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S:\Úsek technický Praha\Skupina živ. prostř. a ekonomiky\ASPE\ŽST Klatovy\Zm12\soutěž\"/>
    </mc:Choice>
  </mc:AlternateContent>
  <xr:revisionPtr revIDLastSave="0" documentId="13_ncr:1_{221FC55A-710C-4E6A-88D3-CBB614980DE9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Rekapitulace" sheetId="57" r:id="rId1"/>
    <sheet name="D.1.2PS 74-02-11" sheetId="2" r:id="rId2"/>
    <sheet name="D.1.2PS 74-02-21" sheetId="3" r:id="rId3"/>
    <sheet name="D.1.2PS 74-02-31" sheetId="4" r:id="rId4"/>
    <sheet name="D.1.2PS 74-02-41" sheetId="5" r:id="rId5"/>
    <sheet name="D.1.2PS 74-02-42" sheetId="6" r:id="rId6"/>
    <sheet name="D.1.2PS 74-02-71" sheetId="7" r:id="rId7"/>
    <sheet name="D.1.2PS 74-02-81" sheetId="8" r:id="rId8"/>
    <sheet name="D.1.2PS 74-02-91" sheetId="9" r:id="rId9"/>
    <sheet name="D.1.2PS 74-02-92" sheetId="10" r:id="rId10"/>
    <sheet name="D.1.3PS 74-03-21" sheetId="11" r:id="rId11"/>
    <sheet name="D.1.4PS 74-04-11" sheetId="12" r:id="rId12"/>
    <sheet name="D.2.1.2SO 74-12-01" sheetId="13" r:id="rId13"/>
    <sheet name="D.2.1.4SO 74-20-01.02" sheetId="14" r:id="rId14"/>
    <sheet name="D.2.1.6SO 74-31-01" sheetId="15" r:id="rId15"/>
    <sheet name="D.2.1.6SO 74-31-02" sheetId="16" r:id="rId16"/>
    <sheet name="D.2.1.6SO 74-31-03" sheetId="17" r:id="rId17"/>
    <sheet name="D.2.1.8SO 74-50-01" sheetId="18" r:id="rId18"/>
    <sheet name="D.2.1.8SO 74-59-01" sheetId="19" r:id="rId19"/>
    <sheet name="D.2.2.1SO 00" sheetId="20" r:id="rId20"/>
    <sheet name="D.2.2.1SO 12-79-01" sheetId="21" r:id="rId21"/>
    <sheet name="D.2.2.1SO 74-20-01b" sheetId="22" r:id="rId22"/>
    <sheet name="D.2.2.1SO 74-71-01 01a" sheetId="23" r:id="rId23"/>
    <sheet name="D.2.2.1SO 74-71-01.0.4" sheetId="24" r:id="rId24"/>
    <sheet name="D.2.2.1SO 74-71-01.01b" sheetId="25" r:id="rId25"/>
    <sheet name="D.2.2.1SO 74-71-01.01c" sheetId="26" r:id="rId26"/>
    <sheet name="D.2.2.1SO 74-71-01.01d" sheetId="27" r:id="rId27"/>
    <sheet name="D.2.2.1SO 74-71-01.02" sheetId="28" r:id="rId28"/>
    <sheet name="D.2.2.1SO 74-71-01.04" sheetId="29" r:id="rId29"/>
    <sheet name="D.2.2.1SO 74-71-01.601" sheetId="30" r:id="rId30"/>
    <sheet name="D.2.2.1SO 74-71-01.602" sheetId="31" r:id="rId31"/>
    <sheet name="D.2.2.1SO 74-71-01.603" sheetId="32" r:id="rId32"/>
    <sheet name="D.2.2.1SO 74-71-01.604" sheetId="33" r:id="rId33"/>
    <sheet name="D.2.2.1SO 74-71-01.605" sheetId="34" r:id="rId34"/>
    <sheet name="D.2.2.1SO 74-73-01.0.4" sheetId="35" r:id="rId35"/>
    <sheet name="D.2.2.1SO 74-73-01.001" sheetId="36" r:id="rId36"/>
    <sheet name="D.2.2.1SO 74-73-01.002" sheetId="37" r:id="rId37"/>
    <sheet name="D.2.2.1SO 74-73-01.01" sheetId="38" r:id="rId38"/>
    <sheet name="D.2.2.1SO 74-73-02.01" sheetId="39" r:id="rId39"/>
    <sheet name="D.2.2.1SO 74-73-02.02" sheetId="40" r:id="rId40"/>
    <sheet name="D.2.2.1SO 74-73-02.03" sheetId="41" r:id="rId41"/>
    <sheet name="D.2.2.1SO 74-74-01_ARS" sheetId="42" r:id="rId42"/>
    <sheet name="D.2.2.1SO 74-74-01-2_A" sheetId="43" r:id="rId43"/>
    <sheet name="D.2.2.1SO 74-74-01-2_S" sheetId="44" r:id="rId44"/>
    <sheet name="D.2.2.1SO 74-77-01" sheetId="45" r:id="rId45"/>
    <sheet name="D.2.2.1SO 74-79-01" sheetId="46" r:id="rId46"/>
    <sheet name="D.2.2.1SO 74-86-01" sheetId="47" r:id="rId47"/>
    <sheet name="D.2.2.1SO 74-86-02" sheetId="48" r:id="rId48"/>
    <sheet name="D.2.2.1SO74-71-01.04-1" sheetId="49" r:id="rId49"/>
    <sheet name="D.2.2.1SO74-71-01.04-2" sheetId="50" r:id="rId50"/>
    <sheet name="D.2.2.1SO74-71-01.04-3" sheetId="51" r:id="rId51"/>
    <sheet name="D.2.2.1SO74-71-01.04-7" sheetId="52" r:id="rId52"/>
    <sheet name="D.2.4.1SO 74-92-01" sheetId="53" r:id="rId53"/>
    <sheet name="D.2.4.2SO 74-96-01" sheetId="54" r:id="rId54"/>
    <sheet name="D.9.8SO 98-98" sheetId="55" r:id="rId55"/>
    <sheet name="D.9.9SO 90-90" sheetId="56" r:id="rId5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64" i="56" l="1"/>
  <c r="I64" i="56"/>
  <c r="I60" i="56"/>
  <c r="O60" i="56" s="1"/>
  <c r="I57" i="56"/>
  <c r="O57" i="56" s="1"/>
  <c r="O54" i="56"/>
  <c r="I54" i="56"/>
  <c r="I51" i="56"/>
  <c r="O51" i="56" s="1"/>
  <c r="I48" i="56"/>
  <c r="O48" i="56" s="1"/>
  <c r="O45" i="56"/>
  <c r="I45" i="56"/>
  <c r="I42" i="56"/>
  <c r="O42" i="56" s="1"/>
  <c r="I39" i="56"/>
  <c r="O39" i="56" s="1"/>
  <c r="O36" i="56"/>
  <c r="I36" i="56"/>
  <c r="I33" i="56"/>
  <c r="O33" i="56" s="1"/>
  <c r="O30" i="56"/>
  <c r="I30" i="56"/>
  <c r="O27" i="56"/>
  <c r="I27" i="56"/>
  <c r="I24" i="56"/>
  <c r="O24" i="56" s="1"/>
  <c r="I21" i="56"/>
  <c r="O21" i="56" s="1"/>
  <c r="O18" i="56"/>
  <c r="I18" i="56"/>
  <c r="I14" i="56"/>
  <c r="O14" i="56" s="1"/>
  <c r="O10" i="56"/>
  <c r="I10" i="56"/>
  <c r="I54" i="55"/>
  <c r="O54" i="55" s="1"/>
  <c r="I50" i="55"/>
  <c r="O50" i="55" s="1"/>
  <c r="O46" i="55"/>
  <c r="I46" i="55"/>
  <c r="I42" i="55"/>
  <c r="O42" i="55" s="1"/>
  <c r="I38" i="55"/>
  <c r="O38" i="55" s="1"/>
  <c r="I34" i="55"/>
  <c r="O34" i="55" s="1"/>
  <c r="I31" i="55"/>
  <c r="I27" i="55"/>
  <c r="O27" i="55" s="1"/>
  <c r="O23" i="55"/>
  <c r="I23" i="55"/>
  <c r="O18" i="55"/>
  <c r="I18" i="55"/>
  <c r="I14" i="55"/>
  <c r="O10" i="55"/>
  <c r="I10" i="55"/>
  <c r="I525" i="54"/>
  <c r="O525" i="54" s="1"/>
  <c r="I522" i="54"/>
  <c r="O522" i="54" s="1"/>
  <c r="I519" i="54"/>
  <c r="O519" i="54" s="1"/>
  <c r="I516" i="54"/>
  <c r="O516" i="54" s="1"/>
  <c r="O513" i="54"/>
  <c r="I513" i="54"/>
  <c r="I510" i="54"/>
  <c r="O506" i="54"/>
  <c r="I506" i="54"/>
  <c r="I503" i="54"/>
  <c r="O503" i="54" s="1"/>
  <c r="I500" i="54"/>
  <c r="O500" i="54" s="1"/>
  <c r="O497" i="54"/>
  <c r="I497" i="54"/>
  <c r="I494" i="54"/>
  <c r="I490" i="54"/>
  <c r="O490" i="54" s="1"/>
  <c r="I487" i="54"/>
  <c r="O487" i="54" s="1"/>
  <c r="I484" i="54"/>
  <c r="I480" i="54"/>
  <c r="O480" i="54" s="1"/>
  <c r="I477" i="54"/>
  <c r="O477" i="54" s="1"/>
  <c r="I474" i="54"/>
  <c r="O474" i="54" s="1"/>
  <c r="O471" i="54"/>
  <c r="I471" i="54"/>
  <c r="I468" i="54"/>
  <c r="O468" i="54" s="1"/>
  <c r="I465" i="54"/>
  <c r="O465" i="54" s="1"/>
  <c r="I462" i="54"/>
  <c r="O458" i="54"/>
  <c r="I458" i="54"/>
  <c r="I455" i="54"/>
  <c r="O455" i="54" s="1"/>
  <c r="I452" i="54"/>
  <c r="O452" i="54" s="1"/>
  <c r="O449" i="54"/>
  <c r="I449" i="54"/>
  <c r="I446" i="54"/>
  <c r="O446" i="54" s="1"/>
  <c r="O443" i="54"/>
  <c r="I443" i="54"/>
  <c r="O440" i="54"/>
  <c r="I440" i="54"/>
  <c r="I439" i="54" s="1"/>
  <c r="O436" i="54"/>
  <c r="I436" i="54"/>
  <c r="I433" i="54"/>
  <c r="O433" i="54" s="1"/>
  <c r="O430" i="54"/>
  <c r="I430" i="54"/>
  <c r="I427" i="54"/>
  <c r="O427" i="54" s="1"/>
  <c r="O424" i="54"/>
  <c r="I424" i="54"/>
  <c r="O421" i="54"/>
  <c r="I421" i="54"/>
  <c r="O418" i="54"/>
  <c r="I418" i="54"/>
  <c r="I415" i="54"/>
  <c r="O415" i="54" s="1"/>
  <c r="O411" i="54"/>
  <c r="I411" i="54"/>
  <c r="I408" i="54"/>
  <c r="O408" i="54" s="1"/>
  <c r="I405" i="54"/>
  <c r="O405" i="54" s="1"/>
  <c r="I402" i="54"/>
  <c r="O402" i="54" s="1"/>
  <c r="I399" i="54"/>
  <c r="O399" i="54" s="1"/>
  <c r="O396" i="54"/>
  <c r="I396" i="54"/>
  <c r="I393" i="54"/>
  <c r="O393" i="54" s="1"/>
  <c r="I390" i="54"/>
  <c r="O390" i="54" s="1"/>
  <c r="I387" i="54"/>
  <c r="O387" i="54" s="1"/>
  <c r="O384" i="54"/>
  <c r="I384" i="54"/>
  <c r="I380" i="54"/>
  <c r="O380" i="54" s="1"/>
  <c r="I377" i="54"/>
  <c r="O377" i="54" s="1"/>
  <c r="I374" i="54"/>
  <c r="O374" i="54" s="1"/>
  <c r="O371" i="54"/>
  <c r="I371" i="54"/>
  <c r="I368" i="54"/>
  <c r="O368" i="54" s="1"/>
  <c r="O365" i="54"/>
  <c r="I365" i="54"/>
  <c r="I362" i="54"/>
  <c r="O362" i="54" s="1"/>
  <c r="O359" i="54"/>
  <c r="I359" i="54"/>
  <c r="I356" i="54"/>
  <c r="O356" i="54" s="1"/>
  <c r="O353" i="54"/>
  <c r="I353" i="54"/>
  <c r="I349" i="54"/>
  <c r="O349" i="54" s="1"/>
  <c r="I346" i="54"/>
  <c r="O346" i="54" s="1"/>
  <c r="I343" i="54"/>
  <c r="O343" i="54" s="1"/>
  <c r="I340" i="54"/>
  <c r="O340" i="54" s="1"/>
  <c r="O337" i="54"/>
  <c r="I337" i="54"/>
  <c r="I334" i="54"/>
  <c r="O334" i="54" s="1"/>
  <c r="I331" i="54"/>
  <c r="O331" i="54" s="1"/>
  <c r="I328" i="54"/>
  <c r="O328" i="54" s="1"/>
  <c r="O325" i="54"/>
  <c r="I325" i="54"/>
  <c r="I322" i="54"/>
  <c r="O322" i="54" s="1"/>
  <c r="O319" i="54"/>
  <c r="I319" i="54"/>
  <c r="I316" i="54"/>
  <c r="O316" i="54" s="1"/>
  <c r="O312" i="54"/>
  <c r="I312" i="54"/>
  <c r="I309" i="54"/>
  <c r="O309" i="54" s="1"/>
  <c r="O306" i="54"/>
  <c r="I306" i="54"/>
  <c r="I303" i="54"/>
  <c r="O303" i="54" s="1"/>
  <c r="I300" i="54"/>
  <c r="O300" i="54" s="1"/>
  <c r="I297" i="54"/>
  <c r="O297" i="54" s="1"/>
  <c r="O294" i="54"/>
  <c r="I294" i="54"/>
  <c r="I291" i="54"/>
  <c r="O291" i="54" s="1"/>
  <c r="I288" i="54"/>
  <c r="O288" i="54" s="1"/>
  <c r="O285" i="54"/>
  <c r="I285" i="54"/>
  <c r="I281" i="54"/>
  <c r="O281" i="54" s="1"/>
  <c r="I277" i="54"/>
  <c r="I273" i="54"/>
  <c r="O273" i="54" s="1"/>
  <c r="I269" i="54"/>
  <c r="O269" i="54" s="1"/>
  <c r="O264" i="54"/>
  <c r="I264" i="54"/>
  <c r="O260" i="54"/>
  <c r="I260" i="54"/>
  <c r="I256" i="54"/>
  <c r="O256" i="54" s="1"/>
  <c r="O252" i="54"/>
  <c r="I252" i="54"/>
  <c r="I249" i="54"/>
  <c r="O249" i="54" s="1"/>
  <c r="I246" i="54"/>
  <c r="O246" i="54" s="1"/>
  <c r="I243" i="54"/>
  <c r="O243" i="54" s="1"/>
  <c r="I240" i="54"/>
  <c r="O240" i="54" s="1"/>
  <c r="O237" i="54"/>
  <c r="I237" i="54"/>
  <c r="O234" i="54"/>
  <c r="I234" i="54"/>
  <c r="I231" i="54"/>
  <c r="O231" i="54" s="1"/>
  <c r="O228" i="54"/>
  <c r="I228" i="54"/>
  <c r="I225" i="54"/>
  <c r="O225" i="54" s="1"/>
  <c r="I222" i="54"/>
  <c r="O222" i="54" s="1"/>
  <c r="I219" i="54"/>
  <c r="O219" i="54" s="1"/>
  <c r="O216" i="54"/>
  <c r="I216" i="54"/>
  <c r="I213" i="54"/>
  <c r="O213" i="54" s="1"/>
  <c r="I210" i="54"/>
  <c r="O210" i="54" s="1"/>
  <c r="I207" i="54"/>
  <c r="O207" i="54" s="1"/>
  <c r="I204" i="54"/>
  <c r="O204" i="54" s="1"/>
  <c r="O201" i="54"/>
  <c r="I201" i="54"/>
  <c r="O197" i="54"/>
  <c r="I197" i="54"/>
  <c r="I193" i="54"/>
  <c r="O193" i="54" s="1"/>
  <c r="O190" i="54"/>
  <c r="I190" i="54"/>
  <c r="O186" i="54"/>
  <c r="I186" i="54"/>
  <c r="I182" i="54"/>
  <c r="O182" i="54" s="1"/>
  <c r="O179" i="54"/>
  <c r="I179" i="54"/>
  <c r="O176" i="54"/>
  <c r="I176" i="54"/>
  <c r="I172" i="54"/>
  <c r="O172" i="54" s="1"/>
  <c r="I169" i="54"/>
  <c r="O169" i="54" s="1"/>
  <c r="O166" i="54"/>
  <c r="I166" i="54"/>
  <c r="I162" i="54"/>
  <c r="O162" i="54" s="1"/>
  <c r="I158" i="54"/>
  <c r="O158" i="54" s="1"/>
  <c r="I154" i="54"/>
  <c r="O154" i="54" s="1"/>
  <c r="I150" i="54"/>
  <c r="O150" i="54" s="1"/>
  <c r="I147" i="54"/>
  <c r="O147" i="54" s="1"/>
  <c r="O143" i="54"/>
  <c r="I143" i="54"/>
  <c r="I140" i="54"/>
  <c r="O140" i="54" s="1"/>
  <c r="O137" i="54"/>
  <c r="I137" i="54"/>
  <c r="I134" i="54"/>
  <c r="O134" i="54" s="1"/>
  <c r="I131" i="54"/>
  <c r="O131" i="54" s="1"/>
  <c r="I128" i="54"/>
  <c r="O128" i="54" s="1"/>
  <c r="I125" i="54"/>
  <c r="O125" i="54" s="1"/>
  <c r="I122" i="54"/>
  <c r="O122" i="54" s="1"/>
  <c r="O119" i="54"/>
  <c r="I119" i="54"/>
  <c r="I115" i="54"/>
  <c r="O115" i="54" s="1"/>
  <c r="I111" i="54"/>
  <c r="O111" i="54" s="1"/>
  <c r="I107" i="54"/>
  <c r="O107" i="54" s="1"/>
  <c r="I103" i="54"/>
  <c r="O103" i="54" s="1"/>
  <c r="O100" i="54"/>
  <c r="I100" i="54"/>
  <c r="O96" i="54"/>
  <c r="I96" i="54"/>
  <c r="I93" i="54"/>
  <c r="O93" i="54" s="1"/>
  <c r="I90" i="54"/>
  <c r="O90" i="54" s="1"/>
  <c r="O87" i="54"/>
  <c r="I87" i="54"/>
  <c r="I84" i="54"/>
  <c r="O84" i="54" s="1"/>
  <c r="I81" i="54"/>
  <c r="O77" i="54"/>
  <c r="I77" i="54"/>
  <c r="I73" i="54"/>
  <c r="O73" i="54" s="1"/>
  <c r="I69" i="54"/>
  <c r="O69" i="54" s="1"/>
  <c r="O66" i="54"/>
  <c r="I66" i="54"/>
  <c r="O62" i="54"/>
  <c r="I62" i="54"/>
  <c r="I59" i="54"/>
  <c r="O59" i="54" s="1"/>
  <c r="I56" i="54"/>
  <c r="O56" i="54" s="1"/>
  <c r="I53" i="54"/>
  <c r="O53" i="54" s="1"/>
  <c r="O50" i="54"/>
  <c r="I50" i="54"/>
  <c r="I46" i="54"/>
  <c r="O46" i="54" s="1"/>
  <c r="O43" i="54"/>
  <c r="I43" i="54"/>
  <c r="O39" i="54"/>
  <c r="I39" i="54"/>
  <c r="I36" i="54"/>
  <c r="O36" i="54" s="1"/>
  <c r="I32" i="54"/>
  <c r="O32" i="54" s="1"/>
  <c r="I28" i="54"/>
  <c r="O28" i="54" s="1"/>
  <c r="I25" i="54"/>
  <c r="O25" i="54" s="1"/>
  <c r="O22" i="54"/>
  <c r="I22" i="54"/>
  <c r="I19" i="54"/>
  <c r="I14" i="54"/>
  <c r="O14" i="54" s="1"/>
  <c r="O10" i="54"/>
  <c r="I10" i="54"/>
  <c r="O23" i="53"/>
  <c r="I23" i="53"/>
  <c r="I22" i="53" s="1"/>
  <c r="I19" i="53"/>
  <c r="I9" i="53" s="1"/>
  <c r="I3" i="53" s="1"/>
  <c r="C61" i="57" s="1"/>
  <c r="I16" i="53"/>
  <c r="O16" i="53" s="1"/>
  <c r="I13" i="53"/>
  <c r="O13" i="53" s="1"/>
  <c r="O10" i="53"/>
  <c r="I10" i="53"/>
  <c r="I256" i="52"/>
  <c r="O256" i="52" s="1"/>
  <c r="O253" i="52"/>
  <c r="I253" i="52"/>
  <c r="I250" i="52"/>
  <c r="O250" i="52" s="1"/>
  <c r="I247" i="52"/>
  <c r="O247" i="52" s="1"/>
  <c r="O244" i="52"/>
  <c r="I244" i="52"/>
  <c r="I240" i="52"/>
  <c r="O240" i="52" s="1"/>
  <c r="I237" i="52"/>
  <c r="O237" i="52" s="1"/>
  <c r="O234" i="52"/>
  <c r="I234" i="52"/>
  <c r="I231" i="52"/>
  <c r="O231" i="52" s="1"/>
  <c r="O228" i="52"/>
  <c r="I228" i="52"/>
  <c r="I225" i="52"/>
  <c r="O225" i="52" s="1"/>
  <c r="I222" i="52"/>
  <c r="O222" i="52" s="1"/>
  <c r="I219" i="52"/>
  <c r="O219" i="52" s="1"/>
  <c r="O216" i="52"/>
  <c r="I216" i="52"/>
  <c r="I213" i="52"/>
  <c r="O213" i="52" s="1"/>
  <c r="I210" i="52"/>
  <c r="O210" i="52" s="1"/>
  <c r="O207" i="52"/>
  <c r="I207" i="52"/>
  <c r="O204" i="52"/>
  <c r="I204" i="52"/>
  <c r="I201" i="52"/>
  <c r="O201" i="52" s="1"/>
  <c r="O198" i="52"/>
  <c r="I198" i="52"/>
  <c r="I195" i="52"/>
  <c r="O195" i="52" s="1"/>
  <c r="I192" i="52"/>
  <c r="O192" i="52" s="1"/>
  <c r="I189" i="52"/>
  <c r="O189" i="52" s="1"/>
  <c r="O186" i="52"/>
  <c r="I186" i="52"/>
  <c r="I183" i="52"/>
  <c r="O183" i="52" s="1"/>
  <c r="O180" i="52"/>
  <c r="I180" i="52"/>
  <c r="I177" i="52"/>
  <c r="O177" i="52" s="1"/>
  <c r="I174" i="52"/>
  <c r="O174" i="52" s="1"/>
  <c r="O171" i="52"/>
  <c r="I171" i="52"/>
  <c r="O168" i="52"/>
  <c r="I168" i="52"/>
  <c r="O165" i="52"/>
  <c r="I165" i="52"/>
  <c r="O162" i="52"/>
  <c r="I162" i="52"/>
  <c r="I159" i="52"/>
  <c r="O159" i="52" s="1"/>
  <c r="O156" i="52"/>
  <c r="I156" i="52"/>
  <c r="I153" i="52"/>
  <c r="O153" i="52" s="1"/>
  <c r="O150" i="52"/>
  <c r="I150" i="52"/>
  <c r="O147" i="52"/>
  <c r="I147" i="52"/>
  <c r="O144" i="52"/>
  <c r="I144" i="52"/>
  <c r="I141" i="52"/>
  <c r="O141" i="52" s="1"/>
  <c r="O137" i="52"/>
  <c r="I137" i="52"/>
  <c r="I134" i="52"/>
  <c r="O134" i="52" s="1"/>
  <c r="O131" i="52"/>
  <c r="I131" i="52"/>
  <c r="O128" i="52"/>
  <c r="I128" i="52"/>
  <c r="I125" i="52"/>
  <c r="O125" i="52" s="1"/>
  <c r="I122" i="52"/>
  <c r="O122" i="52" s="1"/>
  <c r="O119" i="52"/>
  <c r="I119" i="52"/>
  <c r="O116" i="52"/>
  <c r="I116" i="52"/>
  <c r="I113" i="52"/>
  <c r="O113" i="52" s="1"/>
  <c r="O110" i="52"/>
  <c r="I110" i="52"/>
  <c r="I107" i="52"/>
  <c r="O107" i="52" s="1"/>
  <c r="I104" i="52"/>
  <c r="O104" i="52" s="1"/>
  <c r="I101" i="52"/>
  <c r="O101" i="52" s="1"/>
  <c r="O98" i="52"/>
  <c r="I98" i="52"/>
  <c r="O95" i="52"/>
  <c r="I95" i="52"/>
  <c r="I92" i="52"/>
  <c r="O92" i="52" s="1"/>
  <c r="I89" i="52"/>
  <c r="O89" i="52" s="1"/>
  <c r="O86" i="52"/>
  <c r="I86" i="52"/>
  <c r="I83" i="52"/>
  <c r="O83" i="52" s="1"/>
  <c r="I80" i="52"/>
  <c r="O80" i="52" s="1"/>
  <c r="I77" i="52"/>
  <c r="O77" i="52" s="1"/>
  <c r="O74" i="52"/>
  <c r="I74" i="52"/>
  <c r="I71" i="52"/>
  <c r="O71" i="52" s="1"/>
  <c r="I68" i="52"/>
  <c r="O68" i="52" s="1"/>
  <c r="I65" i="52"/>
  <c r="O65" i="52" s="1"/>
  <c r="I62" i="52"/>
  <c r="O62" i="52" s="1"/>
  <c r="I59" i="52"/>
  <c r="O59" i="52" s="1"/>
  <c r="I56" i="52"/>
  <c r="O56" i="52" s="1"/>
  <c r="I53" i="52"/>
  <c r="O53" i="52" s="1"/>
  <c r="O50" i="52"/>
  <c r="I50" i="52"/>
  <c r="O47" i="52"/>
  <c r="I47" i="52"/>
  <c r="I44" i="52"/>
  <c r="O44" i="52" s="1"/>
  <c r="I41" i="52"/>
  <c r="O41" i="52" s="1"/>
  <c r="I38" i="52"/>
  <c r="O38" i="52" s="1"/>
  <c r="I35" i="52"/>
  <c r="O35" i="52" s="1"/>
  <c r="I32" i="52"/>
  <c r="O32" i="52" s="1"/>
  <c r="O29" i="52"/>
  <c r="I29" i="52"/>
  <c r="I26" i="52"/>
  <c r="O26" i="52" s="1"/>
  <c r="I23" i="52"/>
  <c r="O23" i="52" s="1"/>
  <c r="I20" i="52"/>
  <c r="I16" i="52"/>
  <c r="O16" i="52" s="1"/>
  <c r="I13" i="52"/>
  <c r="O13" i="52" s="1"/>
  <c r="O10" i="52"/>
  <c r="I10" i="52"/>
  <c r="I1020" i="51"/>
  <c r="O1020" i="51" s="1"/>
  <c r="O1016" i="51"/>
  <c r="I1016" i="51"/>
  <c r="I1012" i="51"/>
  <c r="O1012" i="51" s="1"/>
  <c r="I1008" i="51"/>
  <c r="I1007" i="51" s="1"/>
  <c r="O1004" i="51"/>
  <c r="I1004" i="51"/>
  <c r="O1001" i="51"/>
  <c r="I1001" i="51"/>
  <c r="I998" i="51"/>
  <c r="O998" i="51" s="1"/>
  <c r="I995" i="51"/>
  <c r="O995" i="51" s="1"/>
  <c r="O992" i="51"/>
  <c r="I992" i="51"/>
  <c r="I989" i="51"/>
  <c r="O989" i="51" s="1"/>
  <c r="I986" i="51"/>
  <c r="O986" i="51" s="1"/>
  <c r="O983" i="51"/>
  <c r="I983" i="51"/>
  <c r="I971" i="51" s="1"/>
  <c r="O979" i="51"/>
  <c r="I979" i="51"/>
  <c r="I976" i="51"/>
  <c r="O976" i="51" s="1"/>
  <c r="O972" i="51"/>
  <c r="I972" i="51"/>
  <c r="I968" i="51"/>
  <c r="O968" i="51" s="1"/>
  <c r="O965" i="51"/>
  <c r="I965" i="51"/>
  <c r="I962" i="51"/>
  <c r="O962" i="51" s="1"/>
  <c r="O959" i="51"/>
  <c r="I959" i="51"/>
  <c r="I956" i="51"/>
  <c r="O956" i="51" s="1"/>
  <c r="O953" i="51"/>
  <c r="I953" i="51"/>
  <c r="I950" i="51"/>
  <c r="O950" i="51" s="1"/>
  <c r="I947" i="51"/>
  <c r="O947" i="51" s="1"/>
  <c r="O944" i="51"/>
  <c r="I944" i="51"/>
  <c r="O940" i="51"/>
  <c r="I940" i="51"/>
  <c r="I937" i="51"/>
  <c r="O937" i="51" s="1"/>
  <c r="O932" i="51"/>
  <c r="I932" i="51"/>
  <c r="O928" i="51"/>
  <c r="I928" i="51"/>
  <c r="I924" i="51"/>
  <c r="O924" i="51" s="1"/>
  <c r="I920" i="51"/>
  <c r="O920" i="51" s="1"/>
  <c r="I916" i="51"/>
  <c r="O916" i="51" s="1"/>
  <c r="I912" i="51"/>
  <c r="O912" i="51" s="1"/>
  <c r="I908" i="51"/>
  <c r="O908" i="51" s="1"/>
  <c r="I904" i="51"/>
  <c r="I870" i="51"/>
  <c r="O899" i="51"/>
  <c r="I899" i="51"/>
  <c r="O895" i="51"/>
  <c r="I895" i="51"/>
  <c r="I891" i="51"/>
  <c r="O891" i="51" s="1"/>
  <c r="I887" i="51"/>
  <c r="O887" i="51" s="1"/>
  <c r="I883" i="51"/>
  <c r="O883" i="51" s="1"/>
  <c r="O879" i="51"/>
  <c r="I879" i="51"/>
  <c r="I875" i="51"/>
  <c r="O875" i="51" s="1"/>
  <c r="O871" i="51"/>
  <c r="I871" i="51"/>
  <c r="I866" i="51"/>
  <c r="O866" i="51" s="1"/>
  <c r="I862" i="51"/>
  <c r="O862" i="51" s="1"/>
  <c r="I858" i="51"/>
  <c r="O858" i="51" s="1"/>
  <c r="O854" i="51"/>
  <c r="I854" i="51"/>
  <c r="O850" i="51"/>
  <c r="I850" i="51"/>
  <c r="I846" i="51"/>
  <c r="O846" i="51" s="1"/>
  <c r="I842" i="51"/>
  <c r="O842" i="51" s="1"/>
  <c r="O838" i="51"/>
  <c r="I838" i="51"/>
  <c r="I834" i="51"/>
  <c r="O834" i="51" s="1"/>
  <c r="O830" i="51"/>
  <c r="I830" i="51"/>
  <c r="O826" i="51"/>
  <c r="I826" i="51"/>
  <c r="I822" i="51"/>
  <c r="O822" i="51" s="1"/>
  <c r="O818" i="51"/>
  <c r="I818" i="51"/>
  <c r="I814" i="51"/>
  <c r="O814" i="51" s="1"/>
  <c r="I810" i="51"/>
  <c r="O810" i="51" s="1"/>
  <c r="I806" i="51"/>
  <c r="O806" i="51" s="1"/>
  <c r="I802" i="51"/>
  <c r="O802" i="51" s="1"/>
  <c r="I798" i="51"/>
  <c r="O798" i="51" s="1"/>
  <c r="O794" i="51"/>
  <c r="I794" i="51"/>
  <c r="O790" i="51"/>
  <c r="I790" i="51"/>
  <c r="O786" i="51"/>
  <c r="I786" i="51"/>
  <c r="I782" i="51"/>
  <c r="O782" i="51" s="1"/>
  <c r="O778" i="51"/>
  <c r="I778" i="51"/>
  <c r="I774" i="51"/>
  <c r="O774" i="51" s="1"/>
  <c r="I770" i="51"/>
  <c r="O770" i="51" s="1"/>
  <c r="O766" i="51"/>
  <c r="I766" i="51"/>
  <c r="O762" i="51"/>
  <c r="I762" i="51"/>
  <c r="I758" i="51"/>
  <c r="O758" i="51" s="1"/>
  <c r="I754" i="51"/>
  <c r="O754" i="51" s="1"/>
  <c r="I750" i="51"/>
  <c r="O750" i="51" s="1"/>
  <c r="O746" i="51"/>
  <c r="I746" i="51"/>
  <c r="I742" i="51"/>
  <c r="O742" i="51" s="1"/>
  <c r="I738" i="51"/>
  <c r="O738" i="51" s="1"/>
  <c r="O734" i="51"/>
  <c r="I734" i="51"/>
  <c r="I730" i="51"/>
  <c r="O730" i="51" s="1"/>
  <c r="I726" i="51"/>
  <c r="O726" i="51" s="1"/>
  <c r="O722" i="51"/>
  <c r="I722" i="51"/>
  <c r="O718" i="51"/>
  <c r="I718" i="51"/>
  <c r="I714" i="51"/>
  <c r="O710" i="51"/>
  <c r="I710" i="51"/>
  <c r="O707" i="51"/>
  <c r="I707" i="51"/>
  <c r="I703" i="51"/>
  <c r="O703" i="51" s="1"/>
  <c r="O699" i="51"/>
  <c r="I699" i="51"/>
  <c r="O695" i="51"/>
  <c r="I695" i="51"/>
  <c r="I691" i="51"/>
  <c r="O691" i="51" s="1"/>
  <c r="O687" i="51"/>
  <c r="I687" i="51"/>
  <c r="O683" i="51"/>
  <c r="I683" i="51"/>
  <c r="I679" i="51"/>
  <c r="O679" i="51" s="1"/>
  <c r="O675" i="51"/>
  <c r="I675" i="51"/>
  <c r="O671" i="51"/>
  <c r="I671" i="51"/>
  <c r="I667" i="51"/>
  <c r="O667" i="51" s="1"/>
  <c r="I663" i="51"/>
  <c r="O663" i="51" s="1"/>
  <c r="O659" i="51"/>
  <c r="I659" i="51"/>
  <c r="I655" i="51"/>
  <c r="O655" i="51" s="1"/>
  <c r="I651" i="51"/>
  <c r="O651" i="51" s="1"/>
  <c r="I647" i="51"/>
  <c r="O643" i="51"/>
  <c r="I643" i="51"/>
  <c r="I639" i="51"/>
  <c r="O639" i="51" s="1"/>
  <c r="I634" i="51"/>
  <c r="O634" i="51" s="1"/>
  <c r="I630" i="51"/>
  <c r="O630" i="51" s="1"/>
  <c r="I626" i="51"/>
  <c r="O626" i="51" s="1"/>
  <c r="I622" i="51"/>
  <c r="O622" i="51" s="1"/>
  <c r="I618" i="51"/>
  <c r="O618" i="51" s="1"/>
  <c r="O614" i="51"/>
  <c r="I614" i="51"/>
  <c r="I610" i="51"/>
  <c r="O610" i="51" s="1"/>
  <c r="O606" i="51"/>
  <c r="I606" i="51"/>
  <c r="I602" i="51"/>
  <c r="O602" i="51" s="1"/>
  <c r="O598" i="51"/>
  <c r="I598" i="51"/>
  <c r="I594" i="51"/>
  <c r="O594" i="51" s="1"/>
  <c r="I590" i="51"/>
  <c r="O590" i="51" s="1"/>
  <c r="I586" i="51"/>
  <c r="O586" i="51" s="1"/>
  <c r="O582" i="51"/>
  <c r="I582" i="51"/>
  <c r="I578" i="51"/>
  <c r="O578" i="51" s="1"/>
  <c r="I574" i="51"/>
  <c r="O574" i="51" s="1"/>
  <c r="I570" i="51"/>
  <c r="O570" i="51" s="1"/>
  <c r="O566" i="51"/>
  <c r="I566" i="51"/>
  <c r="I562" i="51"/>
  <c r="O562" i="51" s="1"/>
  <c r="O558" i="51"/>
  <c r="I558" i="51"/>
  <c r="I553" i="51"/>
  <c r="O553" i="51" s="1"/>
  <c r="I549" i="51"/>
  <c r="O549" i="51" s="1"/>
  <c r="I545" i="51"/>
  <c r="O545" i="51" s="1"/>
  <c r="O541" i="51"/>
  <c r="I541" i="51"/>
  <c r="I537" i="51"/>
  <c r="O537" i="51" s="1"/>
  <c r="O533" i="51"/>
  <c r="I533" i="51"/>
  <c r="O529" i="51"/>
  <c r="I529" i="51"/>
  <c r="I525" i="51"/>
  <c r="O525" i="51" s="1"/>
  <c r="O521" i="51"/>
  <c r="I521" i="51"/>
  <c r="O517" i="51"/>
  <c r="I517" i="51"/>
  <c r="I513" i="51"/>
  <c r="O513" i="51" s="1"/>
  <c r="I509" i="51"/>
  <c r="O509" i="51" s="1"/>
  <c r="O505" i="51"/>
  <c r="I505" i="51"/>
  <c r="I501" i="51"/>
  <c r="O501" i="51" s="1"/>
  <c r="I497" i="51"/>
  <c r="O497" i="51" s="1"/>
  <c r="O493" i="51"/>
  <c r="I493" i="51"/>
  <c r="I489" i="51"/>
  <c r="O489" i="51" s="1"/>
  <c r="I485" i="51"/>
  <c r="O485" i="51" s="1"/>
  <c r="O481" i="51"/>
  <c r="I481" i="51"/>
  <c r="O477" i="51"/>
  <c r="I477" i="51"/>
  <c r="I473" i="51"/>
  <c r="O473" i="51" s="1"/>
  <c r="O469" i="51"/>
  <c r="I469" i="51"/>
  <c r="I465" i="51"/>
  <c r="O465" i="51" s="1"/>
  <c r="O461" i="51"/>
  <c r="I461" i="51"/>
  <c r="I457" i="51"/>
  <c r="O457" i="51" s="1"/>
  <c r="O453" i="51"/>
  <c r="I453" i="51"/>
  <c r="I449" i="51"/>
  <c r="O449" i="51" s="1"/>
  <c r="I444" i="51"/>
  <c r="O444" i="51" s="1"/>
  <c r="I441" i="51"/>
  <c r="O441" i="51" s="1"/>
  <c r="O438" i="51"/>
  <c r="I438" i="51"/>
  <c r="O434" i="51"/>
  <c r="I434" i="51"/>
  <c r="I430" i="51"/>
  <c r="O430" i="51" s="1"/>
  <c r="I426" i="51"/>
  <c r="O426" i="51" s="1"/>
  <c r="I422" i="51"/>
  <c r="O422" i="51" s="1"/>
  <c r="O418" i="51"/>
  <c r="I418" i="51"/>
  <c r="I414" i="51"/>
  <c r="O414" i="51" s="1"/>
  <c r="I410" i="51"/>
  <c r="O410" i="51" s="1"/>
  <c r="O406" i="51"/>
  <c r="I406" i="51"/>
  <c r="O402" i="51"/>
  <c r="I402" i="51"/>
  <c r="I398" i="51"/>
  <c r="O398" i="51" s="1"/>
  <c r="I394" i="51"/>
  <c r="O394" i="51" s="1"/>
  <c r="O390" i="51"/>
  <c r="I390" i="51"/>
  <c r="I386" i="51"/>
  <c r="O386" i="51" s="1"/>
  <c r="I382" i="51"/>
  <c r="O382" i="51" s="1"/>
  <c r="O378" i="51"/>
  <c r="I378" i="51"/>
  <c r="I373" i="51"/>
  <c r="O373" i="51" s="1"/>
  <c r="I369" i="51"/>
  <c r="O369" i="51" s="1"/>
  <c r="O365" i="51"/>
  <c r="I365" i="51"/>
  <c r="O361" i="51"/>
  <c r="I361" i="51"/>
  <c r="I357" i="51"/>
  <c r="O357" i="51" s="1"/>
  <c r="O353" i="51"/>
  <c r="I353" i="51"/>
  <c r="I349" i="51"/>
  <c r="O349" i="51" s="1"/>
  <c r="O345" i="51"/>
  <c r="I345" i="51"/>
  <c r="I341" i="51"/>
  <c r="O341" i="51" s="1"/>
  <c r="I337" i="51"/>
  <c r="O337" i="51" s="1"/>
  <c r="O333" i="51"/>
  <c r="I333" i="51"/>
  <c r="O329" i="51"/>
  <c r="I329" i="51"/>
  <c r="I325" i="51"/>
  <c r="O325" i="51" s="1"/>
  <c r="O321" i="51"/>
  <c r="I321" i="51"/>
  <c r="I316" i="51"/>
  <c r="O316" i="51" s="1"/>
  <c r="I312" i="51"/>
  <c r="O312" i="51" s="1"/>
  <c r="O308" i="51"/>
  <c r="I308" i="51"/>
  <c r="O304" i="51"/>
  <c r="I304" i="51"/>
  <c r="I300" i="51"/>
  <c r="O300" i="51" s="1"/>
  <c r="O296" i="51"/>
  <c r="I296" i="51"/>
  <c r="I292" i="51"/>
  <c r="O292" i="51" s="1"/>
  <c r="I288" i="51"/>
  <c r="O288" i="51" s="1"/>
  <c r="I284" i="51"/>
  <c r="O284" i="51" s="1"/>
  <c r="O280" i="51"/>
  <c r="I280" i="51"/>
  <c r="O276" i="51"/>
  <c r="I276" i="51"/>
  <c r="O272" i="51"/>
  <c r="I272" i="51"/>
  <c r="I268" i="51"/>
  <c r="O268" i="51" s="1"/>
  <c r="I264" i="51"/>
  <c r="O264" i="51" s="1"/>
  <c r="I260" i="51"/>
  <c r="O260" i="51" s="1"/>
  <c r="O256" i="51"/>
  <c r="I256" i="51"/>
  <c r="I252" i="51"/>
  <c r="I247" i="51"/>
  <c r="O247" i="51" s="1"/>
  <c r="O243" i="51"/>
  <c r="I243" i="51"/>
  <c r="O239" i="51"/>
  <c r="I239" i="51"/>
  <c r="O235" i="51"/>
  <c r="I235" i="51"/>
  <c r="I231" i="51"/>
  <c r="O231" i="51" s="1"/>
  <c r="I227" i="51"/>
  <c r="O227" i="51" s="1"/>
  <c r="O223" i="51"/>
  <c r="I223" i="51"/>
  <c r="I219" i="51"/>
  <c r="O219" i="51" s="1"/>
  <c r="O215" i="51"/>
  <c r="I215" i="51"/>
  <c r="O211" i="51"/>
  <c r="I211" i="51"/>
  <c r="I206" i="51"/>
  <c r="O206" i="51" s="1"/>
  <c r="I202" i="51"/>
  <c r="O202" i="51" s="1"/>
  <c r="O198" i="51"/>
  <c r="I198" i="51"/>
  <c r="I194" i="51"/>
  <c r="O194" i="51" s="1"/>
  <c r="I190" i="51"/>
  <c r="O190" i="51" s="1"/>
  <c r="I186" i="51"/>
  <c r="O186" i="51" s="1"/>
  <c r="I181" i="51"/>
  <c r="O181" i="51" s="1"/>
  <c r="I177" i="51"/>
  <c r="O177" i="51" s="1"/>
  <c r="O173" i="51"/>
  <c r="I173" i="51"/>
  <c r="I169" i="51"/>
  <c r="I147" i="51"/>
  <c r="I164" i="51"/>
  <c r="O164" i="51" s="1"/>
  <c r="I160" i="51"/>
  <c r="O160" i="51" s="1"/>
  <c r="O156" i="51"/>
  <c r="I156" i="51"/>
  <c r="I152" i="51"/>
  <c r="O152" i="51" s="1"/>
  <c r="O148" i="51"/>
  <c r="I148" i="51"/>
  <c r="O143" i="51"/>
  <c r="I143" i="51"/>
  <c r="I139" i="51"/>
  <c r="O139" i="51" s="1"/>
  <c r="O135" i="51"/>
  <c r="I135" i="51"/>
  <c r="I131" i="51"/>
  <c r="O131" i="51" s="1"/>
  <c r="I127" i="51"/>
  <c r="O127" i="51" s="1"/>
  <c r="O123" i="51"/>
  <c r="I123" i="51"/>
  <c r="O119" i="51"/>
  <c r="I119" i="51"/>
  <c r="I115" i="51"/>
  <c r="O115" i="51" s="1"/>
  <c r="O111" i="51"/>
  <c r="I111" i="51"/>
  <c r="O107" i="51"/>
  <c r="I107" i="51"/>
  <c r="O103" i="51"/>
  <c r="I103" i="51"/>
  <c r="O99" i="51"/>
  <c r="I99" i="51"/>
  <c r="O95" i="51"/>
  <c r="I95" i="51"/>
  <c r="I91" i="51"/>
  <c r="O91" i="51" s="1"/>
  <c r="I87" i="51"/>
  <c r="O87" i="51" s="1"/>
  <c r="O83" i="51"/>
  <c r="I83" i="51"/>
  <c r="O79" i="51"/>
  <c r="I79" i="51"/>
  <c r="O74" i="51"/>
  <c r="I74" i="51"/>
  <c r="I70" i="51"/>
  <c r="O70" i="51" s="1"/>
  <c r="I66" i="51"/>
  <c r="O66" i="51" s="1"/>
  <c r="I62" i="51"/>
  <c r="O62" i="51" s="1"/>
  <c r="I58" i="51"/>
  <c r="O58" i="51" s="1"/>
  <c r="I54" i="51"/>
  <c r="O54" i="51" s="1"/>
  <c r="O50" i="51"/>
  <c r="I50" i="51"/>
  <c r="I46" i="51"/>
  <c r="O46" i="51" s="1"/>
  <c r="I42" i="51"/>
  <c r="O42" i="51" s="1"/>
  <c r="O38" i="51"/>
  <c r="I38" i="51"/>
  <c r="I34" i="51"/>
  <c r="O34" i="51" s="1"/>
  <c r="O30" i="51"/>
  <c r="I30" i="51"/>
  <c r="O26" i="51"/>
  <c r="I26" i="51"/>
  <c r="I22" i="51"/>
  <c r="O22" i="51" s="1"/>
  <c r="O18" i="51"/>
  <c r="I18" i="51"/>
  <c r="I14" i="51"/>
  <c r="O14" i="51" s="1"/>
  <c r="O10" i="51"/>
  <c r="I10" i="51"/>
  <c r="O342" i="50"/>
  <c r="I342" i="50"/>
  <c r="I337" i="50" s="1"/>
  <c r="I338" i="50"/>
  <c r="O338" i="50" s="1"/>
  <c r="I332" i="50"/>
  <c r="O333" i="50"/>
  <c r="I333" i="50"/>
  <c r="I328" i="50"/>
  <c r="I327" i="50" s="1"/>
  <c r="I302" i="50"/>
  <c r="O323" i="50"/>
  <c r="I323" i="50"/>
  <c r="O319" i="50"/>
  <c r="I319" i="50"/>
  <c r="I315" i="50"/>
  <c r="O315" i="50" s="1"/>
  <c r="O311" i="50"/>
  <c r="I311" i="50"/>
  <c r="I307" i="50"/>
  <c r="O307" i="50" s="1"/>
  <c r="O303" i="50"/>
  <c r="I303" i="50"/>
  <c r="I298" i="50"/>
  <c r="O298" i="50" s="1"/>
  <c r="I294" i="50"/>
  <c r="O294" i="50" s="1"/>
  <c r="O290" i="50"/>
  <c r="I290" i="50"/>
  <c r="O286" i="50"/>
  <c r="I286" i="50"/>
  <c r="I281" i="50"/>
  <c r="O281" i="50" s="1"/>
  <c r="O277" i="50"/>
  <c r="I277" i="50"/>
  <c r="O273" i="50"/>
  <c r="I273" i="50"/>
  <c r="I269" i="50"/>
  <c r="O269" i="50" s="1"/>
  <c r="I265" i="50"/>
  <c r="O265" i="50" s="1"/>
  <c r="O262" i="50"/>
  <c r="I262" i="50"/>
  <c r="I258" i="50"/>
  <c r="O258" i="50" s="1"/>
  <c r="O254" i="50"/>
  <c r="I254" i="50"/>
  <c r="O250" i="50"/>
  <c r="I250" i="50"/>
  <c r="I246" i="50"/>
  <c r="O246" i="50" s="1"/>
  <c r="I242" i="50"/>
  <c r="O242" i="50" s="1"/>
  <c r="I238" i="50"/>
  <c r="O238" i="50" s="1"/>
  <c r="I234" i="50"/>
  <c r="O234" i="50" s="1"/>
  <c r="O229" i="50"/>
  <c r="I229" i="50"/>
  <c r="I228" i="50" s="1"/>
  <c r="I224" i="50"/>
  <c r="O224" i="50" s="1"/>
  <c r="O221" i="50"/>
  <c r="I221" i="50"/>
  <c r="O217" i="50"/>
  <c r="I217" i="50"/>
  <c r="I213" i="50"/>
  <c r="O213" i="50" s="1"/>
  <c r="I209" i="50"/>
  <c r="O209" i="50" s="1"/>
  <c r="O205" i="50"/>
  <c r="I205" i="50"/>
  <c r="I201" i="50"/>
  <c r="O201" i="50" s="1"/>
  <c r="O197" i="50"/>
  <c r="I197" i="50"/>
  <c r="I193" i="50"/>
  <c r="O193" i="50" s="1"/>
  <c r="O189" i="50"/>
  <c r="I189" i="50"/>
  <c r="O185" i="50"/>
  <c r="I185" i="50"/>
  <c r="O181" i="50"/>
  <c r="I181" i="50"/>
  <c r="I177" i="50"/>
  <c r="O177" i="50" s="1"/>
  <c r="O173" i="50"/>
  <c r="I173" i="50"/>
  <c r="I169" i="50"/>
  <c r="O169" i="50" s="1"/>
  <c r="O165" i="50"/>
  <c r="I165" i="50"/>
  <c r="I161" i="50"/>
  <c r="O161" i="50" s="1"/>
  <c r="O157" i="50"/>
  <c r="I157" i="50"/>
  <c r="I153" i="50"/>
  <c r="O153" i="50" s="1"/>
  <c r="O149" i="50"/>
  <c r="I149" i="50"/>
  <c r="O145" i="50"/>
  <c r="I145" i="50"/>
  <c r="I141" i="50"/>
  <c r="O141" i="50" s="1"/>
  <c r="I137" i="50"/>
  <c r="O137" i="50" s="1"/>
  <c r="O133" i="50"/>
  <c r="I133" i="50"/>
  <c r="I129" i="50"/>
  <c r="O129" i="50" s="1"/>
  <c r="I125" i="50"/>
  <c r="O125" i="50" s="1"/>
  <c r="O121" i="50"/>
  <c r="I121" i="50"/>
  <c r="O117" i="50"/>
  <c r="I117" i="50"/>
  <c r="O113" i="50"/>
  <c r="I113" i="50"/>
  <c r="O109" i="50"/>
  <c r="I109" i="50"/>
  <c r="I105" i="50"/>
  <c r="O105" i="50" s="1"/>
  <c r="I101" i="50"/>
  <c r="O101" i="50" s="1"/>
  <c r="O97" i="50"/>
  <c r="I97" i="50"/>
  <c r="O93" i="50"/>
  <c r="I93" i="50"/>
  <c r="I87" i="50"/>
  <c r="O88" i="50"/>
  <c r="I88" i="50"/>
  <c r="I83" i="50"/>
  <c r="O83" i="50" s="1"/>
  <c r="O79" i="50"/>
  <c r="I79" i="50"/>
  <c r="I75" i="50"/>
  <c r="O75" i="50" s="1"/>
  <c r="I71" i="50"/>
  <c r="O71" i="50" s="1"/>
  <c r="I67" i="50"/>
  <c r="O67" i="50" s="1"/>
  <c r="O63" i="50"/>
  <c r="I63" i="50"/>
  <c r="I59" i="50"/>
  <c r="O59" i="50" s="1"/>
  <c r="O55" i="50"/>
  <c r="I55" i="50"/>
  <c r="O51" i="50"/>
  <c r="I51" i="50"/>
  <c r="I47" i="50"/>
  <c r="O47" i="50" s="1"/>
  <c r="O43" i="50"/>
  <c r="I43" i="50"/>
  <c r="O39" i="50"/>
  <c r="I39" i="50"/>
  <c r="I35" i="50"/>
  <c r="O35" i="50" s="1"/>
  <c r="O31" i="50"/>
  <c r="I31" i="50"/>
  <c r="O27" i="50"/>
  <c r="I27" i="50"/>
  <c r="I22" i="50"/>
  <c r="O22" i="50" s="1"/>
  <c r="I18" i="50"/>
  <c r="O18" i="50" s="1"/>
  <c r="O14" i="50"/>
  <c r="I14" i="50"/>
  <c r="O10" i="50"/>
  <c r="I10" i="50"/>
  <c r="I9" i="50" s="1"/>
  <c r="O1054" i="49"/>
  <c r="I1054" i="49"/>
  <c r="I1051" i="49"/>
  <c r="O1051" i="49" s="1"/>
  <c r="O1048" i="49"/>
  <c r="I1048" i="49"/>
  <c r="O1045" i="49"/>
  <c r="I1045" i="49"/>
  <c r="I1042" i="49"/>
  <c r="I1041" i="49" s="1"/>
  <c r="I1028" i="49"/>
  <c r="O1038" i="49"/>
  <c r="I1038" i="49"/>
  <c r="I1035" i="49"/>
  <c r="O1035" i="49" s="1"/>
  <c r="O1032" i="49"/>
  <c r="I1032" i="49"/>
  <c r="O1029" i="49"/>
  <c r="I1029" i="49"/>
  <c r="I1025" i="49"/>
  <c r="O1025" i="49" s="1"/>
  <c r="I1022" i="49"/>
  <c r="I1021" i="49" s="1"/>
  <c r="I1014" i="49"/>
  <c r="O1018" i="49"/>
  <c r="I1018" i="49"/>
  <c r="I1015" i="49"/>
  <c r="O1015" i="49" s="1"/>
  <c r="I1007" i="49"/>
  <c r="I1011" i="49"/>
  <c r="O1011" i="49" s="1"/>
  <c r="O1008" i="49"/>
  <c r="I1008" i="49"/>
  <c r="I1004" i="49"/>
  <c r="O1001" i="49"/>
  <c r="I1001" i="49"/>
  <c r="I997" i="49"/>
  <c r="O997" i="49" s="1"/>
  <c r="I994" i="49"/>
  <c r="O994" i="49" s="1"/>
  <c r="I991" i="49"/>
  <c r="O991" i="49" s="1"/>
  <c r="O988" i="49"/>
  <c r="I988" i="49"/>
  <c r="I985" i="49"/>
  <c r="O985" i="49" s="1"/>
  <c r="O982" i="49"/>
  <c r="I982" i="49"/>
  <c r="I979" i="49"/>
  <c r="O979" i="49" s="1"/>
  <c r="I976" i="49"/>
  <c r="O976" i="49" s="1"/>
  <c r="I973" i="49"/>
  <c r="O973" i="49" s="1"/>
  <c r="O970" i="49"/>
  <c r="I970" i="49"/>
  <c r="O967" i="49"/>
  <c r="I967" i="49"/>
  <c r="I964" i="49"/>
  <c r="O964" i="49" s="1"/>
  <c r="O961" i="49"/>
  <c r="I961" i="49"/>
  <c r="I958" i="49"/>
  <c r="O958" i="49" s="1"/>
  <c r="O955" i="49"/>
  <c r="I955" i="49"/>
  <c r="I952" i="49"/>
  <c r="O952" i="49" s="1"/>
  <c r="O949" i="49"/>
  <c r="I949" i="49"/>
  <c r="O946" i="49"/>
  <c r="I946" i="49"/>
  <c r="O943" i="49"/>
  <c r="I943" i="49"/>
  <c r="I940" i="49"/>
  <c r="O940" i="49" s="1"/>
  <c r="I937" i="49"/>
  <c r="O937" i="49" s="1"/>
  <c r="O934" i="49"/>
  <c r="I934" i="49"/>
  <c r="I931" i="49"/>
  <c r="O931" i="49" s="1"/>
  <c r="O928" i="49"/>
  <c r="I928" i="49"/>
  <c r="O925" i="49"/>
  <c r="I925" i="49"/>
  <c r="I922" i="49"/>
  <c r="O922" i="49" s="1"/>
  <c r="I919" i="49"/>
  <c r="O919" i="49" s="1"/>
  <c r="I916" i="49"/>
  <c r="O916" i="49" s="1"/>
  <c r="O913" i="49"/>
  <c r="I913" i="49"/>
  <c r="I910" i="49"/>
  <c r="O910" i="49" s="1"/>
  <c r="I907" i="49"/>
  <c r="O907" i="49" s="1"/>
  <c r="I904" i="49"/>
  <c r="O904" i="49" s="1"/>
  <c r="O901" i="49"/>
  <c r="I901" i="49"/>
  <c r="I898" i="49"/>
  <c r="O898" i="49" s="1"/>
  <c r="I895" i="49"/>
  <c r="O895" i="49" s="1"/>
  <c r="I892" i="49"/>
  <c r="O892" i="49" s="1"/>
  <c r="O889" i="49"/>
  <c r="I889" i="49"/>
  <c r="I886" i="49"/>
  <c r="O886" i="49" s="1"/>
  <c r="O883" i="49"/>
  <c r="I883" i="49"/>
  <c r="I880" i="49"/>
  <c r="O880" i="49" s="1"/>
  <c r="I877" i="49"/>
  <c r="O877" i="49" s="1"/>
  <c r="O874" i="49"/>
  <c r="I874" i="49"/>
  <c r="I871" i="49"/>
  <c r="O871" i="49" s="1"/>
  <c r="I868" i="49"/>
  <c r="O868" i="49" s="1"/>
  <c r="I865" i="49"/>
  <c r="O865" i="49" s="1"/>
  <c r="I862" i="49"/>
  <c r="O862" i="49" s="1"/>
  <c r="I859" i="49"/>
  <c r="O859" i="49" s="1"/>
  <c r="I856" i="49"/>
  <c r="O856" i="49" s="1"/>
  <c r="O853" i="49"/>
  <c r="I853" i="49"/>
  <c r="I850" i="49"/>
  <c r="O850" i="49" s="1"/>
  <c r="I847" i="49"/>
  <c r="O847" i="49" s="1"/>
  <c r="O844" i="49"/>
  <c r="I844" i="49"/>
  <c r="I841" i="49"/>
  <c r="O841" i="49" s="1"/>
  <c r="O838" i="49"/>
  <c r="I838" i="49"/>
  <c r="I835" i="49"/>
  <c r="O835" i="49" s="1"/>
  <c r="I832" i="49"/>
  <c r="O832" i="49" s="1"/>
  <c r="O829" i="49"/>
  <c r="I829" i="49"/>
  <c r="O826" i="49"/>
  <c r="I826" i="49"/>
  <c r="O823" i="49"/>
  <c r="I823" i="49"/>
  <c r="I820" i="49"/>
  <c r="O820" i="49" s="1"/>
  <c r="O817" i="49"/>
  <c r="I817" i="49"/>
  <c r="I814" i="49"/>
  <c r="O814" i="49" s="1"/>
  <c r="I811" i="49"/>
  <c r="O811" i="49" s="1"/>
  <c r="I808" i="49"/>
  <c r="O808" i="49" s="1"/>
  <c r="O805" i="49"/>
  <c r="I805" i="49"/>
  <c r="I802" i="49"/>
  <c r="O802" i="49" s="1"/>
  <c r="I799" i="49"/>
  <c r="O799" i="49" s="1"/>
  <c r="I796" i="49"/>
  <c r="O796" i="49" s="1"/>
  <c r="O793" i="49"/>
  <c r="I793" i="49"/>
  <c r="I790" i="49"/>
  <c r="O790" i="49" s="1"/>
  <c r="O787" i="49"/>
  <c r="I787" i="49"/>
  <c r="I784" i="49"/>
  <c r="O784" i="49" s="1"/>
  <c r="I781" i="49"/>
  <c r="O781" i="49" s="1"/>
  <c r="I778" i="49"/>
  <c r="O778" i="49" s="1"/>
  <c r="I775" i="49"/>
  <c r="O775" i="49" s="1"/>
  <c r="O772" i="49"/>
  <c r="I772" i="49"/>
  <c r="I769" i="49"/>
  <c r="O769" i="49" s="1"/>
  <c r="O766" i="49"/>
  <c r="I766" i="49"/>
  <c r="I763" i="49"/>
  <c r="O763" i="49" s="1"/>
  <c r="I760" i="49"/>
  <c r="O760" i="49" s="1"/>
  <c r="I757" i="49"/>
  <c r="O757" i="49" s="1"/>
  <c r="O754" i="49"/>
  <c r="I754" i="49"/>
  <c r="O751" i="49"/>
  <c r="I751" i="49"/>
  <c r="I748" i="49"/>
  <c r="O748" i="49" s="1"/>
  <c r="I745" i="49"/>
  <c r="O745" i="49" s="1"/>
  <c r="I742" i="49"/>
  <c r="O742" i="49" s="1"/>
  <c r="I739" i="49"/>
  <c r="O739" i="49" s="1"/>
  <c r="O736" i="49"/>
  <c r="I736" i="49"/>
  <c r="O733" i="49"/>
  <c r="I733" i="49"/>
  <c r="O730" i="49"/>
  <c r="I730" i="49"/>
  <c r="O727" i="49"/>
  <c r="I727" i="49"/>
  <c r="I724" i="49"/>
  <c r="O724" i="49" s="1"/>
  <c r="I721" i="49"/>
  <c r="I716" i="49"/>
  <c r="O716" i="49" s="1"/>
  <c r="I712" i="49"/>
  <c r="O712" i="49" s="1"/>
  <c r="O708" i="49"/>
  <c r="I708" i="49"/>
  <c r="O704" i="49"/>
  <c r="I704" i="49"/>
  <c r="I700" i="49"/>
  <c r="O700" i="49" s="1"/>
  <c r="I696" i="49"/>
  <c r="O696" i="49" s="1"/>
  <c r="O692" i="49"/>
  <c r="I692" i="49"/>
  <c r="O687" i="49"/>
  <c r="I687" i="49"/>
  <c r="O683" i="49"/>
  <c r="I683" i="49"/>
  <c r="I679" i="49"/>
  <c r="O679" i="49" s="1"/>
  <c r="I675" i="49"/>
  <c r="O675" i="49" s="1"/>
  <c r="I671" i="49"/>
  <c r="O671" i="49" s="1"/>
  <c r="I667" i="49"/>
  <c r="O667" i="49" s="1"/>
  <c r="I663" i="49"/>
  <c r="O663" i="49" s="1"/>
  <c r="I659" i="49"/>
  <c r="O659" i="49" s="1"/>
  <c r="I655" i="49"/>
  <c r="O655" i="49" s="1"/>
  <c r="O651" i="49"/>
  <c r="I651" i="49"/>
  <c r="I647" i="49"/>
  <c r="O647" i="49" s="1"/>
  <c r="O643" i="49"/>
  <c r="I643" i="49"/>
  <c r="I639" i="49"/>
  <c r="O639" i="49" s="1"/>
  <c r="I635" i="49"/>
  <c r="O635" i="49" s="1"/>
  <c r="I631" i="49"/>
  <c r="O631" i="49" s="1"/>
  <c r="O627" i="49"/>
  <c r="I627" i="49"/>
  <c r="I623" i="49"/>
  <c r="O623" i="49" s="1"/>
  <c r="I619" i="49"/>
  <c r="O619" i="49" s="1"/>
  <c r="O615" i="49"/>
  <c r="I615" i="49"/>
  <c r="I611" i="49"/>
  <c r="O611" i="49" s="1"/>
  <c r="I607" i="49"/>
  <c r="O607" i="49" s="1"/>
  <c r="O603" i="49"/>
  <c r="I603" i="49"/>
  <c r="O599" i="49"/>
  <c r="I599" i="49"/>
  <c r="I595" i="49"/>
  <c r="O595" i="49" s="1"/>
  <c r="I591" i="49"/>
  <c r="O591" i="49" s="1"/>
  <c r="O587" i="49"/>
  <c r="I587" i="49"/>
  <c r="I583" i="49"/>
  <c r="O583" i="49" s="1"/>
  <c r="I579" i="49"/>
  <c r="O579" i="49" s="1"/>
  <c r="I575" i="49"/>
  <c r="O575" i="49" s="1"/>
  <c r="I571" i="49"/>
  <c r="O571" i="49" s="1"/>
  <c r="I567" i="49"/>
  <c r="O567" i="49" s="1"/>
  <c r="O563" i="49"/>
  <c r="I563" i="49"/>
  <c r="I559" i="49"/>
  <c r="O559" i="49" s="1"/>
  <c r="O555" i="49"/>
  <c r="I555" i="49"/>
  <c r="I551" i="49"/>
  <c r="O551" i="49" s="1"/>
  <c r="O547" i="49"/>
  <c r="I547" i="49"/>
  <c r="I543" i="49"/>
  <c r="O543" i="49" s="1"/>
  <c r="I539" i="49"/>
  <c r="O539" i="49" s="1"/>
  <c r="I535" i="49"/>
  <c r="O535" i="49" s="1"/>
  <c r="I531" i="49"/>
  <c r="O531" i="49" s="1"/>
  <c r="O527" i="49"/>
  <c r="I527" i="49"/>
  <c r="I523" i="49"/>
  <c r="O523" i="49" s="1"/>
  <c r="I519" i="49"/>
  <c r="O519" i="49" s="1"/>
  <c r="I515" i="49"/>
  <c r="O515" i="49" s="1"/>
  <c r="O511" i="49"/>
  <c r="I511" i="49"/>
  <c r="I507" i="49"/>
  <c r="O507" i="49" s="1"/>
  <c r="I503" i="49"/>
  <c r="O503" i="49" s="1"/>
  <c r="O499" i="49"/>
  <c r="I499" i="49"/>
  <c r="I495" i="49"/>
  <c r="O495" i="49" s="1"/>
  <c r="I491" i="49"/>
  <c r="O491" i="49" s="1"/>
  <c r="O487" i="49"/>
  <c r="I487" i="49"/>
  <c r="I483" i="49"/>
  <c r="O483" i="49" s="1"/>
  <c r="O479" i="49"/>
  <c r="I479" i="49"/>
  <c r="O475" i="49"/>
  <c r="I475" i="49"/>
  <c r="I471" i="49"/>
  <c r="O471" i="49" s="1"/>
  <c r="I467" i="49"/>
  <c r="O467" i="49" s="1"/>
  <c r="I463" i="49"/>
  <c r="O463" i="49" s="1"/>
  <c r="O459" i="49"/>
  <c r="I459" i="49"/>
  <c r="O455" i="49"/>
  <c r="I455" i="49"/>
  <c r="I451" i="49"/>
  <c r="O451" i="49" s="1"/>
  <c r="I447" i="49"/>
  <c r="O447" i="49" s="1"/>
  <c r="I443" i="49"/>
  <c r="O443" i="49" s="1"/>
  <c r="O439" i="49"/>
  <c r="I439" i="49"/>
  <c r="I435" i="49"/>
  <c r="O435" i="49" s="1"/>
  <c r="I431" i="49"/>
  <c r="O431" i="49" s="1"/>
  <c r="O427" i="49"/>
  <c r="I427" i="49"/>
  <c r="I423" i="49"/>
  <c r="O423" i="49" s="1"/>
  <c r="I419" i="49"/>
  <c r="O419" i="49" s="1"/>
  <c r="O416" i="49"/>
  <c r="I416" i="49"/>
  <c r="O413" i="49"/>
  <c r="I413" i="49"/>
  <c r="I410" i="49"/>
  <c r="O410" i="49" s="1"/>
  <c r="O407" i="49"/>
  <c r="I407" i="49"/>
  <c r="I404" i="49"/>
  <c r="O404" i="49" s="1"/>
  <c r="I401" i="49"/>
  <c r="O401" i="49" s="1"/>
  <c r="O397" i="49"/>
  <c r="I397" i="49"/>
  <c r="I393" i="49"/>
  <c r="O393" i="49" s="1"/>
  <c r="O389" i="49"/>
  <c r="I389" i="49"/>
  <c r="I385" i="49"/>
  <c r="O385" i="49" s="1"/>
  <c r="I381" i="49"/>
  <c r="O381" i="49" s="1"/>
  <c r="I377" i="49"/>
  <c r="O377" i="49" s="1"/>
  <c r="O373" i="49"/>
  <c r="I373" i="49"/>
  <c r="O369" i="49"/>
  <c r="I369" i="49"/>
  <c r="I365" i="49"/>
  <c r="O365" i="49" s="1"/>
  <c r="O361" i="49"/>
  <c r="I361" i="49"/>
  <c r="I357" i="49"/>
  <c r="O357" i="49" s="1"/>
  <c r="I353" i="49"/>
  <c r="O353" i="49" s="1"/>
  <c r="I349" i="49"/>
  <c r="O349" i="49" s="1"/>
  <c r="I345" i="49"/>
  <c r="O345" i="49" s="1"/>
  <c r="O341" i="49"/>
  <c r="I341" i="49"/>
  <c r="I337" i="49"/>
  <c r="O337" i="49" s="1"/>
  <c r="I333" i="49"/>
  <c r="O333" i="49" s="1"/>
  <c r="I329" i="49"/>
  <c r="O329" i="49" s="1"/>
  <c r="I325" i="49"/>
  <c r="O325" i="49" s="1"/>
  <c r="O321" i="49"/>
  <c r="I321" i="49"/>
  <c r="I317" i="49"/>
  <c r="O317" i="49" s="1"/>
  <c r="I313" i="49"/>
  <c r="O313" i="49" s="1"/>
  <c r="I309" i="49"/>
  <c r="O309" i="49" s="1"/>
  <c r="I305" i="49"/>
  <c r="O305" i="49" s="1"/>
  <c r="O301" i="49"/>
  <c r="I301" i="49"/>
  <c r="I297" i="49"/>
  <c r="O297" i="49" s="1"/>
  <c r="I293" i="49"/>
  <c r="O293" i="49" s="1"/>
  <c r="O289" i="49"/>
  <c r="I289" i="49"/>
  <c r="I285" i="49"/>
  <c r="O285" i="49" s="1"/>
  <c r="I281" i="49"/>
  <c r="O281" i="49" s="1"/>
  <c r="O278" i="49"/>
  <c r="I278" i="49"/>
  <c r="O274" i="49"/>
  <c r="I274" i="49"/>
  <c r="I270" i="49"/>
  <c r="O270" i="49" s="1"/>
  <c r="I266" i="49"/>
  <c r="O266" i="49" s="1"/>
  <c r="I262" i="49"/>
  <c r="O262" i="49" s="1"/>
  <c r="I258" i="49"/>
  <c r="O258" i="49" s="1"/>
  <c r="I254" i="49"/>
  <c r="O254" i="49" s="1"/>
  <c r="I250" i="49"/>
  <c r="O250" i="49" s="1"/>
  <c r="O246" i="49"/>
  <c r="I246" i="49"/>
  <c r="I242" i="49"/>
  <c r="O242" i="49" s="1"/>
  <c r="I238" i="49"/>
  <c r="O238" i="49" s="1"/>
  <c r="I234" i="49"/>
  <c r="O230" i="49"/>
  <c r="I230" i="49"/>
  <c r="O226" i="49"/>
  <c r="I226" i="49"/>
  <c r="O222" i="49"/>
  <c r="I222" i="49"/>
  <c r="O218" i="49"/>
  <c r="I218" i="49"/>
  <c r="I214" i="49"/>
  <c r="O214" i="49" s="1"/>
  <c r="I210" i="49"/>
  <c r="O210" i="49" s="1"/>
  <c r="I205" i="49"/>
  <c r="I9" i="49" s="1"/>
  <c r="I201" i="49"/>
  <c r="O201" i="49" s="1"/>
  <c r="I197" i="49"/>
  <c r="O197" i="49" s="1"/>
  <c r="O193" i="49"/>
  <c r="I193" i="49"/>
  <c r="I189" i="49"/>
  <c r="O189" i="49" s="1"/>
  <c r="I185" i="49"/>
  <c r="O185" i="49" s="1"/>
  <c r="I181" i="49"/>
  <c r="O181" i="49" s="1"/>
  <c r="I177" i="49"/>
  <c r="O177" i="49" s="1"/>
  <c r="I173" i="49"/>
  <c r="O173" i="49" s="1"/>
  <c r="O169" i="49"/>
  <c r="I169" i="49"/>
  <c r="I165" i="49"/>
  <c r="O165" i="49" s="1"/>
  <c r="O161" i="49"/>
  <c r="I161" i="49"/>
  <c r="I157" i="49"/>
  <c r="O157" i="49" s="1"/>
  <c r="I153" i="49"/>
  <c r="O153" i="49" s="1"/>
  <c r="O149" i="49"/>
  <c r="I149" i="49"/>
  <c r="O145" i="49"/>
  <c r="I145" i="49"/>
  <c r="I141" i="49"/>
  <c r="O141" i="49" s="1"/>
  <c r="O137" i="49"/>
  <c r="I137" i="49"/>
  <c r="I133" i="49"/>
  <c r="O133" i="49" s="1"/>
  <c r="O129" i="49"/>
  <c r="I129" i="49"/>
  <c r="I126" i="49"/>
  <c r="O126" i="49" s="1"/>
  <c r="O123" i="49"/>
  <c r="I123" i="49"/>
  <c r="I119" i="49"/>
  <c r="O119" i="49" s="1"/>
  <c r="I115" i="49"/>
  <c r="O115" i="49" s="1"/>
  <c r="O111" i="49"/>
  <c r="I111" i="49"/>
  <c r="I107" i="49"/>
  <c r="O107" i="49" s="1"/>
  <c r="O104" i="49"/>
  <c r="I104" i="49"/>
  <c r="O101" i="49"/>
  <c r="I101" i="49"/>
  <c r="I97" i="49"/>
  <c r="O97" i="49" s="1"/>
  <c r="O93" i="49"/>
  <c r="I93" i="49"/>
  <c r="O89" i="49"/>
  <c r="I89" i="49"/>
  <c r="I85" i="49"/>
  <c r="O85" i="49" s="1"/>
  <c r="O82" i="49"/>
  <c r="I82" i="49"/>
  <c r="O78" i="49"/>
  <c r="I78" i="49"/>
  <c r="I74" i="49"/>
  <c r="O74" i="49" s="1"/>
  <c r="I70" i="49"/>
  <c r="O70" i="49" s="1"/>
  <c r="O66" i="49"/>
  <c r="I66" i="49"/>
  <c r="O62" i="49"/>
  <c r="I62" i="49"/>
  <c r="I58" i="49"/>
  <c r="O58" i="49" s="1"/>
  <c r="O54" i="49"/>
  <c r="I54" i="49"/>
  <c r="I50" i="49"/>
  <c r="O50" i="49" s="1"/>
  <c r="I46" i="49"/>
  <c r="O46" i="49" s="1"/>
  <c r="O42" i="49"/>
  <c r="I42" i="49"/>
  <c r="O38" i="49"/>
  <c r="I38" i="49"/>
  <c r="I34" i="49"/>
  <c r="O34" i="49" s="1"/>
  <c r="O30" i="49"/>
  <c r="I30" i="49"/>
  <c r="I26" i="49"/>
  <c r="O26" i="49" s="1"/>
  <c r="O22" i="49"/>
  <c r="I22" i="49"/>
  <c r="I18" i="49"/>
  <c r="O18" i="49" s="1"/>
  <c r="I14" i="49"/>
  <c r="O14" i="49" s="1"/>
  <c r="O10" i="49"/>
  <c r="I10" i="49"/>
  <c r="I102" i="48"/>
  <c r="I101" i="48" s="1"/>
  <c r="I98" i="48"/>
  <c r="O98" i="48" s="1"/>
  <c r="O95" i="48"/>
  <c r="I95" i="48"/>
  <c r="I92" i="48"/>
  <c r="O92" i="48" s="1"/>
  <c r="O89" i="48"/>
  <c r="I89" i="48"/>
  <c r="O86" i="48"/>
  <c r="I86" i="48"/>
  <c r="I83" i="48"/>
  <c r="O83" i="48" s="1"/>
  <c r="I80" i="48"/>
  <c r="O80" i="48" s="1"/>
  <c r="I77" i="48"/>
  <c r="O77" i="48" s="1"/>
  <c r="I73" i="48"/>
  <c r="O73" i="48" s="1"/>
  <c r="O70" i="48"/>
  <c r="I70" i="48"/>
  <c r="I67" i="48"/>
  <c r="O67" i="48" s="1"/>
  <c r="I64" i="48"/>
  <c r="O64" i="48" s="1"/>
  <c r="I61" i="48"/>
  <c r="O61" i="48" s="1"/>
  <c r="I58" i="48"/>
  <c r="I47" i="48"/>
  <c r="O54" i="48"/>
  <c r="I54" i="48"/>
  <c r="O51" i="48"/>
  <c r="I51" i="48"/>
  <c r="I48" i="48"/>
  <c r="O48" i="48" s="1"/>
  <c r="O44" i="48"/>
  <c r="I44" i="48"/>
  <c r="I41" i="48"/>
  <c r="O41" i="48" s="1"/>
  <c r="I38" i="48"/>
  <c r="O35" i="48"/>
  <c r="I35" i="48"/>
  <c r="I32" i="48"/>
  <c r="O32" i="48" s="1"/>
  <c r="O29" i="48"/>
  <c r="I29" i="48"/>
  <c r="I25" i="48"/>
  <c r="O25" i="48" s="1"/>
  <c r="I22" i="48"/>
  <c r="O22" i="48" s="1"/>
  <c r="O19" i="48"/>
  <c r="I19" i="48"/>
  <c r="O16" i="48"/>
  <c r="I16" i="48"/>
  <c r="I13" i="48"/>
  <c r="O10" i="48"/>
  <c r="I10" i="48"/>
  <c r="I110" i="47"/>
  <c r="O110" i="47" s="1"/>
  <c r="I107" i="47"/>
  <c r="O107" i="47" s="1"/>
  <c r="I104" i="47"/>
  <c r="O104" i="47" s="1"/>
  <c r="I101" i="47"/>
  <c r="O101" i="47" s="1"/>
  <c r="O98" i="47"/>
  <c r="I98" i="47"/>
  <c r="O95" i="47"/>
  <c r="I95" i="47"/>
  <c r="I91" i="47"/>
  <c r="O88" i="47"/>
  <c r="I88" i="47"/>
  <c r="I85" i="47"/>
  <c r="O85" i="47" s="1"/>
  <c r="O81" i="47"/>
  <c r="I81" i="47"/>
  <c r="O78" i="47"/>
  <c r="I78" i="47"/>
  <c r="I75" i="47"/>
  <c r="O75" i="47" s="1"/>
  <c r="I72" i="47"/>
  <c r="O72" i="47" s="1"/>
  <c r="I69" i="47"/>
  <c r="O69" i="47" s="1"/>
  <c r="I66" i="47"/>
  <c r="I62" i="47"/>
  <c r="I59" i="47"/>
  <c r="O59" i="47" s="1"/>
  <c r="O56" i="47"/>
  <c r="I56" i="47"/>
  <c r="O53" i="47"/>
  <c r="I53" i="47"/>
  <c r="I50" i="47"/>
  <c r="O50" i="47" s="1"/>
  <c r="O47" i="47"/>
  <c r="I47" i="47"/>
  <c r="O44" i="47"/>
  <c r="I44" i="47"/>
  <c r="O41" i="47"/>
  <c r="I41" i="47"/>
  <c r="O38" i="47"/>
  <c r="I38" i="47"/>
  <c r="I34" i="47"/>
  <c r="O34" i="47" s="1"/>
  <c r="I31" i="47"/>
  <c r="O31" i="47" s="1"/>
  <c r="I28" i="47"/>
  <c r="O28" i="47" s="1"/>
  <c r="I25" i="47"/>
  <c r="O25" i="47" s="1"/>
  <c r="O22" i="47"/>
  <c r="I22" i="47"/>
  <c r="I19" i="47"/>
  <c r="O19" i="47" s="1"/>
  <c r="I16" i="47"/>
  <c r="O16" i="47" s="1"/>
  <c r="I13" i="47"/>
  <c r="O13" i="47" s="1"/>
  <c r="I10" i="47"/>
  <c r="I149" i="46"/>
  <c r="O145" i="46"/>
  <c r="I145" i="46"/>
  <c r="I142" i="46"/>
  <c r="O142" i="46" s="1"/>
  <c r="O139" i="46"/>
  <c r="I139" i="46"/>
  <c r="I136" i="46"/>
  <c r="O136" i="46" s="1"/>
  <c r="O133" i="46"/>
  <c r="I133" i="46"/>
  <c r="I130" i="46"/>
  <c r="O130" i="46" s="1"/>
  <c r="O127" i="46"/>
  <c r="I127" i="46"/>
  <c r="I124" i="46"/>
  <c r="O124" i="46" s="1"/>
  <c r="O121" i="46"/>
  <c r="I121" i="46"/>
  <c r="I118" i="46"/>
  <c r="O118" i="46" s="1"/>
  <c r="I115" i="46"/>
  <c r="I114" i="46" s="1"/>
  <c r="O111" i="46"/>
  <c r="I111" i="46"/>
  <c r="I108" i="46"/>
  <c r="O108" i="46" s="1"/>
  <c r="I105" i="46"/>
  <c r="O105" i="46" s="1"/>
  <c r="I102" i="46"/>
  <c r="O102" i="46" s="1"/>
  <c r="O99" i="46"/>
  <c r="I99" i="46"/>
  <c r="I96" i="46"/>
  <c r="O96" i="46" s="1"/>
  <c r="I93" i="46"/>
  <c r="O93" i="46" s="1"/>
  <c r="I90" i="46"/>
  <c r="O90" i="46" s="1"/>
  <c r="I86" i="46"/>
  <c r="O86" i="46" s="1"/>
  <c r="I82" i="46"/>
  <c r="O82" i="46" s="1"/>
  <c r="I79" i="46"/>
  <c r="O79" i="46" s="1"/>
  <c r="O76" i="46"/>
  <c r="I76" i="46"/>
  <c r="I73" i="46"/>
  <c r="O73" i="46" s="1"/>
  <c r="I70" i="46"/>
  <c r="O70" i="46" s="1"/>
  <c r="I67" i="46"/>
  <c r="O67" i="46" s="1"/>
  <c r="O64" i="46"/>
  <c r="I64" i="46"/>
  <c r="I61" i="46"/>
  <c r="O61" i="46" s="1"/>
  <c r="O58" i="46"/>
  <c r="I58" i="46"/>
  <c r="I55" i="46"/>
  <c r="O55" i="46" s="1"/>
  <c r="I52" i="46"/>
  <c r="O52" i="46" s="1"/>
  <c r="O49" i="46"/>
  <c r="I49" i="46"/>
  <c r="O46" i="46"/>
  <c r="I46" i="46"/>
  <c r="O43" i="46"/>
  <c r="I43" i="46"/>
  <c r="I40" i="46"/>
  <c r="O40" i="46" s="1"/>
  <c r="O37" i="46"/>
  <c r="I37" i="46"/>
  <c r="I34" i="46"/>
  <c r="O34" i="46" s="1"/>
  <c r="O31" i="46"/>
  <c r="I31" i="46"/>
  <c r="O28" i="46"/>
  <c r="I28" i="46"/>
  <c r="O25" i="46"/>
  <c r="I25" i="46"/>
  <c r="O22" i="46"/>
  <c r="I22" i="46"/>
  <c r="O19" i="46"/>
  <c r="I19" i="46"/>
  <c r="I16" i="46"/>
  <c r="O16" i="46" s="1"/>
  <c r="O13" i="46"/>
  <c r="I13" i="46"/>
  <c r="I10" i="46"/>
  <c r="O483" i="45"/>
  <c r="I483" i="45"/>
  <c r="O480" i="45"/>
  <c r="I480" i="45"/>
  <c r="I477" i="45"/>
  <c r="O477" i="45" s="1"/>
  <c r="I474" i="45"/>
  <c r="O474" i="45" s="1"/>
  <c r="I471" i="45"/>
  <c r="O471" i="45" s="1"/>
  <c r="I468" i="45"/>
  <c r="O468" i="45" s="1"/>
  <c r="I465" i="45"/>
  <c r="O465" i="45" s="1"/>
  <c r="O462" i="45"/>
  <c r="I462" i="45"/>
  <c r="I459" i="45"/>
  <c r="O459" i="45" s="1"/>
  <c r="O456" i="45"/>
  <c r="I456" i="45"/>
  <c r="I453" i="45"/>
  <c r="O453" i="45" s="1"/>
  <c r="O450" i="45"/>
  <c r="I450" i="45"/>
  <c r="O447" i="45"/>
  <c r="I447" i="45"/>
  <c r="O444" i="45"/>
  <c r="I444" i="45"/>
  <c r="I440" i="45"/>
  <c r="O440" i="45" s="1"/>
  <c r="I437" i="45"/>
  <c r="O437" i="45" s="1"/>
  <c r="O434" i="45"/>
  <c r="I434" i="45"/>
  <c r="I431" i="45"/>
  <c r="O431" i="45" s="1"/>
  <c r="O428" i="45"/>
  <c r="I428" i="45"/>
  <c r="O425" i="45"/>
  <c r="I425" i="45"/>
  <c r="I422" i="45"/>
  <c r="O422" i="45" s="1"/>
  <c r="I419" i="45"/>
  <c r="O419" i="45" s="1"/>
  <c r="O416" i="45"/>
  <c r="I416" i="45"/>
  <c r="O413" i="45"/>
  <c r="I413" i="45"/>
  <c r="I410" i="45"/>
  <c r="O410" i="45" s="1"/>
  <c r="O407" i="45"/>
  <c r="I407" i="45"/>
  <c r="I404" i="45"/>
  <c r="O404" i="45" s="1"/>
  <c r="O401" i="45"/>
  <c r="I401" i="45"/>
  <c r="I398" i="45"/>
  <c r="O398" i="45" s="1"/>
  <c r="O395" i="45"/>
  <c r="I395" i="45"/>
  <c r="O392" i="45"/>
  <c r="I392" i="45"/>
  <c r="O389" i="45"/>
  <c r="I389" i="45"/>
  <c r="I386" i="45"/>
  <c r="O386" i="45" s="1"/>
  <c r="O383" i="45"/>
  <c r="I383" i="45"/>
  <c r="I380" i="45"/>
  <c r="O380" i="45" s="1"/>
  <c r="O377" i="45"/>
  <c r="I377" i="45"/>
  <c r="O374" i="45"/>
  <c r="I374" i="45"/>
  <c r="O371" i="45"/>
  <c r="I371" i="45"/>
  <c r="I368" i="45"/>
  <c r="O368" i="45" s="1"/>
  <c r="I365" i="45"/>
  <c r="O365" i="45" s="1"/>
  <c r="O362" i="45"/>
  <c r="I362" i="45"/>
  <c r="I359" i="45"/>
  <c r="O359" i="45" s="1"/>
  <c r="O356" i="45"/>
  <c r="I356" i="45"/>
  <c r="O353" i="45"/>
  <c r="I353" i="45"/>
  <c r="I350" i="45"/>
  <c r="O350" i="45" s="1"/>
  <c r="I347" i="45"/>
  <c r="O347" i="45" s="1"/>
  <c r="O344" i="45"/>
  <c r="I344" i="45"/>
  <c r="I341" i="45"/>
  <c r="O341" i="45" s="1"/>
  <c r="I338" i="45"/>
  <c r="O338" i="45" s="1"/>
  <c r="O335" i="45"/>
  <c r="I335" i="45"/>
  <c r="I332" i="45"/>
  <c r="O332" i="45" s="1"/>
  <c r="I329" i="45"/>
  <c r="O329" i="45" s="1"/>
  <c r="I326" i="45"/>
  <c r="O326" i="45" s="1"/>
  <c r="O323" i="45"/>
  <c r="I323" i="45"/>
  <c r="I320" i="45"/>
  <c r="O320" i="45" s="1"/>
  <c r="O317" i="45"/>
  <c r="I317" i="45"/>
  <c r="I314" i="45"/>
  <c r="O314" i="45" s="1"/>
  <c r="I311" i="45"/>
  <c r="O311" i="45" s="1"/>
  <c r="I308" i="45"/>
  <c r="O308" i="45" s="1"/>
  <c r="O305" i="45"/>
  <c r="I305" i="45"/>
  <c r="I302" i="45"/>
  <c r="O302" i="45" s="1"/>
  <c r="O299" i="45"/>
  <c r="I299" i="45"/>
  <c r="I296" i="45"/>
  <c r="O296" i="45" s="1"/>
  <c r="I293" i="45"/>
  <c r="O293" i="45" s="1"/>
  <c r="I290" i="45"/>
  <c r="O290" i="45" s="1"/>
  <c r="I287" i="45"/>
  <c r="O287" i="45" s="1"/>
  <c r="O284" i="45"/>
  <c r="I284" i="45"/>
  <c r="O281" i="45"/>
  <c r="I281" i="45"/>
  <c r="I278" i="45"/>
  <c r="O278" i="45" s="1"/>
  <c r="O275" i="45"/>
  <c r="I275" i="45"/>
  <c r="O272" i="45"/>
  <c r="I272" i="45"/>
  <c r="O269" i="45"/>
  <c r="I269" i="45"/>
  <c r="O266" i="45"/>
  <c r="I266" i="45"/>
  <c r="O263" i="45"/>
  <c r="I263" i="45"/>
  <c r="I260" i="45"/>
  <c r="O260" i="45" s="1"/>
  <c r="O257" i="45"/>
  <c r="I257" i="45"/>
  <c r="I254" i="45"/>
  <c r="O254" i="45" s="1"/>
  <c r="O251" i="45"/>
  <c r="I251" i="45"/>
  <c r="I248" i="45"/>
  <c r="O248" i="45" s="1"/>
  <c r="O245" i="45"/>
  <c r="I245" i="45"/>
  <c r="I242" i="45"/>
  <c r="O242" i="45" s="1"/>
  <c r="I239" i="45"/>
  <c r="O239" i="45" s="1"/>
  <c r="O236" i="45"/>
  <c r="I236" i="45"/>
  <c r="I233" i="45"/>
  <c r="O233" i="45" s="1"/>
  <c r="O230" i="45"/>
  <c r="I230" i="45"/>
  <c r="O227" i="45"/>
  <c r="I227" i="45"/>
  <c r="I224" i="45"/>
  <c r="O224" i="45" s="1"/>
  <c r="I221" i="45"/>
  <c r="O221" i="45" s="1"/>
  <c r="I218" i="45"/>
  <c r="O218" i="45" s="1"/>
  <c r="O215" i="45"/>
  <c r="I215" i="45"/>
  <c r="I212" i="45"/>
  <c r="O212" i="45" s="1"/>
  <c r="O209" i="45"/>
  <c r="I209" i="45"/>
  <c r="I206" i="45"/>
  <c r="O206" i="45" s="1"/>
  <c r="I203" i="45"/>
  <c r="O203" i="45" s="1"/>
  <c r="O200" i="45"/>
  <c r="I200" i="45"/>
  <c r="I197" i="45"/>
  <c r="O197" i="45" s="1"/>
  <c r="I194" i="45"/>
  <c r="O194" i="45" s="1"/>
  <c r="O191" i="45"/>
  <c r="I191" i="45"/>
  <c r="I188" i="45"/>
  <c r="O188" i="45" s="1"/>
  <c r="O185" i="45"/>
  <c r="I185" i="45"/>
  <c r="I182" i="45"/>
  <c r="O182" i="45" s="1"/>
  <c r="O179" i="45"/>
  <c r="I179" i="45"/>
  <c r="I176" i="45"/>
  <c r="O176" i="45" s="1"/>
  <c r="O173" i="45"/>
  <c r="I173" i="45"/>
  <c r="I170" i="45"/>
  <c r="O170" i="45" s="1"/>
  <c r="O167" i="45"/>
  <c r="I167" i="45"/>
  <c r="I164" i="45"/>
  <c r="O164" i="45" s="1"/>
  <c r="O161" i="45"/>
  <c r="I161" i="45"/>
  <c r="O158" i="45"/>
  <c r="I158" i="45"/>
  <c r="O155" i="45"/>
  <c r="I155" i="45"/>
  <c r="I152" i="45"/>
  <c r="O152" i="45" s="1"/>
  <c r="O149" i="45"/>
  <c r="I149" i="45"/>
  <c r="O146" i="45"/>
  <c r="I146" i="45"/>
  <c r="I143" i="45"/>
  <c r="O143" i="45" s="1"/>
  <c r="O140" i="45"/>
  <c r="I140" i="45"/>
  <c r="O137" i="45"/>
  <c r="I137" i="45"/>
  <c r="I134" i="45"/>
  <c r="O134" i="45" s="1"/>
  <c r="I131" i="45"/>
  <c r="O131" i="45" s="1"/>
  <c r="O128" i="45"/>
  <c r="I128" i="45"/>
  <c r="I125" i="45"/>
  <c r="O125" i="45" s="1"/>
  <c r="O122" i="45"/>
  <c r="I122" i="45"/>
  <c r="O119" i="45"/>
  <c r="I119" i="45"/>
  <c r="I116" i="45"/>
  <c r="O116" i="45" s="1"/>
  <c r="I113" i="45"/>
  <c r="O109" i="45"/>
  <c r="I109" i="45"/>
  <c r="I106" i="45"/>
  <c r="O106" i="45" s="1"/>
  <c r="O103" i="45"/>
  <c r="I103" i="45"/>
  <c r="I100" i="45"/>
  <c r="O100" i="45" s="1"/>
  <c r="O97" i="45"/>
  <c r="I97" i="45"/>
  <c r="O94" i="45"/>
  <c r="I94" i="45"/>
  <c r="I91" i="45"/>
  <c r="O91" i="45" s="1"/>
  <c r="O88" i="45"/>
  <c r="I88" i="45"/>
  <c r="O85" i="45"/>
  <c r="I85" i="45"/>
  <c r="I82" i="45"/>
  <c r="O82" i="45" s="1"/>
  <c r="I79" i="45"/>
  <c r="O79" i="45" s="1"/>
  <c r="I76" i="45"/>
  <c r="O76" i="45" s="1"/>
  <c r="I73" i="45"/>
  <c r="O73" i="45" s="1"/>
  <c r="O70" i="45"/>
  <c r="I70" i="45"/>
  <c r="O67" i="45"/>
  <c r="I67" i="45"/>
  <c r="I64" i="45"/>
  <c r="O64" i="45" s="1"/>
  <c r="O61" i="45"/>
  <c r="I61" i="45"/>
  <c r="O58" i="45"/>
  <c r="I58" i="45"/>
  <c r="O55" i="45"/>
  <c r="I55" i="45"/>
  <c r="I52" i="45"/>
  <c r="O52" i="45" s="1"/>
  <c r="O49" i="45"/>
  <c r="I49" i="45"/>
  <c r="I46" i="45"/>
  <c r="O46" i="45" s="1"/>
  <c r="O43" i="45"/>
  <c r="I43" i="45"/>
  <c r="I40" i="45"/>
  <c r="O40" i="45" s="1"/>
  <c r="I37" i="45"/>
  <c r="O37" i="45" s="1"/>
  <c r="I34" i="45"/>
  <c r="O34" i="45" s="1"/>
  <c r="O31" i="45"/>
  <c r="I31" i="45"/>
  <c r="I28" i="45"/>
  <c r="O28" i="45" s="1"/>
  <c r="I25" i="45"/>
  <c r="O22" i="45"/>
  <c r="I22" i="45"/>
  <c r="I19" i="45"/>
  <c r="O19" i="45" s="1"/>
  <c r="I16" i="45"/>
  <c r="O16" i="45" s="1"/>
  <c r="O13" i="45"/>
  <c r="I13" i="45"/>
  <c r="I10" i="45"/>
  <c r="O10" i="45" s="1"/>
  <c r="I77" i="44"/>
  <c r="I76" i="44" s="1"/>
  <c r="I73" i="44"/>
  <c r="O73" i="44" s="1"/>
  <c r="I70" i="44"/>
  <c r="I65" i="44"/>
  <c r="O65" i="44" s="1"/>
  <c r="O61" i="44"/>
  <c r="I61" i="44"/>
  <c r="I57" i="44"/>
  <c r="O57" i="44" s="1"/>
  <c r="O53" i="44"/>
  <c r="I53" i="44"/>
  <c r="I52" i="44" s="1"/>
  <c r="O48" i="44"/>
  <c r="I48" i="44"/>
  <c r="O45" i="44"/>
  <c r="I45" i="44"/>
  <c r="I42" i="44"/>
  <c r="O39" i="44"/>
  <c r="I39" i="44"/>
  <c r="I34" i="44"/>
  <c r="O34" i="44" s="1"/>
  <c r="O30" i="44"/>
  <c r="I30" i="44"/>
  <c r="I29" i="44" s="1"/>
  <c r="O25" i="44"/>
  <c r="I25" i="44"/>
  <c r="I22" i="44"/>
  <c r="O22" i="44" s="1"/>
  <c r="O18" i="44"/>
  <c r="I18" i="44"/>
  <c r="O14" i="44"/>
  <c r="I14" i="44"/>
  <c r="I10" i="44"/>
  <c r="I157" i="43"/>
  <c r="O158" i="43"/>
  <c r="I158" i="43"/>
  <c r="I154" i="43"/>
  <c r="O154" i="43" s="1"/>
  <c r="I151" i="43"/>
  <c r="O151" i="43" s="1"/>
  <c r="O148" i="43"/>
  <c r="I148" i="43"/>
  <c r="I143" i="43"/>
  <c r="O143" i="43" s="1"/>
  <c r="O139" i="43"/>
  <c r="I139" i="43"/>
  <c r="I135" i="43"/>
  <c r="I130" i="43"/>
  <c r="O130" i="43" s="1"/>
  <c r="O126" i="43"/>
  <c r="I126" i="43"/>
  <c r="I122" i="43"/>
  <c r="O122" i="43" s="1"/>
  <c r="O118" i="43"/>
  <c r="I118" i="43"/>
  <c r="I114" i="43"/>
  <c r="O114" i="43" s="1"/>
  <c r="O110" i="43"/>
  <c r="I110" i="43"/>
  <c r="I106" i="43"/>
  <c r="O106" i="43" s="1"/>
  <c r="I102" i="43"/>
  <c r="O102" i="43" s="1"/>
  <c r="O98" i="43"/>
  <c r="I98" i="43"/>
  <c r="O94" i="43"/>
  <c r="I94" i="43"/>
  <c r="I90" i="43"/>
  <c r="O90" i="43" s="1"/>
  <c r="I86" i="43"/>
  <c r="I83" i="43"/>
  <c r="O83" i="43" s="1"/>
  <c r="O80" i="43"/>
  <c r="I80" i="43"/>
  <c r="O75" i="43"/>
  <c r="I75" i="43"/>
  <c r="O71" i="43"/>
  <c r="I71" i="43"/>
  <c r="I67" i="43"/>
  <c r="O67" i="43" s="1"/>
  <c r="O63" i="43"/>
  <c r="I63" i="43"/>
  <c r="I59" i="43"/>
  <c r="O59" i="43" s="1"/>
  <c r="O55" i="43"/>
  <c r="I55" i="43"/>
  <c r="O51" i="43"/>
  <c r="I51" i="43"/>
  <c r="O47" i="43"/>
  <c r="I47" i="43"/>
  <c r="I43" i="43"/>
  <c r="O43" i="43" s="1"/>
  <c r="I39" i="43"/>
  <c r="I35" i="43"/>
  <c r="O35" i="43" s="1"/>
  <c r="I31" i="43"/>
  <c r="O31" i="43" s="1"/>
  <c r="O28" i="43"/>
  <c r="I28" i="43"/>
  <c r="O25" i="43"/>
  <c r="I25" i="43"/>
  <c r="I20" i="43"/>
  <c r="O20" i="43" s="1"/>
  <c r="O17" i="43"/>
  <c r="I17" i="43"/>
  <c r="I14" i="43"/>
  <c r="O14" i="43" s="1"/>
  <c r="O10" i="43"/>
  <c r="I10" i="43"/>
  <c r="I327" i="42"/>
  <c r="I326" i="42" s="1"/>
  <c r="I322" i="42"/>
  <c r="I323" i="42"/>
  <c r="O323" i="42" s="1"/>
  <c r="I319" i="42"/>
  <c r="O319" i="42" s="1"/>
  <c r="I316" i="42"/>
  <c r="O316" i="42" s="1"/>
  <c r="O313" i="42"/>
  <c r="I313" i="42"/>
  <c r="I310" i="42"/>
  <c r="O310" i="42" s="1"/>
  <c r="O305" i="42"/>
  <c r="I305" i="42"/>
  <c r="I301" i="42"/>
  <c r="O301" i="42" s="1"/>
  <c r="O297" i="42"/>
  <c r="I297" i="42"/>
  <c r="O293" i="42"/>
  <c r="I293" i="42"/>
  <c r="O289" i="42"/>
  <c r="I289" i="42"/>
  <c r="I285" i="42"/>
  <c r="O285" i="42" s="1"/>
  <c r="O281" i="42"/>
  <c r="I281" i="42"/>
  <c r="I277" i="42"/>
  <c r="O277" i="42" s="1"/>
  <c r="I273" i="42"/>
  <c r="O273" i="42" s="1"/>
  <c r="O269" i="42"/>
  <c r="I269" i="42"/>
  <c r="O265" i="42"/>
  <c r="I265" i="42"/>
  <c r="I262" i="42"/>
  <c r="O262" i="42" s="1"/>
  <c r="I259" i="42"/>
  <c r="O256" i="42"/>
  <c r="I256" i="42"/>
  <c r="I253" i="42"/>
  <c r="O253" i="42" s="1"/>
  <c r="O248" i="42"/>
  <c r="I248" i="42"/>
  <c r="I244" i="42"/>
  <c r="O244" i="42" s="1"/>
  <c r="O240" i="42"/>
  <c r="I240" i="42"/>
  <c r="O237" i="42"/>
  <c r="I237" i="42"/>
  <c r="O233" i="42"/>
  <c r="I233" i="42"/>
  <c r="I229" i="42"/>
  <c r="O229" i="42" s="1"/>
  <c r="O225" i="42"/>
  <c r="I225" i="42"/>
  <c r="I222" i="42"/>
  <c r="O222" i="42" s="1"/>
  <c r="O218" i="42"/>
  <c r="I218" i="42"/>
  <c r="I214" i="42"/>
  <c r="O214" i="42" s="1"/>
  <c r="O211" i="42"/>
  <c r="I211" i="42"/>
  <c r="I208" i="42"/>
  <c r="O208" i="42" s="1"/>
  <c r="O205" i="42"/>
  <c r="I205" i="42"/>
  <c r="I202" i="42"/>
  <c r="O202" i="42" s="1"/>
  <c r="I198" i="42"/>
  <c r="O198" i="42" s="1"/>
  <c r="I195" i="42"/>
  <c r="O195" i="42" s="1"/>
  <c r="O192" i="42"/>
  <c r="I192" i="42"/>
  <c r="O188" i="42"/>
  <c r="I188" i="42"/>
  <c r="I185" i="42"/>
  <c r="O185" i="42" s="1"/>
  <c r="O182" i="42"/>
  <c r="I182" i="42"/>
  <c r="O179" i="42"/>
  <c r="I179" i="42"/>
  <c r="O176" i="42"/>
  <c r="I176" i="42"/>
  <c r="O173" i="42"/>
  <c r="I173" i="42"/>
  <c r="O168" i="42"/>
  <c r="I168" i="42"/>
  <c r="I164" i="42"/>
  <c r="O164" i="42" s="1"/>
  <c r="O160" i="42"/>
  <c r="I160" i="42"/>
  <c r="O157" i="42"/>
  <c r="I157" i="42"/>
  <c r="I154" i="42"/>
  <c r="O154" i="42" s="1"/>
  <c r="O150" i="42"/>
  <c r="I150" i="42"/>
  <c r="O146" i="42"/>
  <c r="I146" i="42"/>
  <c r="I142" i="42"/>
  <c r="O142" i="42" s="1"/>
  <c r="I138" i="42"/>
  <c r="O138" i="42" s="1"/>
  <c r="O134" i="42"/>
  <c r="I134" i="42"/>
  <c r="O130" i="42"/>
  <c r="I130" i="42"/>
  <c r="O126" i="42"/>
  <c r="I126" i="42"/>
  <c r="O122" i="42"/>
  <c r="I122" i="42"/>
  <c r="I118" i="42"/>
  <c r="O118" i="42" s="1"/>
  <c r="I114" i="42"/>
  <c r="O114" i="42" s="1"/>
  <c r="I110" i="42"/>
  <c r="O105" i="42"/>
  <c r="I105" i="42"/>
  <c r="O102" i="42"/>
  <c r="I102" i="42"/>
  <c r="I99" i="42"/>
  <c r="O99" i="42" s="1"/>
  <c r="I95" i="42"/>
  <c r="O95" i="42" s="1"/>
  <c r="O92" i="42"/>
  <c r="I92" i="42"/>
  <c r="I89" i="42"/>
  <c r="O89" i="42" s="1"/>
  <c r="O86" i="42"/>
  <c r="I86" i="42"/>
  <c r="I85" i="42" s="1"/>
  <c r="O82" i="42"/>
  <c r="I82" i="42"/>
  <c r="I79" i="42"/>
  <c r="O79" i="42" s="1"/>
  <c r="I75" i="42"/>
  <c r="O75" i="42" s="1"/>
  <c r="I72" i="42"/>
  <c r="O67" i="42"/>
  <c r="I67" i="42"/>
  <c r="O64" i="42"/>
  <c r="I64" i="42"/>
  <c r="I61" i="42"/>
  <c r="O61" i="42" s="1"/>
  <c r="O57" i="42"/>
  <c r="I57" i="42"/>
  <c r="I53" i="42"/>
  <c r="O53" i="42" s="1"/>
  <c r="O49" i="42"/>
  <c r="I49" i="42"/>
  <c r="O45" i="42"/>
  <c r="I45" i="42"/>
  <c r="O41" i="42"/>
  <c r="I41" i="42"/>
  <c r="I38" i="42"/>
  <c r="O35" i="42"/>
  <c r="I35" i="42"/>
  <c r="O32" i="42"/>
  <c r="I32" i="42"/>
  <c r="I29" i="42"/>
  <c r="O29" i="42" s="1"/>
  <c r="I25" i="42"/>
  <c r="O25" i="42" s="1"/>
  <c r="O22" i="42"/>
  <c r="I22" i="42"/>
  <c r="I18" i="42"/>
  <c r="I9" i="42" s="1"/>
  <c r="O14" i="42"/>
  <c r="I14" i="42"/>
  <c r="I10" i="42"/>
  <c r="O10" i="42" s="1"/>
  <c r="O181" i="41"/>
  <c r="I181" i="41"/>
  <c r="I180" i="41" s="1"/>
  <c r="I177" i="41"/>
  <c r="I172" i="41"/>
  <c r="O172" i="41" s="1"/>
  <c r="O169" i="41"/>
  <c r="I169" i="41"/>
  <c r="I166" i="41"/>
  <c r="O166" i="41" s="1"/>
  <c r="O162" i="41"/>
  <c r="I162" i="41"/>
  <c r="I158" i="41"/>
  <c r="O158" i="41" s="1"/>
  <c r="I154" i="41"/>
  <c r="O154" i="41" s="1"/>
  <c r="I150" i="41"/>
  <c r="O150" i="41" s="1"/>
  <c r="O146" i="41"/>
  <c r="I146" i="41"/>
  <c r="I143" i="41"/>
  <c r="O143" i="41" s="1"/>
  <c r="O140" i="41"/>
  <c r="I140" i="41"/>
  <c r="I137" i="41"/>
  <c r="O133" i="41"/>
  <c r="I133" i="41"/>
  <c r="O130" i="41"/>
  <c r="I130" i="41"/>
  <c r="I118" i="41" s="1"/>
  <c r="O126" i="41"/>
  <c r="I126" i="41"/>
  <c r="I122" i="41"/>
  <c r="O122" i="41" s="1"/>
  <c r="O119" i="41"/>
  <c r="I119" i="41"/>
  <c r="I111" i="41"/>
  <c r="O115" i="41"/>
  <c r="I115" i="41"/>
  <c r="O112" i="41"/>
  <c r="I112" i="41"/>
  <c r="I106" i="41"/>
  <c r="O107" i="41"/>
  <c r="I107" i="41"/>
  <c r="I102" i="41"/>
  <c r="O102" i="41" s="1"/>
  <c r="I98" i="41"/>
  <c r="O98" i="41" s="1"/>
  <c r="I95" i="41"/>
  <c r="O95" i="41" s="1"/>
  <c r="I91" i="41"/>
  <c r="O91" i="41" s="1"/>
  <c r="I88" i="41"/>
  <c r="O88" i="41" s="1"/>
  <c r="O84" i="41"/>
  <c r="I84" i="41"/>
  <c r="I80" i="41"/>
  <c r="I75" i="41"/>
  <c r="O75" i="41" s="1"/>
  <c r="O71" i="41"/>
  <c r="I71" i="41"/>
  <c r="I68" i="41"/>
  <c r="O68" i="41" s="1"/>
  <c r="O64" i="41"/>
  <c r="I64" i="41"/>
  <c r="O60" i="41"/>
  <c r="I60" i="41"/>
  <c r="I55" i="41"/>
  <c r="O55" i="41" s="1"/>
  <c r="O52" i="41"/>
  <c r="I52" i="41"/>
  <c r="O48" i="41"/>
  <c r="I48" i="41"/>
  <c r="I44" i="41"/>
  <c r="O44" i="41" s="1"/>
  <c r="I41" i="41"/>
  <c r="O41" i="41" s="1"/>
  <c r="O37" i="41"/>
  <c r="I37" i="41"/>
  <c r="I33" i="41"/>
  <c r="O33" i="41" s="1"/>
  <c r="I28" i="41"/>
  <c r="O28" i="41" s="1"/>
  <c r="I24" i="41"/>
  <c r="O24" i="41" s="1"/>
  <c r="O21" i="41"/>
  <c r="I21" i="41"/>
  <c r="I17" i="41"/>
  <c r="O17" i="41" s="1"/>
  <c r="O14" i="41"/>
  <c r="I14" i="41"/>
  <c r="I10" i="41"/>
  <c r="O10" i="41" s="1"/>
  <c r="I157" i="40"/>
  <c r="I156" i="40" s="1"/>
  <c r="I153" i="40"/>
  <c r="I152" i="40" s="1"/>
  <c r="O148" i="40"/>
  <c r="I148" i="40"/>
  <c r="I145" i="40"/>
  <c r="O145" i="40" s="1"/>
  <c r="O142" i="40"/>
  <c r="I142" i="40"/>
  <c r="O138" i="40"/>
  <c r="I138" i="40"/>
  <c r="I137" i="40" s="1"/>
  <c r="I134" i="40"/>
  <c r="O134" i="40" s="1"/>
  <c r="O130" i="40"/>
  <c r="I130" i="40"/>
  <c r="I126" i="40"/>
  <c r="O126" i="40" s="1"/>
  <c r="I123" i="40"/>
  <c r="O123" i="40" s="1"/>
  <c r="I120" i="40"/>
  <c r="I116" i="40"/>
  <c r="O116" i="40" s="1"/>
  <c r="I112" i="40"/>
  <c r="O108" i="40"/>
  <c r="I108" i="40"/>
  <c r="O104" i="40"/>
  <c r="I104" i="40"/>
  <c r="O100" i="40"/>
  <c r="I100" i="40"/>
  <c r="O97" i="40"/>
  <c r="I97" i="40"/>
  <c r="I96" i="40" s="1"/>
  <c r="I91" i="40"/>
  <c r="O92" i="40"/>
  <c r="I92" i="40"/>
  <c r="I87" i="40"/>
  <c r="O87" i="40" s="1"/>
  <c r="O83" i="40"/>
  <c r="I83" i="40"/>
  <c r="I80" i="40"/>
  <c r="O80" i="40" s="1"/>
  <c r="O76" i="40"/>
  <c r="I76" i="40"/>
  <c r="O73" i="40"/>
  <c r="I73" i="40"/>
  <c r="I69" i="40"/>
  <c r="O69" i="40" s="1"/>
  <c r="I65" i="40"/>
  <c r="O65" i="40" s="1"/>
  <c r="I44" i="40"/>
  <c r="O60" i="40"/>
  <c r="I60" i="40"/>
  <c r="I56" i="40"/>
  <c r="O56" i="40" s="1"/>
  <c r="O53" i="40"/>
  <c r="I53" i="40"/>
  <c r="I49" i="40"/>
  <c r="O49" i="40" s="1"/>
  <c r="O45" i="40"/>
  <c r="I45" i="40"/>
  <c r="I32" i="40"/>
  <c r="O40" i="40"/>
  <c r="I40" i="40"/>
  <c r="I37" i="40"/>
  <c r="O37" i="40" s="1"/>
  <c r="O33" i="40"/>
  <c r="I33" i="40"/>
  <c r="O28" i="40"/>
  <c r="I28" i="40"/>
  <c r="O24" i="40"/>
  <c r="I24" i="40"/>
  <c r="O21" i="40"/>
  <c r="I21" i="40"/>
  <c r="O17" i="40"/>
  <c r="I17" i="40"/>
  <c r="I14" i="40"/>
  <c r="O10" i="40"/>
  <c r="I10" i="40"/>
  <c r="I199" i="39"/>
  <c r="O200" i="39"/>
  <c r="I200" i="39"/>
  <c r="I195" i="39"/>
  <c r="O196" i="39"/>
  <c r="I196" i="39"/>
  <c r="I191" i="39"/>
  <c r="O191" i="39" s="1"/>
  <c r="I188" i="39"/>
  <c r="O188" i="39" s="1"/>
  <c r="O185" i="39"/>
  <c r="I185" i="39"/>
  <c r="O181" i="39"/>
  <c r="I181" i="39"/>
  <c r="O177" i="39"/>
  <c r="I177" i="39"/>
  <c r="I173" i="39"/>
  <c r="O173" i="39" s="1"/>
  <c r="O169" i="39"/>
  <c r="I169" i="39"/>
  <c r="O165" i="39"/>
  <c r="I165" i="39"/>
  <c r="I162" i="39"/>
  <c r="O162" i="39" s="1"/>
  <c r="I159" i="39"/>
  <c r="O159" i="39" s="1"/>
  <c r="O156" i="39"/>
  <c r="I156" i="39"/>
  <c r="I152" i="39"/>
  <c r="O152" i="39" s="1"/>
  <c r="I149" i="39"/>
  <c r="O149" i="39" s="1"/>
  <c r="I145" i="39"/>
  <c r="O145" i="39" s="1"/>
  <c r="O141" i="39"/>
  <c r="I141" i="39"/>
  <c r="I137" i="39"/>
  <c r="O137" i="39" s="1"/>
  <c r="O134" i="39"/>
  <c r="I134" i="39"/>
  <c r="I130" i="39"/>
  <c r="O130" i="39" s="1"/>
  <c r="O127" i="39"/>
  <c r="I127" i="39"/>
  <c r="I126" i="39" s="1"/>
  <c r="I121" i="39"/>
  <c r="O122" i="39"/>
  <c r="I122" i="39"/>
  <c r="O117" i="39"/>
  <c r="I117" i="39"/>
  <c r="O113" i="39"/>
  <c r="I113" i="39"/>
  <c r="I110" i="39"/>
  <c r="O110" i="39" s="1"/>
  <c r="I106" i="39"/>
  <c r="O106" i="39" s="1"/>
  <c r="I103" i="39"/>
  <c r="O103" i="39" s="1"/>
  <c r="I99" i="39"/>
  <c r="O99" i="39" s="1"/>
  <c r="O95" i="39"/>
  <c r="I95" i="39"/>
  <c r="I74" i="39"/>
  <c r="O90" i="39"/>
  <c r="I90" i="39"/>
  <c r="I86" i="39"/>
  <c r="O86" i="39" s="1"/>
  <c r="O83" i="39"/>
  <c r="I83" i="39"/>
  <c r="O79" i="39"/>
  <c r="I79" i="39"/>
  <c r="O75" i="39"/>
  <c r="I75" i="39"/>
  <c r="O70" i="39"/>
  <c r="I70" i="39"/>
  <c r="I66" i="39"/>
  <c r="O66" i="39" s="1"/>
  <c r="O62" i="39"/>
  <c r="I62" i="39"/>
  <c r="O59" i="39"/>
  <c r="I59" i="39"/>
  <c r="O55" i="39"/>
  <c r="I55" i="39"/>
  <c r="O52" i="39"/>
  <c r="I52" i="39"/>
  <c r="O48" i="39"/>
  <c r="I48" i="39"/>
  <c r="I44" i="39"/>
  <c r="O44" i="39" s="1"/>
  <c r="I41" i="39"/>
  <c r="O41" i="39" s="1"/>
  <c r="I37" i="39"/>
  <c r="O37" i="39" s="1"/>
  <c r="I33" i="39"/>
  <c r="I28" i="39"/>
  <c r="O28" i="39" s="1"/>
  <c r="O24" i="39"/>
  <c r="I24" i="39"/>
  <c r="I21" i="39"/>
  <c r="O21" i="39" s="1"/>
  <c r="I17" i="39"/>
  <c r="O17" i="39" s="1"/>
  <c r="O14" i="39"/>
  <c r="I14" i="39"/>
  <c r="I10" i="39"/>
  <c r="I519" i="38"/>
  <c r="O520" i="38"/>
  <c r="I520" i="38"/>
  <c r="I516" i="38"/>
  <c r="O516" i="38" s="1"/>
  <c r="I513" i="38"/>
  <c r="O513" i="38" s="1"/>
  <c r="I510" i="38"/>
  <c r="O510" i="38" s="1"/>
  <c r="I507" i="38"/>
  <c r="O507" i="38" s="1"/>
  <c r="O504" i="38"/>
  <c r="I504" i="38"/>
  <c r="I501" i="38"/>
  <c r="O501" i="38" s="1"/>
  <c r="O498" i="38"/>
  <c r="I498" i="38"/>
  <c r="O495" i="38"/>
  <c r="I495" i="38"/>
  <c r="I492" i="38"/>
  <c r="O492" i="38" s="1"/>
  <c r="O489" i="38"/>
  <c r="I489" i="38"/>
  <c r="O486" i="38"/>
  <c r="I486" i="38"/>
  <c r="I483" i="38"/>
  <c r="O483" i="38" s="1"/>
  <c r="I480" i="38"/>
  <c r="O480" i="38" s="1"/>
  <c r="I477" i="38"/>
  <c r="O477" i="38" s="1"/>
  <c r="O474" i="38"/>
  <c r="I474" i="38"/>
  <c r="O471" i="38"/>
  <c r="I471" i="38"/>
  <c r="O468" i="38"/>
  <c r="I468" i="38"/>
  <c r="I465" i="38"/>
  <c r="O465" i="38" s="1"/>
  <c r="O462" i="38"/>
  <c r="I462" i="38"/>
  <c r="O459" i="38"/>
  <c r="I459" i="38"/>
  <c r="I456" i="38"/>
  <c r="O456" i="38" s="1"/>
  <c r="I453" i="38"/>
  <c r="O453" i="38" s="1"/>
  <c r="O450" i="38"/>
  <c r="I450" i="38"/>
  <c r="I447" i="38"/>
  <c r="O447" i="38" s="1"/>
  <c r="I444" i="38"/>
  <c r="O444" i="38" s="1"/>
  <c r="I441" i="38"/>
  <c r="O441" i="38" s="1"/>
  <c r="O438" i="38"/>
  <c r="I438" i="38"/>
  <c r="O435" i="38"/>
  <c r="I435" i="38"/>
  <c r="O432" i="38"/>
  <c r="I432" i="38"/>
  <c r="I429" i="38"/>
  <c r="O429" i="38" s="1"/>
  <c r="O426" i="38"/>
  <c r="I426" i="38"/>
  <c r="I423" i="38"/>
  <c r="O423" i="38" s="1"/>
  <c r="I420" i="38"/>
  <c r="O420" i="38" s="1"/>
  <c r="I417" i="38"/>
  <c r="I412" i="38"/>
  <c r="O413" i="38"/>
  <c r="I413" i="38"/>
  <c r="I409" i="38"/>
  <c r="O409" i="38" s="1"/>
  <c r="I405" i="38"/>
  <c r="I389" i="38"/>
  <c r="I400" i="38"/>
  <c r="O400" i="38" s="1"/>
  <c r="I397" i="38"/>
  <c r="O397" i="38" s="1"/>
  <c r="O394" i="38"/>
  <c r="I394" i="38"/>
  <c r="I390" i="38"/>
  <c r="O390" i="38" s="1"/>
  <c r="O386" i="38"/>
  <c r="I386" i="38"/>
  <c r="I382" i="38"/>
  <c r="O382" i="38" s="1"/>
  <c r="I379" i="38"/>
  <c r="O379" i="38" s="1"/>
  <c r="O375" i="38"/>
  <c r="I375" i="38"/>
  <c r="I371" i="38"/>
  <c r="O371" i="38" s="1"/>
  <c r="I368" i="38"/>
  <c r="O368" i="38" s="1"/>
  <c r="I364" i="38"/>
  <c r="O364" i="38" s="1"/>
  <c r="I361" i="38"/>
  <c r="O361" i="38" s="1"/>
  <c r="I357" i="38"/>
  <c r="O357" i="38" s="1"/>
  <c r="O353" i="38"/>
  <c r="I353" i="38"/>
  <c r="I349" i="38"/>
  <c r="O349" i="38" s="1"/>
  <c r="I345" i="38"/>
  <c r="O345" i="38" s="1"/>
  <c r="O341" i="38"/>
  <c r="I341" i="38"/>
  <c r="O337" i="38"/>
  <c r="I337" i="38"/>
  <c r="I333" i="38"/>
  <c r="O329" i="38"/>
  <c r="I329" i="38"/>
  <c r="I326" i="38"/>
  <c r="O326" i="38" s="1"/>
  <c r="I322" i="38"/>
  <c r="O318" i="38"/>
  <c r="I318" i="38"/>
  <c r="O315" i="38"/>
  <c r="I315" i="38"/>
  <c r="O310" i="38"/>
  <c r="I310" i="38"/>
  <c r="I306" i="38"/>
  <c r="O306" i="38" s="1"/>
  <c r="I302" i="38"/>
  <c r="O302" i="38" s="1"/>
  <c r="I298" i="38"/>
  <c r="O294" i="38"/>
  <c r="I294" i="38"/>
  <c r="O290" i="38"/>
  <c r="I290" i="38"/>
  <c r="O287" i="38"/>
  <c r="I287" i="38"/>
  <c r="I283" i="38"/>
  <c r="O283" i="38" s="1"/>
  <c r="O279" i="38"/>
  <c r="I279" i="38"/>
  <c r="I276" i="38"/>
  <c r="I268" i="38" s="1"/>
  <c r="O272" i="38"/>
  <c r="I272" i="38"/>
  <c r="O269" i="38"/>
  <c r="I269" i="38"/>
  <c r="I265" i="38"/>
  <c r="O265" i="38" s="1"/>
  <c r="I261" i="38"/>
  <c r="O261" i="38" s="1"/>
  <c r="I257" i="38"/>
  <c r="O257" i="38" s="1"/>
  <c r="O253" i="38"/>
  <c r="I253" i="38"/>
  <c r="I249" i="38"/>
  <c r="O249" i="38" s="1"/>
  <c r="O245" i="38"/>
  <c r="I245" i="38"/>
  <c r="I241" i="38"/>
  <c r="O241" i="38" s="1"/>
  <c r="I237" i="38"/>
  <c r="O237" i="38" s="1"/>
  <c r="I233" i="38"/>
  <c r="O233" i="38" s="1"/>
  <c r="I230" i="38"/>
  <c r="O230" i="38" s="1"/>
  <c r="O227" i="38"/>
  <c r="I227" i="38"/>
  <c r="O224" i="38"/>
  <c r="I224" i="38"/>
  <c r="I221" i="38"/>
  <c r="O221" i="38" s="1"/>
  <c r="I218" i="38"/>
  <c r="O218" i="38" s="1"/>
  <c r="I215" i="38"/>
  <c r="O215" i="38" s="1"/>
  <c r="O212" i="38"/>
  <c r="I212" i="38"/>
  <c r="O209" i="38"/>
  <c r="I209" i="38"/>
  <c r="O205" i="38"/>
  <c r="I205" i="38"/>
  <c r="I201" i="38"/>
  <c r="O201" i="38" s="1"/>
  <c r="I197" i="38"/>
  <c r="O197" i="38" s="1"/>
  <c r="O193" i="38"/>
  <c r="I193" i="38"/>
  <c r="I189" i="38"/>
  <c r="O189" i="38" s="1"/>
  <c r="I185" i="38"/>
  <c r="O185" i="38" s="1"/>
  <c r="O181" i="38"/>
  <c r="I181" i="38"/>
  <c r="I177" i="38"/>
  <c r="O177" i="38" s="1"/>
  <c r="O173" i="38"/>
  <c r="I173" i="38"/>
  <c r="O169" i="38"/>
  <c r="I169" i="38"/>
  <c r="I165" i="38"/>
  <c r="O165" i="38" s="1"/>
  <c r="I161" i="38"/>
  <c r="O161" i="38" s="1"/>
  <c r="O158" i="38"/>
  <c r="I158" i="38"/>
  <c r="I155" i="38"/>
  <c r="O155" i="38" s="1"/>
  <c r="I152" i="38"/>
  <c r="O152" i="38" s="1"/>
  <c r="I149" i="38"/>
  <c r="O149" i="38" s="1"/>
  <c r="I146" i="38"/>
  <c r="O146" i="38" s="1"/>
  <c r="O143" i="38"/>
  <c r="I143" i="38"/>
  <c r="O140" i="38"/>
  <c r="I140" i="38"/>
  <c r="I137" i="38"/>
  <c r="O137" i="38" s="1"/>
  <c r="O134" i="38"/>
  <c r="I134" i="38"/>
  <c r="O131" i="38"/>
  <c r="I131" i="38"/>
  <c r="I125" i="38"/>
  <c r="I126" i="38"/>
  <c r="O126" i="38" s="1"/>
  <c r="O121" i="38"/>
  <c r="I121" i="38"/>
  <c r="I117" i="38"/>
  <c r="I113" i="38"/>
  <c r="O113" i="38" s="1"/>
  <c r="I110" i="38"/>
  <c r="O110" i="38" s="1"/>
  <c r="I106" i="38"/>
  <c r="O106" i="38" s="1"/>
  <c r="O103" i="38"/>
  <c r="I103" i="38"/>
  <c r="O99" i="38"/>
  <c r="I99" i="38"/>
  <c r="I95" i="38"/>
  <c r="O95" i="38" s="1"/>
  <c r="O90" i="38"/>
  <c r="I90" i="38"/>
  <c r="I86" i="38"/>
  <c r="O86" i="38" s="1"/>
  <c r="I83" i="38"/>
  <c r="O79" i="38"/>
  <c r="I79" i="38"/>
  <c r="I75" i="38"/>
  <c r="O75" i="38" s="1"/>
  <c r="I71" i="38"/>
  <c r="O71" i="38" s="1"/>
  <c r="O67" i="38"/>
  <c r="I67" i="38"/>
  <c r="I64" i="38"/>
  <c r="O64" i="38" s="1"/>
  <c r="I60" i="38"/>
  <c r="O60" i="38" s="1"/>
  <c r="O56" i="38"/>
  <c r="I56" i="38"/>
  <c r="I52" i="38"/>
  <c r="O52" i="38" s="1"/>
  <c r="I49" i="38"/>
  <c r="O49" i="38" s="1"/>
  <c r="O45" i="38"/>
  <c r="I45" i="38"/>
  <c r="O41" i="38"/>
  <c r="I41" i="38"/>
  <c r="O37" i="38"/>
  <c r="I37" i="38"/>
  <c r="O33" i="38"/>
  <c r="I33" i="38"/>
  <c r="I29" i="38"/>
  <c r="I9" i="38"/>
  <c r="I24" i="38"/>
  <c r="O24" i="38" s="1"/>
  <c r="O20" i="38"/>
  <c r="I20" i="38"/>
  <c r="O17" i="38"/>
  <c r="I17" i="38"/>
  <c r="O14" i="38"/>
  <c r="I14" i="38"/>
  <c r="I10" i="38"/>
  <c r="O10" i="38" s="1"/>
  <c r="O156" i="37"/>
  <c r="I156" i="37"/>
  <c r="O152" i="37"/>
  <c r="I152" i="37"/>
  <c r="I148" i="37"/>
  <c r="O148" i="37" s="1"/>
  <c r="O144" i="37"/>
  <c r="I144" i="37"/>
  <c r="I140" i="37"/>
  <c r="O140" i="37" s="1"/>
  <c r="O136" i="37"/>
  <c r="I136" i="37"/>
  <c r="I135" i="37" s="1"/>
  <c r="I131" i="37"/>
  <c r="O131" i="37" s="1"/>
  <c r="I127" i="37"/>
  <c r="O127" i="37" s="1"/>
  <c r="I123" i="37"/>
  <c r="O123" i="37" s="1"/>
  <c r="O119" i="37"/>
  <c r="I119" i="37"/>
  <c r="I115" i="37"/>
  <c r="O115" i="37" s="1"/>
  <c r="I111" i="37"/>
  <c r="O111" i="37" s="1"/>
  <c r="O107" i="37"/>
  <c r="I107" i="37"/>
  <c r="O103" i="37"/>
  <c r="I103" i="37"/>
  <c r="O99" i="37"/>
  <c r="I99" i="37"/>
  <c r="O95" i="37"/>
  <c r="I95" i="37"/>
  <c r="I91" i="37"/>
  <c r="O91" i="37" s="1"/>
  <c r="I87" i="37"/>
  <c r="O87" i="37" s="1"/>
  <c r="I83" i="37"/>
  <c r="O83" i="37" s="1"/>
  <c r="O79" i="37"/>
  <c r="I79" i="37"/>
  <c r="O75" i="37"/>
  <c r="I75" i="37"/>
  <c r="O71" i="37"/>
  <c r="I71" i="37"/>
  <c r="I67" i="37"/>
  <c r="O67" i="37" s="1"/>
  <c r="I62" i="37"/>
  <c r="O62" i="37" s="1"/>
  <c r="I58" i="37"/>
  <c r="O58" i="37" s="1"/>
  <c r="I54" i="37"/>
  <c r="O54" i="37" s="1"/>
  <c r="O50" i="37"/>
  <c r="I50" i="37"/>
  <c r="I46" i="37"/>
  <c r="O46" i="37" s="1"/>
  <c r="O42" i="37"/>
  <c r="I42" i="37"/>
  <c r="O38" i="37"/>
  <c r="I38" i="37"/>
  <c r="I34" i="37"/>
  <c r="O34" i="37" s="1"/>
  <c r="I30" i="37"/>
  <c r="O30" i="37" s="1"/>
  <c r="O26" i="37"/>
  <c r="I26" i="37"/>
  <c r="I22" i="37"/>
  <c r="O22" i="37" s="1"/>
  <c r="O18" i="37"/>
  <c r="I18" i="37"/>
  <c r="I14" i="37"/>
  <c r="O14" i="37" s="1"/>
  <c r="I10" i="37"/>
  <c r="O318" i="36"/>
  <c r="I318" i="36"/>
  <c r="I314" i="36"/>
  <c r="O314" i="36" s="1"/>
  <c r="I310" i="36"/>
  <c r="O310" i="36" s="1"/>
  <c r="O306" i="36"/>
  <c r="I306" i="36"/>
  <c r="O302" i="36"/>
  <c r="I302" i="36"/>
  <c r="O298" i="36"/>
  <c r="I298" i="36"/>
  <c r="O294" i="36"/>
  <c r="I294" i="36"/>
  <c r="I290" i="36"/>
  <c r="O290" i="36" s="1"/>
  <c r="I286" i="36"/>
  <c r="O286" i="36" s="1"/>
  <c r="I282" i="36"/>
  <c r="I281" i="36" s="1"/>
  <c r="O277" i="36"/>
  <c r="I277" i="36"/>
  <c r="I273" i="36"/>
  <c r="O273" i="36" s="1"/>
  <c r="O269" i="36"/>
  <c r="I269" i="36"/>
  <c r="I265" i="36"/>
  <c r="I260" i="36"/>
  <c r="O260" i="36" s="1"/>
  <c r="O256" i="36"/>
  <c r="I256" i="36"/>
  <c r="O252" i="36"/>
  <c r="I252" i="36"/>
  <c r="O248" i="36"/>
  <c r="I248" i="36"/>
  <c r="I244" i="36"/>
  <c r="O244" i="36" s="1"/>
  <c r="I240" i="36"/>
  <c r="O235" i="36"/>
  <c r="I235" i="36"/>
  <c r="O231" i="36"/>
  <c r="I231" i="36"/>
  <c r="O227" i="36"/>
  <c r="I227" i="36"/>
  <c r="O223" i="36"/>
  <c r="I223" i="36"/>
  <c r="I219" i="36"/>
  <c r="O219" i="36" s="1"/>
  <c r="I215" i="36"/>
  <c r="O215" i="36" s="1"/>
  <c r="O211" i="36"/>
  <c r="I211" i="36"/>
  <c r="O207" i="36"/>
  <c r="I207" i="36"/>
  <c r="I203" i="36"/>
  <c r="O203" i="36" s="1"/>
  <c r="O199" i="36"/>
  <c r="I199" i="36"/>
  <c r="I195" i="36"/>
  <c r="O195" i="36" s="1"/>
  <c r="I191" i="36"/>
  <c r="O191" i="36" s="1"/>
  <c r="I187" i="36"/>
  <c r="O187" i="36" s="1"/>
  <c r="I183" i="36"/>
  <c r="I182" i="36" s="1"/>
  <c r="O178" i="36"/>
  <c r="I178" i="36"/>
  <c r="I174" i="36"/>
  <c r="O174" i="36" s="1"/>
  <c r="O170" i="36"/>
  <c r="I170" i="36"/>
  <c r="I166" i="36"/>
  <c r="O166" i="36" s="1"/>
  <c r="I162" i="36"/>
  <c r="O162" i="36" s="1"/>
  <c r="I158" i="36"/>
  <c r="O158" i="36" s="1"/>
  <c r="O154" i="36"/>
  <c r="I154" i="36"/>
  <c r="I150" i="36"/>
  <c r="O150" i="36" s="1"/>
  <c r="I146" i="36"/>
  <c r="O146" i="36" s="1"/>
  <c r="O142" i="36"/>
  <c r="I142" i="36"/>
  <c r="I138" i="36"/>
  <c r="O138" i="36" s="1"/>
  <c r="I134" i="36"/>
  <c r="O134" i="36" s="1"/>
  <c r="O130" i="36"/>
  <c r="I130" i="36"/>
  <c r="I126" i="36"/>
  <c r="O126" i="36" s="1"/>
  <c r="O122" i="36"/>
  <c r="I122" i="36"/>
  <c r="O118" i="36"/>
  <c r="I118" i="36"/>
  <c r="I114" i="36"/>
  <c r="O114" i="36" s="1"/>
  <c r="O110" i="36"/>
  <c r="I110" i="36"/>
  <c r="O106" i="36"/>
  <c r="I106" i="36"/>
  <c r="I102" i="36"/>
  <c r="O102" i="36" s="1"/>
  <c r="I98" i="36"/>
  <c r="O98" i="36" s="1"/>
  <c r="I94" i="36"/>
  <c r="O94" i="36" s="1"/>
  <c r="O90" i="36"/>
  <c r="I90" i="36"/>
  <c r="O86" i="36"/>
  <c r="I86" i="36"/>
  <c r="O82" i="36"/>
  <c r="I82" i="36"/>
  <c r="I78" i="36"/>
  <c r="O78" i="36" s="1"/>
  <c r="O74" i="36"/>
  <c r="I74" i="36"/>
  <c r="O70" i="36"/>
  <c r="I70" i="36"/>
  <c r="I66" i="36"/>
  <c r="O66" i="36" s="1"/>
  <c r="I62" i="36"/>
  <c r="O62" i="36" s="1"/>
  <c r="O58" i="36"/>
  <c r="I58" i="36"/>
  <c r="I54" i="36"/>
  <c r="O54" i="36" s="1"/>
  <c r="I50" i="36"/>
  <c r="O50" i="36" s="1"/>
  <c r="I46" i="36"/>
  <c r="O46" i="36" s="1"/>
  <c r="I42" i="36"/>
  <c r="O42" i="36" s="1"/>
  <c r="I38" i="36"/>
  <c r="O38" i="36" s="1"/>
  <c r="O34" i="36"/>
  <c r="I34" i="36"/>
  <c r="I30" i="36"/>
  <c r="O30" i="36" s="1"/>
  <c r="I26" i="36"/>
  <c r="O26" i="36" s="1"/>
  <c r="O22" i="36"/>
  <c r="I22" i="36"/>
  <c r="O18" i="36"/>
  <c r="I18" i="36"/>
  <c r="I14" i="36"/>
  <c r="O10" i="36"/>
  <c r="I10" i="36"/>
  <c r="I94" i="35"/>
  <c r="I90" i="35"/>
  <c r="I86" i="35" s="1"/>
  <c r="I87" i="35"/>
  <c r="O87" i="35" s="1"/>
  <c r="O83" i="35"/>
  <c r="I83" i="35"/>
  <c r="I80" i="35"/>
  <c r="O80" i="35" s="1"/>
  <c r="I77" i="35"/>
  <c r="O77" i="35" s="1"/>
  <c r="I74" i="35"/>
  <c r="O74" i="35" s="1"/>
  <c r="O71" i="35"/>
  <c r="I71" i="35"/>
  <c r="O67" i="35"/>
  <c r="I67" i="35"/>
  <c r="I63" i="35" s="1"/>
  <c r="O64" i="35"/>
  <c r="I64" i="35"/>
  <c r="I60" i="35"/>
  <c r="O60" i="35" s="1"/>
  <c r="I57" i="35"/>
  <c r="O57" i="35" s="1"/>
  <c r="I54" i="35"/>
  <c r="O54" i="35" s="1"/>
  <c r="O51" i="35"/>
  <c r="I51" i="35"/>
  <c r="O48" i="35"/>
  <c r="I48" i="35"/>
  <c r="I45" i="35"/>
  <c r="O45" i="35" s="1"/>
  <c r="I42" i="35"/>
  <c r="O42" i="35" s="1"/>
  <c r="O39" i="35"/>
  <c r="I39" i="35"/>
  <c r="I35" i="35"/>
  <c r="O32" i="35"/>
  <c r="I32" i="35"/>
  <c r="I28" i="35"/>
  <c r="O28" i="35" s="1"/>
  <c r="I25" i="35"/>
  <c r="O25" i="35" s="1"/>
  <c r="I22" i="35"/>
  <c r="O22" i="35" s="1"/>
  <c r="O19" i="35"/>
  <c r="I19" i="35"/>
  <c r="O16" i="35"/>
  <c r="I16" i="35"/>
  <c r="O13" i="35"/>
  <c r="I13" i="35"/>
  <c r="I10" i="35"/>
  <c r="O10" i="35" s="1"/>
  <c r="I311" i="34"/>
  <c r="O311" i="34" s="1"/>
  <c r="I307" i="34"/>
  <c r="O307" i="34" s="1"/>
  <c r="O303" i="34"/>
  <c r="I303" i="34"/>
  <c r="O299" i="34"/>
  <c r="I299" i="34"/>
  <c r="I295" i="34"/>
  <c r="O295" i="34" s="1"/>
  <c r="I291" i="34"/>
  <c r="O291" i="34" s="1"/>
  <c r="I287" i="34"/>
  <c r="O287" i="34" s="1"/>
  <c r="I283" i="34"/>
  <c r="O283" i="34" s="1"/>
  <c r="O279" i="34"/>
  <c r="I279" i="34"/>
  <c r="O275" i="34"/>
  <c r="I275" i="34"/>
  <c r="I271" i="34"/>
  <c r="O271" i="34" s="1"/>
  <c r="O267" i="34"/>
  <c r="I267" i="34"/>
  <c r="O263" i="34"/>
  <c r="I263" i="34"/>
  <c r="O259" i="34"/>
  <c r="I259" i="34"/>
  <c r="I255" i="34"/>
  <c r="O250" i="34"/>
  <c r="I250" i="34"/>
  <c r="I246" i="34"/>
  <c r="O246" i="34" s="1"/>
  <c r="O242" i="34"/>
  <c r="I242" i="34"/>
  <c r="O238" i="34"/>
  <c r="I238" i="34"/>
  <c r="O234" i="34"/>
  <c r="I234" i="34"/>
  <c r="I230" i="34"/>
  <c r="O230" i="34" s="1"/>
  <c r="O226" i="34"/>
  <c r="I226" i="34"/>
  <c r="I222" i="34"/>
  <c r="O222" i="34" s="1"/>
  <c r="I218" i="34"/>
  <c r="O218" i="34" s="1"/>
  <c r="I214" i="34"/>
  <c r="O214" i="34" s="1"/>
  <c r="I210" i="34"/>
  <c r="O210" i="34" s="1"/>
  <c r="O206" i="34"/>
  <c r="I206" i="34"/>
  <c r="I201" i="34"/>
  <c r="O201" i="34" s="1"/>
  <c r="I197" i="34"/>
  <c r="O197" i="34" s="1"/>
  <c r="I193" i="34"/>
  <c r="O193" i="34" s="1"/>
  <c r="O189" i="34"/>
  <c r="I189" i="34"/>
  <c r="O185" i="34"/>
  <c r="I185" i="34"/>
  <c r="O181" i="34"/>
  <c r="I181" i="34"/>
  <c r="I177" i="34"/>
  <c r="O177" i="34" s="1"/>
  <c r="I173" i="34"/>
  <c r="O173" i="34" s="1"/>
  <c r="O169" i="34"/>
  <c r="I169" i="34"/>
  <c r="I165" i="34"/>
  <c r="O165" i="34" s="1"/>
  <c r="I161" i="34"/>
  <c r="O161" i="34" s="1"/>
  <c r="O157" i="34"/>
  <c r="I157" i="34"/>
  <c r="I153" i="34"/>
  <c r="O153" i="34" s="1"/>
  <c r="O148" i="34"/>
  <c r="I148" i="34"/>
  <c r="I144" i="34"/>
  <c r="O144" i="34" s="1"/>
  <c r="I140" i="34"/>
  <c r="O140" i="34" s="1"/>
  <c r="I136" i="34"/>
  <c r="O136" i="34" s="1"/>
  <c r="O132" i="34"/>
  <c r="I132" i="34"/>
  <c r="I128" i="34"/>
  <c r="O128" i="34" s="1"/>
  <c r="I124" i="34"/>
  <c r="O124" i="34" s="1"/>
  <c r="O120" i="34"/>
  <c r="I120" i="34"/>
  <c r="I116" i="34"/>
  <c r="O116" i="34" s="1"/>
  <c r="O112" i="34"/>
  <c r="I112" i="34"/>
  <c r="O108" i="34"/>
  <c r="I108" i="34"/>
  <c r="I104" i="34"/>
  <c r="O104" i="34" s="1"/>
  <c r="O100" i="34"/>
  <c r="I100" i="34"/>
  <c r="O95" i="34"/>
  <c r="I95" i="34"/>
  <c r="I91" i="34"/>
  <c r="O91" i="34" s="1"/>
  <c r="O87" i="34"/>
  <c r="I87" i="34"/>
  <c r="I83" i="34"/>
  <c r="O83" i="34" s="1"/>
  <c r="I79" i="34"/>
  <c r="O79" i="34" s="1"/>
  <c r="I75" i="34"/>
  <c r="O75" i="34" s="1"/>
  <c r="I71" i="34"/>
  <c r="O71" i="34" s="1"/>
  <c r="O67" i="34"/>
  <c r="I67" i="34"/>
  <c r="O63" i="34"/>
  <c r="I63" i="34"/>
  <c r="I59" i="34"/>
  <c r="O59" i="34" s="1"/>
  <c r="O55" i="34"/>
  <c r="I55" i="34"/>
  <c r="I51" i="34"/>
  <c r="O47" i="34"/>
  <c r="I47" i="34"/>
  <c r="O43" i="34"/>
  <c r="I43" i="34"/>
  <c r="O39" i="34"/>
  <c r="I39" i="34"/>
  <c r="I34" i="34"/>
  <c r="O34" i="34" s="1"/>
  <c r="I30" i="34"/>
  <c r="O30" i="34" s="1"/>
  <c r="I26" i="34"/>
  <c r="O26" i="34" s="1"/>
  <c r="I22" i="34"/>
  <c r="O22" i="34" s="1"/>
  <c r="O18" i="34"/>
  <c r="I18" i="34"/>
  <c r="O14" i="34"/>
  <c r="I14" i="34"/>
  <c r="I10" i="34"/>
  <c r="O23" i="33"/>
  <c r="I23" i="33"/>
  <c r="I19" i="33"/>
  <c r="O19" i="33" s="1"/>
  <c r="I15" i="33"/>
  <c r="I9" i="33"/>
  <c r="I10" i="33"/>
  <c r="O10" i="33" s="1"/>
  <c r="O227" i="32"/>
  <c r="I227" i="32"/>
  <c r="O223" i="32"/>
  <c r="I223" i="32"/>
  <c r="I219" i="32"/>
  <c r="O219" i="32" s="1"/>
  <c r="O215" i="32"/>
  <c r="I215" i="32"/>
  <c r="I211" i="32"/>
  <c r="O211" i="32" s="1"/>
  <c r="I207" i="32"/>
  <c r="O207" i="32" s="1"/>
  <c r="O203" i="32"/>
  <c r="I203" i="32"/>
  <c r="I199" i="32"/>
  <c r="O199" i="32" s="1"/>
  <c r="I195" i="32"/>
  <c r="O195" i="32" s="1"/>
  <c r="O191" i="32"/>
  <c r="I191" i="32"/>
  <c r="I187" i="32"/>
  <c r="O187" i="32" s="1"/>
  <c r="I183" i="32"/>
  <c r="O183" i="32" s="1"/>
  <c r="I179" i="32"/>
  <c r="I174" i="32"/>
  <c r="O174" i="32" s="1"/>
  <c r="I170" i="32"/>
  <c r="O170" i="32" s="1"/>
  <c r="I166" i="32"/>
  <c r="O166" i="32" s="1"/>
  <c r="I162" i="32"/>
  <c r="O162" i="32" s="1"/>
  <c r="O158" i="32"/>
  <c r="I158" i="32"/>
  <c r="I154" i="32"/>
  <c r="O154" i="32" s="1"/>
  <c r="I150" i="32"/>
  <c r="O150" i="32" s="1"/>
  <c r="I146" i="32"/>
  <c r="O146" i="32" s="1"/>
  <c r="O142" i="32"/>
  <c r="I142" i="32"/>
  <c r="I138" i="32"/>
  <c r="O138" i="32" s="1"/>
  <c r="I133" i="32"/>
  <c r="O133" i="32" s="1"/>
  <c r="I129" i="32"/>
  <c r="O129" i="32" s="1"/>
  <c r="O125" i="32"/>
  <c r="I125" i="32"/>
  <c r="I124" i="32" s="1"/>
  <c r="O120" i="32"/>
  <c r="I120" i="32"/>
  <c r="I116" i="32"/>
  <c r="O116" i="32" s="1"/>
  <c r="I112" i="32"/>
  <c r="O112" i="32" s="1"/>
  <c r="I108" i="32"/>
  <c r="O108" i="32" s="1"/>
  <c r="O104" i="32"/>
  <c r="I104" i="32"/>
  <c r="O100" i="32"/>
  <c r="I100" i="32"/>
  <c r="O96" i="32"/>
  <c r="I96" i="32"/>
  <c r="I92" i="32"/>
  <c r="O92" i="32" s="1"/>
  <c r="I88" i="32"/>
  <c r="O88" i="32" s="1"/>
  <c r="O84" i="32"/>
  <c r="I84" i="32"/>
  <c r="I80" i="32"/>
  <c r="O80" i="32" s="1"/>
  <c r="I76" i="32"/>
  <c r="O72" i="32"/>
  <c r="I72" i="32"/>
  <c r="O67" i="32"/>
  <c r="I67" i="32"/>
  <c r="I63" i="32"/>
  <c r="O63" i="32" s="1"/>
  <c r="O59" i="32"/>
  <c r="I59" i="32"/>
  <c r="I55" i="32"/>
  <c r="O55" i="32" s="1"/>
  <c r="O51" i="32"/>
  <c r="I51" i="32"/>
  <c r="I46" i="32"/>
  <c r="O46" i="32" s="1"/>
  <c r="I42" i="32"/>
  <c r="O42" i="32" s="1"/>
  <c r="I38" i="32"/>
  <c r="O38" i="32" s="1"/>
  <c r="I34" i="32"/>
  <c r="O34" i="32" s="1"/>
  <c r="I30" i="32"/>
  <c r="O30" i="32" s="1"/>
  <c r="O26" i="32"/>
  <c r="I26" i="32"/>
  <c r="I22" i="32"/>
  <c r="O22" i="32" s="1"/>
  <c r="O18" i="32"/>
  <c r="I18" i="32"/>
  <c r="O14" i="32"/>
  <c r="I14" i="32"/>
  <c r="O10" i="32"/>
  <c r="I10" i="32"/>
  <c r="O189" i="31"/>
  <c r="I189" i="31"/>
  <c r="I185" i="31"/>
  <c r="O180" i="31"/>
  <c r="I180" i="31"/>
  <c r="O176" i="31"/>
  <c r="I176" i="31"/>
  <c r="O172" i="31"/>
  <c r="I172" i="31"/>
  <c r="O168" i="31"/>
  <c r="I168" i="31"/>
  <c r="O164" i="31"/>
  <c r="I164" i="31"/>
  <c r="O160" i="31"/>
  <c r="I160" i="31"/>
  <c r="I139" i="31" s="1"/>
  <c r="O156" i="31"/>
  <c r="I156" i="31"/>
  <c r="O152" i="31"/>
  <c r="I152" i="31"/>
  <c r="O148" i="31"/>
  <c r="I148" i="31"/>
  <c r="O144" i="31"/>
  <c r="I144" i="31"/>
  <c r="O140" i="31"/>
  <c r="I140" i="31"/>
  <c r="I98" i="31"/>
  <c r="O135" i="31"/>
  <c r="I135" i="31"/>
  <c r="I131" i="31"/>
  <c r="O131" i="31" s="1"/>
  <c r="I127" i="31"/>
  <c r="O127" i="31" s="1"/>
  <c r="I123" i="31"/>
  <c r="O123" i="31" s="1"/>
  <c r="O119" i="31"/>
  <c r="I119" i="31"/>
  <c r="I115" i="31"/>
  <c r="O115" i="31" s="1"/>
  <c r="O111" i="31"/>
  <c r="I111" i="31"/>
  <c r="O107" i="31"/>
  <c r="I107" i="31"/>
  <c r="O103" i="31"/>
  <c r="I103" i="31"/>
  <c r="O99" i="31"/>
  <c r="I99" i="31"/>
  <c r="O94" i="31"/>
  <c r="I94" i="31"/>
  <c r="I90" i="31"/>
  <c r="O90" i="31" s="1"/>
  <c r="O86" i="31"/>
  <c r="I86" i="31"/>
  <c r="O82" i="31"/>
  <c r="I82" i="31"/>
  <c r="O78" i="31"/>
  <c r="I78" i="31"/>
  <c r="O74" i="31"/>
  <c r="I74" i="31"/>
  <c r="O70" i="31"/>
  <c r="I70" i="31"/>
  <c r="I66" i="31"/>
  <c r="O66" i="31" s="1"/>
  <c r="O62" i="31"/>
  <c r="I62" i="31"/>
  <c r="O58" i="31"/>
  <c r="I58" i="31"/>
  <c r="O54" i="31"/>
  <c r="I54" i="31"/>
  <c r="O50" i="31"/>
  <c r="I50" i="31"/>
  <c r="O46" i="31"/>
  <c r="I46" i="31"/>
  <c r="I42" i="31"/>
  <c r="O42" i="31" s="1"/>
  <c r="O38" i="31"/>
  <c r="I38" i="31"/>
  <c r="O34" i="31"/>
  <c r="I34" i="31"/>
  <c r="O30" i="31"/>
  <c r="I30" i="31"/>
  <c r="O26" i="31"/>
  <c r="I26" i="31"/>
  <c r="O22" i="31"/>
  <c r="I22" i="31"/>
  <c r="I18" i="31"/>
  <c r="O18" i="31" s="1"/>
  <c r="O14" i="31"/>
  <c r="I14" i="31"/>
  <c r="O10" i="31"/>
  <c r="I10" i="31"/>
  <c r="O224" i="30"/>
  <c r="I224" i="30"/>
  <c r="O220" i="30"/>
  <c r="I220" i="30"/>
  <c r="I216" i="30"/>
  <c r="O216" i="30" s="1"/>
  <c r="O212" i="30"/>
  <c r="I212" i="30"/>
  <c r="O208" i="30"/>
  <c r="I208" i="30"/>
  <c r="O204" i="30"/>
  <c r="I204" i="30"/>
  <c r="O200" i="30"/>
  <c r="I200" i="30"/>
  <c r="O196" i="30"/>
  <c r="I196" i="30"/>
  <c r="I192" i="30"/>
  <c r="O187" i="30"/>
  <c r="I187" i="30"/>
  <c r="I183" i="30"/>
  <c r="O183" i="30" s="1"/>
  <c r="I179" i="30"/>
  <c r="O179" i="30" s="1"/>
  <c r="O175" i="30"/>
  <c r="I175" i="30"/>
  <c r="I171" i="30"/>
  <c r="O171" i="30" s="1"/>
  <c r="O167" i="30"/>
  <c r="I167" i="30"/>
  <c r="I163" i="30"/>
  <c r="O163" i="30" s="1"/>
  <c r="O159" i="30"/>
  <c r="I159" i="30"/>
  <c r="O155" i="30"/>
  <c r="I155" i="30"/>
  <c r="O151" i="30"/>
  <c r="I151" i="30"/>
  <c r="I147" i="30"/>
  <c r="O147" i="30" s="1"/>
  <c r="I143" i="30"/>
  <c r="O143" i="30" s="1"/>
  <c r="I139" i="30"/>
  <c r="O139" i="30" s="1"/>
  <c r="I135" i="30"/>
  <c r="O135" i="30" s="1"/>
  <c r="I131" i="30"/>
  <c r="O131" i="30" s="1"/>
  <c r="O127" i="30"/>
  <c r="I127" i="30"/>
  <c r="I123" i="30"/>
  <c r="O123" i="30" s="1"/>
  <c r="I119" i="30"/>
  <c r="O119" i="30" s="1"/>
  <c r="I114" i="30"/>
  <c r="O114" i="30" s="1"/>
  <c r="I110" i="30"/>
  <c r="O110" i="30" s="1"/>
  <c r="O106" i="30"/>
  <c r="I106" i="30"/>
  <c r="O102" i="30"/>
  <c r="I102" i="30"/>
  <c r="O98" i="30"/>
  <c r="I98" i="30"/>
  <c r="O94" i="30"/>
  <c r="I94" i="30"/>
  <c r="I90" i="30"/>
  <c r="O90" i="30" s="1"/>
  <c r="I86" i="30"/>
  <c r="O86" i="30" s="1"/>
  <c r="O82" i="30"/>
  <c r="I82" i="30"/>
  <c r="O78" i="30"/>
  <c r="I78" i="30"/>
  <c r="O74" i="30"/>
  <c r="I74" i="30"/>
  <c r="I70" i="30"/>
  <c r="O70" i="30" s="1"/>
  <c r="I66" i="30"/>
  <c r="O66" i="30" s="1"/>
  <c r="I62" i="30"/>
  <c r="O62" i="30" s="1"/>
  <c r="O58" i="30"/>
  <c r="I58" i="30"/>
  <c r="O54" i="30"/>
  <c r="I54" i="30"/>
  <c r="O50" i="30"/>
  <c r="I50" i="30"/>
  <c r="I46" i="30"/>
  <c r="O46" i="30" s="1"/>
  <c r="I42" i="30"/>
  <c r="O42" i="30" s="1"/>
  <c r="I38" i="30"/>
  <c r="O34" i="30"/>
  <c r="I34" i="30"/>
  <c r="O30" i="30"/>
  <c r="I30" i="30"/>
  <c r="O26" i="30"/>
  <c r="I26" i="30"/>
  <c r="O22" i="30"/>
  <c r="I22" i="30"/>
  <c r="I18" i="30"/>
  <c r="O18" i="30" s="1"/>
  <c r="I14" i="30"/>
  <c r="O14" i="30" s="1"/>
  <c r="O10" i="30"/>
  <c r="I10" i="30"/>
  <c r="I1769" i="29"/>
  <c r="O1769" i="29" s="1"/>
  <c r="O1766" i="29"/>
  <c r="I1766" i="29"/>
  <c r="I1763" i="29"/>
  <c r="O1763" i="29" s="1"/>
  <c r="I1760" i="29"/>
  <c r="O1760" i="29" s="1"/>
  <c r="O1757" i="29"/>
  <c r="I1757" i="29"/>
  <c r="O1754" i="29"/>
  <c r="I1754" i="29"/>
  <c r="I1751" i="29"/>
  <c r="I1747" i="29"/>
  <c r="O1747" i="29" s="1"/>
  <c r="I1744" i="29"/>
  <c r="O1744" i="29" s="1"/>
  <c r="I1741" i="29"/>
  <c r="O1741" i="29" s="1"/>
  <c r="O1738" i="29"/>
  <c r="I1738" i="29"/>
  <c r="I1735" i="29"/>
  <c r="O1735" i="29" s="1"/>
  <c r="I1732" i="29"/>
  <c r="O1732" i="29" s="1"/>
  <c r="O1729" i="29"/>
  <c r="I1729" i="29"/>
  <c r="O1726" i="29"/>
  <c r="I1726" i="29"/>
  <c r="I1723" i="29"/>
  <c r="O1720" i="29"/>
  <c r="I1720" i="29"/>
  <c r="I1716" i="29"/>
  <c r="O1716" i="29" s="1"/>
  <c r="I1713" i="29"/>
  <c r="O1713" i="29" s="1"/>
  <c r="O1710" i="29"/>
  <c r="I1710" i="29"/>
  <c r="O1706" i="29"/>
  <c r="I1706" i="29"/>
  <c r="O1703" i="29"/>
  <c r="I1703" i="29"/>
  <c r="O1700" i="29"/>
  <c r="I1700" i="29"/>
  <c r="I1697" i="29"/>
  <c r="O1697" i="29" s="1"/>
  <c r="I1694" i="29"/>
  <c r="O1694" i="29" s="1"/>
  <c r="I1691" i="29"/>
  <c r="I1664" i="29"/>
  <c r="I1687" i="29"/>
  <c r="O1687" i="29" s="1"/>
  <c r="O1684" i="29"/>
  <c r="I1684" i="29"/>
  <c r="I1681" i="29"/>
  <c r="O1681" i="29" s="1"/>
  <c r="I1677" i="29"/>
  <c r="O1677" i="29" s="1"/>
  <c r="I1674" i="29"/>
  <c r="O1674" i="29" s="1"/>
  <c r="I1671" i="29"/>
  <c r="O1671" i="29" s="1"/>
  <c r="I1668" i="29"/>
  <c r="O1668" i="29" s="1"/>
  <c r="O1665" i="29"/>
  <c r="I1665" i="29"/>
  <c r="O1661" i="29"/>
  <c r="I1661" i="29"/>
  <c r="I1658" i="29"/>
  <c r="O1658" i="29" s="1"/>
  <c r="I1655" i="29"/>
  <c r="O1655" i="29" s="1"/>
  <c r="I1652" i="29"/>
  <c r="O1652" i="29" s="1"/>
  <c r="O1649" i="29"/>
  <c r="I1649" i="29"/>
  <c r="O1646" i="29"/>
  <c r="I1646" i="29"/>
  <c r="I1643" i="29"/>
  <c r="O1643" i="29" s="1"/>
  <c r="I1640" i="29"/>
  <c r="O1640" i="29" s="1"/>
  <c r="I1637" i="29"/>
  <c r="O1637" i="29" s="1"/>
  <c r="I1633" i="29"/>
  <c r="O1633" i="29" s="1"/>
  <c r="O1630" i="29"/>
  <c r="I1630" i="29"/>
  <c r="O1627" i="29"/>
  <c r="I1627" i="29"/>
  <c r="I1624" i="29"/>
  <c r="O1624" i="29" s="1"/>
  <c r="I1621" i="29"/>
  <c r="O1621" i="29" s="1"/>
  <c r="O1618" i="29"/>
  <c r="I1618" i="29"/>
  <c r="I1615" i="29"/>
  <c r="O1615" i="29" s="1"/>
  <c r="O1612" i="29"/>
  <c r="I1612" i="29"/>
  <c r="I1608" i="29"/>
  <c r="O1608" i="29" s="1"/>
  <c r="I1605" i="29"/>
  <c r="O1605" i="29" s="1"/>
  <c r="O1602" i="29"/>
  <c r="I1602" i="29"/>
  <c r="I1599" i="29"/>
  <c r="O1599" i="29" s="1"/>
  <c r="O1595" i="29"/>
  <c r="I1595" i="29"/>
  <c r="O1591" i="29"/>
  <c r="I1591" i="29"/>
  <c r="I1588" i="29"/>
  <c r="O1588" i="29" s="1"/>
  <c r="I1585" i="29"/>
  <c r="O1585" i="29" s="1"/>
  <c r="I1582" i="29"/>
  <c r="O1582" i="29" s="1"/>
  <c r="I1579" i="29"/>
  <c r="O1579" i="29" s="1"/>
  <c r="O1576" i="29"/>
  <c r="I1576" i="29"/>
  <c r="O1572" i="29"/>
  <c r="I1572" i="29"/>
  <c r="O1569" i="29"/>
  <c r="I1569" i="29"/>
  <c r="I1566" i="29"/>
  <c r="O1566" i="29" s="1"/>
  <c r="I1563" i="29"/>
  <c r="O1563" i="29" s="1"/>
  <c r="I1560" i="29"/>
  <c r="O1560" i="29" s="1"/>
  <c r="I1557" i="29"/>
  <c r="O1557" i="29" s="1"/>
  <c r="O1553" i="29"/>
  <c r="I1553" i="29"/>
  <c r="I1549" i="29"/>
  <c r="O1549" i="29" s="1"/>
  <c r="I1546" i="29"/>
  <c r="O1546" i="29" s="1"/>
  <c r="O1543" i="29"/>
  <c r="I1543" i="29"/>
  <c r="I1540" i="29"/>
  <c r="O1540" i="29" s="1"/>
  <c r="I1537" i="29"/>
  <c r="O1534" i="29"/>
  <c r="I1534" i="29"/>
  <c r="I1497" i="29"/>
  <c r="O1530" i="29"/>
  <c r="I1530" i="29"/>
  <c r="I1527" i="29"/>
  <c r="O1527" i="29" s="1"/>
  <c r="O1524" i="29"/>
  <c r="I1524" i="29"/>
  <c r="I1521" i="29"/>
  <c r="O1521" i="29" s="1"/>
  <c r="O1517" i="29"/>
  <c r="I1517" i="29"/>
  <c r="I1513" i="29"/>
  <c r="O1513" i="29" s="1"/>
  <c r="O1510" i="29"/>
  <c r="I1510" i="29"/>
  <c r="I1507" i="29"/>
  <c r="O1507" i="29" s="1"/>
  <c r="I1504" i="29"/>
  <c r="O1504" i="29" s="1"/>
  <c r="I1501" i="29"/>
  <c r="O1501" i="29" s="1"/>
  <c r="O1498" i="29"/>
  <c r="I1498" i="29"/>
  <c r="O1494" i="29"/>
  <c r="I1494" i="29"/>
  <c r="I1491" i="29"/>
  <c r="O1491" i="29" s="1"/>
  <c r="I1488" i="29"/>
  <c r="O1488" i="29" s="1"/>
  <c r="O1485" i="29"/>
  <c r="I1485" i="29"/>
  <c r="O1482" i="29"/>
  <c r="I1482" i="29"/>
  <c r="O1479" i="29"/>
  <c r="I1479" i="29"/>
  <c r="O1476" i="29"/>
  <c r="I1476" i="29"/>
  <c r="O1472" i="29"/>
  <c r="I1472" i="29"/>
  <c r="I1469" i="29"/>
  <c r="O1469" i="29" s="1"/>
  <c r="I1466" i="29"/>
  <c r="O1466" i="29" s="1"/>
  <c r="O1463" i="29"/>
  <c r="I1463" i="29"/>
  <c r="I1460" i="29"/>
  <c r="O1456" i="29"/>
  <c r="I1456" i="29"/>
  <c r="I1453" i="29"/>
  <c r="O1453" i="29" s="1"/>
  <c r="I1450" i="29"/>
  <c r="O1450" i="29" s="1"/>
  <c r="I1447" i="29"/>
  <c r="O1447" i="29" s="1"/>
  <c r="O1443" i="29"/>
  <c r="I1443" i="29"/>
  <c r="I1440" i="29"/>
  <c r="O1440" i="29" s="1"/>
  <c r="I1437" i="29"/>
  <c r="O1437" i="29" s="1"/>
  <c r="O1434" i="29"/>
  <c r="I1434" i="29"/>
  <c r="O1430" i="29"/>
  <c r="I1430" i="29"/>
  <c r="I1427" i="29"/>
  <c r="O1424" i="29"/>
  <c r="I1424" i="29"/>
  <c r="O1420" i="29"/>
  <c r="I1420" i="29"/>
  <c r="I1417" i="29"/>
  <c r="O1417" i="29" s="1"/>
  <c r="I1414" i="29"/>
  <c r="O1414" i="29" s="1"/>
  <c r="O1411" i="29"/>
  <c r="I1411" i="29"/>
  <c r="O1408" i="29"/>
  <c r="I1408" i="29"/>
  <c r="I1405" i="29"/>
  <c r="O1405" i="29" s="1"/>
  <c r="I1402" i="29"/>
  <c r="O1402" i="29" s="1"/>
  <c r="I1399" i="29"/>
  <c r="O1399" i="29" s="1"/>
  <c r="O1396" i="29"/>
  <c r="I1396" i="29"/>
  <c r="I1392" i="29"/>
  <c r="O1392" i="29" s="1"/>
  <c r="O1389" i="29"/>
  <c r="I1389" i="29"/>
  <c r="O1386" i="29"/>
  <c r="I1386" i="29"/>
  <c r="O1383" i="29"/>
  <c r="I1383" i="29"/>
  <c r="I1380" i="29"/>
  <c r="O1380" i="29" s="1"/>
  <c r="I1376" i="29"/>
  <c r="O1376" i="29" s="1"/>
  <c r="I1373" i="29"/>
  <c r="O1373" i="29" s="1"/>
  <c r="O1370" i="29"/>
  <c r="I1370" i="29"/>
  <c r="I1367" i="29"/>
  <c r="O1367" i="29" s="1"/>
  <c r="O1364" i="29"/>
  <c r="I1364" i="29"/>
  <c r="I1361" i="29"/>
  <c r="O1361" i="29" s="1"/>
  <c r="I1357" i="29"/>
  <c r="O1357" i="29" s="1"/>
  <c r="O1354" i="29"/>
  <c r="I1354" i="29"/>
  <c r="I1351" i="29"/>
  <c r="O1351" i="29" s="1"/>
  <c r="O1348" i="29"/>
  <c r="I1348" i="29"/>
  <c r="O1345" i="29"/>
  <c r="I1345" i="29"/>
  <c r="I1342" i="29"/>
  <c r="O1342" i="29" s="1"/>
  <c r="I1339" i="29"/>
  <c r="O1335" i="29"/>
  <c r="I1335" i="29"/>
  <c r="I1332" i="29"/>
  <c r="O1332" i="29" s="1"/>
  <c r="O1329" i="29"/>
  <c r="I1329" i="29"/>
  <c r="I1326" i="29"/>
  <c r="O1326" i="29" s="1"/>
  <c r="O1322" i="29"/>
  <c r="I1322" i="29"/>
  <c r="I1319" i="29"/>
  <c r="O1319" i="29" s="1"/>
  <c r="O1316" i="29"/>
  <c r="I1316" i="29"/>
  <c r="I1313" i="29"/>
  <c r="O1313" i="29" s="1"/>
  <c r="I1310" i="29"/>
  <c r="O1310" i="29" s="1"/>
  <c r="I1306" i="29"/>
  <c r="O1306" i="29" s="1"/>
  <c r="I1303" i="29"/>
  <c r="O1303" i="29" s="1"/>
  <c r="O1300" i="29"/>
  <c r="I1300" i="29"/>
  <c r="I1297" i="29"/>
  <c r="O1297" i="29" s="1"/>
  <c r="I1294" i="29"/>
  <c r="O1294" i="29" s="1"/>
  <c r="I1290" i="29"/>
  <c r="O1290" i="29" s="1"/>
  <c r="I1287" i="29"/>
  <c r="O1284" i="29"/>
  <c r="I1284" i="29"/>
  <c r="O1281" i="29"/>
  <c r="I1281" i="29"/>
  <c r="I1277" i="29"/>
  <c r="O1277" i="29" s="1"/>
  <c r="I1274" i="29"/>
  <c r="O1274" i="29" s="1"/>
  <c r="I1271" i="29"/>
  <c r="O1271" i="29" s="1"/>
  <c r="I1268" i="29"/>
  <c r="O1268" i="29" s="1"/>
  <c r="O1265" i="29"/>
  <c r="I1265" i="29"/>
  <c r="O1262" i="29"/>
  <c r="I1262" i="29"/>
  <c r="I1259" i="29"/>
  <c r="O1259" i="29" s="1"/>
  <c r="I1256" i="29"/>
  <c r="O1256" i="29" s="1"/>
  <c r="I1253" i="29"/>
  <c r="O1253" i="29" s="1"/>
  <c r="I1249" i="29"/>
  <c r="O1249" i="29" s="1"/>
  <c r="O1245" i="29"/>
  <c r="I1245" i="29"/>
  <c r="O1242" i="29"/>
  <c r="I1242" i="29"/>
  <c r="O1239" i="29"/>
  <c r="I1239" i="29"/>
  <c r="I1236" i="29"/>
  <c r="O1236" i="29" s="1"/>
  <c r="O1233" i="29"/>
  <c r="I1233" i="29"/>
  <c r="I1230" i="29"/>
  <c r="O1230" i="29" s="1"/>
  <c r="O1227" i="29"/>
  <c r="I1227" i="29"/>
  <c r="O1224" i="29"/>
  <c r="I1224" i="29"/>
  <c r="I1221" i="29"/>
  <c r="O1221" i="29" s="1"/>
  <c r="I1218" i="29"/>
  <c r="O1218" i="29" s="1"/>
  <c r="O1215" i="29"/>
  <c r="I1215" i="29"/>
  <c r="I1211" i="29"/>
  <c r="O1211" i="29" s="1"/>
  <c r="O1208" i="29"/>
  <c r="I1208" i="29"/>
  <c r="I1205" i="29"/>
  <c r="O1205" i="29" s="1"/>
  <c r="O1202" i="29"/>
  <c r="I1202" i="29"/>
  <c r="O1198" i="29"/>
  <c r="I1198" i="29"/>
  <c r="O1195" i="29"/>
  <c r="I1195" i="29"/>
  <c r="I1192" i="29"/>
  <c r="O1192" i="29" s="1"/>
  <c r="O1189" i="29"/>
  <c r="I1189" i="29"/>
  <c r="I1186" i="29"/>
  <c r="I1182" i="29"/>
  <c r="I1178" i="29" s="1"/>
  <c r="I1179" i="29"/>
  <c r="O1179" i="29" s="1"/>
  <c r="O1175" i="29"/>
  <c r="I1175" i="29"/>
  <c r="O1172" i="29"/>
  <c r="I1172" i="29"/>
  <c r="I1169" i="29"/>
  <c r="O1169" i="29" s="1"/>
  <c r="I1166" i="29"/>
  <c r="O1166" i="29" s="1"/>
  <c r="I1163" i="29"/>
  <c r="O1163" i="29" s="1"/>
  <c r="I1160" i="29"/>
  <c r="O1160" i="29" s="1"/>
  <c r="I1157" i="29"/>
  <c r="O1153" i="29"/>
  <c r="I1153" i="29"/>
  <c r="I1150" i="29"/>
  <c r="O1150" i="29" s="1"/>
  <c r="O1147" i="29"/>
  <c r="I1147" i="29"/>
  <c r="I1144" i="29"/>
  <c r="O1144" i="29" s="1"/>
  <c r="O1141" i="29"/>
  <c r="I1141" i="29"/>
  <c r="O1138" i="29"/>
  <c r="I1138" i="29"/>
  <c r="O1135" i="29"/>
  <c r="I1135" i="29"/>
  <c r="I1132" i="29"/>
  <c r="O1132" i="29" s="1"/>
  <c r="I1129" i="29"/>
  <c r="I1128" i="29" s="1"/>
  <c r="I1125" i="29"/>
  <c r="O1125" i="29" s="1"/>
  <c r="O1122" i="29"/>
  <c r="I1122" i="29"/>
  <c r="O1119" i="29"/>
  <c r="I1119" i="29"/>
  <c r="I1116" i="29"/>
  <c r="O1116" i="29" s="1"/>
  <c r="I1112" i="29"/>
  <c r="O1112" i="29" s="1"/>
  <c r="I1109" i="29"/>
  <c r="O1109" i="29" s="1"/>
  <c r="O1106" i="29"/>
  <c r="I1106" i="29"/>
  <c r="I1103" i="29"/>
  <c r="I1096" i="29" s="1"/>
  <c r="O1100" i="29"/>
  <c r="I1100" i="29"/>
  <c r="I1097" i="29"/>
  <c r="O1097" i="29" s="1"/>
  <c r="I1093" i="29"/>
  <c r="O1093" i="29" s="1"/>
  <c r="I1090" i="29"/>
  <c r="O1090" i="29" s="1"/>
  <c r="O1087" i="29"/>
  <c r="I1087" i="29"/>
  <c r="O1083" i="29"/>
  <c r="I1083" i="29"/>
  <c r="O1080" i="29"/>
  <c r="I1080" i="29"/>
  <c r="I1077" i="29"/>
  <c r="O1077" i="29" s="1"/>
  <c r="I1074" i="29"/>
  <c r="O1074" i="29" s="1"/>
  <c r="I1071" i="29"/>
  <c r="O1071" i="29" s="1"/>
  <c r="I1068" i="29"/>
  <c r="I1045" i="29"/>
  <c r="O1064" i="29"/>
  <c r="I1064" i="29"/>
  <c r="I1061" i="29"/>
  <c r="O1061" i="29" s="1"/>
  <c r="O1058" i="29"/>
  <c r="I1058" i="29"/>
  <c r="I1055" i="29"/>
  <c r="O1055" i="29" s="1"/>
  <c r="I1052" i="29"/>
  <c r="O1052" i="29" s="1"/>
  <c r="I1049" i="29"/>
  <c r="O1049" i="29" s="1"/>
  <c r="O1046" i="29"/>
  <c r="I1046" i="29"/>
  <c r="O1042" i="29"/>
  <c r="I1042" i="29"/>
  <c r="I1041" i="29" s="1"/>
  <c r="O1038" i="29"/>
  <c r="I1038" i="29"/>
  <c r="O1035" i="29"/>
  <c r="I1035" i="29"/>
  <c r="O1032" i="29"/>
  <c r="I1032" i="29"/>
  <c r="O1029" i="29"/>
  <c r="I1029" i="29"/>
  <c r="I1026" i="29"/>
  <c r="O1026" i="29" s="1"/>
  <c r="O1023" i="29"/>
  <c r="I1023" i="29"/>
  <c r="O1020" i="29"/>
  <c r="I1020" i="29"/>
  <c r="I1017" i="29"/>
  <c r="O1017" i="29" s="1"/>
  <c r="O1014" i="29"/>
  <c r="I1014" i="29"/>
  <c r="O1011" i="29"/>
  <c r="I1011" i="29"/>
  <c r="I1008" i="29"/>
  <c r="O1008" i="29" s="1"/>
  <c r="I1004" i="29"/>
  <c r="O1004" i="29" s="1"/>
  <c r="I1001" i="29"/>
  <c r="O1001" i="29" s="1"/>
  <c r="O998" i="29"/>
  <c r="I998" i="29"/>
  <c r="O995" i="29"/>
  <c r="I995" i="29"/>
  <c r="O992" i="29"/>
  <c r="I992" i="29"/>
  <c r="I989" i="29"/>
  <c r="O989" i="29" s="1"/>
  <c r="I986" i="29"/>
  <c r="O983" i="29"/>
  <c r="I983" i="29"/>
  <c r="I954" i="29"/>
  <c r="O979" i="29"/>
  <c r="I979" i="29"/>
  <c r="O976" i="29"/>
  <c r="I976" i="29"/>
  <c r="O973" i="29"/>
  <c r="I973" i="29"/>
  <c r="O970" i="29"/>
  <c r="I970" i="29"/>
  <c r="I967" i="29"/>
  <c r="O967" i="29" s="1"/>
  <c r="I964" i="29"/>
  <c r="O964" i="29" s="1"/>
  <c r="O961" i="29"/>
  <c r="I961" i="29"/>
  <c r="O958" i="29"/>
  <c r="I958" i="29"/>
  <c r="O955" i="29"/>
  <c r="I955" i="29"/>
  <c r="O951" i="29"/>
  <c r="I951" i="29"/>
  <c r="I947" i="29" s="1"/>
  <c r="O948" i="29"/>
  <c r="I948" i="29"/>
  <c r="O944" i="29"/>
  <c r="I944" i="29"/>
  <c r="I941" i="29"/>
  <c r="O941" i="29" s="1"/>
  <c r="O938" i="29"/>
  <c r="I938" i="29"/>
  <c r="I935" i="29"/>
  <c r="O935" i="29" s="1"/>
  <c r="I932" i="29"/>
  <c r="O932" i="29" s="1"/>
  <c r="I929" i="29"/>
  <c r="O929" i="29" s="1"/>
  <c r="O926" i="29"/>
  <c r="I926" i="29"/>
  <c r="I923" i="29"/>
  <c r="O923" i="29" s="1"/>
  <c r="O920" i="29"/>
  <c r="I920" i="29"/>
  <c r="O917" i="29"/>
  <c r="I917" i="29"/>
  <c r="I914" i="29"/>
  <c r="O914" i="29" s="1"/>
  <c r="I910" i="29"/>
  <c r="O907" i="29"/>
  <c r="I907" i="29"/>
  <c r="I904" i="29"/>
  <c r="O904" i="29" s="1"/>
  <c r="O901" i="29"/>
  <c r="I901" i="29"/>
  <c r="I898" i="29"/>
  <c r="O898" i="29" s="1"/>
  <c r="I895" i="29"/>
  <c r="O895" i="29" s="1"/>
  <c r="I892" i="29"/>
  <c r="O892" i="29" s="1"/>
  <c r="O889" i="29"/>
  <c r="I889" i="29"/>
  <c r="O885" i="29"/>
  <c r="I885" i="29"/>
  <c r="I882" i="29"/>
  <c r="O882" i="29" s="1"/>
  <c r="O879" i="29"/>
  <c r="I879" i="29"/>
  <c r="O876" i="29"/>
  <c r="I876" i="29"/>
  <c r="I873" i="29"/>
  <c r="O873" i="29" s="1"/>
  <c r="O870" i="29"/>
  <c r="I870" i="29"/>
  <c r="O866" i="29"/>
  <c r="I866" i="29"/>
  <c r="I862" i="29"/>
  <c r="O862" i="29" s="1"/>
  <c r="O859" i="29"/>
  <c r="I859" i="29"/>
  <c r="O856" i="29"/>
  <c r="I856" i="29"/>
  <c r="O853" i="29"/>
  <c r="I853" i="29"/>
  <c r="O850" i="29"/>
  <c r="I850" i="29"/>
  <c r="O847" i="29"/>
  <c r="I847" i="29"/>
  <c r="I844" i="29"/>
  <c r="O844" i="29" s="1"/>
  <c r="O840" i="29"/>
  <c r="I840" i="29"/>
  <c r="O837" i="29"/>
  <c r="I837" i="29"/>
  <c r="O834" i="29"/>
  <c r="I834" i="29"/>
  <c r="O831" i="29"/>
  <c r="I831" i="29"/>
  <c r="O828" i="29"/>
  <c r="I828" i="29"/>
  <c r="I825" i="29"/>
  <c r="O825" i="29" s="1"/>
  <c r="O821" i="29"/>
  <c r="I821" i="29"/>
  <c r="O817" i="29"/>
  <c r="I817" i="29"/>
  <c r="O814" i="29"/>
  <c r="I814" i="29"/>
  <c r="O811" i="29"/>
  <c r="I811" i="29"/>
  <c r="O808" i="29"/>
  <c r="I808" i="29"/>
  <c r="I805" i="29"/>
  <c r="O805" i="29" s="1"/>
  <c r="I762" i="29"/>
  <c r="I801" i="29"/>
  <c r="O801" i="29" s="1"/>
  <c r="I798" i="29"/>
  <c r="O798" i="29" s="1"/>
  <c r="I795" i="29"/>
  <c r="O795" i="29" s="1"/>
  <c r="O792" i="29"/>
  <c r="I792" i="29"/>
  <c r="I789" i="29"/>
  <c r="O789" i="29" s="1"/>
  <c r="I786" i="29"/>
  <c r="O786" i="29" s="1"/>
  <c r="I783" i="29"/>
  <c r="O783" i="29" s="1"/>
  <c r="I779" i="29"/>
  <c r="O779" i="29" s="1"/>
  <c r="O775" i="29"/>
  <c r="I775" i="29"/>
  <c r="O772" i="29"/>
  <c r="I772" i="29"/>
  <c r="I769" i="29"/>
  <c r="O769" i="29" s="1"/>
  <c r="I766" i="29"/>
  <c r="O766" i="29" s="1"/>
  <c r="I763" i="29"/>
  <c r="O763" i="29" s="1"/>
  <c r="O759" i="29"/>
  <c r="I759" i="29"/>
  <c r="I733" i="29" s="1"/>
  <c r="O756" i="29"/>
  <c r="I756" i="29"/>
  <c r="O753" i="29"/>
  <c r="I753" i="29"/>
  <c r="I750" i="29"/>
  <c r="O750" i="29" s="1"/>
  <c r="I746" i="29"/>
  <c r="O746" i="29" s="1"/>
  <c r="I743" i="29"/>
  <c r="O743" i="29" s="1"/>
  <c r="I740" i="29"/>
  <c r="O740" i="29" s="1"/>
  <c r="O737" i="29"/>
  <c r="I737" i="29"/>
  <c r="O734" i="29"/>
  <c r="I734" i="29"/>
  <c r="O730" i="29"/>
  <c r="I730" i="29"/>
  <c r="I727" i="29"/>
  <c r="O727" i="29" s="1"/>
  <c r="I724" i="29"/>
  <c r="O724" i="29" s="1"/>
  <c r="I721" i="29"/>
  <c r="O721" i="29" s="1"/>
  <c r="O717" i="29"/>
  <c r="I717" i="29"/>
  <c r="I714" i="29"/>
  <c r="O714" i="29" s="1"/>
  <c r="I711" i="29"/>
  <c r="I664" i="29"/>
  <c r="O707" i="29"/>
  <c r="I707" i="29"/>
  <c r="I704" i="29"/>
  <c r="O704" i="29" s="1"/>
  <c r="I701" i="29"/>
  <c r="O701" i="29" s="1"/>
  <c r="O698" i="29"/>
  <c r="I698" i="29"/>
  <c r="O695" i="29"/>
  <c r="I695" i="29"/>
  <c r="I692" i="29"/>
  <c r="O692" i="29" s="1"/>
  <c r="O689" i="29"/>
  <c r="I689" i="29"/>
  <c r="I686" i="29"/>
  <c r="O686" i="29" s="1"/>
  <c r="O683" i="29"/>
  <c r="I683" i="29"/>
  <c r="O680" i="29"/>
  <c r="I680" i="29"/>
  <c r="O677" i="29"/>
  <c r="I677" i="29"/>
  <c r="I674" i="29"/>
  <c r="O674" i="29" s="1"/>
  <c r="I671" i="29"/>
  <c r="O671" i="29" s="1"/>
  <c r="O668" i="29"/>
  <c r="I668" i="29"/>
  <c r="I665" i="29"/>
  <c r="O665" i="29" s="1"/>
  <c r="I661" i="29"/>
  <c r="O661" i="29" s="1"/>
  <c r="O658" i="29"/>
  <c r="I658" i="29"/>
  <c r="I655" i="29"/>
  <c r="O655" i="29" s="1"/>
  <c r="I652" i="29"/>
  <c r="O652" i="29" s="1"/>
  <c r="I649" i="29"/>
  <c r="O649" i="29" s="1"/>
  <c r="O646" i="29"/>
  <c r="I646" i="29"/>
  <c r="I643" i="29"/>
  <c r="O643" i="29" s="1"/>
  <c r="I640" i="29"/>
  <c r="O640" i="29" s="1"/>
  <c r="O637" i="29"/>
  <c r="I637" i="29"/>
  <c r="I634" i="29"/>
  <c r="O634" i="29" s="1"/>
  <c r="I631" i="29"/>
  <c r="O631" i="29" s="1"/>
  <c r="O628" i="29"/>
  <c r="I628" i="29"/>
  <c r="I624" i="29"/>
  <c r="O624" i="29" s="1"/>
  <c r="O620" i="29"/>
  <c r="I620" i="29"/>
  <c r="O616" i="29"/>
  <c r="I616" i="29"/>
  <c r="I612" i="29"/>
  <c r="O612" i="29" s="1"/>
  <c r="I608" i="29"/>
  <c r="O608" i="29" s="1"/>
  <c r="O604" i="29"/>
  <c r="I604" i="29"/>
  <c r="I600" i="29"/>
  <c r="O600" i="29" s="1"/>
  <c r="I597" i="29"/>
  <c r="O597" i="29" s="1"/>
  <c r="I594" i="29"/>
  <c r="O594" i="29" s="1"/>
  <c r="O591" i="29"/>
  <c r="I591" i="29"/>
  <c r="O588" i="29"/>
  <c r="I588" i="29"/>
  <c r="O585" i="29"/>
  <c r="I585" i="29"/>
  <c r="I582" i="29"/>
  <c r="O582" i="29" s="1"/>
  <c r="O579" i="29"/>
  <c r="I579" i="29"/>
  <c r="O576" i="29"/>
  <c r="I576" i="29"/>
  <c r="I573" i="29"/>
  <c r="O573" i="29" s="1"/>
  <c r="I570" i="29"/>
  <c r="O570" i="29" s="1"/>
  <c r="O567" i="29"/>
  <c r="I567" i="29"/>
  <c r="I564" i="29"/>
  <c r="O564" i="29" s="1"/>
  <c r="O561" i="29"/>
  <c r="I561" i="29"/>
  <c r="O557" i="29"/>
  <c r="I557" i="29"/>
  <c r="I554" i="29"/>
  <c r="O554" i="29" s="1"/>
  <c r="I551" i="29"/>
  <c r="O551" i="29" s="1"/>
  <c r="O548" i="29"/>
  <c r="I548" i="29"/>
  <c r="O545" i="29"/>
  <c r="I545" i="29"/>
  <c r="O542" i="29"/>
  <c r="I542" i="29"/>
  <c r="O539" i="29"/>
  <c r="I539" i="29"/>
  <c r="I536" i="29"/>
  <c r="O536" i="29" s="1"/>
  <c r="I532" i="29"/>
  <c r="O529" i="29"/>
  <c r="I529" i="29"/>
  <c r="O526" i="29"/>
  <c r="I526" i="29"/>
  <c r="I523" i="29"/>
  <c r="O523" i="29" s="1"/>
  <c r="O520" i="29"/>
  <c r="I520" i="29"/>
  <c r="O517" i="29"/>
  <c r="I517" i="29"/>
  <c r="I514" i="29"/>
  <c r="O514" i="29" s="1"/>
  <c r="I510" i="29"/>
  <c r="O510" i="29" s="1"/>
  <c r="O507" i="29"/>
  <c r="I507" i="29"/>
  <c r="O504" i="29"/>
  <c r="I504" i="29"/>
  <c r="I501" i="29"/>
  <c r="O501" i="29" s="1"/>
  <c r="I498" i="29"/>
  <c r="O498" i="29" s="1"/>
  <c r="O495" i="29"/>
  <c r="I495" i="29"/>
  <c r="I492" i="29"/>
  <c r="O492" i="29" s="1"/>
  <c r="I489" i="29"/>
  <c r="O489" i="29" s="1"/>
  <c r="I486" i="29"/>
  <c r="O486" i="29" s="1"/>
  <c r="I483" i="29"/>
  <c r="O483" i="29" s="1"/>
  <c r="O479" i="29"/>
  <c r="I479" i="29"/>
  <c r="O476" i="29"/>
  <c r="I476" i="29"/>
  <c r="I473" i="29"/>
  <c r="O473" i="29" s="1"/>
  <c r="O470" i="29"/>
  <c r="I470" i="29"/>
  <c r="I467" i="29"/>
  <c r="O467" i="29" s="1"/>
  <c r="I464" i="29"/>
  <c r="O464" i="29" s="1"/>
  <c r="O461" i="29"/>
  <c r="I461" i="29"/>
  <c r="O458" i="29"/>
  <c r="I458" i="29"/>
  <c r="O454" i="29"/>
  <c r="I454" i="29"/>
  <c r="O451" i="29"/>
  <c r="I451" i="29"/>
  <c r="I448" i="29"/>
  <c r="O448" i="29" s="1"/>
  <c r="I445" i="29"/>
  <c r="O445" i="29" s="1"/>
  <c r="O442" i="29"/>
  <c r="I442" i="29"/>
  <c r="O439" i="29"/>
  <c r="I439" i="29"/>
  <c r="O436" i="29"/>
  <c r="I436" i="29"/>
  <c r="O432" i="29"/>
  <c r="I432" i="29"/>
  <c r="I428" i="29"/>
  <c r="O428" i="29" s="1"/>
  <c r="I425" i="29"/>
  <c r="O425" i="29" s="1"/>
  <c r="O422" i="29"/>
  <c r="I422" i="29"/>
  <c r="O419" i="29"/>
  <c r="I419" i="29"/>
  <c r="O416" i="29"/>
  <c r="I416" i="29"/>
  <c r="I412" i="29"/>
  <c r="O412" i="29" s="1"/>
  <c r="I409" i="29"/>
  <c r="O409" i="29" s="1"/>
  <c r="O406" i="29"/>
  <c r="I406" i="29"/>
  <c r="O403" i="29"/>
  <c r="I403" i="29"/>
  <c r="I399" i="29"/>
  <c r="O399" i="29" s="1"/>
  <c r="O395" i="29"/>
  <c r="I395" i="29"/>
  <c r="O392" i="29"/>
  <c r="I392" i="29"/>
  <c r="I389" i="29"/>
  <c r="O389" i="29" s="1"/>
  <c r="I386" i="29"/>
  <c r="O383" i="29"/>
  <c r="I383" i="29"/>
  <c r="I379" i="29"/>
  <c r="O379" i="29" s="1"/>
  <c r="O376" i="29"/>
  <c r="I376" i="29"/>
  <c r="I373" i="29"/>
  <c r="O373" i="29" s="1"/>
  <c r="I370" i="29"/>
  <c r="O370" i="29" s="1"/>
  <c r="I367" i="29"/>
  <c r="O367" i="29" s="1"/>
  <c r="O364" i="29"/>
  <c r="I364" i="29"/>
  <c r="I361" i="29"/>
  <c r="O361" i="29" s="1"/>
  <c r="O358" i="29"/>
  <c r="I358" i="29"/>
  <c r="I355" i="29"/>
  <c r="O355" i="29" s="1"/>
  <c r="O352" i="29"/>
  <c r="I352" i="29"/>
  <c r="I349" i="29"/>
  <c r="O349" i="29" s="1"/>
  <c r="O345" i="29"/>
  <c r="I345" i="29"/>
  <c r="I341" i="29"/>
  <c r="O341" i="29" s="1"/>
  <c r="O338" i="29"/>
  <c r="I338" i="29"/>
  <c r="I335" i="29"/>
  <c r="O335" i="29" s="1"/>
  <c r="O332" i="29"/>
  <c r="I332" i="29"/>
  <c r="O329" i="29"/>
  <c r="I329" i="29"/>
  <c r="O326" i="29"/>
  <c r="I326" i="29"/>
  <c r="I323" i="29"/>
  <c r="O323" i="29" s="1"/>
  <c r="O320" i="29"/>
  <c r="I320" i="29"/>
  <c r="I316" i="29"/>
  <c r="O316" i="29" s="1"/>
  <c r="I313" i="29"/>
  <c r="O313" i="29" s="1"/>
  <c r="O310" i="29"/>
  <c r="I310" i="29"/>
  <c r="I307" i="29"/>
  <c r="O307" i="29" s="1"/>
  <c r="I304" i="29"/>
  <c r="O300" i="29"/>
  <c r="I300" i="29"/>
  <c r="O297" i="29"/>
  <c r="I297" i="29"/>
  <c r="O294" i="29"/>
  <c r="I294" i="29"/>
  <c r="O291" i="29"/>
  <c r="I291" i="29"/>
  <c r="O288" i="29"/>
  <c r="I288" i="29"/>
  <c r="O285" i="29"/>
  <c r="I285" i="29"/>
  <c r="O282" i="29"/>
  <c r="I282" i="29"/>
  <c r="O279" i="29"/>
  <c r="I279" i="29"/>
  <c r="O276" i="29"/>
  <c r="I276" i="29"/>
  <c r="O273" i="29"/>
  <c r="I273" i="29"/>
  <c r="O270" i="29"/>
  <c r="I270" i="29"/>
  <c r="O267" i="29"/>
  <c r="I267" i="29"/>
  <c r="O263" i="29"/>
  <c r="I263" i="29"/>
  <c r="O260" i="29"/>
  <c r="I260" i="29"/>
  <c r="O257" i="29"/>
  <c r="I257" i="29"/>
  <c r="O254" i="29"/>
  <c r="I254" i="29"/>
  <c r="O251" i="29"/>
  <c r="I251" i="29"/>
  <c r="O248" i="29"/>
  <c r="I248" i="29"/>
  <c r="I241" i="29" s="1"/>
  <c r="O245" i="29"/>
  <c r="I245" i="29"/>
  <c r="O242" i="29"/>
  <c r="I242" i="29"/>
  <c r="O238" i="29"/>
  <c r="I238" i="29"/>
  <c r="I235" i="29"/>
  <c r="O235" i="29" s="1"/>
  <c r="O232" i="29"/>
  <c r="I232" i="29"/>
  <c r="O229" i="29"/>
  <c r="I229" i="29"/>
  <c r="O226" i="29"/>
  <c r="I226" i="29"/>
  <c r="O223" i="29"/>
  <c r="I223" i="29"/>
  <c r="O219" i="29"/>
  <c r="I219" i="29"/>
  <c r="I215" i="29"/>
  <c r="O215" i="29" s="1"/>
  <c r="I212" i="29"/>
  <c r="O212" i="29" s="1"/>
  <c r="I209" i="29"/>
  <c r="O209" i="29" s="1"/>
  <c r="O206" i="29"/>
  <c r="I206" i="29"/>
  <c r="O203" i="29"/>
  <c r="I203" i="29"/>
  <c r="O200" i="29"/>
  <c r="I200" i="29"/>
  <c r="O196" i="29"/>
  <c r="I196" i="29"/>
  <c r="I193" i="29"/>
  <c r="O193" i="29" s="1"/>
  <c r="I190" i="29"/>
  <c r="O190" i="29" s="1"/>
  <c r="I187" i="29"/>
  <c r="O187" i="29" s="1"/>
  <c r="O184" i="29"/>
  <c r="I184" i="29"/>
  <c r="O180" i="29"/>
  <c r="I180" i="29"/>
  <c r="O177" i="29"/>
  <c r="I177" i="29"/>
  <c r="I174" i="29"/>
  <c r="I170" i="29"/>
  <c r="O170" i="29" s="1"/>
  <c r="I167" i="29"/>
  <c r="O167" i="29" s="1"/>
  <c r="O164" i="29"/>
  <c r="I164" i="29"/>
  <c r="I160" i="29"/>
  <c r="O160" i="29" s="1"/>
  <c r="O157" i="29"/>
  <c r="I157" i="29"/>
  <c r="I154" i="29"/>
  <c r="O154" i="29" s="1"/>
  <c r="I151" i="29"/>
  <c r="O151" i="29" s="1"/>
  <c r="I148" i="29"/>
  <c r="O144" i="29"/>
  <c r="I144" i="29"/>
  <c r="I141" i="29"/>
  <c r="O141" i="29" s="1"/>
  <c r="O138" i="29"/>
  <c r="I138" i="29"/>
  <c r="I135" i="29"/>
  <c r="O135" i="29" s="1"/>
  <c r="I132" i="29"/>
  <c r="O132" i="29" s="1"/>
  <c r="I129" i="29"/>
  <c r="O129" i="29" s="1"/>
  <c r="O126" i="29"/>
  <c r="I126" i="29"/>
  <c r="I122" i="29"/>
  <c r="O122" i="29" s="1"/>
  <c r="O119" i="29"/>
  <c r="I119" i="29"/>
  <c r="I116" i="29"/>
  <c r="O116" i="29" s="1"/>
  <c r="I113" i="29"/>
  <c r="O110" i="29"/>
  <c r="I110" i="29"/>
  <c r="O107" i="29"/>
  <c r="I107" i="29"/>
  <c r="I104" i="29"/>
  <c r="O104" i="29" s="1"/>
  <c r="I59" i="29"/>
  <c r="O100" i="29"/>
  <c r="I100" i="29"/>
  <c r="I97" i="29"/>
  <c r="O97" i="29" s="1"/>
  <c r="I94" i="29"/>
  <c r="O94" i="29" s="1"/>
  <c r="O91" i="29"/>
  <c r="I91" i="29"/>
  <c r="I88" i="29"/>
  <c r="O88" i="29" s="1"/>
  <c r="I85" i="29"/>
  <c r="O85" i="29" s="1"/>
  <c r="I81" i="29"/>
  <c r="O81" i="29" s="1"/>
  <c r="O78" i="29"/>
  <c r="I78" i="29"/>
  <c r="I75" i="29"/>
  <c r="O75" i="29" s="1"/>
  <c r="O72" i="29"/>
  <c r="I72" i="29"/>
  <c r="I69" i="29"/>
  <c r="O69" i="29" s="1"/>
  <c r="O66" i="29"/>
  <c r="I66" i="29"/>
  <c r="O63" i="29"/>
  <c r="I63" i="29"/>
  <c r="I60" i="29"/>
  <c r="O60" i="29" s="1"/>
  <c r="I56" i="29"/>
  <c r="O56" i="29" s="1"/>
  <c r="O53" i="29"/>
  <c r="I53" i="29"/>
  <c r="I50" i="29"/>
  <c r="O50" i="29" s="1"/>
  <c r="I47" i="29"/>
  <c r="O47" i="29" s="1"/>
  <c r="I44" i="29"/>
  <c r="O44" i="29" s="1"/>
  <c r="I41" i="29"/>
  <c r="O41" i="29" s="1"/>
  <c r="O38" i="29"/>
  <c r="I38" i="29"/>
  <c r="O35" i="29"/>
  <c r="I35" i="29"/>
  <c r="I32" i="29"/>
  <c r="O32" i="29" s="1"/>
  <c r="O28" i="29"/>
  <c r="I28" i="29"/>
  <c r="I25" i="29"/>
  <c r="O25" i="29" s="1"/>
  <c r="I22" i="29"/>
  <c r="O22" i="29" s="1"/>
  <c r="O19" i="29"/>
  <c r="I19" i="29"/>
  <c r="I16" i="29"/>
  <c r="O16" i="29" s="1"/>
  <c r="I13" i="29"/>
  <c r="O13" i="29" s="1"/>
  <c r="I10" i="29"/>
  <c r="I418" i="28"/>
  <c r="I419" i="28"/>
  <c r="O419" i="28" s="1"/>
  <c r="I414" i="28"/>
  <c r="O415" i="28"/>
  <c r="I415" i="28"/>
  <c r="I407" i="28"/>
  <c r="I411" i="28"/>
  <c r="O411" i="28" s="1"/>
  <c r="I408" i="28"/>
  <c r="O408" i="28" s="1"/>
  <c r="I403" i="28"/>
  <c r="O403" i="28" s="1"/>
  <c r="O399" i="28"/>
  <c r="I399" i="28"/>
  <c r="O395" i="28"/>
  <c r="I395" i="28"/>
  <c r="O391" i="28"/>
  <c r="I391" i="28"/>
  <c r="O387" i="28"/>
  <c r="I387" i="28"/>
  <c r="O383" i="28"/>
  <c r="I383" i="28"/>
  <c r="I379" i="28"/>
  <c r="O379" i="28" s="1"/>
  <c r="O376" i="28"/>
  <c r="I376" i="28"/>
  <c r="O372" i="28"/>
  <c r="I372" i="28"/>
  <c r="I368" i="28"/>
  <c r="O368" i="28" s="1"/>
  <c r="I364" i="28"/>
  <c r="O364" i="28" s="1"/>
  <c r="O361" i="28"/>
  <c r="I361" i="28"/>
  <c r="I356" i="28"/>
  <c r="O352" i="28"/>
  <c r="I352" i="28"/>
  <c r="O348" i="28"/>
  <c r="I348" i="28"/>
  <c r="O344" i="28"/>
  <c r="I344" i="28"/>
  <c r="O339" i="28"/>
  <c r="I339" i="28"/>
  <c r="I335" i="28"/>
  <c r="O335" i="28" s="1"/>
  <c r="O331" i="28"/>
  <c r="I331" i="28"/>
  <c r="I327" i="28"/>
  <c r="O327" i="28" s="1"/>
  <c r="O323" i="28"/>
  <c r="I323" i="28"/>
  <c r="O320" i="28"/>
  <c r="I320" i="28"/>
  <c r="O316" i="28"/>
  <c r="I316" i="28"/>
  <c r="O313" i="28"/>
  <c r="I313" i="28"/>
  <c r="I309" i="28"/>
  <c r="O309" i="28" s="1"/>
  <c r="I305" i="28"/>
  <c r="O305" i="28" s="1"/>
  <c r="I301" i="28"/>
  <c r="O301" i="28" s="1"/>
  <c r="I298" i="28"/>
  <c r="O298" i="28" s="1"/>
  <c r="I295" i="28"/>
  <c r="O295" i="28" s="1"/>
  <c r="I291" i="28"/>
  <c r="O291" i="28" s="1"/>
  <c r="O288" i="28"/>
  <c r="I288" i="28"/>
  <c r="I284" i="28"/>
  <c r="O284" i="28" s="1"/>
  <c r="I281" i="28"/>
  <c r="O281" i="28" s="1"/>
  <c r="O277" i="28"/>
  <c r="I277" i="28"/>
  <c r="O273" i="28"/>
  <c r="I273" i="28"/>
  <c r="I269" i="28"/>
  <c r="O269" i="28" s="1"/>
  <c r="I265" i="28"/>
  <c r="O265" i="28" s="1"/>
  <c r="I262" i="28"/>
  <c r="O262" i="28" s="1"/>
  <c r="I258" i="28"/>
  <c r="O258" i="28" s="1"/>
  <c r="I255" i="28"/>
  <c r="O255" i="28" s="1"/>
  <c r="I251" i="28"/>
  <c r="O251" i="28" s="1"/>
  <c r="I247" i="28"/>
  <c r="O247" i="28" s="1"/>
  <c r="O244" i="28"/>
  <c r="I244" i="28"/>
  <c r="I240" i="28"/>
  <c r="O240" i="28" s="1"/>
  <c r="I236" i="28"/>
  <c r="O236" i="28" s="1"/>
  <c r="O232" i="28"/>
  <c r="I232" i="28"/>
  <c r="O228" i="28"/>
  <c r="I228" i="28"/>
  <c r="O224" i="28"/>
  <c r="I224" i="28"/>
  <c r="O220" i="28"/>
  <c r="I220" i="28"/>
  <c r="I216" i="28"/>
  <c r="I211" i="28"/>
  <c r="O211" i="28" s="1"/>
  <c r="O207" i="28"/>
  <c r="I207" i="28"/>
  <c r="O203" i="28"/>
  <c r="I203" i="28"/>
  <c r="O199" i="28"/>
  <c r="I199" i="28"/>
  <c r="O195" i="28"/>
  <c r="I195" i="28"/>
  <c r="I191" i="28"/>
  <c r="O191" i="28" s="1"/>
  <c r="I187" i="28"/>
  <c r="O187" i="28" s="1"/>
  <c r="O183" i="28"/>
  <c r="I183" i="28"/>
  <c r="O179" i="28"/>
  <c r="I179" i="28"/>
  <c r="O175" i="28"/>
  <c r="I175" i="28"/>
  <c r="O171" i="28"/>
  <c r="I171" i="28"/>
  <c r="I167" i="28"/>
  <c r="O167" i="28" s="1"/>
  <c r="I163" i="28"/>
  <c r="O163" i="28" s="1"/>
  <c r="I159" i="28"/>
  <c r="O159" i="28" s="1"/>
  <c r="O155" i="28"/>
  <c r="I155" i="28"/>
  <c r="O151" i="28"/>
  <c r="I151" i="28"/>
  <c r="O147" i="28"/>
  <c r="I147" i="28"/>
  <c r="O143" i="28"/>
  <c r="I143" i="28"/>
  <c r="I139" i="28"/>
  <c r="O139" i="28" s="1"/>
  <c r="I135" i="28"/>
  <c r="O135" i="28" s="1"/>
  <c r="O131" i="28"/>
  <c r="I131" i="28"/>
  <c r="O128" i="28"/>
  <c r="I128" i="28"/>
  <c r="O124" i="28"/>
  <c r="I124" i="28"/>
  <c r="O121" i="28"/>
  <c r="I121" i="28"/>
  <c r="I117" i="28"/>
  <c r="O117" i="28" s="1"/>
  <c r="I114" i="28"/>
  <c r="O114" i="28" s="1"/>
  <c r="O110" i="28"/>
  <c r="I110" i="28"/>
  <c r="O106" i="28"/>
  <c r="I106" i="28"/>
  <c r="O102" i="28"/>
  <c r="I102" i="28"/>
  <c r="I98" i="28"/>
  <c r="I28" i="28"/>
  <c r="O93" i="28"/>
  <c r="I93" i="28"/>
  <c r="I90" i="28"/>
  <c r="O90" i="28" s="1"/>
  <c r="I86" i="28"/>
  <c r="O86" i="28" s="1"/>
  <c r="I82" i="28"/>
  <c r="O82" i="28" s="1"/>
  <c r="I78" i="28"/>
  <c r="O78" i="28" s="1"/>
  <c r="I75" i="28"/>
  <c r="O75" i="28" s="1"/>
  <c r="I71" i="28"/>
  <c r="O71" i="28" s="1"/>
  <c r="I67" i="28"/>
  <c r="O67" i="28" s="1"/>
  <c r="O64" i="28"/>
  <c r="I64" i="28"/>
  <c r="O60" i="28"/>
  <c r="I60" i="28"/>
  <c r="I56" i="28"/>
  <c r="O56" i="28" s="1"/>
  <c r="O52" i="28"/>
  <c r="I52" i="28"/>
  <c r="I48" i="28"/>
  <c r="O48" i="28" s="1"/>
  <c r="O45" i="28"/>
  <c r="I45" i="28"/>
  <c r="O41" i="28"/>
  <c r="I41" i="28"/>
  <c r="I37" i="28"/>
  <c r="O37" i="28" s="1"/>
  <c r="I33" i="28"/>
  <c r="O33" i="28" s="1"/>
  <c r="O29" i="28"/>
  <c r="I29" i="28"/>
  <c r="I25" i="28"/>
  <c r="O25" i="28" s="1"/>
  <c r="I22" i="28"/>
  <c r="O22" i="28" s="1"/>
  <c r="O18" i="28"/>
  <c r="I18" i="28"/>
  <c r="O14" i="28"/>
  <c r="I14" i="28"/>
  <c r="I10" i="28"/>
  <c r="O10" i="28" s="1"/>
  <c r="I3925" i="27"/>
  <c r="O3926" i="27"/>
  <c r="I3926" i="27"/>
  <c r="I3922" i="27"/>
  <c r="O3922" i="27" s="1"/>
  <c r="O3919" i="27"/>
  <c r="I3919" i="27"/>
  <c r="I3916" i="27"/>
  <c r="O3916" i="27" s="1"/>
  <c r="I3913" i="27"/>
  <c r="O3913" i="27" s="1"/>
  <c r="I3910" i="27"/>
  <c r="O3910" i="27" s="1"/>
  <c r="I3907" i="27"/>
  <c r="O3907" i="27" s="1"/>
  <c r="O3904" i="27"/>
  <c r="I3904" i="27"/>
  <c r="I3901" i="27"/>
  <c r="O3901" i="27" s="1"/>
  <c r="I3898" i="27"/>
  <c r="O3898" i="27" s="1"/>
  <c r="O3895" i="27"/>
  <c r="I3895" i="27"/>
  <c r="I3892" i="27"/>
  <c r="O3892" i="27" s="1"/>
  <c r="O3889" i="27"/>
  <c r="I3889" i="27"/>
  <c r="I3886" i="27"/>
  <c r="O3886" i="27" s="1"/>
  <c r="O3883" i="27"/>
  <c r="I3883" i="27"/>
  <c r="I3880" i="27"/>
  <c r="O3880" i="27" s="1"/>
  <c r="O3876" i="27"/>
  <c r="I3876" i="27"/>
  <c r="I3873" i="27"/>
  <c r="O3873" i="27" s="1"/>
  <c r="I3870" i="27"/>
  <c r="O3870" i="27" s="1"/>
  <c r="I3867" i="27"/>
  <c r="O3867" i="27" s="1"/>
  <c r="O3864" i="27"/>
  <c r="I3864" i="27"/>
  <c r="O3861" i="27"/>
  <c r="I3861" i="27"/>
  <c r="O3858" i="27"/>
  <c r="I3858" i="27"/>
  <c r="I3855" i="27"/>
  <c r="O3855" i="27" s="1"/>
  <c r="I3852" i="27"/>
  <c r="O3852" i="27" s="1"/>
  <c r="O3849" i="27"/>
  <c r="I3849" i="27"/>
  <c r="O3846" i="27"/>
  <c r="I3846" i="27"/>
  <c r="O3843" i="27"/>
  <c r="I3843" i="27"/>
  <c r="O3840" i="27"/>
  <c r="I3840" i="27"/>
  <c r="I3837" i="27"/>
  <c r="O3837" i="27" s="1"/>
  <c r="I3834" i="27"/>
  <c r="O3834" i="27" s="1"/>
  <c r="I3831" i="27"/>
  <c r="O3831" i="27" s="1"/>
  <c r="O3828" i="27"/>
  <c r="I3828" i="27"/>
  <c r="O3825" i="27"/>
  <c r="I3825" i="27"/>
  <c r="O3822" i="27"/>
  <c r="I3822" i="27"/>
  <c r="I3819" i="27"/>
  <c r="O3819" i="27" s="1"/>
  <c r="I3816" i="27"/>
  <c r="O3816" i="27" s="1"/>
  <c r="I3813" i="27"/>
  <c r="O3813" i="27" s="1"/>
  <c r="O3810" i="27"/>
  <c r="I3810" i="27"/>
  <c r="O3807" i="27"/>
  <c r="I3807" i="27"/>
  <c r="O3804" i="27"/>
  <c r="I3804" i="27"/>
  <c r="I3801" i="27"/>
  <c r="O3801" i="27" s="1"/>
  <c r="I3798" i="27"/>
  <c r="O3798" i="27" s="1"/>
  <c r="O3795" i="27"/>
  <c r="I3795" i="27"/>
  <c r="O3792" i="27"/>
  <c r="I3792" i="27"/>
  <c r="O3789" i="27"/>
  <c r="I3789" i="27"/>
  <c r="O3786" i="27"/>
  <c r="I3786" i="27"/>
  <c r="I3783" i="27"/>
  <c r="O3783" i="27" s="1"/>
  <c r="I3780" i="27"/>
  <c r="O3780" i="27" s="1"/>
  <c r="I3777" i="27"/>
  <c r="O3777" i="27" s="1"/>
  <c r="O3774" i="27"/>
  <c r="I3774" i="27"/>
  <c r="O3771" i="27"/>
  <c r="I3771" i="27"/>
  <c r="O3768" i="27"/>
  <c r="I3768" i="27"/>
  <c r="I3765" i="27"/>
  <c r="O3765" i="27" s="1"/>
  <c r="I3762" i="27"/>
  <c r="O3762" i="27" s="1"/>
  <c r="O3759" i="27"/>
  <c r="I3759" i="27"/>
  <c r="O3756" i="27"/>
  <c r="I3756" i="27"/>
  <c r="O3753" i="27"/>
  <c r="I3753" i="27"/>
  <c r="O3750" i="27"/>
  <c r="I3750" i="27"/>
  <c r="I3747" i="27"/>
  <c r="O3747" i="27" s="1"/>
  <c r="I3744" i="27"/>
  <c r="O3744" i="27" s="1"/>
  <c r="O3741" i="27"/>
  <c r="I3741" i="27"/>
  <c r="O3738" i="27"/>
  <c r="I3738" i="27"/>
  <c r="O3735" i="27"/>
  <c r="I3735" i="27"/>
  <c r="O3732" i="27"/>
  <c r="I3732" i="27"/>
  <c r="I3729" i="27"/>
  <c r="O3729" i="27" s="1"/>
  <c r="I3726" i="27"/>
  <c r="O3726" i="27" s="1"/>
  <c r="I3723" i="27"/>
  <c r="O3723" i="27" s="1"/>
  <c r="O3720" i="27"/>
  <c r="I3720" i="27"/>
  <c r="O3717" i="27"/>
  <c r="I3717" i="27"/>
  <c r="O3714" i="27"/>
  <c r="I3714" i="27"/>
  <c r="I3711" i="27"/>
  <c r="O3711" i="27" s="1"/>
  <c r="I3708" i="27"/>
  <c r="O3708" i="27" s="1"/>
  <c r="I3705" i="27"/>
  <c r="O3705" i="27" s="1"/>
  <c r="O3702" i="27"/>
  <c r="I3702" i="27"/>
  <c r="O3699" i="27"/>
  <c r="I3699" i="27"/>
  <c r="O3696" i="27"/>
  <c r="I3696" i="27"/>
  <c r="I3693" i="27"/>
  <c r="O3693" i="27" s="1"/>
  <c r="I3690" i="27"/>
  <c r="O3690" i="27" s="1"/>
  <c r="I3687" i="27"/>
  <c r="O3687" i="27" s="1"/>
  <c r="O3684" i="27"/>
  <c r="I3684" i="27"/>
  <c r="O3681" i="27"/>
  <c r="I3681" i="27"/>
  <c r="O3678" i="27"/>
  <c r="I3678" i="27"/>
  <c r="I3675" i="27"/>
  <c r="O3675" i="27" s="1"/>
  <c r="I3672" i="27"/>
  <c r="O3672" i="27" s="1"/>
  <c r="O3669" i="27"/>
  <c r="I3669" i="27"/>
  <c r="O3666" i="27"/>
  <c r="I3666" i="27"/>
  <c r="O3663" i="27"/>
  <c r="I3663" i="27"/>
  <c r="O3660" i="27"/>
  <c r="I3660" i="27"/>
  <c r="I3657" i="27"/>
  <c r="O3657" i="27" s="1"/>
  <c r="I3654" i="27"/>
  <c r="O3654" i="27" s="1"/>
  <c r="I3651" i="27"/>
  <c r="O3651" i="27" s="1"/>
  <c r="O3648" i="27"/>
  <c r="I3648" i="27"/>
  <c r="O3645" i="27"/>
  <c r="I3645" i="27"/>
  <c r="O3642" i="27"/>
  <c r="I3642" i="27"/>
  <c r="I3639" i="27"/>
  <c r="O3639" i="27" s="1"/>
  <c r="I3636" i="27"/>
  <c r="O3636" i="27" s="1"/>
  <c r="I3633" i="27"/>
  <c r="O3633" i="27" s="1"/>
  <c r="O3630" i="27"/>
  <c r="I3630" i="27"/>
  <c r="O3627" i="27"/>
  <c r="I3627" i="27"/>
  <c r="O3624" i="27"/>
  <c r="I3624" i="27"/>
  <c r="I3621" i="27"/>
  <c r="O3621" i="27" s="1"/>
  <c r="I3618" i="27"/>
  <c r="O3618" i="27" s="1"/>
  <c r="I3615" i="27"/>
  <c r="O3615" i="27" s="1"/>
  <c r="O3612" i="27"/>
  <c r="I3612" i="27"/>
  <c r="O3609" i="27"/>
  <c r="I3609" i="27"/>
  <c r="O3606" i="27"/>
  <c r="I3606" i="27"/>
  <c r="I3603" i="27"/>
  <c r="O3603" i="27" s="1"/>
  <c r="I3600" i="27"/>
  <c r="O3600" i="27" s="1"/>
  <c r="I3597" i="27"/>
  <c r="O3597" i="27" s="1"/>
  <c r="O3594" i="27"/>
  <c r="I3594" i="27"/>
  <c r="O3591" i="27"/>
  <c r="I3591" i="27"/>
  <c r="O3588" i="27"/>
  <c r="I3588" i="27"/>
  <c r="I3585" i="27"/>
  <c r="O3585" i="27" s="1"/>
  <c r="I3582" i="27"/>
  <c r="O3582" i="27" s="1"/>
  <c r="O3579" i="27"/>
  <c r="I3579" i="27"/>
  <c r="O3576" i="27"/>
  <c r="I3576" i="27"/>
  <c r="O3573" i="27"/>
  <c r="I3573" i="27"/>
  <c r="O3570" i="27"/>
  <c r="I3570" i="27"/>
  <c r="I3567" i="27"/>
  <c r="O3567" i="27" s="1"/>
  <c r="I3564" i="27"/>
  <c r="O3564" i="27" s="1"/>
  <c r="I3561" i="27"/>
  <c r="O3561" i="27" s="1"/>
  <c r="O3558" i="27"/>
  <c r="I3558" i="27"/>
  <c r="O3555" i="27"/>
  <c r="I3555" i="27"/>
  <c r="O3552" i="27"/>
  <c r="I3552" i="27"/>
  <c r="I3549" i="27"/>
  <c r="O3549" i="27" s="1"/>
  <c r="I3546" i="27"/>
  <c r="O3546" i="27" s="1"/>
  <c r="I3543" i="27"/>
  <c r="O3543" i="27" s="1"/>
  <c r="O3540" i="27"/>
  <c r="I3540" i="27"/>
  <c r="O3537" i="27"/>
  <c r="I3537" i="27"/>
  <c r="O3534" i="27"/>
  <c r="I3534" i="27"/>
  <c r="I3531" i="27"/>
  <c r="O3531" i="27" s="1"/>
  <c r="I3528" i="27"/>
  <c r="O3528" i="27" s="1"/>
  <c r="I3525" i="27"/>
  <c r="O3525" i="27" s="1"/>
  <c r="O3522" i="27"/>
  <c r="I3522" i="27"/>
  <c r="O3519" i="27"/>
  <c r="I3519" i="27"/>
  <c r="O3516" i="27"/>
  <c r="I3516" i="27"/>
  <c r="I3513" i="27"/>
  <c r="O3513" i="27" s="1"/>
  <c r="I3510" i="27"/>
  <c r="O3510" i="27" s="1"/>
  <c r="I3507" i="27"/>
  <c r="O3507" i="27" s="1"/>
  <c r="O3504" i="27"/>
  <c r="I3504" i="27"/>
  <c r="O3501" i="27"/>
  <c r="I3501" i="27"/>
  <c r="O3498" i="27"/>
  <c r="I3498" i="27"/>
  <c r="I3495" i="27"/>
  <c r="O3495" i="27" s="1"/>
  <c r="O3492" i="27"/>
  <c r="I3492" i="27"/>
  <c r="I3489" i="27"/>
  <c r="O3489" i="27" s="1"/>
  <c r="O3486" i="27"/>
  <c r="I3486" i="27"/>
  <c r="O3483" i="27"/>
  <c r="I3483" i="27"/>
  <c r="O3480" i="27"/>
  <c r="I3480" i="27"/>
  <c r="I3477" i="27"/>
  <c r="O3477" i="27" s="1"/>
  <c r="I3474" i="27"/>
  <c r="O3474" i="27" s="1"/>
  <c r="I3471" i="27"/>
  <c r="O3471" i="27" s="1"/>
  <c r="O3468" i="27"/>
  <c r="I3468" i="27"/>
  <c r="O3465" i="27"/>
  <c r="I3465" i="27"/>
  <c r="O3462" i="27"/>
  <c r="I3462" i="27"/>
  <c r="I3459" i="27"/>
  <c r="O3459" i="27" s="1"/>
  <c r="I3456" i="27"/>
  <c r="O3456" i="27" s="1"/>
  <c r="O3453" i="27"/>
  <c r="I3453" i="27"/>
  <c r="O3450" i="27"/>
  <c r="I3450" i="27"/>
  <c r="O3447" i="27"/>
  <c r="I3447" i="27"/>
  <c r="O3444" i="27"/>
  <c r="I3444" i="27"/>
  <c r="I3441" i="27"/>
  <c r="O3441" i="27" s="1"/>
  <c r="I3438" i="27"/>
  <c r="O3438" i="27" s="1"/>
  <c r="I3435" i="27"/>
  <c r="O3435" i="27" s="1"/>
  <c r="O3432" i="27"/>
  <c r="I3432" i="27"/>
  <c r="O3429" i="27"/>
  <c r="I3429" i="27"/>
  <c r="O3426" i="27"/>
  <c r="I3426" i="27"/>
  <c r="I3423" i="27"/>
  <c r="O3423" i="27" s="1"/>
  <c r="I3420" i="27"/>
  <c r="O3420" i="27" s="1"/>
  <c r="I3417" i="27"/>
  <c r="O3417" i="27" s="1"/>
  <c r="O3414" i="27"/>
  <c r="I3414" i="27"/>
  <c r="O3411" i="27"/>
  <c r="I3411" i="27"/>
  <c r="O3408" i="27"/>
  <c r="I3408" i="27"/>
  <c r="I3405" i="27"/>
  <c r="O3405" i="27" s="1"/>
  <c r="I3402" i="27"/>
  <c r="O3402" i="27" s="1"/>
  <c r="I3399" i="27"/>
  <c r="O3399" i="27" s="1"/>
  <c r="O3396" i="27"/>
  <c r="I3396" i="27"/>
  <c r="O3393" i="27"/>
  <c r="I3393" i="27"/>
  <c r="O3390" i="27"/>
  <c r="I3390" i="27"/>
  <c r="I3387" i="27"/>
  <c r="O3387" i="27" s="1"/>
  <c r="O3384" i="27"/>
  <c r="I3384" i="27"/>
  <c r="I3381" i="27"/>
  <c r="O3381" i="27" s="1"/>
  <c r="O3378" i="27"/>
  <c r="I3378" i="27"/>
  <c r="O3375" i="27"/>
  <c r="I3375" i="27"/>
  <c r="O3372" i="27"/>
  <c r="I3372" i="27"/>
  <c r="I3369" i="27"/>
  <c r="O3369" i="27" s="1"/>
  <c r="O3366" i="27"/>
  <c r="I3366" i="27"/>
  <c r="I3363" i="27"/>
  <c r="O3363" i="27" s="1"/>
  <c r="O3360" i="27"/>
  <c r="I3360" i="27"/>
  <c r="O3357" i="27"/>
  <c r="I3357" i="27"/>
  <c r="O3354" i="27"/>
  <c r="I3354" i="27"/>
  <c r="I3351" i="27"/>
  <c r="O3351" i="27" s="1"/>
  <c r="I3348" i="27"/>
  <c r="O3348" i="27" s="1"/>
  <c r="O3345" i="27"/>
  <c r="I3345" i="27"/>
  <c r="O3342" i="27"/>
  <c r="I3342" i="27"/>
  <c r="O3339" i="27"/>
  <c r="I3339" i="27"/>
  <c r="O3336" i="27"/>
  <c r="I3336" i="27"/>
  <c r="I3333" i="27"/>
  <c r="O3333" i="27" s="1"/>
  <c r="I3330" i="27"/>
  <c r="O3330" i="27" s="1"/>
  <c r="I3327" i="27"/>
  <c r="O3327" i="27" s="1"/>
  <c r="O3324" i="27"/>
  <c r="I3324" i="27"/>
  <c r="O3321" i="27"/>
  <c r="I3321" i="27"/>
  <c r="O3318" i="27"/>
  <c r="I3318" i="27"/>
  <c r="I3315" i="27"/>
  <c r="O3315" i="27" s="1"/>
  <c r="I3312" i="27"/>
  <c r="O3312" i="27" s="1"/>
  <c r="I3309" i="27"/>
  <c r="O3309" i="27" s="1"/>
  <c r="O3306" i="27"/>
  <c r="I3306" i="27"/>
  <c r="O3303" i="27"/>
  <c r="I3303" i="27"/>
  <c r="O3300" i="27"/>
  <c r="I3300" i="27"/>
  <c r="I3297" i="27"/>
  <c r="O3297" i="27" s="1"/>
  <c r="I3294" i="27"/>
  <c r="O3294" i="27" s="1"/>
  <c r="I3291" i="27"/>
  <c r="O3291" i="27" s="1"/>
  <c r="O3288" i="27"/>
  <c r="I3288" i="27"/>
  <c r="O3285" i="27"/>
  <c r="I3285" i="27"/>
  <c r="O3282" i="27"/>
  <c r="I3282" i="27"/>
  <c r="I3279" i="27"/>
  <c r="O3279" i="27" s="1"/>
  <c r="O3276" i="27"/>
  <c r="I3276" i="27"/>
  <c r="I3273" i="27"/>
  <c r="O3273" i="27" s="1"/>
  <c r="O3270" i="27"/>
  <c r="I3270" i="27"/>
  <c r="O3267" i="27"/>
  <c r="I3267" i="27"/>
  <c r="O3264" i="27"/>
  <c r="I3264" i="27"/>
  <c r="I3261" i="27"/>
  <c r="O3261" i="27" s="1"/>
  <c r="O3258" i="27"/>
  <c r="I3258" i="27"/>
  <c r="I3255" i="27"/>
  <c r="O3255" i="27" s="1"/>
  <c r="O3252" i="27"/>
  <c r="I3252" i="27"/>
  <c r="O3249" i="27"/>
  <c r="I3249" i="27"/>
  <c r="O3246" i="27"/>
  <c r="I3246" i="27"/>
  <c r="I3243" i="27"/>
  <c r="O3243" i="27" s="1"/>
  <c r="I3240" i="27"/>
  <c r="O3240" i="27" s="1"/>
  <c r="O3237" i="27"/>
  <c r="I3237" i="27"/>
  <c r="O3234" i="27"/>
  <c r="I3234" i="27"/>
  <c r="O3231" i="27"/>
  <c r="I3231" i="27"/>
  <c r="O3228" i="27"/>
  <c r="I3228" i="27"/>
  <c r="I3225" i="27"/>
  <c r="O3225" i="27" s="1"/>
  <c r="I3222" i="27"/>
  <c r="O3222" i="27" s="1"/>
  <c r="O3219" i="27"/>
  <c r="I3219" i="27"/>
  <c r="O3216" i="27"/>
  <c r="I3216" i="27"/>
  <c r="O3213" i="27"/>
  <c r="I3213" i="27"/>
  <c r="O3210" i="27"/>
  <c r="I3210" i="27"/>
  <c r="I3207" i="27"/>
  <c r="O3207" i="27" s="1"/>
  <c r="I3204" i="27"/>
  <c r="O3204" i="27" s="1"/>
  <c r="I3201" i="27"/>
  <c r="O3201" i="27" s="1"/>
  <c r="O3198" i="27"/>
  <c r="I3198" i="27"/>
  <c r="O3195" i="27"/>
  <c r="I3195" i="27"/>
  <c r="O3192" i="27"/>
  <c r="I3192" i="27"/>
  <c r="I3189" i="27"/>
  <c r="O3189" i="27" s="1"/>
  <c r="I3186" i="27"/>
  <c r="O3186" i="27" s="1"/>
  <c r="I3183" i="27"/>
  <c r="O3183" i="27" s="1"/>
  <c r="O3180" i="27"/>
  <c r="I3180" i="27"/>
  <c r="O3177" i="27"/>
  <c r="I3177" i="27"/>
  <c r="I3173" i="27"/>
  <c r="O3173" i="27" s="1"/>
  <c r="O3170" i="27"/>
  <c r="I3170" i="27"/>
  <c r="I3167" i="27"/>
  <c r="O3167" i="27" s="1"/>
  <c r="I3164" i="27"/>
  <c r="O3164" i="27" s="1"/>
  <c r="I3161" i="27"/>
  <c r="O3161" i="27" s="1"/>
  <c r="O3158" i="27"/>
  <c r="I3158" i="27"/>
  <c r="O3155" i="27"/>
  <c r="I3155" i="27"/>
  <c r="O3152" i="27"/>
  <c r="I3152" i="27"/>
  <c r="I3149" i="27"/>
  <c r="O3149" i="27" s="1"/>
  <c r="I3146" i="27"/>
  <c r="O3146" i="27" s="1"/>
  <c r="I3143" i="27"/>
  <c r="O3143" i="27" s="1"/>
  <c r="I3140" i="27"/>
  <c r="O3140" i="27" s="1"/>
  <c r="I3137" i="27"/>
  <c r="O3137" i="27" s="1"/>
  <c r="I3134" i="27"/>
  <c r="O3134" i="27" s="1"/>
  <c r="O3131" i="27"/>
  <c r="I3131" i="27"/>
  <c r="O3128" i="27"/>
  <c r="I3128" i="27"/>
  <c r="I3125" i="27"/>
  <c r="O3125" i="27" s="1"/>
  <c r="I3122" i="27"/>
  <c r="O3122" i="27" s="1"/>
  <c r="O3119" i="27"/>
  <c r="I3119" i="27"/>
  <c r="O3116" i="27"/>
  <c r="I3116" i="27"/>
  <c r="O3113" i="27"/>
  <c r="I3113" i="27"/>
  <c r="I3110" i="27"/>
  <c r="O3110" i="27" s="1"/>
  <c r="I3107" i="27"/>
  <c r="O3107" i="27" s="1"/>
  <c r="I3104" i="27"/>
  <c r="O3104" i="27" s="1"/>
  <c r="O3101" i="27"/>
  <c r="I3101" i="27"/>
  <c r="I3098" i="27"/>
  <c r="O3098" i="27" s="1"/>
  <c r="I3095" i="27"/>
  <c r="O3095" i="27" s="1"/>
  <c r="I3092" i="27"/>
  <c r="O3092" i="27" s="1"/>
  <c r="I3089" i="27"/>
  <c r="O3089" i="27" s="1"/>
  <c r="O3086" i="27"/>
  <c r="I3086" i="27"/>
  <c r="I3083" i="27"/>
  <c r="O3083" i="27" s="1"/>
  <c r="O3080" i="27"/>
  <c r="I3080" i="27"/>
  <c r="O3077" i="27"/>
  <c r="I3077" i="27"/>
  <c r="I3074" i="27"/>
  <c r="O3074" i="27" s="1"/>
  <c r="I3071" i="27"/>
  <c r="O3071" i="27" s="1"/>
  <c r="I3068" i="27"/>
  <c r="O3068" i="27" s="1"/>
  <c r="O3065" i="27"/>
  <c r="I3065" i="27"/>
  <c r="I3062" i="27"/>
  <c r="O3062" i="27" s="1"/>
  <c r="I3059" i="27"/>
  <c r="O3059" i="27" s="1"/>
  <c r="I3056" i="27"/>
  <c r="O3056" i="27" s="1"/>
  <c r="I3053" i="27"/>
  <c r="O3053" i="27" s="1"/>
  <c r="I3050" i="27"/>
  <c r="O3050" i="27" s="1"/>
  <c r="I3047" i="27"/>
  <c r="O3047" i="27" s="1"/>
  <c r="O3044" i="27"/>
  <c r="I3044" i="27"/>
  <c r="I3041" i="27"/>
  <c r="O3041" i="27" s="1"/>
  <c r="I3038" i="27"/>
  <c r="O3038" i="27" s="1"/>
  <c r="I3035" i="27"/>
  <c r="O3035" i="27" s="1"/>
  <c r="I3032" i="27"/>
  <c r="O3032" i="27" s="1"/>
  <c r="I3029" i="27"/>
  <c r="O3029" i="27" s="1"/>
  <c r="I3026" i="27"/>
  <c r="O3026" i="27" s="1"/>
  <c r="I3023" i="27"/>
  <c r="O3023" i="27" s="1"/>
  <c r="I3020" i="27"/>
  <c r="O3020" i="27" s="1"/>
  <c r="I3017" i="27"/>
  <c r="O3017" i="27" s="1"/>
  <c r="O3014" i="27"/>
  <c r="I3014" i="27"/>
  <c r="I3011" i="27"/>
  <c r="O3011" i="27" s="1"/>
  <c r="I3008" i="27"/>
  <c r="O3004" i="27"/>
  <c r="I3004" i="27"/>
  <c r="O3001" i="27"/>
  <c r="I3001" i="27"/>
  <c r="I2998" i="27"/>
  <c r="O2998" i="27" s="1"/>
  <c r="I2995" i="27"/>
  <c r="O2995" i="27" s="1"/>
  <c r="I2992" i="27"/>
  <c r="O2992" i="27" s="1"/>
  <c r="O2989" i="27"/>
  <c r="I2989" i="27"/>
  <c r="O2986" i="27"/>
  <c r="I2986" i="27"/>
  <c r="O2983" i="27"/>
  <c r="I2983" i="27"/>
  <c r="I2980" i="27"/>
  <c r="O2980" i="27" s="1"/>
  <c r="O2977" i="27"/>
  <c r="I2977" i="27"/>
  <c r="O2974" i="27"/>
  <c r="I2974" i="27"/>
  <c r="O2971" i="27"/>
  <c r="I2971" i="27"/>
  <c r="O2968" i="27"/>
  <c r="I2968" i="27"/>
  <c r="O2965" i="27"/>
  <c r="I2965" i="27"/>
  <c r="I2962" i="27"/>
  <c r="O2962" i="27" s="1"/>
  <c r="I2959" i="27"/>
  <c r="O2959" i="27" s="1"/>
  <c r="I2956" i="27"/>
  <c r="O2956" i="27" s="1"/>
  <c r="O2953" i="27"/>
  <c r="I2953" i="27"/>
  <c r="O2950" i="27"/>
  <c r="I2950" i="27"/>
  <c r="O2947" i="27"/>
  <c r="I2947" i="27"/>
  <c r="I2944" i="27"/>
  <c r="O2944" i="27" s="1"/>
  <c r="O2941" i="27"/>
  <c r="I2941" i="27"/>
  <c r="O2938" i="27"/>
  <c r="I2938" i="27"/>
  <c r="O2935" i="27"/>
  <c r="I2935" i="27"/>
  <c r="O2932" i="27"/>
  <c r="I2932" i="27"/>
  <c r="O2929" i="27"/>
  <c r="I2929" i="27"/>
  <c r="I2926" i="27"/>
  <c r="O2926" i="27" s="1"/>
  <c r="I2923" i="27"/>
  <c r="O2923" i="27" s="1"/>
  <c r="O2920" i="27"/>
  <c r="I2920" i="27"/>
  <c r="O2917" i="27"/>
  <c r="I2917" i="27"/>
  <c r="O2914" i="27"/>
  <c r="I2914" i="27"/>
  <c r="O2911" i="27"/>
  <c r="I2911" i="27"/>
  <c r="I2908" i="27"/>
  <c r="O2908" i="27" s="1"/>
  <c r="I2905" i="27"/>
  <c r="O2905" i="27" s="1"/>
  <c r="I2902" i="27"/>
  <c r="O2902" i="27" s="1"/>
  <c r="O2899" i="27"/>
  <c r="I2899" i="27"/>
  <c r="O2896" i="27"/>
  <c r="I2896" i="27"/>
  <c r="O2893" i="27"/>
  <c r="I2893" i="27"/>
  <c r="I2890" i="27"/>
  <c r="O2890" i="27" s="1"/>
  <c r="I2887" i="27"/>
  <c r="O2887" i="27" s="1"/>
  <c r="I2884" i="27"/>
  <c r="O2884" i="27" s="1"/>
  <c r="O2881" i="27"/>
  <c r="I2881" i="27"/>
  <c r="O2878" i="27"/>
  <c r="I2878" i="27"/>
  <c r="O2875" i="27"/>
  <c r="I2875" i="27"/>
  <c r="I2872" i="27"/>
  <c r="O2872" i="27" s="1"/>
  <c r="I2869" i="27"/>
  <c r="O2869" i="27" s="1"/>
  <c r="I2866" i="27"/>
  <c r="O2866" i="27" s="1"/>
  <c r="O2863" i="27"/>
  <c r="I2863" i="27"/>
  <c r="O2860" i="27"/>
  <c r="I2860" i="27"/>
  <c r="O2857" i="27"/>
  <c r="I2857" i="27"/>
  <c r="I2854" i="27"/>
  <c r="O2854" i="27" s="1"/>
  <c r="I2851" i="27"/>
  <c r="O2851" i="27" s="1"/>
  <c r="I2848" i="27"/>
  <c r="O2848" i="27" s="1"/>
  <c r="O2845" i="27"/>
  <c r="I2845" i="27"/>
  <c r="O2842" i="27"/>
  <c r="I2842" i="27"/>
  <c r="O2839" i="27"/>
  <c r="I2839" i="27"/>
  <c r="I2836" i="27"/>
  <c r="O2836" i="27" s="1"/>
  <c r="O2833" i="27"/>
  <c r="I2833" i="27"/>
  <c r="I2830" i="27"/>
  <c r="O2830" i="27" s="1"/>
  <c r="O2827" i="27"/>
  <c r="I2827" i="27"/>
  <c r="O2824" i="27"/>
  <c r="I2824" i="27"/>
  <c r="O2821" i="27"/>
  <c r="I2821" i="27"/>
  <c r="I2818" i="27"/>
  <c r="O2818" i="27" s="1"/>
  <c r="I2815" i="27"/>
  <c r="O2815" i="27" s="1"/>
  <c r="O2812" i="27"/>
  <c r="I2812" i="27"/>
  <c r="O2809" i="27"/>
  <c r="I2809" i="27"/>
  <c r="O2806" i="27"/>
  <c r="I2806" i="27"/>
  <c r="O2803" i="27"/>
  <c r="I2803" i="27"/>
  <c r="I2800" i="27"/>
  <c r="O2800" i="27" s="1"/>
  <c r="O2797" i="27"/>
  <c r="I2797" i="27"/>
  <c r="I2794" i="27"/>
  <c r="O2794" i="27" s="1"/>
  <c r="O2791" i="27"/>
  <c r="I2791" i="27"/>
  <c r="O2788" i="27"/>
  <c r="I2788" i="27"/>
  <c r="O2785" i="27"/>
  <c r="I2785" i="27"/>
  <c r="I2782" i="27"/>
  <c r="O2782" i="27" s="1"/>
  <c r="I2779" i="27"/>
  <c r="O2779" i="27" s="1"/>
  <c r="I2776" i="27"/>
  <c r="O2776" i="27" s="1"/>
  <c r="O2773" i="27"/>
  <c r="I2773" i="27"/>
  <c r="O2770" i="27"/>
  <c r="I2770" i="27"/>
  <c r="O2767" i="27"/>
  <c r="I2767" i="27"/>
  <c r="I2764" i="27"/>
  <c r="O2764" i="27" s="1"/>
  <c r="O2761" i="27"/>
  <c r="I2761" i="27"/>
  <c r="O2758" i="27"/>
  <c r="I2758" i="27"/>
  <c r="O2755" i="27"/>
  <c r="I2755" i="27"/>
  <c r="O2752" i="27"/>
  <c r="I2752" i="27"/>
  <c r="O2749" i="27"/>
  <c r="I2749" i="27"/>
  <c r="I2746" i="27"/>
  <c r="O2746" i="27" s="1"/>
  <c r="I2743" i="27"/>
  <c r="O2743" i="27" s="1"/>
  <c r="I2740" i="27"/>
  <c r="O2740" i="27" s="1"/>
  <c r="O2737" i="27"/>
  <c r="I2737" i="27"/>
  <c r="O2734" i="27"/>
  <c r="I2734" i="27"/>
  <c r="O2731" i="27"/>
  <c r="I2731" i="27"/>
  <c r="I2728" i="27"/>
  <c r="O2728" i="27" s="1"/>
  <c r="I2725" i="27"/>
  <c r="O2725" i="27" s="1"/>
  <c r="O2722" i="27"/>
  <c r="I2722" i="27"/>
  <c r="O2719" i="27"/>
  <c r="I2719" i="27"/>
  <c r="O2716" i="27"/>
  <c r="I2716" i="27"/>
  <c r="O2713" i="27"/>
  <c r="I2713" i="27"/>
  <c r="I2710" i="27"/>
  <c r="O2710" i="27" s="1"/>
  <c r="O2707" i="27"/>
  <c r="I2707" i="27"/>
  <c r="I2704" i="27"/>
  <c r="O2704" i="27" s="1"/>
  <c r="O2701" i="27"/>
  <c r="I2701" i="27"/>
  <c r="O2698" i="27"/>
  <c r="I2698" i="27"/>
  <c r="O2695" i="27"/>
  <c r="I2695" i="27"/>
  <c r="I2692" i="27"/>
  <c r="O2692" i="27" s="1"/>
  <c r="O2689" i="27"/>
  <c r="I2689" i="27"/>
  <c r="I2686" i="27"/>
  <c r="O2686" i="27" s="1"/>
  <c r="O2683" i="27"/>
  <c r="I2683" i="27"/>
  <c r="O2680" i="27"/>
  <c r="I2680" i="27"/>
  <c r="O2677" i="27"/>
  <c r="I2677" i="27"/>
  <c r="I2674" i="27"/>
  <c r="O2674" i="27" s="1"/>
  <c r="I2671" i="27"/>
  <c r="O2671" i="27" s="1"/>
  <c r="I2668" i="27"/>
  <c r="O2668" i="27" s="1"/>
  <c r="O2665" i="27"/>
  <c r="I2665" i="27"/>
  <c r="O2662" i="27"/>
  <c r="I2662" i="27"/>
  <c r="O2659" i="27"/>
  <c r="I2659" i="27"/>
  <c r="I2656" i="27"/>
  <c r="O2656" i="27" s="1"/>
  <c r="I2653" i="27"/>
  <c r="O2653" i="27" s="1"/>
  <c r="O2650" i="27"/>
  <c r="I2650" i="27"/>
  <c r="O2647" i="27"/>
  <c r="I2647" i="27"/>
  <c r="O2644" i="27"/>
  <c r="I2644" i="27"/>
  <c r="O2641" i="27"/>
  <c r="I2641" i="27"/>
  <c r="I2638" i="27"/>
  <c r="O2638" i="27" s="1"/>
  <c r="I2635" i="27"/>
  <c r="O2635" i="27" s="1"/>
  <c r="I2632" i="27"/>
  <c r="O2632" i="27" s="1"/>
  <c r="O2629" i="27"/>
  <c r="I2629" i="27"/>
  <c r="O2626" i="27"/>
  <c r="I2626" i="27"/>
  <c r="O2623" i="27"/>
  <c r="I2623" i="27"/>
  <c r="I2620" i="27"/>
  <c r="O2620" i="27" s="1"/>
  <c r="I2617" i="27"/>
  <c r="O2617" i="27" s="1"/>
  <c r="I2614" i="27"/>
  <c r="O2614" i="27" s="1"/>
  <c r="O2611" i="27"/>
  <c r="I2611" i="27"/>
  <c r="O2608" i="27"/>
  <c r="I2608" i="27"/>
  <c r="O2605" i="27"/>
  <c r="I2605" i="27"/>
  <c r="I2602" i="27"/>
  <c r="O2602" i="27" s="1"/>
  <c r="I2599" i="27"/>
  <c r="O2599" i="27" s="1"/>
  <c r="I2596" i="27"/>
  <c r="O2596" i="27" s="1"/>
  <c r="O2593" i="27"/>
  <c r="I2593" i="27"/>
  <c r="O2590" i="27"/>
  <c r="I2590" i="27"/>
  <c r="O2587" i="27"/>
  <c r="I2587" i="27"/>
  <c r="I2584" i="27"/>
  <c r="O2584" i="27" s="1"/>
  <c r="O2581" i="27"/>
  <c r="I2581" i="27"/>
  <c r="O2578" i="27"/>
  <c r="I2578" i="27"/>
  <c r="O2575" i="27"/>
  <c r="I2575" i="27"/>
  <c r="O2572" i="27"/>
  <c r="I2572" i="27"/>
  <c r="O2569" i="27"/>
  <c r="I2569" i="27"/>
  <c r="I2566" i="27"/>
  <c r="O2566" i="27" s="1"/>
  <c r="I2563" i="27"/>
  <c r="O2563" i="27" s="1"/>
  <c r="I2560" i="27"/>
  <c r="O2560" i="27" s="1"/>
  <c r="O2557" i="27"/>
  <c r="I2557" i="27"/>
  <c r="O2554" i="27"/>
  <c r="I2554" i="27"/>
  <c r="O2551" i="27"/>
  <c r="I2551" i="27"/>
  <c r="I2548" i="27"/>
  <c r="O2548" i="27" s="1"/>
  <c r="O2545" i="27"/>
  <c r="I2545" i="27"/>
  <c r="O2542" i="27"/>
  <c r="I2542" i="27"/>
  <c r="O2539" i="27"/>
  <c r="I2539" i="27"/>
  <c r="O2536" i="27"/>
  <c r="I2536" i="27"/>
  <c r="O2533" i="27"/>
  <c r="I2533" i="27"/>
  <c r="I2530" i="27"/>
  <c r="O2530" i="27" s="1"/>
  <c r="O2527" i="27"/>
  <c r="I2527" i="27"/>
  <c r="I2524" i="27"/>
  <c r="O2524" i="27" s="1"/>
  <c r="O2521" i="27"/>
  <c r="I2521" i="27"/>
  <c r="O2518" i="27"/>
  <c r="I2518" i="27"/>
  <c r="O2515" i="27"/>
  <c r="I2515" i="27"/>
  <c r="I2512" i="27"/>
  <c r="I2508" i="27"/>
  <c r="O2508" i="27" s="1"/>
  <c r="I2505" i="27"/>
  <c r="O2505" i="27" s="1"/>
  <c r="I2502" i="27"/>
  <c r="O2502" i="27" s="1"/>
  <c r="I2499" i="27"/>
  <c r="O2499" i="27" s="1"/>
  <c r="I2496" i="27"/>
  <c r="O2496" i="27" s="1"/>
  <c r="O2493" i="27"/>
  <c r="I2493" i="27"/>
  <c r="O2490" i="27"/>
  <c r="I2490" i="27"/>
  <c r="I2487" i="27"/>
  <c r="O2487" i="27" s="1"/>
  <c r="I2484" i="27"/>
  <c r="O2484" i="27" s="1"/>
  <c r="I2481" i="27"/>
  <c r="O2481" i="27" s="1"/>
  <c r="I2478" i="27"/>
  <c r="O2478" i="27" s="1"/>
  <c r="I2475" i="27"/>
  <c r="O2475" i="27" s="1"/>
  <c r="O2472" i="27"/>
  <c r="I2472" i="27"/>
  <c r="I2469" i="27"/>
  <c r="O2469" i="27" s="1"/>
  <c r="I2466" i="27"/>
  <c r="O2466" i="27" s="1"/>
  <c r="I2463" i="27"/>
  <c r="O2463" i="27" s="1"/>
  <c r="I2460" i="27"/>
  <c r="O2460" i="27" s="1"/>
  <c r="I2457" i="27"/>
  <c r="O2457" i="27" s="1"/>
  <c r="I2454" i="27"/>
  <c r="O2454" i="27" s="1"/>
  <c r="O2451" i="27"/>
  <c r="I2451" i="27"/>
  <c r="I2448" i="27"/>
  <c r="O2448" i="27" s="1"/>
  <c r="I2445" i="27"/>
  <c r="O2445" i="27" s="1"/>
  <c r="I2442" i="27"/>
  <c r="O2442" i="27" s="1"/>
  <c r="I2439" i="27"/>
  <c r="O2439" i="27" s="1"/>
  <c r="I2436" i="27"/>
  <c r="O2436" i="27" s="1"/>
  <c r="I2433" i="27"/>
  <c r="O2433" i="27" s="1"/>
  <c r="I2430" i="27"/>
  <c r="O2430" i="27" s="1"/>
  <c r="I2427" i="27"/>
  <c r="O2427" i="27" s="1"/>
  <c r="I2424" i="27"/>
  <c r="O2424" i="27" s="1"/>
  <c r="I2421" i="27"/>
  <c r="O2421" i="27" s="1"/>
  <c r="I2418" i="27"/>
  <c r="O2418" i="27" s="1"/>
  <c r="I2415" i="27"/>
  <c r="O2415" i="27" s="1"/>
  <c r="I2412" i="27"/>
  <c r="O2412" i="27" s="1"/>
  <c r="I2409" i="27"/>
  <c r="O2409" i="27" s="1"/>
  <c r="O2406" i="27"/>
  <c r="I2406" i="27"/>
  <c r="I2403" i="27"/>
  <c r="O2403" i="27" s="1"/>
  <c r="I2400" i="27"/>
  <c r="O2400" i="27" s="1"/>
  <c r="I2397" i="27"/>
  <c r="O2397" i="27" s="1"/>
  <c r="I2394" i="27"/>
  <c r="O2394" i="27" s="1"/>
  <c r="I2391" i="27"/>
  <c r="O2391" i="27" s="1"/>
  <c r="I2388" i="27"/>
  <c r="O2388" i="27" s="1"/>
  <c r="O2385" i="27"/>
  <c r="I2385" i="27"/>
  <c r="O2382" i="27"/>
  <c r="I2382" i="27"/>
  <c r="I2379" i="27"/>
  <c r="O2379" i="27" s="1"/>
  <c r="I2376" i="27"/>
  <c r="O2376" i="27" s="1"/>
  <c r="I2373" i="27"/>
  <c r="O2373" i="27" s="1"/>
  <c r="I2370" i="27"/>
  <c r="O2370" i="27" s="1"/>
  <c r="I2367" i="27"/>
  <c r="O2367" i="27" s="1"/>
  <c r="I2364" i="27"/>
  <c r="O2364" i="27" s="1"/>
  <c r="I2361" i="27"/>
  <c r="O2361" i="27" s="1"/>
  <c r="I2358" i="27"/>
  <c r="O2358" i="27" s="1"/>
  <c r="I2355" i="27"/>
  <c r="O2355" i="27" s="1"/>
  <c r="O2352" i="27"/>
  <c r="I2352" i="27"/>
  <c r="O2349" i="27"/>
  <c r="I2349" i="27"/>
  <c r="I2346" i="27"/>
  <c r="O2346" i="27" s="1"/>
  <c r="I2343" i="27"/>
  <c r="O2343" i="27" s="1"/>
  <c r="I2340" i="27"/>
  <c r="O2340" i="27" s="1"/>
  <c r="I2337" i="27"/>
  <c r="O2337" i="27" s="1"/>
  <c r="I2334" i="27"/>
  <c r="O2334" i="27" s="1"/>
  <c r="I2331" i="27"/>
  <c r="O2331" i="27" s="1"/>
  <c r="I2328" i="27"/>
  <c r="O2328" i="27" s="1"/>
  <c r="I2325" i="27"/>
  <c r="O2325" i="27" s="1"/>
  <c r="I2322" i="27"/>
  <c r="O2322" i="27" s="1"/>
  <c r="I2319" i="27"/>
  <c r="O2319" i="27" s="1"/>
  <c r="I2316" i="27"/>
  <c r="O2316" i="27" s="1"/>
  <c r="I2313" i="27"/>
  <c r="O2313" i="27" s="1"/>
  <c r="I2310" i="27"/>
  <c r="O2310" i="27" s="1"/>
  <c r="I2307" i="27"/>
  <c r="O2307" i="27" s="1"/>
  <c r="I2304" i="27"/>
  <c r="O2304" i="27" s="1"/>
  <c r="I2301" i="27"/>
  <c r="O2301" i="27" s="1"/>
  <c r="I2298" i="27"/>
  <c r="O2298" i="27" s="1"/>
  <c r="I2295" i="27"/>
  <c r="O2295" i="27" s="1"/>
  <c r="I2292" i="27"/>
  <c r="O2292" i="27" s="1"/>
  <c r="I2288" i="27"/>
  <c r="O2288" i="27" s="1"/>
  <c r="I2285" i="27"/>
  <c r="O2285" i="27" s="1"/>
  <c r="I2281" i="27"/>
  <c r="O2281" i="27" s="1"/>
  <c r="O2278" i="27"/>
  <c r="I2278" i="27"/>
  <c r="I2274" i="27"/>
  <c r="O2274" i="27" s="1"/>
  <c r="I2271" i="27"/>
  <c r="O2271" i="27" s="1"/>
  <c r="I2268" i="27"/>
  <c r="O2268" i="27" s="1"/>
  <c r="I2265" i="27"/>
  <c r="O2265" i="27" s="1"/>
  <c r="I2262" i="27"/>
  <c r="O2262" i="27" s="1"/>
  <c r="I2259" i="27"/>
  <c r="O2259" i="27" s="1"/>
  <c r="I2256" i="27"/>
  <c r="O2256" i="27" s="1"/>
  <c r="I2253" i="27"/>
  <c r="O2253" i="27" s="1"/>
  <c r="I2250" i="27"/>
  <c r="O2250" i="27" s="1"/>
  <c r="I2247" i="27"/>
  <c r="O2247" i="27" s="1"/>
  <c r="I2244" i="27"/>
  <c r="O2244" i="27" s="1"/>
  <c r="I2241" i="27"/>
  <c r="O2241" i="27" s="1"/>
  <c r="I2238" i="27"/>
  <c r="O2238" i="27" s="1"/>
  <c r="O2235" i="27"/>
  <c r="I2235" i="27"/>
  <c r="I2232" i="27"/>
  <c r="O2232" i="27" s="1"/>
  <c r="I2229" i="27"/>
  <c r="O2229" i="27" s="1"/>
  <c r="I2226" i="27"/>
  <c r="O2226" i="27" s="1"/>
  <c r="I2223" i="27"/>
  <c r="O2223" i="27" s="1"/>
  <c r="O2220" i="27"/>
  <c r="I2220" i="27"/>
  <c r="I2217" i="27"/>
  <c r="O2217" i="27" s="1"/>
  <c r="I2214" i="27"/>
  <c r="O2214" i="27" s="1"/>
  <c r="I2211" i="27"/>
  <c r="O2211" i="27" s="1"/>
  <c r="I2208" i="27"/>
  <c r="O2208" i="27" s="1"/>
  <c r="I2205" i="27"/>
  <c r="O2205" i="27" s="1"/>
  <c r="I2202" i="27"/>
  <c r="O2202" i="27" s="1"/>
  <c r="I2197" i="27"/>
  <c r="O2197" i="27" s="1"/>
  <c r="O2193" i="27"/>
  <c r="I2193" i="27"/>
  <c r="O2189" i="27"/>
  <c r="I2189" i="27"/>
  <c r="O2185" i="27"/>
  <c r="I2185" i="27"/>
  <c r="I2181" i="27"/>
  <c r="O2181" i="27" s="1"/>
  <c r="I2177" i="27"/>
  <c r="O2177" i="27" s="1"/>
  <c r="I2173" i="27"/>
  <c r="O2173" i="27" s="1"/>
  <c r="O2169" i="27"/>
  <c r="I2169" i="27"/>
  <c r="O2165" i="27"/>
  <c r="I2165" i="27"/>
  <c r="O2161" i="27"/>
  <c r="I2161" i="27"/>
  <c r="I2157" i="27"/>
  <c r="O2157" i="27" s="1"/>
  <c r="I2153" i="27"/>
  <c r="O2153" i="27" s="1"/>
  <c r="I2149" i="27"/>
  <c r="O2149" i="27" s="1"/>
  <c r="O2145" i="27"/>
  <c r="I2145" i="27"/>
  <c r="O2141" i="27"/>
  <c r="I2141" i="27"/>
  <c r="O2137" i="27"/>
  <c r="I2137" i="27"/>
  <c r="I2133" i="27"/>
  <c r="O2133" i="27" s="1"/>
  <c r="I2129" i="27"/>
  <c r="O2129" i="27" s="1"/>
  <c r="I2125" i="27"/>
  <c r="O2125" i="27" s="1"/>
  <c r="O2121" i="27"/>
  <c r="I2121" i="27"/>
  <c r="O2117" i="27"/>
  <c r="I2117" i="27"/>
  <c r="O2113" i="27"/>
  <c r="I2113" i="27"/>
  <c r="I2109" i="27"/>
  <c r="O2109" i="27" s="1"/>
  <c r="I2105" i="27"/>
  <c r="O2105" i="27" s="1"/>
  <c r="I2101" i="27"/>
  <c r="O2101" i="27" s="1"/>
  <c r="O2097" i="27"/>
  <c r="I2097" i="27"/>
  <c r="O2093" i="27"/>
  <c r="I2093" i="27"/>
  <c r="O2089" i="27"/>
  <c r="I2089" i="27"/>
  <c r="I2085" i="27"/>
  <c r="O2085" i="27" s="1"/>
  <c r="I2081" i="27"/>
  <c r="O2081" i="27" s="1"/>
  <c r="O2077" i="27"/>
  <c r="I2077" i="27"/>
  <c r="O2073" i="27"/>
  <c r="I2073" i="27"/>
  <c r="O2069" i="27"/>
  <c r="I2069" i="27"/>
  <c r="O2065" i="27"/>
  <c r="I2065" i="27"/>
  <c r="I2061" i="27"/>
  <c r="O2061" i="27" s="1"/>
  <c r="I2057" i="27"/>
  <c r="O2057" i="27" s="1"/>
  <c r="I2053" i="27"/>
  <c r="O2053" i="27" s="1"/>
  <c r="O2049" i="27"/>
  <c r="I2049" i="27"/>
  <c r="O2045" i="27"/>
  <c r="I2045" i="27"/>
  <c r="O2041" i="27"/>
  <c r="I2041" i="27"/>
  <c r="I2037" i="27"/>
  <c r="O2037" i="27" s="1"/>
  <c r="I2033" i="27"/>
  <c r="O2033" i="27" s="1"/>
  <c r="I2029" i="27"/>
  <c r="O2029" i="27" s="1"/>
  <c r="O2025" i="27"/>
  <c r="I2025" i="27"/>
  <c r="O2021" i="27"/>
  <c r="I2021" i="27"/>
  <c r="O2017" i="27"/>
  <c r="I2017" i="27"/>
  <c r="I2013" i="27"/>
  <c r="O2013" i="27" s="1"/>
  <c r="I2009" i="27"/>
  <c r="O2009" i="27" s="1"/>
  <c r="I2005" i="27"/>
  <c r="O2005" i="27" s="1"/>
  <c r="O2001" i="27"/>
  <c r="I2001" i="27"/>
  <c r="O1997" i="27"/>
  <c r="I1997" i="27"/>
  <c r="O1993" i="27"/>
  <c r="I1993" i="27"/>
  <c r="I1989" i="27"/>
  <c r="O1989" i="27" s="1"/>
  <c r="I1985" i="27"/>
  <c r="O1985" i="27" s="1"/>
  <c r="I1981" i="27"/>
  <c r="O1981" i="27" s="1"/>
  <c r="O1977" i="27"/>
  <c r="I1977" i="27"/>
  <c r="O1973" i="27"/>
  <c r="I1973" i="27"/>
  <c r="O1969" i="27"/>
  <c r="I1969" i="27"/>
  <c r="I1965" i="27"/>
  <c r="O1965" i="27" s="1"/>
  <c r="I1961" i="27"/>
  <c r="O1961" i="27" s="1"/>
  <c r="I1957" i="27"/>
  <c r="O1957" i="27" s="1"/>
  <c r="O1953" i="27"/>
  <c r="I1953" i="27"/>
  <c r="O1949" i="27"/>
  <c r="I1949" i="27"/>
  <c r="I1946" i="27"/>
  <c r="O1946" i="27" s="1"/>
  <c r="O1942" i="27"/>
  <c r="I1942" i="27"/>
  <c r="I1938" i="27"/>
  <c r="O1938" i="27" s="1"/>
  <c r="I1934" i="27"/>
  <c r="O1934" i="27" s="1"/>
  <c r="O1930" i="27"/>
  <c r="I1930" i="27"/>
  <c r="O1926" i="27"/>
  <c r="I1926" i="27"/>
  <c r="I1923" i="27"/>
  <c r="O1923" i="27" s="1"/>
  <c r="I1920" i="27"/>
  <c r="O1920" i="27" s="1"/>
  <c r="I1916" i="27"/>
  <c r="O1916" i="27" s="1"/>
  <c r="I1912" i="27"/>
  <c r="O1912" i="27" s="1"/>
  <c r="O1908" i="27"/>
  <c r="I1908" i="27"/>
  <c r="O1904" i="27"/>
  <c r="I1904" i="27"/>
  <c r="I1900" i="27"/>
  <c r="O1900" i="27" s="1"/>
  <c r="I1896" i="27"/>
  <c r="O1896" i="27" s="1"/>
  <c r="O1892" i="27"/>
  <c r="I1892" i="27"/>
  <c r="I1888" i="27"/>
  <c r="O1888" i="27" s="1"/>
  <c r="O1885" i="27"/>
  <c r="I1885" i="27"/>
  <c r="O1881" i="27"/>
  <c r="I1881" i="27"/>
  <c r="I1877" i="27"/>
  <c r="O1877" i="27" s="1"/>
  <c r="O1874" i="27"/>
  <c r="I1874" i="27"/>
  <c r="I1871" i="27"/>
  <c r="I1868" i="27"/>
  <c r="O1868" i="27" s="1"/>
  <c r="O1865" i="27"/>
  <c r="I1865" i="27"/>
  <c r="O1861" i="27"/>
  <c r="I1861" i="27"/>
  <c r="I1857" i="27"/>
  <c r="O1857" i="27" s="1"/>
  <c r="O1852" i="27"/>
  <c r="I1852" i="27"/>
  <c r="I1848" i="27"/>
  <c r="O1848" i="27" s="1"/>
  <c r="I1845" i="27"/>
  <c r="O1845" i="27" s="1"/>
  <c r="I1841" i="27"/>
  <c r="O1841" i="27" s="1"/>
  <c r="I1837" i="27"/>
  <c r="O1837" i="27" s="1"/>
  <c r="I1833" i="27"/>
  <c r="O1833" i="27" s="1"/>
  <c r="I1829" i="27"/>
  <c r="O1829" i="27" s="1"/>
  <c r="I1825" i="27"/>
  <c r="O1825" i="27" s="1"/>
  <c r="I1821" i="27"/>
  <c r="I1820" i="27" s="1"/>
  <c r="O1817" i="27"/>
  <c r="I1817" i="27"/>
  <c r="I1814" i="27"/>
  <c r="O1814" i="27" s="1"/>
  <c r="I1811" i="27"/>
  <c r="O1811" i="27" s="1"/>
  <c r="I1808" i="27"/>
  <c r="O1808" i="27" s="1"/>
  <c r="I1805" i="27"/>
  <c r="O1805" i="27" s="1"/>
  <c r="O1802" i="27"/>
  <c r="I1802" i="27"/>
  <c r="O1799" i="27"/>
  <c r="I1799" i="27"/>
  <c r="I1796" i="27"/>
  <c r="O1796" i="27" s="1"/>
  <c r="O1793" i="27"/>
  <c r="I1793" i="27"/>
  <c r="I1790" i="27"/>
  <c r="O1790" i="27" s="1"/>
  <c r="I1787" i="27"/>
  <c r="O1787" i="27" s="1"/>
  <c r="O1784" i="27"/>
  <c r="I1784" i="27"/>
  <c r="O1781" i="27"/>
  <c r="I1781" i="27"/>
  <c r="I1778" i="27"/>
  <c r="O1778" i="27" s="1"/>
  <c r="I1775" i="27"/>
  <c r="O1775" i="27" s="1"/>
  <c r="I1772" i="27"/>
  <c r="O1772" i="27" s="1"/>
  <c r="I1769" i="27"/>
  <c r="O1769" i="27" s="1"/>
  <c r="O1766" i="27"/>
  <c r="I1766" i="27"/>
  <c r="O1763" i="27"/>
  <c r="I1763" i="27"/>
  <c r="I1760" i="27"/>
  <c r="O1760" i="27" s="1"/>
  <c r="I1757" i="27"/>
  <c r="O1757" i="27" s="1"/>
  <c r="I1754" i="27"/>
  <c r="O1754" i="27" s="1"/>
  <c r="I1751" i="27"/>
  <c r="O1751" i="27" s="1"/>
  <c r="O1748" i="27"/>
  <c r="I1748" i="27"/>
  <c r="O1745" i="27"/>
  <c r="I1745" i="27"/>
  <c r="I1742" i="27"/>
  <c r="O1742" i="27" s="1"/>
  <c r="I1739" i="27"/>
  <c r="O1739" i="27" s="1"/>
  <c r="I1736" i="27"/>
  <c r="O1736" i="27" s="1"/>
  <c r="I1733" i="27"/>
  <c r="O1733" i="27" s="1"/>
  <c r="O1730" i="27"/>
  <c r="I1730" i="27"/>
  <c r="O1727" i="27"/>
  <c r="I1727" i="27"/>
  <c r="I1724" i="27"/>
  <c r="O1724" i="27" s="1"/>
  <c r="I1721" i="27"/>
  <c r="O1721" i="27" s="1"/>
  <c r="I1718" i="27"/>
  <c r="O1718" i="27" s="1"/>
  <c r="I1715" i="27"/>
  <c r="O1715" i="27" s="1"/>
  <c r="O1712" i="27"/>
  <c r="I1712" i="27"/>
  <c r="O1709" i="27"/>
  <c r="I1709" i="27"/>
  <c r="O1706" i="27"/>
  <c r="I1706" i="27"/>
  <c r="I1703" i="27"/>
  <c r="O1703" i="27" s="1"/>
  <c r="I1700" i="27"/>
  <c r="O1700" i="27" s="1"/>
  <c r="I1697" i="27"/>
  <c r="O1697" i="27" s="1"/>
  <c r="O1694" i="27"/>
  <c r="I1694" i="27"/>
  <c r="O1691" i="27"/>
  <c r="I1691" i="27"/>
  <c r="I1688" i="27"/>
  <c r="O1688" i="27" s="1"/>
  <c r="O1685" i="27"/>
  <c r="I1685" i="27"/>
  <c r="I1682" i="27"/>
  <c r="O1682" i="27" s="1"/>
  <c r="I1679" i="27"/>
  <c r="O1679" i="27" s="1"/>
  <c r="O1676" i="27"/>
  <c r="I1676" i="27"/>
  <c r="O1673" i="27"/>
  <c r="I1673" i="27"/>
  <c r="I1670" i="27"/>
  <c r="O1670" i="27" s="1"/>
  <c r="I1667" i="27"/>
  <c r="O1667" i="27" s="1"/>
  <c r="I1664" i="27"/>
  <c r="O1664" i="27" s="1"/>
  <c r="I1661" i="27"/>
  <c r="O1661" i="27" s="1"/>
  <c r="O1658" i="27"/>
  <c r="I1658" i="27"/>
  <c r="O1655" i="27"/>
  <c r="I1655" i="27"/>
  <c r="I1650" i="27"/>
  <c r="O1650" i="27" s="1"/>
  <c r="O1646" i="27"/>
  <c r="I1646" i="27"/>
  <c r="I1642" i="27"/>
  <c r="O1642" i="27" s="1"/>
  <c r="O1638" i="27"/>
  <c r="I1638" i="27"/>
  <c r="I1634" i="27"/>
  <c r="O1634" i="27" s="1"/>
  <c r="I1630" i="27"/>
  <c r="O1630" i="27" s="1"/>
  <c r="I1626" i="27"/>
  <c r="O1626" i="27" s="1"/>
  <c r="I1622" i="27"/>
  <c r="O1622" i="27" s="1"/>
  <c r="O1618" i="27"/>
  <c r="I1618" i="27"/>
  <c r="I1614" i="27"/>
  <c r="O1614" i="27" s="1"/>
  <c r="I1610" i="27"/>
  <c r="O1610" i="27" s="1"/>
  <c r="I1606" i="27"/>
  <c r="O1606" i="27" s="1"/>
  <c r="O1602" i="27"/>
  <c r="I1602" i="27"/>
  <c r="I1598" i="27"/>
  <c r="O1598" i="27" s="1"/>
  <c r="O1594" i="27"/>
  <c r="I1594" i="27"/>
  <c r="O1590" i="27"/>
  <c r="I1590" i="27"/>
  <c r="I1587" i="27"/>
  <c r="O1587" i="27" s="1"/>
  <c r="I1584" i="27"/>
  <c r="O1584" i="27" s="1"/>
  <c r="I1581" i="27"/>
  <c r="O1581" i="27" s="1"/>
  <c r="I1578" i="27"/>
  <c r="O1578" i="27" s="1"/>
  <c r="I1575" i="27"/>
  <c r="O1575" i="27" s="1"/>
  <c r="I1572" i="27"/>
  <c r="O1572" i="27" s="1"/>
  <c r="I1569" i="27"/>
  <c r="O1569" i="27" s="1"/>
  <c r="I1566" i="27"/>
  <c r="O1566" i="27" s="1"/>
  <c r="I1563" i="27"/>
  <c r="O1563" i="27" s="1"/>
  <c r="I1560" i="27"/>
  <c r="O1560" i="27" s="1"/>
  <c r="O1557" i="27"/>
  <c r="I1557" i="27"/>
  <c r="I1554" i="27"/>
  <c r="O1554" i="27" s="1"/>
  <c r="I1551" i="27"/>
  <c r="O1551" i="27" s="1"/>
  <c r="I1548" i="27"/>
  <c r="O1548" i="27" s="1"/>
  <c r="O1545" i="27"/>
  <c r="I1545" i="27"/>
  <c r="I1542" i="27"/>
  <c r="O1542" i="27" s="1"/>
  <c r="O1539" i="27"/>
  <c r="I1539" i="27"/>
  <c r="I1536" i="27"/>
  <c r="O1536" i="27" s="1"/>
  <c r="I1533" i="27"/>
  <c r="O1533" i="27" s="1"/>
  <c r="I1530" i="27"/>
  <c r="O1530" i="27" s="1"/>
  <c r="I1527" i="27"/>
  <c r="O1527" i="27" s="1"/>
  <c r="O1524" i="27"/>
  <c r="I1524" i="27"/>
  <c r="I1521" i="27"/>
  <c r="O1521" i="27" s="1"/>
  <c r="I1518" i="27"/>
  <c r="O1518" i="27" s="1"/>
  <c r="I1515" i="27"/>
  <c r="O1515" i="27" s="1"/>
  <c r="I1512" i="27"/>
  <c r="O1512" i="27" s="1"/>
  <c r="O1509" i="27"/>
  <c r="I1509" i="27"/>
  <c r="I1506" i="27"/>
  <c r="O1506" i="27" s="1"/>
  <c r="O1503" i="27"/>
  <c r="I1503" i="27"/>
  <c r="I1500" i="27"/>
  <c r="O1500" i="27" s="1"/>
  <c r="I1497" i="27"/>
  <c r="O1497" i="27" s="1"/>
  <c r="I1494" i="27"/>
  <c r="O1494" i="27" s="1"/>
  <c r="I1491" i="27"/>
  <c r="O1491" i="27" s="1"/>
  <c r="O1488" i="27"/>
  <c r="I1488" i="27"/>
  <c r="I1485" i="27"/>
  <c r="O1485" i="27" s="1"/>
  <c r="O1482" i="27"/>
  <c r="I1482" i="27"/>
  <c r="I1479" i="27"/>
  <c r="O1479" i="27" s="1"/>
  <c r="I1476" i="27"/>
  <c r="O1476" i="27" s="1"/>
  <c r="I1473" i="27"/>
  <c r="O1473" i="27" s="1"/>
  <c r="I1470" i="27"/>
  <c r="O1470" i="27" s="1"/>
  <c r="O1467" i="27"/>
  <c r="I1467" i="27"/>
  <c r="I1464" i="27"/>
  <c r="O1464" i="27" s="1"/>
  <c r="I1461" i="27"/>
  <c r="O1461" i="27" s="1"/>
  <c r="I1458" i="27"/>
  <c r="O1458" i="27" s="1"/>
  <c r="I1455" i="27"/>
  <c r="O1455" i="27" s="1"/>
  <c r="I1452" i="27"/>
  <c r="O1452" i="27" s="1"/>
  <c r="I1449" i="27"/>
  <c r="O1449" i="27" s="1"/>
  <c r="O1446" i="27"/>
  <c r="I1446" i="27"/>
  <c r="I1443" i="27"/>
  <c r="O1443" i="27" s="1"/>
  <c r="I1440" i="27"/>
  <c r="O1440" i="27" s="1"/>
  <c r="O1437" i="27"/>
  <c r="I1437" i="27"/>
  <c r="I1434" i="27"/>
  <c r="O1434" i="27" s="1"/>
  <c r="I1431" i="27"/>
  <c r="O1431" i="27" s="1"/>
  <c r="I1428" i="27"/>
  <c r="O1428" i="27" s="1"/>
  <c r="I1425" i="27"/>
  <c r="O1425" i="27" s="1"/>
  <c r="I1422" i="27"/>
  <c r="O1422" i="27" s="1"/>
  <c r="O1419" i="27"/>
  <c r="I1419" i="27"/>
  <c r="O1416" i="27"/>
  <c r="I1416" i="27"/>
  <c r="I1413" i="27"/>
  <c r="O1413" i="27" s="1"/>
  <c r="I1410" i="27"/>
  <c r="O1410" i="27" s="1"/>
  <c r="I1407" i="27"/>
  <c r="O1407" i="27" s="1"/>
  <c r="I1404" i="27"/>
  <c r="O1404" i="27" s="1"/>
  <c r="I1401" i="27"/>
  <c r="O1401" i="27" s="1"/>
  <c r="I1398" i="27"/>
  <c r="O1398" i="27" s="1"/>
  <c r="O1395" i="27"/>
  <c r="I1395" i="27"/>
  <c r="I1392" i="27"/>
  <c r="O1392" i="27" s="1"/>
  <c r="I1389" i="27"/>
  <c r="O1389" i="27" s="1"/>
  <c r="I1386" i="27"/>
  <c r="O1386" i="27" s="1"/>
  <c r="I1383" i="27"/>
  <c r="O1383" i="27" s="1"/>
  <c r="I1380" i="27"/>
  <c r="O1380" i="27" s="1"/>
  <c r="I1377" i="27"/>
  <c r="O1377" i="27" s="1"/>
  <c r="O1374" i="27"/>
  <c r="I1374" i="27"/>
  <c r="I1371" i="27"/>
  <c r="O1371" i="27" s="1"/>
  <c r="I1368" i="27"/>
  <c r="O1368" i="27" s="1"/>
  <c r="I1365" i="27"/>
  <c r="O1365" i="27" s="1"/>
  <c r="I1362" i="27"/>
  <c r="O1362" i="27" s="1"/>
  <c r="I1359" i="27"/>
  <c r="O1359" i="27" s="1"/>
  <c r="I1356" i="27"/>
  <c r="O1356" i="27" s="1"/>
  <c r="I1353" i="27"/>
  <c r="O1353" i="27" s="1"/>
  <c r="I1350" i="27"/>
  <c r="O1350" i="27" s="1"/>
  <c r="I1347" i="27"/>
  <c r="O1347" i="27" s="1"/>
  <c r="I1344" i="27"/>
  <c r="O1344" i="27" s="1"/>
  <c r="I1341" i="27"/>
  <c r="O1341" i="27" s="1"/>
  <c r="I1338" i="27"/>
  <c r="O1338" i="27" s="1"/>
  <c r="I1335" i="27"/>
  <c r="O1335" i="27" s="1"/>
  <c r="I1332" i="27"/>
  <c r="O1332" i="27" s="1"/>
  <c r="O1329" i="27"/>
  <c r="I1329" i="27"/>
  <c r="I1326" i="27"/>
  <c r="O1326" i="27" s="1"/>
  <c r="I1323" i="27"/>
  <c r="O1323" i="27" s="1"/>
  <c r="I1320" i="27"/>
  <c r="O1320" i="27" s="1"/>
  <c r="I1317" i="27"/>
  <c r="O1317" i="27" s="1"/>
  <c r="I1314" i="27"/>
  <c r="O1314" i="27" s="1"/>
  <c r="O1311" i="27"/>
  <c r="I1311" i="27"/>
  <c r="O1308" i="27"/>
  <c r="I1308" i="27"/>
  <c r="I1305" i="27"/>
  <c r="O1305" i="27" s="1"/>
  <c r="O1302" i="27"/>
  <c r="I1302" i="27"/>
  <c r="I1299" i="27"/>
  <c r="O1299" i="27" s="1"/>
  <c r="I1296" i="27"/>
  <c r="O1296" i="27" s="1"/>
  <c r="I1293" i="27"/>
  <c r="O1293" i="27" s="1"/>
  <c r="I1290" i="27"/>
  <c r="O1290" i="27" s="1"/>
  <c r="O1287" i="27"/>
  <c r="I1287" i="27"/>
  <c r="I1284" i="27"/>
  <c r="O1284" i="27" s="1"/>
  <c r="I1281" i="27"/>
  <c r="O1281" i="27" s="1"/>
  <c r="I1278" i="27"/>
  <c r="O1278" i="27" s="1"/>
  <c r="I1275" i="27"/>
  <c r="O1275" i="27" s="1"/>
  <c r="I1272" i="27"/>
  <c r="O1272" i="27" s="1"/>
  <c r="I1269" i="27"/>
  <c r="O1269" i="27" s="1"/>
  <c r="O1266" i="27"/>
  <c r="I1266" i="27"/>
  <c r="I1263" i="27"/>
  <c r="O1263" i="27" s="1"/>
  <c r="I1260" i="27"/>
  <c r="O1260" i="27" s="1"/>
  <c r="I1257" i="27"/>
  <c r="O1257" i="27" s="1"/>
  <c r="I1254" i="27"/>
  <c r="O1254" i="27" s="1"/>
  <c r="I1251" i="27"/>
  <c r="O1251" i="27" s="1"/>
  <c r="I1248" i="27"/>
  <c r="O1248" i="27" s="1"/>
  <c r="I1245" i="27"/>
  <c r="O1245" i="27" s="1"/>
  <c r="I1242" i="27"/>
  <c r="O1242" i="27" s="1"/>
  <c r="I1239" i="27"/>
  <c r="O1239" i="27" s="1"/>
  <c r="I1236" i="27"/>
  <c r="O1236" i="27" s="1"/>
  <c r="O1233" i="27"/>
  <c r="I1233" i="27"/>
  <c r="I1230" i="27"/>
  <c r="O1230" i="27" s="1"/>
  <c r="I1227" i="27"/>
  <c r="O1227" i="27" s="1"/>
  <c r="I1224" i="27"/>
  <c r="O1224" i="27" s="1"/>
  <c r="O1221" i="27"/>
  <c r="I1221" i="27"/>
  <c r="I1218" i="27"/>
  <c r="O1218" i="27" s="1"/>
  <c r="I1215" i="27"/>
  <c r="O1215" i="27" s="1"/>
  <c r="I1212" i="27"/>
  <c r="O1212" i="27" s="1"/>
  <c r="I1209" i="27"/>
  <c r="O1209" i="27" s="1"/>
  <c r="I1206" i="27"/>
  <c r="O1206" i="27" s="1"/>
  <c r="I1203" i="27"/>
  <c r="O1203" i="27" s="1"/>
  <c r="O1200" i="27"/>
  <c r="I1200" i="27"/>
  <c r="I1197" i="27"/>
  <c r="O1197" i="27" s="1"/>
  <c r="I1194" i="27"/>
  <c r="O1194" i="27" s="1"/>
  <c r="I1191" i="27"/>
  <c r="O1191" i="27" s="1"/>
  <c r="I1188" i="27"/>
  <c r="O1188" i="27" s="1"/>
  <c r="O1185" i="27"/>
  <c r="I1185" i="27"/>
  <c r="I1182" i="27"/>
  <c r="O1182" i="27" s="1"/>
  <c r="O1179" i="27"/>
  <c r="I1179" i="27"/>
  <c r="I1176" i="27"/>
  <c r="O1176" i="27" s="1"/>
  <c r="I1173" i="27"/>
  <c r="O1173" i="27" s="1"/>
  <c r="I1170" i="27"/>
  <c r="O1170" i="27" s="1"/>
  <c r="I1167" i="27"/>
  <c r="O1167" i="27" s="1"/>
  <c r="I1164" i="27"/>
  <c r="O1164" i="27" s="1"/>
  <c r="I1161" i="27"/>
  <c r="O1161" i="27" s="1"/>
  <c r="O1158" i="27"/>
  <c r="I1158" i="27"/>
  <c r="I1155" i="27"/>
  <c r="O1155" i="27" s="1"/>
  <c r="I1152" i="27"/>
  <c r="O1152" i="27" s="1"/>
  <c r="I1149" i="27"/>
  <c r="O1149" i="27" s="1"/>
  <c r="I1146" i="27"/>
  <c r="O1146" i="27" s="1"/>
  <c r="O1143" i="27"/>
  <c r="I1143" i="27"/>
  <c r="I1140" i="27"/>
  <c r="O1140" i="27" s="1"/>
  <c r="I1137" i="27"/>
  <c r="O1137" i="27" s="1"/>
  <c r="I1134" i="27"/>
  <c r="O1134" i="27" s="1"/>
  <c r="I1131" i="27"/>
  <c r="O1131" i="27" s="1"/>
  <c r="I1128" i="27"/>
  <c r="O1128" i="27" s="1"/>
  <c r="I1125" i="27"/>
  <c r="O1125" i="27" s="1"/>
  <c r="I1122" i="27"/>
  <c r="O1122" i="27" s="1"/>
  <c r="I1119" i="27"/>
  <c r="O1119" i="27" s="1"/>
  <c r="I1116" i="27"/>
  <c r="O1116" i="27" s="1"/>
  <c r="O1113" i="27"/>
  <c r="I1113" i="27"/>
  <c r="I1110" i="27"/>
  <c r="O1110" i="27" s="1"/>
  <c r="O1107" i="27"/>
  <c r="I1107" i="27"/>
  <c r="I1104" i="27"/>
  <c r="O1104" i="27" s="1"/>
  <c r="I1101" i="27"/>
  <c r="O1101" i="27" s="1"/>
  <c r="I1098" i="27"/>
  <c r="O1098" i="27" s="1"/>
  <c r="I1095" i="27"/>
  <c r="O1095" i="27" s="1"/>
  <c r="O1092" i="27"/>
  <c r="I1092" i="27"/>
  <c r="I1089" i="27"/>
  <c r="O1089" i="27" s="1"/>
  <c r="I1086" i="27"/>
  <c r="O1086" i="27" s="1"/>
  <c r="I1083" i="27"/>
  <c r="O1083" i="27" s="1"/>
  <c r="I1080" i="27"/>
  <c r="O1080" i="27" s="1"/>
  <c r="I1077" i="27"/>
  <c r="O1077" i="27" s="1"/>
  <c r="I1074" i="27"/>
  <c r="O1074" i="27" s="1"/>
  <c r="O1071" i="27"/>
  <c r="I1071" i="27"/>
  <c r="I1068" i="27"/>
  <c r="O1068" i="27" s="1"/>
  <c r="I1065" i="27"/>
  <c r="O1065" i="27" s="1"/>
  <c r="I1062" i="27"/>
  <c r="O1062" i="27" s="1"/>
  <c r="O1059" i="27"/>
  <c r="I1059" i="27"/>
  <c r="I1056" i="27"/>
  <c r="O1056" i="27" s="1"/>
  <c r="I1053" i="27"/>
  <c r="O1053" i="27" s="1"/>
  <c r="O1050" i="27"/>
  <c r="I1050" i="27"/>
  <c r="I1047" i="27"/>
  <c r="O1047" i="27" s="1"/>
  <c r="I1044" i="27"/>
  <c r="O1044" i="27" s="1"/>
  <c r="I1041" i="27"/>
  <c r="O1041" i="27" s="1"/>
  <c r="I1038" i="27"/>
  <c r="O1038" i="27" s="1"/>
  <c r="O1035" i="27"/>
  <c r="I1035" i="27"/>
  <c r="I1032" i="27"/>
  <c r="O1032" i="27" s="1"/>
  <c r="I1029" i="27"/>
  <c r="O1029" i="27" s="1"/>
  <c r="I1026" i="27"/>
  <c r="O1026" i="27" s="1"/>
  <c r="I1023" i="27"/>
  <c r="O1023" i="27" s="1"/>
  <c r="I1020" i="27"/>
  <c r="O1020" i="27" s="1"/>
  <c r="I1017" i="27"/>
  <c r="O1017" i="27" s="1"/>
  <c r="I1014" i="27"/>
  <c r="O1014" i="27" s="1"/>
  <c r="I1011" i="27"/>
  <c r="O1011" i="27" s="1"/>
  <c r="I1008" i="27"/>
  <c r="O1008" i="27" s="1"/>
  <c r="O1005" i="27"/>
  <c r="I1005" i="27"/>
  <c r="I1002" i="27"/>
  <c r="O1002" i="27" s="1"/>
  <c r="I999" i="27"/>
  <c r="O999" i="27" s="1"/>
  <c r="I996" i="27"/>
  <c r="O996" i="27" s="1"/>
  <c r="I993" i="27"/>
  <c r="O993" i="27" s="1"/>
  <c r="I990" i="27"/>
  <c r="O990" i="27" s="1"/>
  <c r="I987" i="27"/>
  <c r="O987" i="27" s="1"/>
  <c r="O984" i="27"/>
  <c r="I984" i="27"/>
  <c r="I981" i="27"/>
  <c r="O981" i="27" s="1"/>
  <c r="O978" i="27"/>
  <c r="I978" i="27"/>
  <c r="I975" i="27"/>
  <c r="O975" i="27" s="1"/>
  <c r="I972" i="27"/>
  <c r="O972" i="27" s="1"/>
  <c r="I969" i="27"/>
  <c r="O969" i="27" s="1"/>
  <c r="I966" i="27"/>
  <c r="O966" i="27" s="1"/>
  <c r="O963" i="27"/>
  <c r="I963" i="27"/>
  <c r="I960" i="27"/>
  <c r="O960" i="27" s="1"/>
  <c r="I957" i="27"/>
  <c r="O957" i="27" s="1"/>
  <c r="I954" i="27"/>
  <c r="O954" i="27" s="1"/>
  <c r="I951" i="27"/>
  <c r="O951" i="27" s="1"/>
  <c r="I948" i="27"/>
  <c r="O948" i="27" s="1"/>
  <c r="I945" i="27"/>
  <c r="O945" i="27" s="1"/>
  <c r="O942" i="27"/>
  <c r="I942" i="27"/>
  <c r="I939" i="27"/>
  <c r="O939" i="27" s="1"/>
  <c r="I936" i="27"/>
  <c r="O936" i="27" s="1"/>
  <c r="I933" i="27"/>
  <c r="O933" i="27" s="1"/>
  <c r="I930" i="27"/>
  <c r="O930" i="27" s="1"/>
  <c r="I927" i="27"/>
  <c r="O927" i="27" s="1"/>
  <c r="I924" i="27"/>
  <c r="O924" i="27" s="1"/>
  <c r="I921" i="27"/>
  <c r="O921" i="27" s="1"/>
  <c r="I918" i="27"/>
  <c r="O918" i="27" s="1"/>
  <c r="I915" i="27"/>
  <c r="O915" i="27" s="1"/>
  <c r="O912" i="27"/>
  <c r="I912" i="27"/>
  <c r="O909" i="27"/>
  <c r="I909" i="27"/>
  <c r="I906" i="27"/>
  <c r="O906" i="27" s="1"/>
  <c r="I903" i="27"/>
  <c r="O903" i="27" s="1"/>
  <c r="I900" i="27"/>
  <c r="O900" i="27" s="1"/>
  <c r="O897" i="27"/>
  <c r="I897" i="27"/>
  <c r="I894" i="27"/>
  <c r="O894" i="27" s="1"/>
  <c r="I891" i="27"/>
  <c r="O891" i="27" s="1"/>
  <c r="I888" i="27"/>
  <c r="O888" i="27" s="1"/>
  <c r="I885" i="27"/>
  <c r="O885" i="27" s="1"/>
  <c r="I882" i="27"/>
  <c r="O882" i="27" s="1"/>
  <c r="I879" i="27"/>
  <c r="O879" i="27" s="1"/>
  <c r="O876" i="27"/>
  <c r="I876" i="27"/>
  <c r="I873" i="27"/>
  <c r="O873" i="27" s="1"/>
  <c r="I870" i="27"/>
  <c r="O870" i="27" s="1"/>
  <c r="I867" i="27"/>
  <c r="O867" i="27" s="1"/>
  <c r="I864" i="27"/>
  <c r="O864" i="27" s="1"/>
  <c r="O861" i="27"/>
  <c r="I861" i="27"/>
  <c r="I858" i="27"/>
  <c r="O858" i="27" s="1"/>
  <c r="O855" i="27"/>
  <c r="I855" i="27"/>
  <c r="I852" i="27"/>
  <c r="O852" i="27" s="1"/>
  <c r="I849" i="27"/>
  <c r="O849" i="27" s="1"/>
  <c r="I846" i="27"/>
  <c r="O846" i="27" s="1"/>
  <c r="I843" i="27"/>
  <c r="O843" i="27" s="1"/>
  <c r="I840" i="27"/>
  <c r="O840" i="27" s="1"/>
  <c r="I837" i="27"/>
  <c r="O837" i="27" s="1"/>
  <c r="O834" i="27"/>
  <c r="I834" i="27"/>
  <c r="I831" i="27"/>
  <c r="O831" i="27" s="1"/>
  <c r="I828" i="27"/>
  <c r="O828" i="27" s="1"/>
  <c r="O825" i="27"/>
  <c r="I825" i="27"/>
  <c r="I822" i="27"/>
  <c r="O822" i="27" s="1"/>
  <c r="I819" i="27"/>
  <c r="O819" i="27" s="1"/>
  <c r="I816" i="27"/>
  <c r="O816" i="27" s="1"/>
  <c r="I813" i="27"/>
  <c r="O813" i="27" s="1"/>
  <c r="I810" i="27"/>
  <c r="O810" i="27" s="1"/>
  <c r="I807" i="27"/>
  <c r="O807" i="27" s="1"/>
  <c r="I804" i="27"/>
  <c r="O804" i="27" s="1"/>
  <c r="O801" i="27"/>
  <c r="I801" i="27"/>
  <c r="I798" i="27"/>
  <c r="O798" i="27" s="1"/>
  <c r="I795" i="27"/>
  <c r="O795" i="27" s="1"/>
  <c r="I792" i="27"/>
  <c r="O792" i="27" s="1"/>
  <c r="O789" i="27"/>
  <c r="I789" i="27"/>
  <c r="I786" i="27"/>
  <c r="O786" i="27" s="1"/>
  <c r="I783" i="27"/>
  <c r="O783" i="27" s="1"/>
  <c r="I780" i="27"/>
  <c r="O780" i="27" s="1"/>
  <c r="I777" i="27"/>
  <c r="O777" i="27" s="1"/>
  <c r="I774" i="27"/>
  <c r="O774" i="27" s="1"/>
  <c r="I771" i="27"/>
  <c r="O771" i="27" s="1"/>
  <c r="O768" i="27"/>
  <c r="I768" i="27"/>
  <c r="I765" i="27"/>
  <c r="O765" i="27" s="1"/>
  <c r="I762" i="27"/>
  <c r="O762" i="27" s="1"/>
  <c r="I759" i="27"/>
  <c r="O759" i="27" s="1"/>
  <c r="I756" i="27"/>
  <c r="O756" i="27" s="1"/>
  <c r="I753" i="27"/>
  <c r="O753" i="27" s="1"/>
  <c r="O750" i="27"/>
  <c r="I750" i="27"/>
  <c r="O747" i="27"/>
  <c r="I747" i="27"/>
  <c r="I744" i="27"/>
  <c r="O744" i="27" s="1"/>
  <c r="I741" i="27"/>
  <c r="O741" i="27" s="1"/>
  <c r="I738" i="27"/>
  <c r="O738" i="27" s="1"/>
  <c r="I735" i="27"/>
  <c r="O735" i="27" s="1"/>
  <c r="I732" i="27"/>
  <c r="O732" i="27" s="1"/>
  <c r="O729" i="27"/>
  <c r="I729" i="27"/>
  <c r="O726" i="27"/>
  <c r="I726" i="27"/>
  <c r="I723" i="27"/>
  <c r="O723" i="27" s="1"/>
  <c r="I720" i="27"/>
  <c r="O720" i="27" s="1"/>
  <c r="I717" i="27"/>
  <c r="O717" i="27" s="1"/>
  <c r="I714" i="27"/>
  <c r="O714" i="27" s="1"/>
  <c r="I711" i="27"/>
  <c r="O711" i="27" s="1"/>
  <c r="I708" i="27"/>
  <c r="O708" i="27" s="1"/>
  <c r="I705" i="27"/>
  <c r="O705" i="27" s="1"/>
  <c r="I702" i="27"/>
  <c r="O702" i="27" s="1"/>
  <c r="I699" i="27"/>
  <c r="O699" i="27" s="1"/>
  <c r="I696" i="27"/>
  <c r="O696" i="27" s="1"/>
  <c r="I693" i="27"/>
  <c r="O693" i="27" s="1"/>
  <c r="I690" i="27"/>
  <c r="O690" i="27" s="1"/>
  <c r="I687" i="27"/>
  <c r="O687" i="27" s="1"/>
  <c r="I684" i="27"/>
  <c r="O684" i="27" s="1"/>
  <c r="O681" i="27"/>
  <c r="I681" i="27"/>
  <c r="I678" i="27"/>
  <c r="O678" i="27" s="1"/>
  <c r="I675" i="27"/>
  <c r="O675" i="27" s="1"/>
  <c r="I672" i="27"/>
  <c r="O672" i="27" s="1"/>
  <c r="I669" i="27"/>
  <c r="O669" i="27" s="1"/>
  <c r="I666" i="27"/>
  <c r="O666" i="27" s="1"/>
  <c r="I663" i="27"/>
  <c r="O663" i="27" s="1"/>
  <c r="O660" i="27"/>
  <c r="I660" i="27"/>
  <c r="I657" i="27"/>
  <c r="O657" i="27" s="1"/>
  <c r="O654" i="27"/>
  <c r="I654" i="27"/>
  <c r="I651" i="27"/>
  <c r="O651" i="27" s="1"/>
  <c r="I648" i="27"/>
  <c r="O648" i="27" s="1"/>
  <c r="I645" i="27"/>
  <c r="O645" i="27" s="1"/>
  <c r="I642" i="27"/>
  <c r="O642" i="27" s="1"/>
  <c r="O639" i="27"/>
  <c r="I639" i="27"/>
  <c r="I636" i="27"/>
  <c r="O636" i="27" s="1"/>
  <c r="I633" i="27"/>
  <c r="O633" i="27" s="1"/>
  <c r="I630" i="27"/>
  <c r="O630" i="27" s="1"/>
  <c r="I626" i="27"/>
  <c r="O626" i="27" s="1"/>
  <c r="I622" i="27"/>
  <c r="O622" i="27" s="1"/>
  <c r="O618" i="27"/>
  <c r="I618" i="27"/>
  <c r="O614" i="27"/>
  <c r="I614" i="27"/>
  <c r="I610" i="27"/>
  <c r="O610" i="27" s="1"/>
  <c r="I606" i="27"/>
  <c r="O606" i="27" s="1"/>
  <c r="I602" i="27"/>
  <c r="O602" i="27" s="1"/>
  <c r="I598" i="27"/>
  <c r="O598" i="27" s="1"/>
  <c r="I594" i="27"/>
  <c r="O594" i="27" s="1"/>
  <c r="I590" i="27"/>
  <c r="O590" i="27" s="1"/>
  <c r="I586" i="27"/>
  <c r="O586" i="27" s="1"/>
  <c r="I582" i="27"/>
  <c r="O582" i="27" s="1"/>
  <c r="I578" i="27"/>
  <c r="O578" i="27" s="1"/>
  <c r="I574" i="27"/>
  <c r="O574" i="27" s="1"/>
  <c r="O570" i="27"/>
  <c r="I570" i="27"/>
  <c r="I566" i="27"/>
  <c r="O566" i="27" s="1"/>
  <c r="I562" i="27"/>
  <c r="O562" i="27" s="1"/>
  <c r="I558" i="27"/>
  <c r="O554" i="27"/>
  <c r="I554" i="27"/>
  <c r="I550" i="27"/>
  <c r="O550" i="27" s="1"/>
  <c r="I546" i="27"/>
  <c r="O546" i="27" s="1"/>
  <c r="O543" i="27"/>
  <c r="I543" i="27"/>
  <c r="O540" i="27"/>
  <c r="I540" i="27"/>
  <c r="I537" i="27"/>
  <c r="O537" i="27" s="1"/>
  <c r="O534" i="27"/>
  <c r="I534" i="27"/>
  <c r="I531" i="27"/>
  <c r="O531" i="27" s="1"/>
  <c r="O528" i="27"/>
  <c r="I528" i="27"/>
  <c r="O525" i="27"/>
  <c r="I525" i="27"/>
  <c r="O522" i="27"/>
  <c r="I522" i="27"/>
  <c r="I519" i="27"/>
  <c r="O519" i="27" s="1"/>
  <c r="O516" i="27"/>
  <c r="I516" i="27"/>
  <c r="I513" i="27"/>
  <c r="O513" i="27" s="1"/>
  <c r="O510" i="27"/>
  <c r="I510" i="27"/>
  <c r="O507" i="27"/>
  <c r="I507" i="27"/>
  <c r="O504" i="27"/>
  <c r="I504" i="27"/>
  <c r="I501" i="27"/>
  <c r="O501" i="27" s="1"/>
  <c r="I498" i="27"/>
  <c r="O498" i="27" s="1"/>
  <c r="I495" i="27"/>
  <c r="O495" i="27" s="1"/>
  <c r="I492" i="27"/>
  <c r="O492" i="27" s="1"/>
  <c r="O489" i="27"/>
  <c r="I489" i="27"/>
  <c r="O486" i="27"/>
  <c r="I486" i="27"/>
  <c r="O483" i="27"/>
  <c r="I483" i="27"/>
  <c r="I480" i="27"/>
  <c r="O480" i="27" s="1"/>
  <c r="I477" i="27"/>
  <c r="O477" i="27" s="1"/>
  <c r="I474" i="27"/>
  <c r="O474" i="27" s="1"/>
  <c r="O471" i="27"/>
  <c r="I471" i="27"/>
  <c r="O468" i="27"/>
  <c r="I468" i="27"/>
  <c r="O465" i="27"/>
  <c r="I465" i="27"/>
  <c r="I462" i="27"/>
  <c r="O462" i="27" s="1"/>
  <c r="I459" i="27"/>
  <c r="O459" i="27" s="1"/>
  <c r="I456" i="27"/>
  <c r="O456" i="27" s="1"/>
  <c r="O453" i="27"/>
  <c r="I453" i="27"/>
  <c r="O450" i="27"/>
  <c r="I450" i="27"/>
  <c r="I447" i="27"/>
  <c r="O447" i="27" s="1"/>
  <c r="I444" i="27"/>
  <c r="O444" i="27" s="1"/>
  <c r="I441" i="27"/>
  <c r="O441" i="27" s="1"/>
  <c r="O438" i="27"/>
  <c r="I438" i="27"/>
  <c r="O435" i="27"/>
  <c r="I435" i="27"/>
  <c r="O432" i="27"/>
  <c r="I432" i="27"/>
  <c r="I429" i="27"/>
  <c r="O429" i="27" s="1"/>
  <c r="I426" i="27"/>
  <c r="O426" i="27" s="1"/>
  <c r="I423" i="27"/>
  <c r="O423" i="27" s="1"/>
  <c r="I420" i="27"/>
  <c r="O420" i="27" s="1"/>
  <c r="O417" i="27"/>
  <c r="I417" i="27"/>
  <c r="O414" i="27"/>
  <c r="I414" i="27"/>
  <c r="I411" i="27"/>
  <c r="O411" i="27" s="1"/>
  <c r="I408" i="27"/>
  <c r="O408" i="27" s="1"/>
  <c r="I405" i="27"/>
  <c r="O405" i="27" s="1"/>
  <c r="I402" i="27"/>
  <c r="O402" i="27" s="1"/>
  <c r="O399" i="27"/>
  <c r="I399" i="27"/>
  <c r="O396" i="27"/>
  <c r="I396" i="27"/>
  <c r="I393" i="27"/>
  <c r="O393" i="27" s="1"/>
  <c r="I390" i="27"/>
  <c r="O390" i="27" s="1"/>
  <c r="I387" i="27"/>
  <c r="O387" i="27" s="1"/>
  <c r="I384" i="27"/>
  <c r="O384" i="27" s="1"/>
  <c r="O381" i="27"/>
  <c r="I381" i="27"/>
  <c r="O378" i="27"/>
  <c r="I378" i="27"/>
  <c r="O375" i="27"/>
  <c r="I375" i="27"/>
  <c r="I372" i="27"/>
  <c r="O372" i="27" s="1"/>
  <c r="I369" i="27"/>
  <c r="O369" i="27" s="1"/>
  <c r="I366" i="27"/>
  <c r="O366" i="27" s="1"/>
  <c r="O363" i="27"/>
  <c r="I363" i="27"/>
  <c r="O360" i="27"/>
  <c r="I360" i="27"/>
  <c r="I357" i="27"/>
  <c r="I354" i="27"/>
  <c r="O354" i="27" s="1"/>
  <c r="I350" i="27"/>
  <c r="O350" i="27" s="1"/>
  <c r="I347" i="27"/>
  <c r="O347" i="27" s="1"/>
  <c r="I344" i="27"/>
  <c r="O344" i="27" s="1"/>
  <c r="I341" i="27"/>
  <c r="O341" i="27" s="1"/>
  <c r="O338" i="27"/>
  <c r="I338" i="27"/>
  <c r="O335" i="27"/>
  <c r="I335" i="27"/>
  <c r="I332" i="27"/>
  <c r="O332" i="27" s="1"/>
  <c r="O329" i="27"/>
  <c r="I329" i="27"/>
  <c r="I326" i="27"/>
  <c r="O326" i="27" s="1"/>
  <c r="I323" i="27"/>
  <c r="O323" i="27" s="1"/>
  <c r="I320" i="27"/>
  <c r="O320" i="27" s="1"/>
  <c r="I317" i="27"/>
  <c r="O317" i="27" s="1"/>
  <c r="O314" i="27"/>
  <c r="I314" i="27"/>
  <c r="I311" i="27"/>
  <c r="O311" i="27" s="1"/>
  <c r="I308" i="27"/>
  <c r="O308" i="27" s="1"/>
  <c r="I305" i="27"/>
  <c r="O305" i="27" s="1"/>
  <c r="I302" i="27"/>
  <c r="O302" i="27" s="1"/>
  <c r="I299" i="27"/>
  <c r="O299" i="27" s="1"/>
  <c r="I296" i="27"/>
  <c r="O296" i="27" s="1"/>
  <c r="O293" i="27"/>
  <c r="I293" i="27"/>
  <c r="I290" i="27"/>
  <c r="O290" i="27" s="1"/>
  <c r="I287" i="27"/>
  <c r="O287" i="27" s="1"/>
  <c r="I284" i="27"/>
  <c r="O284" i="27" s="1"/>
  <c r="I281" i="27"/>
  <c r="O281" i="27" s="1"/>
  <c r="I278" i="27"/>
  <c r="O278" i="27" s="1"/>
  <c r="I275" i="27"/>
  <c r="O275" i="27" s="1"/>
  <c r="I272" i="27"/>
  <c r="O272" i="27" s="1"/>
  <c r="I269" i="27"/>
  <c r="O269" i="27" s="1"/>
  <c r="I266" i="27"/>
  <c r="O266" i="27" s="1"/>
  <c r="I263" i="27"/>
  <c r="O263" i="27" s="1"/>
  <c r="O260" i="27"/>
  <c r="I260" i="27"/>
  <c r="I257" i="27"/>
  <c r="O257" i="27" s="1"/>
  <c r="I254" i="27"/>
  <c r="O254" i="27" s="1"/>
  <c r="I251" i="27"/>
  <c r="O251" i="27" s="1"/>
  <c r="O248" i="27"/>
  <c r="I248" i="27"/>
  <c r="I245" i="27"/>
  <c r="O245" i="27" s="1"/>
  <c r="I242" i="27"/>
  <c r="O242" i="27" s="1"/>
  <c r="I239" i="27"/>
  <c r="O239" i="27" s="1"/>
  <c r="I236" i="27"/>
  <c r="O236" i="27" s="1"/>
  <c r="I233" i="27"/>
  <c r="O233" i="27" s="1"/>
  <c r="I230" i="27"/>
  <c r="O230" i="27" s="1"/>
  <c r="O227" i="27"/>
  <c r="I227" i="27"/>
  <c r="I224" i="27"/>
  <c r="O224" i="27" s="1"/>
  <c r="I221" i="27"/>
  <c r="O221" i="27" s="1"/>
  <c r="I218" i="27"/>
  <c r="O218" i="27" s="1"/>
  <c r="I215" i="27"/>
  <c r="O215" i="27" s="1"/>
  <c r="I212" i="27"/>
  <c r="O212" i="27" s="1"/>
  <c r="I209" i="27"/>
  <c r="O209" i="27" s="1"/>
  <c r="I206" i="27"/>
  <c r="O206" i="27" s="1"/>
  <c r="I203" i="27"/>
  <c r="O203" i="27" s="1"/>
  <c r="I200" i="27"/>
  <c r="O200" i="27" s="1"/>
  <c r="I197" i="27"/>
  <c r="O197" i="27" s="1"/>
  <c r="I194" i="27"/>
  <c r="O194" i="27" s="1"/>
  <c r="I191" i="27"/>
  <c r="O191" i="27" s="1"/>
  <c r="I188" i="27"/>
  <c r="O188" i="27" s="1"/>
  <c r="I185" i="27"/>
  <c r="O185" i="27" s="1"/>
  <c r="O182" i="27"/>
  <c r="I182" i="27"/>
  <c r="I179" i="27"/>
  <c r="O179" i="27" s="1"/>
  <c r="I176" i="27"/>
  <c r="O176" i="27" s="1"/>
  <c r="I173" i="27"/>
  <c r="O173" i="27" s="1"/>
  <c r="I170" i="27"/>
  <c r="O170" i="27" s="1"/>
  <c r="I167" i="27"/>
  <c r="O167" i="27" s="1"/>
  <c r="I164" i="27"/>
  <c r="O164" i="27" s="1"/>
  <c r="O161" i="27"/>
  <c r="I161" i="27"/>
  <c r="I158" i="27"/>
  <c r="O158" i="27" s="1"/>
  <c r="I155" i="27"/>
  <c r="O155" i="27" s="1"/>
  <c r="I152" i="27"/>
  <c r="O152" i="27" s="1"/>
  <c r="I149" i="27"/>
  <c r="O149" i="27" s="1"/>
  <c r="I146" i="27"/>
  <c r="O146" i="27" s="1"/>
  <c r="I143" i="27"/>
  <c r="O143" i="27" s="1"/>
  <c r="O140" i="27"/>
  <c r="I140" i="27"/>
  <c r="O137" i="27"/>
  <c r="I137" i="27"/>
  <c r="I134" i="27"/>
  <c r="O134" i="27" s="1"/>
  <c r="I131" i="27"/>
  <c r="O131" i="27" s="1"/>
  <c r="I128" i="27"/>
  <c r="O128" i="27" s="1"/>
  <c r="I125" i="27"/>
  <c r="O125" i="27" s="1"/>
  <c r="I122" i="27"/>
  <c r="O122" i="27" s="1"/>
  <c r="I119" i="27"/>
  <c r="O119" i="27" s="1"/>
  <c r="I116" i="27"/>
  <c r="O116" i="27" s="1"/>
  <c r="I113" i="27"/>
  <c r="O113" i="27" s="1"/>
  <c r="O110" i="27"/>
  <c r="I110" i="27"/>
  <c r="I107" i="27"/>
  <c r="O107" i="27" s="1"/>
  <c r="I104" i="27"/>
  <c r="O104" i="27" s="1"/>
  <c r="I101" i="27"/>
  <c r="O101" i="27" s="1"/>
  <c r="I98" i="27"/>
  <c r="O98" i="27" s="1"/>
  <c r="I95" i="27"/>
  <c r="O95" i="27" s="1"/>
  <c r="I92" i="27"/>
  <c r="O92" i="27" s="1"/>
  <c r="I89" i="27"/>
  <c r="O89" i="27" s="1"/>
  <c r="O86" i="27"/>
  <c r="I86" i="27"/>
  <c r="I83" i="27"/>
  <c r="O83" i="27" s="1"/>
  <c r="I80" i="27"/>
  <c r="O80" i="27" s="1"/>
  <c r="I77" i="27"/>
  <c r="O77" i="27" s="1"/>
  <c r="I74" i="27"/>
  <c r="O74" i="27" s="1"/>
  <c r="I71" i="27"/>
  <c r="O71" i="27" s="1"/>
  <c r="I68" i="27"/>
  <c r="O68" i="27" s="1"/>
  <c r="I65" i="27"/>
  <c r="O65" i="27" s="1"/>
  <c r="I62" i="27"/>
  <c r="O62" i="27" s="1"/>
  <c r="I59" i="27"/>
  <c r="O59" i="27" s="1"/>
  <c r="I56" i="27"/>
  <c r="O56" i="27" s="1"/>
  <c r="I53" i="27"/>
  <c r="O53" i="27" s="1"/>
  <c r="I50" i="27"/>
  <c r="O50" i="27" s="1"/>
  <c r="I47" i="27"/>
  <c r="O47" i="27" s="1"/>
  <c r="I44" i="27"/>
  <c r="O44" i="27" s="1"/>
  <c r="I41" i="27"/>
  <c r="O41" i="27" s="1"/>
  <c r="I38" i="27"/>
  <c r="O38" i="27" s="1"/>
  <c r="I35" i="27"/>
  <c r="O35" i="27" s="1"/>
  <c r="I32" i="27"/>
  <c r="O32" i="27" s="1"/>
  <c r="I29" i="27"/>
  <c r="O29" i="27" s="1"/>
  <c r="I26" i="27"/>
  <c r="O26" i="27" s="1"/>
  <c r="I23" i="27"/>
  <c r="O23" i="27" s="1"/>
  <c r="I20" i="27"/>
  <c r="O20" i="27" s="1"/>
  <c r="I17" i="27"/>
  <c r="O17" i="27" s="1"/>
  <c r="I14" i="27"/>
  <c r="O14" i="27" s="1"/>
  <c r="O11" i="27"/>
  <c r="I11" i="27"/>
  <c r="I9" i="27"/>
  <c r="I767" i="26"/>
  <c r="I766" i="26" s="1"/>
  <c r="I763" i="26"/>
  <c r="I758" i="26"/>
  <c r="I754" i="26" s="1"/>
  <c r="O755" i="26"/>
  <c r="I755" i="26"/>
  <c r="I750" i="26"/>
  <c r="O750" i="26" s="1"/>
  <c r="O746" i="26"/>
  <c r="I746" i="26"/>
  <c r="I742" i="26"/>
  <c r="O742" i="26" s="1"/>
  <c r="I738" i="26"/>
  <c r="O738" i="26" s="1"/>
  <c r="O734" i="26"/>
  <c r="I734" i="26"/>
  <c r="I730" i="26"/>
  <c r="O730" i="26" s="1"/>
  <c r="I726" i="26"/>
  <c r="O726" i="26" s="1"/>
  <c r="O722" i="26"/>
  <c r="I722" i="26"/>
  <c r="O718" i="26"/>
  <c r="I718" i="26"/>
  <c r="I714" i="26"/>
  <c r="O714" i="26" s="1"/>
  <c r="I711" i="26"/>
  <c r="O711" i="26" s="1"/>
  <c r="I707" i="26"/>
  <c r="O707" i="26" s="1"/>
  <c r="I703" i="26"/>
  <c r="O703" i="26" s="1"/>
  <c r="I699" i="26"/>
  <c r="O699" i="26" s="1"/>
  <c r="I695" i="26"/>
  <c r="O695" i="26" s="1"/>
  <c r="I691" i="26"/>
  <c r="O691" i="26" s="1"/>
  <c r="O687" i="26"/>
  <c r="I687" i="26"/>
  <c r="I683" i="26"/>
  <c r="O683" i="26" s="1"/>
  <c r="I679" i="26"/>
  <c r="O679" i="26" s="1"/>
  <c r="O675" i="26"/>
  <c r="I675" i="26"/>
  <c r="I671" i="26"/>
  <c r="O671" i="26" s="1"/>
  <c r="I667" i="26"/>
  <c r="O667" i="26" s="1"/>
  <c r="I663" i="26"/>
  <c r="O663" i="26" s="1"/>
  <c r="I659" i="26"/>
  <c r="O659" i="26" s="1"/>
  <c r="I655" i="26"/>
  <c r="O655" i="26" s="1"/>
  <c r="I651" i="26"/>
  <c r="O651" i="26" s="1"/>
  <c r="I647" i="26"/>
  <c r="O647" i="26" s="1"/>
  <c r="I643" i="26"/>
  <c r="O643" i="26" s="1"/>
  <c r="I639" i="26"/>
  <c r="O639" i="26" s="1"/>
  <c r="I635" i="26"/>
  <c r="O635" i="26" s="1"/>
  <c r="I631" i="26"/>
  <c r="O631" i="26" s="1"/>
  <c r="I627" i="26"/>
  <c r="O627" i="26" s="1"/>
  <c r="O623" i="26"/>
  <c r="I623" i="26"/>
  <c r="I619" i="26"/>
  <c r="O619" i="26" s="1"/>
  <c r="I615" i="26"/>
  <c r="O615" i="26" s="1"/>
  <c r="I611" i="26"/>
  <c r="O611" i="26" s="1"/>
  <c r="I607" i="26"/>
  <c r="O607" i="26" s="1"/>
  <c r="I603" i="26"/>
  <c r="O603" i="26" s="1"/>
  <c r="I599" i="26"/>
  <c r="O599" i="26" s="1"/>
  <c r="I595" i="26"/>
  <c r="O595" i="26" s="1"/>
  <c r="I591" i="26"/>
  <c r="O591" i="26" s="1"/>
  <c r="I588" i="26"/>
  <c r="O588" i="26" s="1"/>
  <c r="I584" i="26"/>
  <c r="O584" i="26" s="1"/>
  <c r="I580" i="26"/>
  <c r="O580" i="26" s="1"/>
  <c r="I576" i="26"/>
  <c r="O576" i="26" s="1"/>
  <c r="I572" i="26"/>
  <c r="O572" i="26" s="1"/>
  <c r="O568" i="26"/>
  <c r="I568" i="26"/>
  <c r="O564" i="26"/>
  <c r="I564" i="26"/>
  <c r="I560" i="26"/>
  <c r="O560" i="26" s="1"/>
  <c r="I556" i="26"/>
  <c r="O556" i="26" s="1"/>
  <c r="I552" i="26"/>
  <c r="I551" i="26" s="1"/>
  <c r="I535" i="26"/>
  <c r="O547" i="26"/>
  <c r="I547" i="26"/>
  <c r="I544" i="26"/>
  <c r="O544" i="26" s="1"/>
  <c r="I540" i="26"/>
  <c r="O540" i="26" s="1"/>
  <c r="I536" i="26"/>
  <c r="O536" i="26" s="1"/>
  <c r="I532" i="26"/>
  <c r="O532" i="26" s="1"/>
  <c r="I529" i="26"/>
  <c r="O529" i="26" s="1"/>
  <c r="O526" i="26"/>
  <c r="I526" i="26"/>
  <c r="O522" i="26"/>
  <c r="I522" i="26"/>
  <c r="I519" i="26"/>
  <c r="O519" i="26" s="1"/>
  <c r="I516" i="26"/>
  <c r="O516" i="26" s="1"/>
  <c r="O513" i="26"/>
  <c r="I513" i="26"/>
  <c r="I510" i="26"/>
  <c r="I506" i="26"/>
  <c r="O506" i="26" s="1"/>
  <c r="I502" i="26"/>
  <c r="O502" i="26" s="1"/>
  <c r="I498" i="26"/>
  <c r="O498" i="26" s="1"/>
  <c r="I493" i="26"/>
  <c r="O493" i="26" s="1"/>
  <c r="I490" i="26"/>
  <c r="O490" i="26" s="1"/>
  <c r="O486" i="26"/>
  <c r="I486" i="26"/>
  <c r="O482" i="26"/>
  <c r="I482" i="26"/>
  <c r="O478" i="26"/>
  <c r="I478" i="26"/>
  <c r="I475" i="26"/>
  <c r="O475" i="26" s="1"/>
  <c r="I472" i="26"/>
  <c r="O472" i="26" s="1"/>
  <c r="I469" i="26"/>
  <c r="O469" i="26" s="1"/>
  <c r="O466" i="26"/>
  <c r="I466" i="26"/>
  <c r="O462" i="26"/>
  <c r="I462" i="26"/>
  <c r="O459" i="26"/>
  <c r="I459" i="26"/>
  <c r="I456" i="26"/>
  <c r="O456" i="26" s="1"/>
  <c r="I452" i="26"/>
  <c r="O452" i="26" s="1"/>
  <c r="I448" i="26"/>
  <c r="O448" i="26" s="1"/>
  <c r="O444" i="26"/>
  <c r="I444" i="26"/>
  <c r="O440" i="26"/>
  <c r="I440" i="26"/>
  <c r="O436" i="26"/>
  <c r="I436" i="26"/>
  <c r="I432" i="26"/>
  <c r="O432" i="26" s="1"/>
  <c r="I428" i="26"/>
  <c r="I424" i="26"/>
  <c r="O424" i="26" s="1"/>
  <c r="I420" i="26"/>
  <c r="O420" i="26" s="1"/>
  <c r="I416" i="26"/>
  <c r="O416" i="26" s="1"/>
  <c r="I412" i="26"/>
  <c r="I411" i="26" s="1"/>
  <c r="I408" i="26"/>
  <c r="O408" i="26" s="1"/>
  <c r="I405" i="26"/>
  <c r="O405" i="26" s="1"/>
  <c r="O401" i="26"/>
  <c r="I401" i="26"/>
  <c r="O397" i="26"/>
  <c r="I397" i="26"/>
  <c r="I394" i="26"/>
  <c r="O394" i="26" s="1"/>
  <c r="O391" i="26"/>
  <c r="I391" i="26"/>
  <c r="I387" i="26"/>
  <c r="O387" i="26" s="1"/>
  <c r="I383" i="26"/>
  <c r="O383" i="26" s="1"/>
  <c r="O380" i="26"/>
  <c r="I380" i="26"/>
  <c r="O376" i="26"/>
  <c r="I376" i="26"/>
  <c r="I372" i="26"/>
  <c r="O372" i="26" s="1"/>
  <c r="O368" i="26"/>
  <c r="I368" i="26"/>
  <c r="I364" i="26"/>
  <c r="O364" i="26" s="1"/>
  <c r="I360" i="26"/>
  <c r="O360" i="26" s="1"/>
  <c r="O356" i="26"/>
  <c r="I356" i="26"/>
  <c r="O352" i="26"/>
  <c r="I352" i="26"/>
  <c r="O348" i="26"/>
  <c r="I348" i="26"/>
  <c r="O344" i="26"/>
  <c r="I344" i="26"/>
  <c r="I340" i="26"/>
  <c r="O340" i="26" s="1"/>
  <c r="I336" i="26"/>
  <c r="O336" i="26" s="1"/>
  <c r="O332" i="26"/>
  <c r="I332" i="26"/>
  <c r="O328" i="26"/>
  <c r="I328" i="26"/>
  <c r="I324" i="26"/>
  <c r="O324" i="26" s="1"/>
  <c r="O320" i="26"/>
  <c r="I320" i="26"/>
  <c r="I316" i="26"/>
  <c r="O316" i="26" s="1"/>
  <c r="I312" i="26"/>
  <c r="O308" i="26"/>
  <c r="I308" i="26"/>
  <c r="O304" i="26"/>
  <c r="I304" i="26"/>
  <c r="I300" i="26"/>
  <c r="O300" i="26" s="1"/>
  <c r="O296" i="26"/>
  <c r="I296" i="26"/>
  <c r="I292" i="26"/>
  <c r="O292" i="26" s="1"/>
  <c r="I288" i="26"/>
  <c r="O288" i="26" s="1"/>
  <c r="I285" i="26"/>
  <c r="O285" i="26" s="1"/>
  <c r="I281" i="26"/>
  <c r="O281" i="26" s="1"/>
  <c r="I277" i="26"/>
  <c r="O277" i="26" s="1"/>
  <c r="O273" i="26"/>
  <c r="I273" i="26"/>
  <c r="O269" i="26"/>
  <c r="I269" i="26"/>
  <c r="I265" i="26"/>
  <c r="O265" i="26" s="1"/>
  <c r="I261" i="26"/>
  <c r="O261" i="26" s="1"/>
  <c r="I258" i="26"/>
  <c r="O258" i="26" s="1"/>
  <c r="I254" i="26"/>
  <c r="O254" i="26" s="1"/>
  <c r="I250" i="26"/>
  <c r="O250" i="26" s="1"/>
  <c r="I246" i="26"/>
  <c r="I237" i="26" s="1"/>
  <c r="O242" i="26"/>
  <c r="I242" i="26"/>
  <c r="I238" i="26"/>
  <c r="O238" i="26" s="1"/>
  <c r="I234" i="26"/>
  <c r="O234" i="26" s="1"/>
  <c r="O230" i="26"/>
  <c r="I230" i="26"/>
  <c r="I226" i="26"/>
  <c r="O226" i="26" s="1"/>
  <c r="I222" i="26"/>
  <c r="O222" i="26" s="1"/>
  <c r="O218" i="26"/>
  <c r="I218" i="26"/>
  <c r="O214" i="26"/>
  <c r="I214" i="26"/>
  <c r="I211" i="26"/>
  <c r="O211" i="26" s="1"/>
  <c r="O207" i="26"/>
  <c r="I207" i="26"/>
  <c r="I203" i="26"/>
  <c r="O203" i="26" s="1"/>
  <c r="I199" i="26"/>
  <c r="O199" i="26" s="1"/>
  <c r="O195" i="26"/>
  <c r="I195" i="26"/>
  <c r="O191" i="26"/>
  <c r="I191" i="26"/>
  <c r="I187" i="26"/>
  <c r="O187" i="26" s="1"/>
  <c r="I184" i="26"/>
  <c r="I179" i="26"/>
  <c r="O179" i="26" s="1"/>
  <c r="I175" i="26"/>
  <c r="O175" i="26" s="1"/>
  <c r="I172" i="26"/>
  <c r="O172" i="26" s="1"/>
  <c r="I169" i="26"/>
  <c r="O169" i="26" s="1"/>
  <c r="I165" i="26"/>
  <c r="O165" i="26" s="1"/>
  <c r="I161" i="26"/>
  <c r="O161" i="26" s="1"/>
  <c r="I158" i="26"/>
  <c r="O158" i="26" s="1"/>
  <c r="O154" i="26"/>
  <c r="I154" i="26"/>
  <c r="I151" i="26"/>
  <c r="O151" i="26" s="1"/>
  <c r="I148" i="26"/>
  <c r="O148" i="26" s="1"/>
  <c r="O144" i="26"/>
  <c r="I144" i="26"/>
  <c r="I141" i="26"/>
  <c r="O141" i="26" s="1"/>
  <c r="I138" i="26"/>
  <c r="O138" i="26" s="1"/>
  <c r="I135" i="26"/>
  <c r="O135" i="26" s="1"/>
  <c r="I131" i="26"/>
  <c r="O131" i="26" s="1"/>
  <c r="I127" i="26"/>
  <c r="O127" i="26" s="1"/>
  <c r="I123" i="26"/>
  <c r="I122" i="26" s="1"/>
  <c r="I118" i="26"/>
  <c r="O118" i="26" s="1"/>
  <c r="I114" i="26"/>
  <c r="O114" i="26" s="1"/>
  <c r="O110" i="26"/>
  <c r="I110" i="26"/>
  <c r="O106" i="26"/>
  <c r="I106" i="26"/>
  <c r="I103" i="26"/>
  <c r="O103" i="26" s="1"/>
  <c r="O99" i="26"/>
  <c r="I99" i="26"/>
  <c r="I95" i="26"/>
  <c r="O95" i="26" s="1"/>
  <c r="I91" i="26"/>
  <c r="O91" i="26" s="1"/>
  <c r="O87" i="26"/>
  <c r="I87" i="26"/>
  <c r="O83" i="26"/>
  <c r="I83" i="26"/>
  <c r="I79" i="26"/>
  <c r="O79" i="26" s="1"/>
  <c r="O75" i="26"/>
  <c r="I75" i="26"/>
  <c r="I71" i="26"/>
  <c r="O71" i="26" s="1"/>
  <c r="I67" i="26"/>
  <c r="O67" i="26" s="1"/>
  <c r="O64" i="26"/>
  <c r="I64" i="26"/>
  <c r="O61" i="26"/>
  <c r="I61" i="26"/>
  <c r="I58" i="26"/>
  <c r="O58" i="26" s="1"/>
  <c r="O55" i="26"/>
  <c r="I55" i="26"/>
  <c r="I51" i="26"/>
  <c r="O51" i="26" s="1"/>
  <c r="I48" i="26"/>
  <c r="O48" i="26" s="1"/>
  <c r="O45" i="26"/>
  <c r="I45" i="26"/>
  <c r="O41" i="26"/>
  <c r="I41" i="26"/>
  <c r="I37" i="26"/>
  <c r="O37" i="26" s="1"/>
  <c r="O33" i="26"/>
  <c r="I33" i="26"/>
  <c r="I29" i="26"/>
  <c r="I28" i="26" s="1"/>
  <c r="I24" i="26"/>
  <c r="I23" i="26" s="1"/>
  <c r="O20" i="26"/>
  <c r="I20" i="26"/>
  <c r="O17" i="26"/>
  <c r="I17" i="26"/>
  <c r="I14" i="26"/>
  <c r="O14" i="26" s="1"/>
  <c r="O10" i="26"/>
  <c r="I10" i="26"/>
  <c r="I1149" i="25"/>
  <c r="O1150" i="25"/>
  <c r="I1150" i="25"/>
  <c r="I1145" i="25"/>
  <c r="O1140" i="25"/>
  <c r="I1140" i="25"/>
  <c r="I1136" i="25"/>
  <c r="O1136" i="25" s="1"/>
  <c r="O1133" i="25"/>
  <c r="I1133" i="25"/>
  <c r="O1130" i="25"/>
  <c r="I1130" i="25"/>
  <c r="O1127" i="25"/>
  <c r="I1127" i="25"/>
  <c r="O1124" i="25"/>
  <c r="I1124" i="25"/>
  <c r="O1120" i="25"/>
  <c r="I1120" i="25"/>
  <c r="I1116" i="25"/>
  <c r="O1116" i="25" s="1"/>
  <c r="O1112" i="25"/>
  <c r="I1112" i="25"/>
  <c r="O1109" i="25"/>
  <c r="I1109" i="25"/>
  <c r="O1106" i="25"/>
  <c r="I1106" i="25"/>
  <c r="I1103" i="25"/>
  <c r="O1103" i="25" s="1"/>
  <c r="O1100" i="25"/>
  <c r="I1100" i="25"/>
  <c r="I1096" i="25"/>
  <c r="O1096" i="25" s="1"/>
  <c r="I1091" i="25"/>
  <c r="O1091" i="25" s="1"/>
  <c r="I1088" i="25"/>
  <c r="O1088" i="25" s="1"/>
  <c r="I1085" i="25"/>
  <c r="O1085" i="25" s="1"/>
  <c r="I1081" i="25"/>
  <c r="O1081" i="25" s="1"/>
  <c r="I1078" i="25"/>
  <c r="O1078" i="25" s="1"/>
  <c r="I1074" i="25"/>
  <c r="O1074" i="25" s="1"/>
  <c r="O1071" i="25"/>
  <c r="I1071" i="25"/>
  <c r="O1066" i="25"/>
  <c r="I1066" i="25"/>
  <c r="I1063" i="25"/>
  <c r="O1063" i="25" s="1"/>
  <c r="I1060" i="25"/>
  <c r="O1060" i="25" s="1"/>
  <c r="I1056" i="25"/>
  <c r="O1056" i="25" s="1"/>
  <c r="I1052" i="25"/>
  <c r="O1052" i="25" s="1"/>
  <c r="O1048" i="25"/>
  <c r="I1048" i="25"/>
  <c r="O1045" i="25"/>
  <c r="I1045" i="25"/>
  <c r="I1042" i="25"/>
  <c r="O1042" i="25" s="1"/>
  <c r="I1038" i="25"/>
  <c r="O1038" i="25" s="1"/>
  <c r="I1035" i="25"/>
  <c r="O1035" i="25" s="1"/>
  <c r="I1031" i="25"/>
  <c r="I982" i="25"/>
  <c r="I1026" i="25"/>
  <c r="O1026" i="25" s="1"/>
  <c r="I1023" i="25"/>
  <c r="O1023" i="25" s="1"/>
  <c r="I1020" i="25"/>
  <c r="O1020" i="25" s="1"/>
  <c r="I1017" i="25"/>
  <c r="O1017" i="25" s="1"/>
  <c r="I1014" i="25"/>
  <c r="O1014" i="25" s="1"/>
  <c r="I1011" i="25"/>
  <c r="O1011" i="25" s="1"/>
  <c r="I1007" i="25"/>
  <c r="O1007" i="25" s="1"/>
  <c r="I1003" i="25"/>
  <c r="O1003" i="25" s="1"/>
  <c r="O999" i="25"/>
  <c r="I999" i="25"/>
  <c r="I995" i="25"/>
  <c r="O995" i="25" s="1"/>
  <c r="I992" i="25"/>
  <c r="O992" i="25" s="1"/>
  <c r="I989" i="25"/>
  <c r="O989" i="25" s="1"/>
  <c r="I986" i="25"/>
  <c r="O986" i="25" s="1"/>
  <c r="I983" i="25"/>
  <c r="O983" i="25" s="1"/>
  <c r="O979" i="25"/>
  <c r="I979" i="25"/>
  <c r="I976" i="25"/>
  <c r="O976" i="25" s="1"/>
  <c r="I973" i="25"/>
  <c r="O973" i="25" s="1"/>
  <c r="O969" i="25"/>
  <c r="I969" i="25"/>
  <c r="O965" i="25"/>
  <c r="I965" i="25"/>
  <c r="I961" i="25"/>
  <c r="O961" i="25" s="1"/>
  <c r="O957" i="25"/>
  <c r="I957" i="25"/>
  <c r="I954" i="25"/>
  <c r="O954" i="25" s="1"/>
  <c r="I950" i="25"/>
  <c r="O950" i="25" s="1"/>
  <c r="O947" i="25"/>
  <c r="I947" i="25"/>
  <c r="O944" i="25"/>
  <c r="I944" i="25"/>
  <c r="I940" i="25"/>
  <c r="O940" i="25" s="1"/>
  <c r="O936" i="25"/>
  <c r="I936" i="25"/>
  <c r="I932" i="25"/>
  <c r="O932" i="25" s="1"/>
  <c r="O929" i="25"/>
  <c r="I929" i="25"/>
  <c r="I926" i="25"/>
  <c r="O926" i="25" s="1"/>
  <c r="I922" i="25"/>
  <c r="O922" i="25" s="1"/>
  <c r="O918" i="25"/>
  <c r="I918" i="25"/>
  <c r="I915" i="25"/>
  <c r="O915" i="25" s="1"/>
  <c r="O912" i="25"/>
  <c r="I912" i="25"/>
  <c r="I909" i="25"/>
  <c r="O909" i="25" s="1"/>
  <c r="I905" i="25"/>
  <c r="O905" i="25" s="1"/>
  <c r="I901" i="25"/>
  <c r="O901" i="25" s="1"/>
  <c r="O897" i="25"/>
  <c r="I897" i="25"/>
  <c r="O893" i="25"/>
  <c r="I893" i="25"/>
  <c r="O889" i="25"/>
  <c r="I889" i="25"/>
  <c r="O885" i="25"/>
  <c r="I885" i="25"/>
  <c r="I881" i="25"/>
  <c r="O881" i="25" s="1"/>
  <c r="I878" i="25"/>
  <c r="O878" i="25" s="1"/>
  <c r="I874" i="25"/>
  <c r="O874" i="25" s="1"/>
  <c r="I871" i="25"/>
  <c r="O871" i="25" s="1"/>
  <c r="O868" i="25"/>
  <c r="I868" i="25"/>
  <c r="O865" i="25"/>
  <c r="I865" i="25"/>
  <c r="O862" i="25"/>
  <c r="I862" i="25"/>
  <c r="I858" i="25"/>
  <c r="O858" i="25" s="1"/>
  <c r="I854" i="25"/>
  <c r="I853" i="25" s="1"/>
  <c r="I826" i="25"/>
  <c r="I849" i="25"/>
  <c r="O849" i="25" s="1"/>
  <c r="O846" i="25"/>
  <c r="I846" i="25"/>
  <c r="I842" i="25"/>
  <c r="O842" i="25" s="1"/>
  <c r="I839" i="25"/>
  <c r="O839" i="25" s="1"/>
  <c r="I835" i="25"/>
  <c r="O835" i="25" s="1"/>
  <c r="I831" i="25"/>
  <c r="O831" i="25" s="1"/>
  <c r="I827" i="25"/>
  <c r="O827" i="25" s="1"/>
  <c r="I796" i="25"/>
  <c r="O823" i="25"/>
  <c r="I823" i="25"/>
  <c r="O820" i="25"/>
  <c r="I820" i="25"/>
  <c r="I817" i="25"/>
  <c r="O817" i="25" s="1"/>
  <c r="I814" i="25"/>
  <c r="O814" i="25" s="1"/>
  <c r="I810" i="25"/>
  <c r="O810" i="25" s="1"/>
  <c r="I806" i="25"/>
  <c r="O806" i="25" s="1"/>
  <c r="O803" i="25"/>
  <c r="I803" i="25"/>
  <c r="O800" i="25"/>
  <c r="I800" i="25"/>
  <c r="I797" i="25"/>
  <c r="O797" i="25" s="1"/>
  <c r="O792" i="25"/>
  <c r="I792" i="25"/>
  <c r="I788" i="25"/>
  <c r="O788" i="25" s="1"/>
  <c r="I784" i="25"/>
  <c r="O784" i="25" s="1"/>
  <c r="I780" i="25"/>
  <c r="O780" i="25" s="1"/>
  <c r="I776" i="25"/>
  <c r="O776" i="25" s="1"/>
  <c r="O772" i="25"/>
  <c r="I772" i="25"/>
  <c r="I768" i="25"/>
  <c r="O768" i="25" s="1"/>
  <c r="O764" i="25"/>
  <c r="I764" i="25"/>
  <c r="I760" i="25"/>
  <c r="O760" i="25" s="1"/>
  <c r="I756" i="25"/>
  <c r="O756" i="25" s="1"/>
  <c r="I753" i="25"/>
  <c r="O749" i="25"/>
  <c r="I749" i="25"/>
  <c r="I746" i="25"/>
  <c r="O746" i="25" s="1"/>
  <c r="I742" i="25"/>
  <c r="O738" i="25"/>
  <c r="I738" i="25"/>
  <c r="I735" i="25"/>
  <c r="O735" i="25" s="1"/>
  <c r="I730" i="25"/>
  <c r="O730" i="25" s="1"/>
  <c r="O726" i="25"/>
  <c r="I726" i="25"/>
  <c r="I722" i="25"/>
  <c r="O722" i="25" s="1"/>
  <c r="I718" i="25"/>
  <c r="O718" i="25" s="1"/>
  <c r="I714" i="25"/>
  <c r="O714" i="25" s="1"/>
  <c r="I710" i="25"/>
  <c r="O710" i="25" s="1"/>
  <c r="I706" i="25"/>
  <c r="O706" i="25" s="1"/>
  <c r="O702" i="25"/>
  <c r="I702" i="25"/>
  <c r="O698" i="25"/>
  <c r="I698" i="25"/>
  <c r="I694" i="25"/>
  <c r="O694" i="25" s="1"/>
  <c r="I690" i="25"/>
  <c r="O690" i="25" s="1"/>
  <c r="I686" i="25"/>
  <c r="O686" i="25" s="1"/>
  <c r="O682" i="25"/>
  <c r="I682" i="25"/>
  <c r="I678" i="25"/>
  <c r="O678" i="25" s="1"/>
  <c r="O674" i="25"/>
  <c r="I674" i="25"/>
  <c r="O670" i="25"/>
  <c r="I670" i="25"/>
  <c r="I666" i="25"/>
  <c r="O666" i="25" s="1"/>
  <c r="I662" i="25"/>
  <c r="O662" i="25" s="1"/>
  <c r="I658" i="25"/>
  <c r="O658" i="25" s="1"/>
  <c r="I654" i="25"/>
  <c r="O654" i="25" s="1"/>
  <c r="I650" i="25"/>
  <c r="O650" i="25" s="1"/>
  <c r="I646" i="25"/>
  <c r="O646" i="25" s="1"/>
  <c r="I642" i="25"/>
  <c r="O642" i="25" s="1"/>
  <c r="I638" i="25"/>
  <c r="O638" i="25" s="1"/>
  <c r="I634" i="25"/>
  <c r="O634" i="25" s="1"/>
  <c r="I631" i="25"/>
  <c r="O631" i="25" s="1"/>
  <c r="I627" i="25"/>
  <c r="O627" i="25" s="1"/>
  <c r="O623" i="25"/>
  <c r="I623" i="25"/>
  <c r="I619" i="25"/>
  <c r="O619" i="25" s="1"/>
  <c r="I615" i="25"/>
  <c r="O615" i="25" s="1"/>
  <c r="O611" i="25"/>
  <c r="I611" i="25"/>
  <c r="I607" i="25"/>
  <c r="O607" i="25" s="1"/>
  <c r="I603" i="25"/>
  <c r="O603" i="25" s="1"/>
  <c r="I599" i="25"/>
  <c r="O599" i="25" s="1"/>
  <c r="I596" i="25"/>
  <c r="O596" i="25" s="1"/>
  <c r="I592" i="25"/>
  <c r="O592" i="25" s="1"/>
  <c r="I588" i="25"/>
  <c r="O588" i="25" s="1"/>
  <c r="O585" i="25"/>
  <c r="I585" i="25"/>
  <c r="I581" i="25"/>
  <c r="O581" i="25" s="1"/>
  <c r="I577" i="25"/>
  <c r="O577" i="25" s="1"/>
  <c r="I573" i="25"/>
  <c r="O573" i="25" s="1"/>
  <c r="I569" i="25"/>
  <c r="O569" i="25" s="1"/>
  <c r="I565" i="25"/>
  <c r="O565" i="25" s="1"/>
  <c r="I561" i="25"/>
  <c r="O561" i="25" s="1"/>
  <c r="O557" i="25"/>
  <c r="I557" i="25"/>
  <c r="I553" i="25"/>
  <c r="O553" i="25" s="1"/>
  <c r="I549" i="25"/>
  <c r="O549" i="25" s="1"/>
  <c r="I545" i="25"/>
  <c r="O545" i="25" s="1"/>
  <c r="O541" i="25"/>
  <c r="I541" i="25"/>
  <c r="I537" i="25"/>
  <c r="O537" i="25" s="1"/>
  <c r="I533" i="25"/>
  <c r="O529" i="25"/>
  <c r="I529" i="25"/>
  <c r="O524" i="25"/>
  <c r="I524" i="25"/>
  <c r="I521" i="25"/>
  <c r="O521" i="25" s="1"/>
  <c r="I518" i="25"/>
  <c r="O518" i="25" s="1"/>
  <c r="O515" i="25"/>
  <c r="I515" i="25"/>
  <c r="I511" i="25"/>
  <c r="O511" i="25" s="1"/>
  <c r="O507" i="25"/>
  <c r="I507" i="25"/>
  <c r="I503" i="25"/>
  <c r="O503" i="25" s="1"/>
  <c r="I499" i="25"/>
  <c r="O499" i="25" s="1"/>
  <c r="I495" i="25"/>
  <c r="O495" i="25" s="1"/>
  <c r="I491" i="25"/>
  <c r="O491" i="25" s="1"/>
  <c r="O487" i="25"/>
  <c r="I487" i="25"/>
  <c r="O484" i="25"/>
  <c r="I484" i="25"/>
  <c r="I481" i="25"/>
  <c r="O481" i="25" s="1"/>
  <c r="I478" i="25"/>
  <c r="O478" i="25" s="1"/>
  <c r="I474" i="25"/>
  <c r="O474" i="25" s="1"/>
  <c r="I470" i="25"/>
  <c r="O470" i="25" s="1"/>
  <c r="I466" i="25"/>
  <c r="O466" i="25" s="1"/>
  <c r="O462" i="25"/>
  <c r="I462" i="25"/>
  <c r="I458" i="25"/>
  <c r="O458" i="25" s="1"/>
  <c r="O454" i="25"/>
  <c r="I454" i="25"/>
  <c r="I450" i="25"/>
  <c r="O450" i="25" s="1"/>
  <c r="I446" i="25"/>
  <c r="O446" i="25" s="1"/>
  <c r="I442" i="25"/>
  <c r="O442" i="25" s="1"/>
  <c r="O438" i="25"/>
  <c r="I438" i="25"/>
  <c r="I434" i="25"/>
  <c r="O434" i="25" s="1"/>
  <c r="O430" i="25"/>
  <c r="I430" i="25"/>
  <c r="I426" i="25"/>
  <c r="O426" i="25" s="1"/>
  <c r="I422" i="25"/>
  <c r="O422" i="25" s="1"/>
  <c r="I418" i="25"/>
  <c r="O418" i="25" s="1"/>
  <c r="O414" i="25"/>
  <c r="I414" i="25"/>
  <c r="I410" i="25"/>
  <c r="O410" i="25" s="1"/>
  <c r="I407" i="25"/>
  <c r="O407" i="25" s="1"/>
  <c r="O403" i="25"/>
  <c r="I403" i="25"/>
  <c r="I399" i="25"/>
  <c r="O399" i="25" s="1"/>
  <c r="O396" i="25"/>
  <c r="I396" i="25"/>
  <c r="O392" i="25"/>
  <c r="I392" i="25"/>
  <c r="I389" i="25"/>
  <c r="O389" i="25" s="1"/>
  <c r="O385" i="25"/>
  <c r="I385" i="25"/>
  <c r="I382" i="25"/>
  <c r="O382" i="25" s="1"/>
  <c r="I378" i="25"/>
  <c r="O378" i="25" s="1"/>
  <c r="O374" i="25"/>
  <c r="I374" i="25"/>
  <c r="O371" i="25"/>
  <c r="I371" i="25"/>
  <c r="I367" i="25"/>
  <c r="O367" i="25" s="1"/>
  <c r="O363" i="25"/>
  <c r="I363" i="25"/>
  <c r="I359" i="25"/>
  <c r="O359" i="25" s="1"/>
  <c r="I356" i="25"/>
  <c r="O356" i="25" s="1"/>
  <c r="O353" i="25"/>
  <c r="I353" i="25"/>
  <c r="O349" i="25"/>
  <c r="I349" i="25"/>
  <c r="I346" i="25"/>
  <c r="O346" i="25" s="1"/>
  <c r="O343" i="25"/>
  <c r="I343" i="25"/>
  <c r="I340" i="25"/>
  <c r="O340" i="25" s="1"/>
  <c r="I337" i="25"/>
  <c r="O334" i="25"/>
  <c r="I334" i="25"/>
  <c r="I329" i="25"/>
  <c r="O329" i="25" s="1"/>
  <c r="O325" i="25"/>
  <c r="I325" i="25"/>
  <c r="I321" i="25"/>
  <c r="O321" i="25" s="1"/>
  <c r="O317" i="25"/>
  <c r="I317" i="25"/>
  <c r="I313" i="25"/>
  <c r="O313" i="25" s="1"/>
  <c r="I309" i="25"/>
  <c r="O309" i="25" s="1"/>
  <c r="I305" i="25"/>
  <c r="O305" i="25" s="1"/>
  <c r="I301" i="25"/>
  <c r="O301" i="25" s="1"/>
  <c r="I297" i="25"/>
  <c r="O297" i="25" s="1"/>
  <c r="O293" i="25"/>
  <c r="I293" i="25"/>
  <c r="O289" i="25"/>
  <c r="I289" i="25"/>
  <c r="I285" i="25"/>
  <c r="O285" i="25" s="1"/>
  <c r="I281" i="25"/>
  <c r="O281" i="25" s="1"/>
  <c r="I277" i="25"/>
  <c r="O277" i="25" s="1"/>
  <c r="I273" i="25"/>
  <c r="O273" i="25" s="1"/>
  <c r="I269" i="25"/>
  <c r="O269" i="25" s="1"/>
  <c r="O265" i="25"/>
  <c r="I265" i="25"/>
  <c r="I261" i="25"/>
  <c r="O261" i="25" s="1"/>
  <c r="I257" i="25"/>
  <c r="O257" i="25" s="1"/>
  <c r="I254" i="25"/>
  <c r="O254" i="25" s="1"/>
  <c r="I251" i="25"/>
  <c r="O251" i="25" s="1"/>
  <c r="I248" i="25"/>
  <c r="O248" i="25" s="1"/>
  <c r="I244" i="25"/>
  <c r="O244" i="25" s="1"/>
  <c r="I241" i="25"/>
  <c r="O241" i="25" s="1"/>
  <c r="I238" i="25"/>
  <c r="O238" i="25" s="1"/>
  <c r="O234" i="25"/>
  <c r="I234" i="25"/>
  <c r="I230" i="25"/>
  <c r="O230" i="25" s="1"/>
  <c r="I226" i="25"/>
  <c r="O226" i="25" s="1"/>
  <c r="I222" i="25"/>
  <c r="O222" i="25" s="1"/>
  <c r="I218" i="25"/>
  <c r="O218" i="25" s="1"/>
  <c r="I214" i="25"/>
  <c r="O214" i="25" s="1"/>
  <c r="I210" i="25"/>
  <c r="O210" i="25" s="1"/>
  <c r="O206" i="25"/>
  <c r="I206" i="25"/>
  <c r="I202" i="25"/>
  <c r="O202" i="25" s="1"/>
  <c r="I198" i="25"/>
  <c r="O198" i="25" s="1"/>
  <c r="I194" i="25"/>
  <c r="O194" i="25" s="1"/>
  <c r="I190" i="25"/>
  <c r="O190" i="25" s="1"/>
  <c r="I186" i="25"/>
  <c r="O186" i="25" s="1"/>
  <c r="I182" i="25"/>
  <c r="O182" i="25" s="1"/>
  <c r="I178" i="25"/>
  <c r="O178" i="25" s="1"/>
  <c r="I175" i="25"/>
  <c r="O175" i="25" s="1"/>
  <c r="I171" i="25"/>
  <c r="O171" i="25" s="1"/>
  <c r="I167" i="25"/>
  <c r="O167" i="25" s="1"/>
  <c r="I163" i="25"/>
  <c r="O163" i="25" s="1"/>
  <c r="I159" i="25"/>
  <c r="O159" i="25" s="1"/>
  <c r="I155" i="25"/>
  <c r="O155" i="25" s="1"/>
  <c r="I151" i="25"/>
  <c r="O151" i="25" s="1"/>
  <c r="I147" i="25"/>
  <c r="O147" i="25" s="1"/>
  <c r="I143" i="25"/>
  <c r="O143" i="25" s="1"/>
  <c r="O139" i="25"/>
  <c r="I139" i="25"/>
  <c r="I136" i="25"/>
  <c r="O136" i="25" s="1"/>
  <c r="I132" i="25"/>
  <c r="O132" i="25" s="1"/>
  <c r="I128" i="25"/>
  <c r="O128" i="25" s="1"/>
  <c r="I124" i="25"/>
  <c r="O124" i="25" s="1"/>
  <c r="I121" i="25"/>
  <c r="O121" i="25" s="1"/>
  <c r="I118" i="25"/>
  <c r="O118" i="25" s="1"/>
  <c r="I20" i="25"/>
  <c r="O113" i="25"/>
  <c r="I113" i="25"/>
  <c r="I109" i="25"/>
  <c r="O109" i="25" s="1"/>
  <c r="O105" i="25"/>
  <c r="I105" i="25"/>
  <c r="O101" i="25"/>
  <c r="I101" i="25"/>
  <c r="I97" i="25"/>
  <c r="O97" i="25" s="1"/>
  <c r="I93" i="25"/>
  <c r="O93" i="25" s="1"/>
  <c r="I89" i="25"/>
  <c r="O89" i="25" s="1"/>
  <c r="O85" i="25"/>
  <c r="I85" i="25"/>
  <c r="O81" i="25"/>
  <c r="I81" i="25"/>
  <c r="O77" i="25"/>
  <c r="I77" i="25"/>
  <c r="I73" i="25"/>
  <c r="O73" i="25" s="1"/>
  <c r="I69" i="25"/>
  <c r="O69" i="25" s="1"/>
  <c r="I65" i="25"/>
  <c r="O65" i="25" s="1"/>
  <c r="I61" i="25"/>
  <c r="O61" i="25" s="1"/>
  <c r="O57" i="25"/>
  <c r="I57" i="25"/>
  <c r="I53" i="25"/>
  <c r="O53" i="25" s="1"/>
  <c r="I49" i="25"/>
  <c r="O49" i="25" s="1"/>
  <c r="I45" i="25"/>
  <c r="O45" i="25" s="1"/>
  <c r="I41" i="25"/>
  <c r="O41" i="25" s="1"/>
  <c r="I37" i="25"/>
  <c r="O37" i="25" s="1"/>
  <c r="O33" i="25"/>
  <c r="I33" i="25"/>
  <c r="I29" i="25"/>
  <c r="O29" i="25" s="1"/>
  <c r="O25" i="25"/>
  <c r="I25" i="25"/>
  <c r="I21" i="25"/>
  <c r="O21" i="25" s="1"/>
  <c r="I16" i="25"/>
  <c r="I15" i="25" s="1"/>
  <c r="I10" i="25"/>
  <c r="O11" i="25"/>
  <c r="I11" i="25"/>
  <c r="I9" i="25"/>
  <c r="I481" i="24"/>
  <c r="O482" i="24"/>
  <c r="I482" i="24"/>
  <c r="I478" i="24"/>
  <c r="O478" i="24" s="1"/>
  <c r="I475" i="24"/>
  <c r="O475" i="24" s="1"/>
  <c r="O472" i="24"/>
  <c r="I472" i="24"/>
  <c r="I469" i="24"/>
  <c r="O469" i="24" s="1"/>
  <c r="I466" i="24"/>
  <c r="O466" i="24" s="1"/>
  <c r="O463" i="24"/>
  <c r="I463" i="24"/>
  <c r="I460" i="24"/>
  <c r="O460" i="24" s="1"/>
  <c r="I457" i="24"/>
  <c r="I453" i="24"/>
  <c r="O453" i="24" s="1"/>
  <c r="I450" i="24"/>
  <c r="O450" i="24" s="1"/>
  <c r="I447" i="24"/>
  <c r="O447" i="24" s="1"/>
  <c r="I444" i="24"/>
  <c r="O444" i="24" s="1"/>
  <c r="I441" i="24"/>
  <c r="O441" i="24" s="1"/>
  <c r="I438" i="24"/>
  <c r="O438" i="24" s="1"/>
  <c r="I435" i="24"/>
  <c r="O435" i="24" s="1"/>
  <c r="I432" i="24"/>
  <c r="O432" i="24" s="1"/>
  <c r="O429" i="24"/>
  <c r="I429" i="24"/>
  <c r="I426" i="24"/>
  <c r="O422" i="24"/>
  <c r="I422" i="24"/>
  <c r="O419" i="24"/>
  <c r="I419" i="24"/>
  <c r="I416" i="24"/>
  <c r="O416" i="24" s="1"/>
  <c r="O413" i="24"/>
  <c r="I413" i="24"/>
  <c r="O410" i="24"/>
  <c r="I410" i="24"/>
  <c r="I407" i="24"/>
  <c r="O407" i="24" s="1"/>
  <c r="I404" i="24"/>
  <c r="O404" i="24" s="1"/>
  <c r="O401" i="24"/>
  <c r="I401" i="24"/>
  <c r="I398" i="24"/>
  <c r="O398" i="24" s="1"/>
  <c r="I395" i="24"/>
  <c r="O395" i="24" s="1"/>
  <c r="I392" i="24"/>
  <c r="O392" i="24" s="1"/>
  <c r="O389" i="24"/>
  <c r="I389" i="24"/>
  <c r="I386" i="24"/>
  <c r="O386" i="24" s="1"/>
  <c r="O383" i="24"/>
  <c r="I383" i="24"/>
  <c r="I380" i="24"/>
  <c r="O380" i="24" s="1"/>
  <c r="I377" i="24"/>
  <c r="O377" i="24" s="1"/>
  <c r="I374" i="24"/>
  <c r="O374" i="24" s="1"/>
  <c r="I371" i="24"/>
  <c r="O371" i="24" s="1"/>
  <c r="O368" i="24"/>
  <c r="I368" i="24"/>
  <c r="O365" i="24"/>
  <c r="I365" i="24"/>
  <c r="I362" i="24"/>
  <c r="O362" i="24" s="1"/>
  <c r="I359" i="24"/>
  <c r="O359" i="24" s="1"/>
  <c r="I356" i="24"/>
  <c r="O356" i="24" s="1"/>
  <c r="I352" i="24"/>
  <c r="O352" i="24" s="1"/>
  <c r="I349" i="24"/>
  <c r="O349" i="24" s="1"/>
  <c r="I346" i="24"/>
  <c r="O346" i="24" s="1"/>
  <c r="I343" i="24"/>
  <c r="O343" i="24" s="1"/>
  <c r="I340" i="24"/>
  <c r="O340" i="24" s="1"/>
  <c r="I337" i="24"/>
  <c r="O337" i="24" s="1"/>
  <c r="I334" i="24"/>
  <c r="O334" i="24" s="1"/>
  <c r="I331" i="24"/>
  <c r="O331" i="24" s="1"/>
  <c r="I328" i="24"/>
  <c r="O328" i="24" s="1"/>
  <c r="I325" i="24"/>
  <c r="O325" i="24" s="1"/>
  <c r="I322" i="24"/>
  <c r="O322" i="24" s="1"/>
  <c r="I319" i="24"/>
  <c r="O319" i="24" s="1"/>
  <c r="I316" i="24"/>
  <c r="O316" i="24" s="1"/>
  <c r="I313" i="24"/>
  <c r="O313" i="24" s="1"/>
  <c r="I310" i="24"/>
  <c r="O310" i="24" s="1"/>
  <c r="I307" i="24"/>
  <c r="O307" i="24" s="1"/>
  <c r="I304" i="24"/>
  <c r="O304" i="24" s="1"/>
  <c r="I301" i="24"/>
  <c r="O301" i="24" s="1"/>
  <c r="I298" i="24"/>
  <c r="O298" i="24" s="1"/>
  <c r="I295" i="24"/>
  <c r="O295" i="24" s="1"/>
  <c r="I292" i="24"/>
  <c r="O292" i="24" s="1"/>
  <c r="I289" i="24"/>
  <c r="O289" i="24" s="1"/>
  <c r="I286" i="24"/>
  <c r="O286" i="24" s="1"/>
  <c r="I283" i="24"/>
  <c r="O283" i="24" s="1"/>
  <c r="I280" i="24"/>
  <c r="O280" i="24" s="1"/>
  <c r="I277" i="24"/>
  <c r="O277" i="24" s="1"/>
  <c r="I274" i="24"/>
  <c r="O274" i="24" s="1"/>
  <c r="I271" i="24"/>
  <c r="O271" i="24" s="1"/>
  <c r="I268" i="24"/>
  <c r="O268" i="24" s="1"/>
  <c r="O265" i="24"/>
  <c r="I265" i="24"/>
  <c r="I261" i="24"/>
  <c r="O261" i="24" s="1"/>
  <c r="O258" i="24"/>
  <c r="I258" i="24"/>
  <c r="I255" i="24"/>
  <c r="O255" i="24" s="1"/>
  <c r="I252" i="24"/>
  <c r="O252" i="24" s="1"/>
  <c r="O249" i="24"/>
  <c r="I249" i="24"/>
  <c r="I245" i="24" s="1"/>
  <c r="O246" i="24"/>
  <c r="I246" i="24"/>
  <c r="I242" i="24"/>
  <c r="O242" i="24" s="1"/>
  <c r="I239" i="24"/>
  <c r="O239" i="24" s="1"/>
  <c r="I236" i="24"/>
  <c r="O236" i="24" s="1"/>
  <c r="I233" i="24"/>
  <c r="O233" i="24" s="1"/>
  <c r="I230" i="24"/>
  <c r="O230" i="24" s="1"/>
  <c r="I227" i="24"/>
  <c r="O227" i="24" s="1"/>
  <c r="I224" i="24"/>
  <c r="O224" i="24" s="1"/>
  <c r="I221" i="24"/>
  <c r="O221" i="24" s="1"/>
  <c r="I218" i="24"/>
  <c r="O218" i="24" s="1"/>
  <c r="O215" i="24"/>
  <c r="I215" i="24"/>
  <c r="I212" i="24"/>
  <c r="O212" i="24" s="1"/>
  <c r="I209" i="24"/>
  <c r="O209" i="24" s="1"/>
  <c r="I206" i="24"/>
  <c r="O206" i="24" s="1"/>
  <c r="I203" i="24"/>
  <c r="O203" i="24" s="1"/>
  <c r="I200" i="24"/>
  <c r="O200" i="24" s="1"/>
  <c r="I197" i="24"/>
  <c r="O197" i="24" s="1"/>
  <c r="O194" i="24"/>
  <c r="I194" i="24"/>
  <c r="I191" i="24"/>
  <c r="O191" i="24" s="1"/>
  <c r="I188" i="24"/>
  <c r="O188" i="24" s="1"/>
  <c r="I185" i="24"/>
  <c r="O185" i="24" s="1"/>
  <c r="I182" i="24"/>
  <c r="O182" i="24" s="1"/>
  <c r="I179" i="24"/>
  <c r="O179" i="24" s="1"/>
  <c r="I176" i="24"/>
  <c r="O176" i="24" s="1"/>
  <c r="O173" i="24"/>
  <c r="I173" i="24"/>
  <c r="I170" i="24"/>
  <c r="O170" i="24" s="1"/>
  <c r="I167" i="24"/>
  <c r="O167" i="24" s="1"/>
  <c r="I164" i="24"/>
  <c r="O164" i="24" s="1"/>
  <c r="I161" i="24"/>
  <c r="O161" i="24" s="1"/>
  <c r="I158" i="24"/>
  <c r="O158" i="24" s="1"/>
  <c r="I155" i="24"/>
  <c r="O155" i="24" s="1"/>
  <c r="O152" i="24"/>
  <c r="I152" i="24"/>
  <c r="I149" i="24"/>
  <c r="O149" i="24" s="1"/>
  <c r="I146" i="24"/>
  <c r="O146" i="24" s="1"/>
  <c r="I143" i="24"/>
  <c r="O143" i="24" s="1"/>
  <c r="I139" i="24"/>
  <c r="O139" i="24" s="1"/>
  <c r="I136" i="24"/>
  <c r="O136" i="24" s="1"/>
  <c r="O133" i="24"/>
  <c r="I133" i="24"/>
  <c r="I130" i="24"/>
  <c r="O130" i="24" s="1"/>
  <c r="I127" i="24"/>
  <c r="O127" i="24" s="1"/>
  <c r="I124" i="24"/>
  <c r="O124" i="24" s="1"/>
  <c r="O121" i="24"/>
  <c r="I121" i="24"/>
  <c r="I118" i="24"/>
  <c r="O118" i="24" s="1"/>
  <c r="O115" i="24"/>
  <c r="I115" i="24"/>
  <c r="I112" i="24"/>
  <c r="O112" i="24" s="1"/>
  <c r="I109" i="24"/>
  <c r="O109" i="24" s="1"/>
  <c r="I106" i="24"/>
  <c r="O106" i="24" s="1"/>
  <c r="I103" i="24"/>
  <c r="O103" i="24" s="1"/>
  <c r="O100" i="24"/>
  <c r="I100" i="24"/>
  <c r="O97" i="24"/>
  <c r="I97" i="24"/>
  <c r="I94" i="24"/>
  <c r="O94" i="24" s="1"/>
  <c r="O91" i="24"/>
  <c r="I91" i="24"/>
  <c r="I88" i="24"/>
  <c r="O88" i="24" s="1"/>
  <c r="I85" i="24"/>
  <c r="O85" i="24" s="1"/>
  <c r="I82" i="24"/>
  <c r="O82" i="24" s="1"/>
  <c r="O79" i="24"/>
  <c r="I79" i="24"/>
  <c r="I76" i="24"/>
  <c r="O76" i="24" s="1"/>
  <c r="I73" i="24"/>
  <c r="O73" i="24" s="1"/>
  <c r="I70" i="24"/>
  <c r="O70" i="24" s="1"/>
  <c r="I67" i="24"/>
  <c r="O67" i="24" s="1"/>
  <c r="I64" i="24"/>
  <c r="O64" i="24" s="1"/>
  <c r="O61" i="24"/>
  <c r="I61" i="24"/>
  <c r="I58" i="24"/>
  <c r="O58" i="24" s="1"/>
  <c r="I55" i="24"/>
  <c r="O55" i="24" s="1"/>
  <c r="O52" i="24"/>
  <c r="I52" i="24"/>
  <c r="I49" i="24"/>
  <c r="O49" i="24" s="1"/>
  <c r="I46" i="24"/>
  <c r="O46" i="24" s="1"/>
  <c r="O43" i="24"/>
  <c r="I43" i="24"/>
  <c r="I40" i="24"/>
  <c r="O40" i="24" s="1"/>
  <c r="O37" i="24"/>
  <c r="I37" i="24"/>
  <c r="I34" i="24"/>
  <c r="O34" i="24" s="1"/>
  <c r="I31" i="24"/>
  <c r="O31" i="24" s="1"/>
  <c r="I28" i="24"/>
  <c r="O28" i="24" s="1"/>
  <c r="O25" i="24"/>
  <c r="I25" i="24"/>
  <c r="I22" i="24"/>
  <c r="O22" i="24" s="1"/>
  <c r="I19" i="24"/>
  <c r="O19" i="24" s="1"/>
  <c r="I16" i="24"/>
  <c r="I9" i="24" s="1"/>
  <c r="O13" i="24"/>
  <c r="I13" i="24"/>
  <c r="I10" i="24"/>
  <c r="O10" i="24" s="1"/>
  <c r="I886" i="23"/>
  <c r="O886" i="23" s="1"/>
  <c r="O882" i="23"/>
  <c r="I882" i="23"/>
  <c r="I879" i="23"/>
  <c r="O879" i="23" s="1"/>
  <c r="I875" i="23"/>
  <c r="O875" i="23" s="1"/>
  <c r="O872" i="23"/>
  <c r="I872" i="23"/>
  <c r="O869" i="23"/>
  <c r="I869" i="23"/>
  <c r="I866" i="23"/>
  <c r="O866" i="23" s="1"/>
  <c r="O863" i="23"/>
  <c r="I863" i="23"/>
  <c r="I859" i="23"/>
  <c r="O859" i="23" s="1"/>
  <c r="I856" i="23"/>
  <c r="O856" i="23" s="1"/>
  <c r="I853" i="23"/>
  <c r="O853" i="23" s="1"/>
  <c r="O850" i="23"/>
  <c r="I850" i="23"/>
  <c r="I847" i="23"/>
  <c r="O847" i="23" s="1"/>
  <c r="I843" i="23"/>
  <c r="O843" i="23" s="1"/>
  <c r="O839" i="23"/>
  <c r="I839" i="23"/>
  <c r="I835" i="23"/>
  <c r="O835" i="23" s="1"/>
  <c r="I831" i="23"/>
  <c r="O831" i="23" s="1"/>
  <c r="O827" i="23"/>
  <c r="I827" i="23"/>
  <c r="I823" i="23"/>
  <c r="I819" i="23"/>
  <c r="O819" i="23" s="1"/>
  <c r="I815" i="23"/>
  <c r="O815" i="23" s="1"/>
  <c r="O811" i="23"/>
  <c r="I811" i="23"/>
  <c r="O808" i="23"/>
  <c r="I808" i="23"/>
  <c r="O804" i="23"/>
  <c r="I804" i="23"/>
  <c r="I801" i="23"/>
  <c r="O801" i="23" s="1"/>
  <c r="I798" i="23"/>
  <c r="O798" i="23" s="1"/>
  <c r="I794" i="23"/>
  <c r="O794" i="23" s="1"/>
  <c r="I791" i="23"/>
  <c r="O791" i="23" s="1"/>
  <c r="O788" i="23"/>
  <c r="I788" i="23"/>
  <c r="I784" i="23"/>
  <c r="O784" i="23" s="1"/>
  <c r="O780" i="23"/>
  <c r="I780" i="23"/>
  <c r="I776" i="23"/>
  <c r="O776" i="23" s="1"/>
  <c r="I772" i="23"/>
  <c r="O772" i="23" s="1"/>
  <c r="I768" i="23"/>
  <c r="O768" i="23" s="1"/>
  <c r="O764" i="23"/>
  <c r="I764" i="23"/>
  <c r="I760" i="23"/>
  <c r="O760" i="23" s="1"/>
  <c r="O756" i="23"/>
  <c r="I756" i="23"/>
  <c r="I752" i="23"/>
  <c r="O752" i="23" s="1"/>
  <c r="I748" i="23"/>
  <c r="O748" i="23" s="1"/>
  <c r="I744" i="23"/>
  <c r="O744" i="23" s="1"/>
  <c r="O740" i="23"/>
  <c r="I740" i="23"/>
  <c r="I736" i="23"/>
  <c r="O736" i="23" s="1"/>
  <c r="I732" i="23"/>
  <c r="O732" i="23" s="1"/>
  <c r="I728" i="23"/>
  <c r="O728" i="23" s="1"/>
  <c r="I724" i="23"/>
  <c r="O724" i="23" s="1"/>
  <c r="I720" i="23"/>
  <c r="O720" i="23" s="1"/>
  <c r="O716" i="23"/>
  <c r="I716" i="23"/>
  <c r="I712" i="23"/>
  <c r="O712" i="23" s="1"/>
  <c r="I708" i="23"/>
  <c r="O708" i="23" s="1"/>
  <c r="O704" i="23"/>
  <c r="I704" i="23"/>
  <c r="I700" i="23"/>
  <c r="O700" i="23" s="1"/>
  <c r="I696" i="23"/>
  <c r="O696" i="23" s="1"/>
  <c r="O692" i="23"/>
  <c r="I692" i="23"/>
  <c r="I688" i="23"/>
  <c r="O688" i="23" s="1"/>
  <c r="I684" i="23"/>
  <c r="O684" i="23" s="1"/>
  <c r="O681" i="23"/>
  <c r="I681" i="23"/>
  <c r="I678" i="23"/>
  <c r="O678" i="23" s="1"/>
  <c r="I674" i="23"/>
  <c r="O674" i="23" s="1"/>
  <c r="O670" i="23"/>
  <c r="I670" i="23"/>
  <c r="I666" i="23"/>
  <c r="O666" i="23" s="1"/>
  <c r="O662" i="23"/>
  <c r="I662" i="23"/>
  <c r="I658" i="23"/>
  <c r="O658" i="23" s="1"/>
  <c r="O654" i="23"/>
  <c r="I654" i="23"/>
  <c r="I650" i="23"/>
  <c r="O650" i="23" s="1"/>
  <c r="O646" i="23"/>
  <c r="I646" i="23"/>
  <c r="I642" i="23"/>
  <c r="O642" i="23" s="1"/>
  <c r="I638" i="23"/>
  <c r="O638" i="23" s="1"/>
  <c r="O634" i="23"/>
  <c r="I634" i="23"/>
  <c r="I630" i="23"/>
  <c r="O630" i="23" s="1"/>
  <c r="O626" i="23"/>
  <c r="I626" i="23"/>
  <c r="O622" i="23"/>
  <c r="I622" i="23"/>
  <c r="I618" i="23"/>
  <c r="O618" i="23" s="1"/>
  <c r="I614" i="23"/>
  <c r="O614" i="23" s="1"/>
  <c r="O610" i="23"/>
  <c r="I610" i="23"/>
  <c r="I606" i="23"/>
  <c r="O606" i="23" s="1"/>
  <c r="O602" i="23"/>
  <c r="I602" i="23"/>
  <c r="O598" i="23"/>
  <c r="I598" i="23"/>
  <c r="I594" i="23"/>
  <c r="O594" i="23" s="1"/>
  <c r="O590" i="23"/>
  <c r="I590" i="23"/>
  <c r="I586" i="23"/>
  <c r="O586" i="23" s="1"/>
  <c r="O582" i="23"/>
  <c r="I582" i="23"/>
  <c r="I578" i="23"/>
  <c r="O578" i="23" s="1"/>
  <c r="O574" i="23"/>
  <c r="I574" i="23"/>
  <c r="I570" i="23"/>
  <c r="O570" i="23" s="1"/>
  <c r="I566" i="23"/>
  <c r="O566" i="23" s="1"/>
  <c r="I562" i="23"/>
  <c r="O562" i="23" s="1"/>
  <c r="I558" i="23"/>
  <c r="O558" i="23" s="1"/>
  <c r="O554" i="23"/>
  <c r="I554" i="23"/>
  <c r="O550" i="23"/>
  <c r="I550" i="23"/>
  <c r="I546" i="23"/>
  <c r="O546" i="23" s="1"/>
  <c r="I543" i="23"/>
  <c r="O543" i="23" s="1"/>
  <c r="I539" i="23"/>
  <c r="O539" i="23" s="1"/>
  <c r="I535" i="23"/>
  <c r="O535" i="23" s="1"/>
  <c r="I531" i="23"/>
  <c r="O531" i="23" s="1"/>
  <c r="O527" i="23"/>
  <c r="I527" i="23"/>
  <c r="I523" i="23"/>
  <c r="O523" i="23" s="1"/>
  <c r="I519" i="23"/>
  <c r="O519" i="23" s="1"/>
  <c r="I515" i="23"/>
  <c r="O515" i="23" s="1"/>
  <c r="I511" i="23"/>
  <c r="O511" i="23" s="1"/>
  <c r="I507" i="23"/>
  <c r="O507" i="23" s="1"/>
  <c r="O503" i="23"/>
  <c r="I503" i="23"/>
  <c r="I499" i="23"/>
  <c r="O499" i="23" s="1"/>
  <c r="I495" i="23"/>
  <c r="O495" i="23" s="1"/>
  <c r="I491" i="23"/>
  <c r="O491" i="23" s="1"/>
  <c r="I487" i="23"/>
  <c r="O487" i="23" s="1"/>
  <c r="I483" i="23"/>
  <c r="O483" i="23" s="1"/>
  <c r="O479" i="23"/>
  <c r="I479" i="23"/>
  <c r="I475" i="23"/>
  <c r="O475" i="23" s="1"/>
  <c r="O471" i="23"/>
  <c r="I471" i="23"/>
  <c r="I467" i="23"/>
  <c r="O467" i="23" s="1"/>
  <c r="I463" i="23"/>
  <c r="O463" i="23" s="1"/>
  <c r="I459" i="23"/>
  <c r="O459" i="23" s="1"/>
  <c r="O455" i="23"/>
  <c r="I455" i="23"/>
  <c r="I451" i="23"/>
  <c r="O451" i="23" s="1"/>
  <c r="I447" i="23"/>
  <c r="O447" i="23" s="1"/>
  <c r="I443" i="23"/>
  <c r="O443" i="23" s="1"/>
  <c r="I439" i="23"/>
  <c r="O439" i="23" s="1"/>
  <c r="I435" i="23"/>
  <c r="O435" i="23" s="1"/>
  <c r="O431" i="23"/>
  <c r="I431" i="23"/>
  <c r="I427" i="23"/>
  <c r="O427" i="23" s="1"/>
  <c r="I423" i="23"/>
  <c r="O423" i="23" s="1"/>
  <c r="O419" i="23"/>
  <c r="I419" i="23"/>
  <c r="I415" i="23"/>
  <c r="O415" i="23" s="1"/>
  <c r="I411" i="23"/>
  <c r="O411" i="23" s="1"/>
  <c r="O407" i="23"/>
  <c r="I407" i="23"/>
  <c r="I403" i="23"/>
  <c r="O403" i="23" s="1"/>
  <c r="O399" i="23"/>
  <c r="I399" i="23"/>
  <c r="I395" i="23"/>
  <c r="O395" i="23" s="1"/>
  <c r="I391" i="23"/>
  <c r="O391" i="23" s="1"/>
  <c r="I387" i="23"/>
  <c r="I381" i="23"/>
  <c r="O382" i="23"/>
  <c r="I382" i="23"/>
  <c r="I377" i="23"/>
  <c r="O377" i="23" s="1"/>
  <c r="O373" i="23"/>
  <c r="I373" i="23"/>
  <c r="I367" i="23"/>
  <c r="I368" i="23"/>
  <c r="O368" i="23" s="1"/>
  <c r="I362" i="23"/>
  <c r="O363" i="23"/>
  <c r="I363" i="23"/>
  <c r="I358" i="23"/>
  <c r="I353" i="23"/>
  <c r="O353" i="23" s="1"/>
  <c r="I349" i="23"/>
  <c r="O349" i="23" s="1"/>
  <c r="O345" i="23"/>
  <c r="I345" i="23"/>
  <c r="O341" i="23"/>
  <c r="I341" i="23"/>
  <c r="I337" i="23"/>
  <c r="O337" i="23" s="1"/>
  <c r="I333" i="23"/>
  <c r="O333" i="23" s="1"/>
  <c r="I329" i="23"/>
  <c r="O329" i="23" s="1"/>
  <c r="I325" i="23"/>
  <c r="O325" i="23" s="1"/>
  <c r="O321" i="23"/>
  <c r="I321" i="23"/>
  <c r="O317" i="23"/>
  <c r="I317" i="23"/>
  <c r="I313" i="23"/>
  <c r="O313" i="23" s="1"/>
  <c r="I309" i="23"/>
  <c r="O309" i="23" s="1"/>
  <c r="I305" i="23"/>
  <c r="O305" i="23" s="1"/>
  <c r="I301" i="23"/>
  <c r="O301" i="23" s="1"/>
  <c r="I297" i="23"/>
  <c r="O297" i="23" s="1"/>
  <c r="O293" i="23"/>
  <c r="I293" i="23"/>
  <c r="I288" i="23"/>
  <c r="O288" i="23" s="1"/>
  <c r="I284" i="23"/>
  <c r="O284" i="23" s="1"/>
  <c r="I280" i="23"/>
  <c r="O280" i="23" s="1"/>
  <c r="I276" i="23"/>
  <c r="O276" i="23" s="1"/>
  <c r="I272" i="23"/>
  <c r="O272" i="23" s="1"/>
  <c r="I268" i="23"/>
  <c r="O268" i="23" s="1"/>
  <c r="I264" i="23"/>
  <c r="O264" i="23" s="1"/>
  <c r="I260" i="23"/>
  <c r="O260" i="23" s="1"/>
  <c r="I256" i="23"/>
  <c r="O256" i="23" s="1"/>
  <c r="I252" i="23"/>
  <c r="O252" i="23" s="1"/>
  <c r="I248" i="23"/>
  <c r="O248" i="23" s="1"/>
  <c r="I244" i="23"/>
  <c r="O244" i="23" s="1"/>
  <c r="I240" i="23"/>
  <c r="O240" i="23" s="1"/>
  <c r="I236" i="23"/>
  <c r="O236" i="23" s="1"/>
  <c r="I232" i="23"/>
  <c r="O232" i="23" s="1"/>
  <c r="I228" i="23"/>
  <c r="O228" i="23" s="1"/>
  <c r="O224" i="23"/>
  <c r="I224" i="23"/>
  <c r="I220" i="23"/>
  <c r="O220" i="23" s="1"/>
  <c r="I216" i="23"/>
  <c r="I211" i="23"/>
  <c r="O207" i="23"/>
  <c r="I207" i="23"/>
  <c r="I203" i="23"/>
  <c r="O203" i="23" s="1"/>
  <c r="O199" i="23"/>
  <c r="I199" i="23"/>
  <c r="I195" i="23"/>
  <c r="O195" i="23" s="1"/>
  <c r="I190" i="23"/>
  <c r="O190" i="23" s="1"/>
  <c r="I186" i="23"/>
  <c r="O186" i="23" s="1"/>
  <c r="O182" i="23"/>
  <c r="I182" i="23"/>
  <c r="I178" i="23"/>
  <c r="O178" i="23" s="1"/>
  <c r="I174" i="23"/>
  <c r="O174" i="23" s="1"/>
  <c r="I170" i="23"/>
  <c r="O170" i="23" s="1"/>
  <c r="O166" i="23"/>
  <c r="I166" i="23"/>
  <c r="O162" i="23"/>
  <c r="I162" i="23"/>
  <c r="I158" i="23"/>
  <c r="O153" i="23"/>
  <c r="I153" i="23"/>
  <c r="I149" i="23"/>
  <c r="O149" i="23" s="1"/>
  <c r="I145" i="23"/>
  <c r="I140" i="23"/>
  <c r="I99" i="23" s="1"/>
  <c r="O136" i="23"/>
  <c r="I136" i="23"/>
  <c r="I132" i="23"/>
  <c r="O132" i="23" s="1"/>
  <c r="I128" i="23"/>
  <c r="O128" i="23" s="1"/>
  <c r="I124" i="23"/>
  <c r="O124" i="23" s="1"/>
  <c r="I120" i="23"/>
  <c r="O120" i="23" s="1"/>
  <c r="I116" i="23"/>
  <c r="O116" i="23" s="1"/>
  <c r="I112" i="23"/>
  <c r="O112" i="23" s="1"/>
  <c r="O108" i="23"/>
  <c r="I108" i="23"/>
  <c r="I104" i="23"/>
  <c r="O104" i="23" s="1"/>
  <c r="I100" i="23"/>
  <c r="O100" i="23" s="1"/>
  <c r="I95" i="23"/>
  <c r="O95" i="23" s="1"/>
  <c r="I91" i="23"/>
  <c r="I86" i="23"/>
  <c r="O86" i="23" s="1"/>
  <c r="I83" i="23"/>
  <c r="O83" i="23" s="1"/>
  <c r="I79" i="23"/>
  <c r="O79" i="23" s="1"/>
  <c r="I75" i="23"/>
  <c r="O75" i="23" s="1"/>
  <c r="I70" i="23"/>
  <c r="O70" i="23" s="1"/>
  <c r="I66" i="23"/>
  <c r="I60" i="23"/>
  <c r="I61" i="23"/>
  <c r="O61" i="23" s="1"/>
  <c r="I56" i="23"/>
  <c r="I51" i="23"/>
  <c r="I46" i="23" s="1"/>
  <c r="O47" i="23"/>
  <c r="I47" i="23"/>
  <c r="O42" i="23"/>
  <c r="I42" i="23"/>
  <c r="I38" i="23"/>
  <c r="O38" i="23" s="1"/>
  <c r="I34" i="23"/>
  <c r="O34" i="23" s="1"/>
  <c r="I30" i="23"/>
  <c r="O30" i="23" s="1"/>
  <c r="I26" i="23"/>
  <c r="O26" i="23" s="1"/>
  <c r="O22" i="23"/>
  <c r="I22" i="23"/>
  <c r="O18" i="23"/>
  <c r="I18" i="23"/>
  <c r="I14" i="23"/>
  <c r="O14" i="23" s="1"/>
  <c r="I10" i="23"/>
  <c r="O10" i="23" s="1"/>
  <c r="I339" i="22"/>
  <c r="I338" i="22" s="1"/>
  <c r="I334" i="22"/>
  <c r="O335" i="22"/>
  <c r="I335" i="22"/>
  <c r="I330" i="22"/>
  <c r="O330" i="22" s="1"/>
  <c r="I326" i="22"/>
  <c r="O326" i="22" s="1"/>
  <c r="O323" i="22"/>
  <c r="I323" i="22"/>
  <c r="I319" i="22"/>
  <c r="O319" i="22" s="1"/>
  <c r="I316" i="22"/>
  <c r="I315" i="22" s="1"/>
  <c r="I311" i="22"/>
  <c r="O311" i="22" s="1"/>
  <c r="I307" i="22"/>
  <c r="I306" i="22" s="1"/>
  <c r="O302" i="22"/>
  <c r="I302" i="22"/>
  <c r="O299" i="22"/>
  <c r="I299" i="22"/>
  <c r="I296" i="22"/>
  <c r="O293" i="22"/>
  <c r="I293" i="22"/>
  <c r="I289" i="22"/>
  <c r="O289" i="22" s="1"/>
  <c r="I285" i="22"/>
  <c r="O285" i="22" s="1"/>
  <c r="I280" i="22"/>
  <c r="O280" i="22" s="1"/>
  <c r="I276" i="22"/>
  <c r="O276" i="22" s="1"/>
  <c r="O272" i="22"/>
  <c r="I272" i="22"/>
  <c r="I268" i="22"/>
  <c r="O268" i="22" s="1"/>
  <c r="O265" i="22"/>
  <c r="I265" i="22"/>
  <c r="I262" i="22"/>
  <c r="O262" i="22" s="1"/>
  <c r="I259" i="22"/>
  <c r="O259" i="22" s="1"/>
  <c r="I256" i="22"/>
  <c r="O256" i="22" s="1"/>
  <c r="O252" i="22"/>
  <c r="I252" i="22"/>
  <c r="I248" i="22"/>
  <c r="O248" i="22" s="1"/>
  <c r="O244" i="22"/>
  <c r="I244" i="22"/>
  <c r="I240" i="22"/>
  <c r="O240" i="22" s="1"/>
  <c r="I236" i="22"/>
  <c r="O236" i="22" s="1"/>
  <c r="I232" i="22"/>
  <c r="O232" i="22" s="1"/>
  <c r="O228" i="22"/>
  <c r="I228" i="22"/>
  <c r="I224" i="22"/>
  <c r="O224" i="22" s="1"/>
  <c r="I220" i="22"/>
  <c r="O220" i="22" s="1"/>
  <c r="O216" i="22"/>
  <c r="I216" i="22"/>
  <c r="I212" i="22"/>
  <c r="O212" i="22" s="1"/>
  <c r="I208" i="22"/>
  <c r="O208" i="22" s="1"/>
  <c r="O204" i="22"/>
  <c r="I204" i="22"/>
  <c r="I200" i="22"/>
  <c r="O200" i="22" s="1"/>
  <c r="I196" i="22"/>
  <c r="O196" i="22" s="1"/>
  <c r="I192" i="22"/>
  <c r="O192" i="22" s="1"/>
  <c r="I188" i="22"/>
  <c r="O188" i="22" s="1"/>
  <c r="I184" i="22"/>
  <c r="O184" i="22" s="1"/>
  <c r="O180" i="22"/>
  <c r="I180" i="22"/>
  <c r="I176" i="22"/>
  <c r="O176" i="22" s="1"/>
  <c r="I172" i="22"/>
  <c r="O172" i="22" s="1"/>
  <c r="I168" i="22"/>
  <c r="O168" i="22" s="1"/>
  <c r="O164" i="22"/>
  <c r="I164" i="22"/>
  <c r="I160" i="22"/>
  <c r="O160" i="22" s="1"/>
  <c r="O156" i="22"/>
  <c r="I156" i="22"/>
  <c r="I152" i="22"/>
  <c r="O152" i="22" s="1"/>
  <c r="O148" i="22"/>
  <c r="I148" i="22"/>
  <c r="I144" i="22"/>
  <c r="O144" i="22" s="1"/>
  <c r="I140" i="22"/>
  <c r="O140" i="22" s="1"/>
  <c r="I136" i="22"/>
  <c r="O136" i="22" s="1"/>
  <c r="O132" i="22"/>
  <c r="I132" i="22"/>
  <c r="I128" i="22"/>
  <c r="O128" i="22" s="1"/>
  <c r="I124" i="22"/>
  <c r="O124" i="22" s="1"/>
  <c r="O120" i="22"/>
  <c r="I120" i="22"/>
  <c r="I116" i="22"/>
  <c r="O116" i="22" s="1"/>
  <c r="O112" i="22"/>
  <c r="I112" i="22"/>
  <c r="O108" i="22"/>
  <c r="I108" i="22"/>
  <c r="I104" i="22"/>
  <c r="O104" i="22" s="1"/>
  <c r="I100" i="22"/>
  <c r="O100" i="22" s="1"/>
  <c r="O96" i="22"/>
  <c r="I96" i="22"/>
  <c r="I93" i="22"/>
  <c r="O93" i="22" s="1"/>
  <c r="I90" i="22"/>
  <c r="O86" i="22"/>
  <c r="I86" i="22"/>
  <c r="I83" i="22"/>
  <c r="O83" i="22" s="1"/>
  <c r="I79" i="22"/>
  <c r="O79" i="22" s="1"/>
  <c r="I75" i="22"/>
  <c r="O75" i="22" s="1"/>
  <c r="O72" i="22"/>
  <c r="I72" i="22"/>
  <c r="I69" i="22"/>
  <c r="O69" i="22" s="1"/>
  <c r="O66" i="22"/>
  <c r="I66" i="22"/>
  <c r="I63" i="22"/>
  <c r="O63" i="22" s="1"/>
  <c r="O58" i="22"/>
  <c r="I58" i="22"/>
  <c r="I54" i="22"/>
  <c r="O54" i="22" s="1"/>
  <c r="O51" i="22"/>
  <c r="I51" i="22"/>
  <c r="O48" i="22"/>
  <c r="I48" i="22"/>
  <c r="I43" i="22"/>
  <c r="O43" i="22" s="1"/>
  <c r="I39" i="22"/>
  <c r="O39" i="22" s="1"/>
  <c r="I35" i="22"/>
  <c r="O35" i="22" s="1"/>
  <c r="I31" i="22"/>
  <c r="O31" i="22" s="1"/>
  <c r="I27" i="22"/>
  <c r="O27" i="22" s="1"/>
  <c r="O23" i="22"/>
  <c r="I23" i="22"/>
  <c r="I19" i="22"/>
  <c r="O19" i="22" s="1"/>
  <c r="O15" i="22"/>
  <c r="I15" i="22"/>
  <c r="I10" i="22"/>
  <c r="O703" i="21"/>
  <c r="I703" i="21"/>
  <c r="I699" i="21"/>
  <c r="O699" i="21" s="1"/>
  <c r="I695" i="21"/>
  <c r="O695" i="21" s="1"/>
  <c r="I691" i="21"/>
  <c r="O691" i="21" s="1"/>
  <c r="I687" i="21"/>
  <c r="O687" i="21" s="1"/>
  <c r="I683" i="21"/>
  <c r="O683" i="21" s="1"/>
  <c r="O679" i="21"/>
  <c r="I679" i="21"/>
  <c r="I675" i="21"/>
  <c r="O675" i="21" s="1"/>
  <c r="I671" i="21"/>
  <c r="O671" i="21" s="1"/>
  <c r="O667" i="21"/>
  <c r="I667" i="21"/>
  <c r="I663" i="21"/>
  <c r="O663" i="21" s="1"/>
  <c r="I659" i="21"/>
  <c r="O659" i="21" s="1"/>
  <c r="O655" i="21"/>
  <c r="I655" i="21"/>
  <c r="I651" i="21"/>
  <c r="O651" i="21" s="1"/>
  <c r="I647" i="21"/>
  <c r="O647" i="21" s="1"/>
  <c r="I643" i="21"/>
  <c r="O643" i="21" s="1"/>
  <c r="I639" i="21"/>
  <c r="O639" i="21" s="1"/>
  <c r="I635" i="21"/>
  <c r="O635" i="21" s="1"/>
  <c r="O631" i="21"/>
  <c r="I631" i="21"/>
  <c r="I627" i="21"/>
  <c r="O627" i="21" s="1"/>
  <c r="O623" i="21"/>
  <c r="I623" i="21"/>
  <c r="I619" i="21"/>
  <c r="O619" i="21" s="1"/>
  <c r="O615" i="21"/>
  <c r="I615" i="21"/>
  <c r="I611" i="21"/>
  <c r="O611" i="21" s="1"/>
  <c r="O607" i="21"/>
  <c r="I607" i="21"/>
  <c r="I603" i="21"/>
  <c r="O603" i="21" s="1"/>
  <c r="I599" i="21"/>
  <c r="O599" i="21" s="1"/>
  <c r="O595" i="21"/>
  <c r="I595" i="21"/>
  <c r="I591" i="21"/>
  <c r="O591" i="21" s="1"/>
  <c r="I587" i="21"/>
  <c r="O587" i="21" s="1"/>
  <c r="O583" i="21"/>
  <c r="I583" i="21"/>
  <c r="I579" i="21"/>
  <c r="O579" i="21" s="1"/>
  <c r="I575" i="21"/>
  <c r="O575" i="21" s="1"/>
  <c r="I571" i="21"/>
  <c r="O571" i="21" s="1"/>
  <c r="O567" i="21"/>
  <c r="I567" i="21"/>
  <c r="O563" i="21"/>
  <c r="I563" i="21"/>
  <c r="O559" i="21"/>
  <c r="I559" i="21"/>
  <c r="I555" i="21"/>
  <c r="O555" i="21" s="1"/>
  <c r="I551" i="21"/>
  <c r="O551" i="21" s="1"/>
  <c r="I547" i="21"/>
  <c r="O547" i="21" s="1"/>
  <c r="O543" i="21"/>
  <c r="I543" i="21"/>
  <c r="I539" i="21"/>
  <c r="O539" i="21" s="1"/>
  <c r="O535" i="21"/>
  <c r="I535" i="21"/>
  <c r="I531" i="21"/>
  <c r="O531" i="21" s="1"/>
  <c r="I527" i="21"/>
  <c r="O527" i="21" s="1"/>
  <c r="I523" i="21"/>
  <c r="O523" i="21" s="1"/>
  <c r="I519" i="21"/>
  <c r="O519" i="21" s="1"/>
  <c r="O515" i="21"/>
  <c r="I515" i="21"/>
  <c r="O511" i="21"/>
  <c r="I511" i="21"/>
  <c r="I506" i="21"/>
  <c r="O506" i="21" s="1"/>
  <c r="I502" i="21"/>
  <c r="O502" i="21" s="1"/>
  <c r="I498" i="21"/>
  <c r="O498" i="21" s="1"/>
  <c r="I494" i="21"/>
  <c r="O494" i="21" s="1"/>
  <c r="I490" i="21"/>
  <c r="O490" i="21" s="1"/>
  <c r="O486" i="21"/>
  <c r="I486" i="21"/>
  <c r="I482" i="21"/>
  <c r="O482" i="21" s="1"/>
  <c r="I478" i="21"/>
  <c r="O478" i="21" s="1"/>
  <c r="I474" i="21"/>
  <c r="O474" i="21" s="1"/>
  <c r="I470" i="21"/>
  <c r="O470" i="21" s="1"/>
  <c r="I466" i="21"/>
  <c r="O466" i="21" s="1"/>
  <c r="I462" i="21"/>
  <c r="O462" i="21" s="1"/>
  <c r="I458" i="21"/>
  <c r="O458" i="21" s="1"/>
  <c r="O454" i="21"/>
  <c r="I454" i="21"/>
  <c r="I450" i="21"/>
  <c r="O450" i="21" s="1"/>
  <c r="I446" i="21"/>
  <c r="O446" i="21" s="1"/>
  <c r="I442" i="21"/>
  <c r="O442" i="21" s="1"/>
  <c r="I438" i="21"/>
  <c r="O438" i="21" s="1"/>
  <c r="I434" i="21"/>
  <c r="O434" i="21" s="1"/>
  <c r="I430" i="21"/>
  <c r="O430" i="21" s="1"/>
  <c r="O426" i="21"/>
  <c r="I426" i="21"/>
  <c r="I422" i="21"/>
  <c r="O422" i="21" s="1"/>
  <c r="I418" i="21"/>
  <c r="O418" i="21" s="1"/>
  <c r="I414" i="21"/>
  <c r="O414" i="21" s="1"/>
  <c r="I410" i="21"/>
  <c r="O410" i="21" s="1"/>
  <c r="I406" i="21"/>
  <c r="O406" i="21" s="1"/>
  <c r="I402" i="21"/>
  <c r="O402" i="21" s="1"/>
  <c r="O398" i="21"/>
  <c r="I398" i="21"/>
  <c r="I394" i="21"/>
  <c r="O394" i="21" s="1"/>
  <c r="I390" i="21"/>
  <c r="O390" i="21" s="1"/>
  <c r="I386" i="21"/>
  <c r="O386" i="21" s="1"/>
  <c r="O382" i="21"/>
  <c r="I382" i="21"/>
  <c r="I378" i="21"/>
  <c r="O378" i="21" s="1"/>
  <c r="I374" i="21"/>
  <c r="O374" i="21" s="1"/>
  <c r="O370" i="21"/>
  <c r="I370" i="21"/>
  <c r="I366" i="21"/>
  <c r="O366" i="21" s="1"/>
  <c r="I361" i="21"/>
  <c r="O361" i="21" s="1"/>
  <c r="I357" i="21"/>
  <c r="O357" i="21" s="1"/>
  <c r="O353" i="21"/>
  <c r="I353" i="21"/>
  <c r="I349" i="21"/>
  <c r="O349" i="21" s="1"/>
  <c r="O345" i="21"/>
  <c r="I345" i="21"/>
  <c r="I341" i="21"/>
  <c r="O341" i="21" s="1"/>
  <c r="I337" i="21"/>
  <c r="O337" i="21" s="1"/>
  <c r="I333" i="21"/>
  <c r="O333" i="21" s="1"/>
  <c r="O329" i="21"/>
  <c r="I329" i="21"/>
  <c r="I325" i="21"/>
  <c r="O325" i="21" s="1"/>
  <c r="O321" i="21"/>
  <c r="I321" i="21"/>
  <c r="I317" i="21"/>
  <c r="O317" i="21" s="1"/>
  <c r="I313" i="21"/>
  <c r="O313" i="21" s="1"/>
  <c r="I309" i="21"/>
  <c r="O309" i="21" s="1"/>
  <c r="I305" i="21"/>
  <c r="O305" i="21" s="1"/>
  <c r="I301" i="21"/>
  <c r="O301" i="21" s="1"/>
  <c r="O297" i="21"/>
  <c r="I297" i="21"/>
  <c r="I293" i="21"/>
  <c r="O293" i="21" s="1"/>
  <c r="O289" i="21"/>
  <c r="I289" i="21"/>
  <c r="I285" i="21"/>
  <c r="O285" i="21" s="1"/>
  <c r="I281" i="21"/>
  <c r="O281" i="21" s="1"/>
  <c r="I277" i="21"/>
  <c r="O277" i="21" s="1"/>
  <c r="O273" i="21"/>
  <c r="I273" i="21"/>
  <c r="I269" i="21"/>
  <c r="O269" i="21" s="1"/>
  <c r="O265" i="21"/>
  <c r="I265" i="21"/>
  <c r="I261" i="21"/>
  <c r="O261" i="21" s="1"/>
  <c r="I257" i="21"/>
  <c r="O257" i="21" s="1"/>
  <c r="I253" i="21"/>
  <c r="O253" i="21" s="1"/>
  <c r="O249" i="21"/>
  <c r="I249" i="21"/>
  <c r="I245" i="21"/>
  <c r="O245" i="21" s="1"/>
  <c r="I241" i="21"/>
  <c r="O241" i="21" s="1"/>
  <c r="O237" i="21"/>
  <c r="I237" i="21"/>
  <c r="I233" i="21"/>
  <c r="O233" i="21" s="1"/>
  <c r="I229" i="21"/>
  <c r="O229" i="21" s="1"/>
  <c r="O225" i="21"/>
  <c r="I225" i="21"/>
  <c r="I221" i="21"/>
  <c r="O221" i="21" s="1"/>
  <c r="I217" i="21"/>
  <c r="O217" i="21" s="1"/>
  <c r="I213" i="21"/>
  <c r="O213" i="21" s="1"/>
  <c r="I209" i="21"/>
  <c r="O209" i="21" s="1"/>
  <c r="I205" i="21"/>
  <c r="O205" i="21" s="1"/>
  <c r="O201" i="21"/>
  <c r="I201" i="21"/>
  <c r="I197" i="21"/>
  <c r="O197" i="21" s="1"/>
  <c r="O193" i="21"/>
  <c r="I193" i="21"/>
  <c r="I189" i="21"/>
  <c r="O189" i="21" s="1"/>
  <c r="O185" i="21"/>
  <c r="I185" i="21"/>
  <c r="I181" i="21"/>
  <c r="O181" i="21" s="1"/>
  <c r="O177" i="21"/>
  <c r="I177" i="21"/>
  <c r="I173" i="21"/>
  <c r="O173" i="21" s="1"/>
  <c r="I169" i="21"/>
  <c r="O169" i="21" s="1"/>
  <c r="O165" i="21"/>
  <c r="I165" i="21"/>
  <c r="I161" i="21"/>
  <c r="O161" i="21" s="1"/>
  <c r="I157" i="21"/>
  <c r="O157" i="21" s="1"/>
  <c r="O153" i="21"/>
  <c r="I153" i="21"/>
  <c r="I149" i="21"/>
  <c r="O149" i="21" s="1"/>
  <c r="I145" i="21"/>
  <c r="O145" i="21" s="1"/>
  <c r="I141" i="21"/>
  <c r="O141" i="21" s="1"/>
  <c r="O137" i="21"/>
  <c r="I137" i="21"/>
  <c r="O133" i="21"/>
  <c r="I133" i="21"/>
  <c r="O129" i="21"/>
  <c r="I129" i="21"/>
  <c r="I125" i="21"/>
  <c r="O125" i="21" s="1"/>
  <c r="I121" i="21"/>
  <c r="O121" i="21" s="1"/>
  <c r="I117" i="21"/>
  <c r="O117" i="21" s="1"/>
  <c r="O113" i="21"/>
  <c r="I113" i="21"/>
  <c r="I109" i="21"/>
  <c r="O109" i="21" s="1"/>
  <c r="O105" i="21"/>
  <c r="I105" i="21"/>
  <c r="I101" i="21"/>
  <c r="O101" i="21" s="1"/>
  <c r="I97" i="21"/>
  <c r="O97" i="21" s="1"/>
  <c r="I93" i="21"/>
  <c r="O93" i="21" s="1"/>
  <c r="I89" i="21"/>
  <c r="O89" i="21" s="1"/>
  <c r="O85" i="21"/>
  <c r="I85" i="21"/>
  <c r="O81" i="21"/>
  <c r="I81" i="21"/>
  <c r="I77" i="21"/>
  <c r="O77" i="21" s="1"/>
  <c r="I73" i="21"/>
  <c r="O73" i="21" s="1"/>
  <c r="I69" i="21"/>
  <c r="I64" i="21"/>
  <c r="I63" i="21" s="1"/>
  <c r="I38" i="21"/>
  <c r="O59" i="21"/>
  <c r="I59" i="21"/>
  <c r="I55" i="21"/>
  <c r="O55" i="21" s="1"/>
  <c r="I51" i="21"/>
  <c r="O51" i="21" s="1"/>
  <c r="I47" i="21"/>
  <c r="O47" i="21" s="1"/>
  <c r="I43" i="21"/>
  <c r="O43" i="21" s="1"/>
  <c r="I39" i="21"/>
  <c r="O39" i="21" s="1"/>
  <c r="O34" i="21"/>
  <c r="I34" i="21"/>
  <c r="I30" i="21"/>
  <c r="O30" i="21" s="1"/>
  <c r="I26" i="21"/>
  <c r="O26" i="21" s="1"/>
  <c r="I22" i="21"/>
  <c r="O22" i="21" s="1"/>
  <c r="I18" i="21"/>
  <c r="O18" i="21" s="1"/>
  <c r="I14" i="21"/>
  <c r="O14" i="21" s="1"/>
  <c r="O10" i="21"/>
  <c r="I10" i="21"/>
  <c r="I508" i="20"/>
  <c r="O509" i="20"/>
  <c r="I509" i="20"/>
  <c r="I505" i="20"/>
  <c r="O505" i="20" s="1"/>
  <c r="O502" i="20"/>
  <c r="I502" i="20"/>
  <c r="O499" i="20"/>
  <c r="I499" i="20"/>
  <c r="I496" i="20"/>
  <c r="O496" i="20" s="1"/>
  <c r="O493" i="20"/>
  <c r="I493" i="20"/>
  <c r="I490" i="20"/>
  <c r="O490" i="20" s="1"/>
  <c r="I486" i="20"/>
  <c r="O486" i="20" s="1"/>
  <c r="I483" i="20"/>
  <c r="O483" i="20" s="1"/>
  <c r="O480" i="20"/>
  <c r="I480" i="20"/>
  <c r="I477" i="20"/>
  <c r="O477" i="20" s="1"/>
  <c r="I474" i="20"/>
  <c r="O474" i="20" s="1"/>
  <c r="I471" i="20"/>
  <c r="O471" i="20" s="1"/>
  <c r="I468" i="20"/>
  <c r="O468" i="20" s="1"/>
  <c r="O465" i="20"/>
  <c r="I465" i="20"/>
  <c r="O462" i="20"/>
  <c r="I462" i="20"/>
  <c r="I459" i="20"/>
  <c r="O459" i="20" s="1"/>
  <c r="O456" i="20"/>
  <c r="I456" i="20"/>
  <c r="O453" i="20"/>
  <c r="I453" i="20"/>
  <c r="I450" i="20"/>
  <c r="O450" i="20" s="1"/>
  <c r="I447" i="20"/>
  <c r="O447" i="20" s="1"/>
  <c r="O444" i="20"/>
  <c r="I444" i="20"/>
  <c r="I441" i="20"/>
  <c r="O441" i="20" s="1"/>
  <c r="I438" i="20"/>
  <c r="O438" i="20" s="1"/>
  <c r="I435" i="20"/>
  <c r="O435" i="20" s="1"/>
  <c r="I432" i="20"/>
  <c r="O432" i="20" s="1"/>
  <c r="I429" i="20"/>
  <c r="O429" i="20" s="1"/>
  <c r="O426" i="20"/>
  <c r="I426" i="20"/>
  <c r="I423" i="20"/>
  <c r="O423" i="20" s="1"/>
  <c r="I420" i="20"/>
  <c r="O420" i="20" s="1"/>
  <c r="I417" i="20"/>
  <c r="I413" i="20"/>
  <c r="O413" i="20" s="1"/>
  <c r="O410" i="20"/>
  <c r="I410" i="20"/>
  <c r="I407" i="20"/>
  <c r="O407" i="20" s="1"/>
  <c r="I404" i="20"/>
  <c r="O404" i="20" s="1"/>
  <c r="I401" i="20"/>
  <c r="O401" i="20" s="1"/>
  <c r="I398" i="20"/>
  <c r="O398" i="20" s="1"/>
  <c r="O395" i="20"/>
  <c r="I395" i="20"/>
  <c r="O392" i="20"/>
  <c r="I392" i="20"/>
  <c r="I389" i="20"/>
  <c r="O389" i="20" s="1"/>
  <c r="I386" i="20"/>
  <c r="O386" i="20" s="1"/>
  <c r="I383" i="20"/>
  <c r="O383" i="20" s="1"/>
  <c r="I380" i="20"/>
  <c r="O380" i="20" s="1"/>
  <c r="I377" i="20"/>
  <c r="O377" i="20" s="1"/>
  <c r="O374" i="20"/>
  <c r="I374" i="20"/>
  <c r="I371" i="20"/>
  <c r="O371" i="20" s="1"/>
  <c r="I368" i="20"/>
  <c r="O368" i="20" s="1"/>
  <c r="I365" i="20"/>
  <c r="O365" i="20" s="1"/>
  <c r="I362" i="20"/>
  <c r="O362" i="20" s="1"/>
  <c r="I359" i="20"/>
  <c r="O359" i="20" s="1"/>
  <c r="O356" i="20"/>
  <c r="I356" i="20"/>
  <c r="I353" i="20"/>
  <c r="O353" i="20" s="1"/>
  <c r="I350" i="20"/>
  <c r="O350" i="20" s="1"/>
  <c r="I306" i="20"/>
  <c r="O346" i="20"/>
  <c r="I346" i="20"/>
  <c r="I343" i="20"/>
  <c r="O343" i="20" s="1"/>
  <c r="I340" i="20"/>
  <c r="O340" i="20" s="1"/>
  <c r="O337" i="20"/>
  <c r="I337" i="20"/>
  <c r="I334" i="20"/>
  <c r="O334" i="20" s="1"/>
  <c r="I331" i="20"/>
  <c r="O331" i="20" s="1"/>
  <c r="I328" i="20"/>
  <c r="O328" i="20" s="1"/>
  <c r="O325" i="20"/>
  <c r="I325" i="20"/>
  <c r="I322" i="20"/>
  <c r="O322" i="20" s="1"/>
  <c r="O319" i="20"/>
  <c r="I319" i="20"/>
  <c r="I316" i="20"/>
  <c r="O316" i="20" s="1"/>
  <c r="I313" i="20"/>
  <c r="O313" i="20" s="1"/>
  <c r="I310" i="20"/>
  <c r="O310" i="20" s="1"/>
  <c r="I307" i="20"/>
  <c r="O307" i="20" s="1"/>
  <c r="O303" i="20"/>
  <c r="I303" i="20"/>
  <c r="I300" i="20"/>
  <c r="O300" i="20" s="1"/>
  <c r="O297" i="20"/>
  <c r="I297" i="20"/>
  <c r="I294" i="20"/>
  <c r="O294" i="20" s="1"/>
  <c r="I291" i="20"/>
  <c r="O291" i="20" s="1"/>
  <c r="I288" i="20"/>
  <c r="O288" i="20" s="1"/>
  <c r="O285" i="20"/>
  <c r="I285" i="20"/>
  <c r="I282" i="20"/>
  <c r="O282" i="20" s="1"/>
  <c r="O279" i="20"/>
  <c r="I279" i="20"/>
  <c r="I276" i="20"/>
  <c r="O276" i="20" s="1"/>
  <c r="I273" i="20"/>
  <c r="O273" i="20" s="1"/>
  <c r="I270" i="20"/>
  <c r="O270" i="20" s="1"/>
  <c r="O267" i="20"/>
  <c r="I267" i="20"/>
  <c r="I264" i="20"/>
  <c r="O264" i="20" s="1"/>
  <c r="I261" i="20"/>
  <c r="O261" i="20" s="1"/>
  <c r="O258" i="20"/>
  <c r="I258" i="20"/>
  <c r="I255" i="20"/>
  <c r="O255" i="20" s="1"/>
  <c r="I252" i="20"/>
  <c r="O252" i="20" s="1"/>
  <c r="O249" i="20"/>
  <c r="I249" i="20"/>
  <c r="I246" i="20"/>
  <c r="O246" i="20" s="1"/>
  <c r="I243" i="20"/>
  <c r="O243" i="20" s="1"/>
  <c r="I240" i="20"/>
  <c r="O240" i="20" s="1"/>
  <c r="I237" i="20"/>
  <c r="O237" i="20" s="1"/>
  <c r="I234" i="20"/>
  <c r="O234" i="20" s="1"/>
  <c r="O231" i="20"/>
  <c r="I231" i="20"/>
  <c r="I228" i="20"/>
  <c r="O228" i="20" s="1"/>
  <c r="I225" i="20"/>
  <c r="O225" i="20" s="1"/>
  <c r="O222" i="20"/>
  <c r="I222" i="20"/>
  <c r="O219" i="20"/>
  <c r="I219" i="20"/>
  <c r="I216" i="20"/>
  <c r="O216" i="20" s="1"/>
  <c r="O213" i="20"/>
  <c r="I213" i="20"/>
  <c r="I210" i="20"/>
  <c r="O210" i="20" s="1"/>
  <c r="I207" i="20"/>
  <c r="O207" i="20" s="1"/>
  <c r="I204" i="20"/>
  <c r="O204" i="20" s="1"/>
  <c r="I201" i="20"/>
  <c r="I197" i="20" s="1"/>
  <c r="I198" i="20"/>
  <c r="O198" i="20" s="1"/>
  <c r="O194" i="20"/>
  <c r="I194" i="20"/>
  <c r="I191" i="20"/>
  <c r="O191" i="20" s="1"/>
  <c r="O188" i="20"/>
  <c r="I188" i="20"/>
  <c r="I185" i="20"/>
  <c r="O185" i="20" s="1"/>
  <c r="I182" i="20"/>
  <c r="O182" i="20" s="1"/>
  <c r="I179" i="20"/>
  <c r="O179" i="20" s="1"/>
  <c r="O176" i="20"/>
  <c r="I176" i="20"/>
  <c r="I173" i="20"/>
  <c r="O173" i="20" s="1"/>
  <c r="O170" i="20"/>
  <c r="I170" i="20"/>
  <c r="O167" i="20"/>
  <c r="I167" i="20"/>
  <c r="I164" i="20"/>
  <c r="O164" i="20" s="1"/>
  <c r="O161" i="20"/>
  <c r="I161" i="20"/>
  <c r="O158" i="20"/>
  <c r="I158" i="20"/>
  <c r="I155" i="20"/>
  <c r="O155" i="20" s="1"/>
  <c r="I152" i="20"/>
  <c r="O152" i="20" s="1"/>
  <c r="O149" i="20"/>
  <c r="I149" i="20"/>
  <c r="O146" i="20"/>
  <c r="I146" i="20"/>
  <c r="I143" i="20"/>
  <c r="O143" i="20" s="1"/>
  <c r="O140" i="20"/>
  <c r="I140" i="20"/>
  <c r="I137" i="20"/>
  <c r="O137" i="20" s="1"/>
  <c r="I134" i="20"/>
  <c r="O134" i="20" s="1"/>
  <c r="I131" i="20"/>
  <c r="O131" i="20" s="1"/>
  <c r="I128" i="20"/>
  <c r="O128" i="20" s="1"/>
  <c r="O125" i="20"/>
  <c r="I125" i="20"/>
  <c r="O122" i="20"/>
  <c r="I122" i="20"/>
  <c r="I119" i="20"/>
  <c r="O119" i="20" s="1"/>
  <c r="I116" i="20"/>
  <c r="O116" i="20" s="1"/>
  <c r="I113" i="20"/>
  <c r="O113" i="20" s="1"/>
  <c r="I110" i="20"/>
  <c r="O110" i="20" s="1"/>
  <c r="I107" i="20"/>
  <c r="O107" i="20" s="1"/>
  <c r="O104" i="20"/>
  <c r="I104" i="20"/>
  <c r="I101" i="20"/>
  <c r="O101" i="20" s="1"/>
  <c r="I98" i="20"/>
  <c r="O98" i="20" s="1"/>
  <c r="I95" i="20"/>
  <c r="I91" i="20"/>
  <c r="O91" i="20" s="1"/>
  <c r="O88" i="20"/>
  <c r="I88" i="20"/>
  <c r="I85" i="20"/>
  <c r="O85" i="20" s="1"/>
  <c r="O82" i="20"/>
  <c r="I82" i="20"/>
  <c r="I79" i="20"/>
  <c r="O79" i="20" s="1"/>
  <c r="I76" i="20"/>
  <c r="O76" i="20" s="1"/>
  <c r="I73" i="20"/>
  <c r="O73" i="20" s="1"/>
  <c r="O70" i="20"/>
  <c r="I70" i="20"/>
  <c r="I67" i="20"/>
  <c r="O67" i="20" s="1"/>
  <c r="I64" i="20"/>
  <c r="O64" i="20" s="1"/>
  <c r="I61" i="20"/>
  <c r="O61" i="20" s="1"/>
  <c r="I58" i="20"/>
  <c r="O58" i="20" s="1"/>
  <c r="O55" i="20"/>
  <c r="I55" i="20"/>
  <c r="O52" i="20"/>
  <c r="I52" i="20"/>
  <c r="I49" i="20"/>
  <c r="O49" i="20" s="1"/>
  <c r="I46" i="20"/>
  <c r="O46" i="20" s="1"/>
  <c r="O43" i="20"/>
  <c r="I43" i="20"/>
  <c r="I40" i="20"/>
  <c r="O40" i="20" s="1"/>
  <c r="I37" i="20"/>
  <c r="O37" i="20" s="1"/>
  <c r="O34" i="20"/>
  <c r="I34" i="20"/>
  <c r="I31" i="20"/>
  <c r="O31" i="20" s="1"/>
  <c r="I28" i="20"/>
  <c r="O28" i="20" s="1"/>
  <c r="I25" i="20"/>
  <c r="O25" i="20" s="1"/>
  <c r="I22" i="20"/>
  <c r="O22" i="20" s="1"/>
  <c r="I19" i="20"/>
  <c r="O19" i="20" s="1"/>
  <c r="O16" i="20"/>
  <c r="I16" i="20"/>
  <c r="I13" i="20"/>
  <c r="O13" i="20" s="1"/>
  <c r="O10" i="20"/>
  <c r="I10" i="20"/>
  <c r="I95" i="19"/>
  <c r="O96" i="19"/>
  <c r="I96" i="19"/>
  <c r="I91" i="19"/>
  <c r="O91" i="19" s="1"/>
  <c r="O87" i="19"/>
  <c r="I87" i="19"/>
  <c r="I83" i="19"/>
  <c r="O83" i="19" s="1"/>
  <c r="I79" i="19"/>
  <c r="O79" i="19" s="1"/>
  <c r="O75" i="19"/>
  <c r="I75" i="19"/>
  <c r="O71" i="19"/>
  <c r="I71" i="19"/>
  <c r="O66" i="19"/>
  <c r="I66" i="19"/>
  <c r="O62" i="19"/>
  <c r="I62" i="19"/>
  <c r="I58" i="19"/>
  <c r="O58" i="19" s="1"/>
  <c r="I54" i="19"/>
  <c r="O54" i="19" s="1"/>
  <c r="O50" i="19"/>
  <c r="I50" i="19"/>
  <c r="I46" i="19"/>
  <c r="O46" i="19" s="1"/>
  <c r="O42" i="19"/>
  <c r="I42" i="19"/>
  <c r="I38" i="19"/>
  <c r="O38" i="19" s="1"/>
  <c r="I34" i="19"/>
  <c r="O34" i="19" s="1"/>
  <c r="I30" i="19"/>
  <c r="O30" i="19" s="1"/>
  <c r="I26" i="19"/>
  <c r="O26" i="19" s="1"/>
  <c r="O22" i="19"/>
  <c r="I22" i="19"/>
  <c r="O18" i="19"/>
  <c r="I18" i="19"/>
  <c r="I14" i="19"/>
  <c r="O14" i="19" s="1"/>
  <c r="I10" i="19"/>
  <c r="I257" i="18"/>
  <c r="O257" i="18" s="1"/>
  <c r="I253" i="18"/>
  <c r="O253" i="18" s="1"/>
  <c r="O249" i="18"/>
  <c r="I249" i="18"/>
  <c r="I245" i="18"/>
  <c r="O245" i="18" s="1"/>
  <c r="I241" i="18"/>
  <c r="O241" i="18" s="1"/>
  <c r="I237" i="18"/>
  <c r="O237" i="18" s="1"/>
  <c r="I233" i="18"/>
  <c r="O233" i="18" s="1"/>
  <c r="I229" i="18"/>
  <c r="I220" i="18" s="1"/>
  <c r="O225" i="18"/>
  <c r="I225" i="18"/>
  <c r="I221" i="18"/>
  <c r="O221" i="18" s="1"/>
  <c r="I216" i="18"/>
  <c r="I211" i="18"/>
  <c r="O211" i="18" s="1"/>
  <c r="I207" i="18"/>
  <c r="O207" i="18" s="1"/>
  <c r="O203" i="18"/>
  <c r="I203" i="18"/>
  <c r="I199" i="18"/>
  <c r="O199" i="18" s="1"/>
  <c r="I195" i="18"/>
  <c r="O195" i="18" s="1"/>
  <c r="I191" i="18"/>
  <c r="O191" i="18" s="1"/>
  <c r="O187" i="18"/>
  <c r="I187" i="18"/>
  <c r="I183" i="18"/>
  <c r="O183" i="18" s="1"/>
  <c r="O179" i="18"/>
  <c r="I179" i="18"/>
  <c r="I175" i="18"/>
  <c r="O175" i="18" s="1"/>
  <c r="I171" i="18"/>
  <c r="O171" i="18" s="1"/>
  <c r="I167" i="18"/>
  <c r="O167" i="18" s="1"/>
  <c r="I163" i="18"/>
  <c r="O159" i="18"/>
  <c r="I159" i="18"/>
  <c r="O155" i="18"/>
  <c r="I155" i="18"/>
  <c r="I151" i="18"/>
  <c r="O151" i="18" s="1"/>
  <c r="O147" i="18"/>
  <c r="I147" i="18"/>
  <c r="I142" i="18"/>
  <c r="I141" i="18" s="1"/>
  <c r="I136" i="18"/>
  <c r="O137" i="18"/>
  <c r="I137" i="18"/>
  <c r="I127" i="18"/>
  <c r="O132" i="18"/>
  <c r="I132" i="18"/>
  <c r="I128" i="18"/>
  <c r="O128" i="18" s="1"/>
  <c r="I123" i="18"/>
  <c r="O123" i="18" s="1"/>
  <c r="I119" i="18"/>
  <c r="O119" i="18" s="1"/>
  <c r="I115" i="18"/>
  <c r="O115" i="18" s="1"/>
  <c r="O111" i="18"/>
  <c r="I111" i="18"/>
  <c r="I107" i="18"/>
  <c r="O107" i="18" s="1"/>
  <c r="I103" i="18"/>
  <c r="O103" i="18" s="1"/>
  <c r="O99" i="18"/>
  <c r="I99" i="18"/>
  <c r="I95" i="18"/>
  <c r="O95" i="18" s="1"/>
  <c r="I91" i="18"/>
  <c r="O91" i="18" s="1"/>
  <c r="O87" i="18"/>
  <c r="I87" i="18"/>
  <c r="I83" i="18"/>
  <c r="O83" i="18" s="1"/>
  <c r="I79" i="18"/>
  <c r="O79" i="18" s="1"/>
  <c r="O75" i="18"/>
  <c r="I75" i="18"/>
  <c r="I71" i="18"/>
  <c r="O71" i="18" s="1"/>
  <c r="I67" i="18"/>
  <c r="O67" i="18" s="1"/>
  <c r="O63" i="18"/>
  <c r="I63" i="18"/>
  <c r="I59" i="18"/>
  <c r="O59" i="18" s="1"/>
  <c r="I55" i="18"/>
  <c r="O55" i="18" s="1"/>
  <c r="I51" i="18"/>
  <c r="O47" i="18"/>
  <c r="I47" i="18"/>
  <c r="I43" i="18"/>
  <c r="O43" i="18" s="1"/>
  <c r="O39" i="18"/>
  <c r="I39" i="18"/>
  <c r="I34" i="18"/>
  <c r="O34" i="18" s="1"/>
  <c r="I30" i="18"/>
  <c r="O30" i="18" s="1"/>
  <c r="I26" i="18"/>
  <c r="O26" i="18" s="1"/>
  <c r="I22" i="18"/>
  <c r="O22" i="18" s="1"/>
  <c r="I18" i="18"/>
  <c r="O18" i="18" s="1"/>
  <c r="O14" i="18"/>
  <c r="I14" i="18"/>
  <c r="I10" i="18"/>
  <c r="I226" i="17"/>
  <c r="O226" i="17" s="1"/>
  <c r="I222" i="17"/>
  <c r="I216" i="17"/>
  <c r="O217" i="17"/>
  <c r="I217" i="17"/>
  <c r="I212" i="17"/>
  <c r="I207" i="17"/>
  <c r="O207" i="17" s="1"/>
  <c r="O203" i="17"/>
  <c r="I203" i="17"/>
  <c r="I199" i="17"/>
  <c r="O199" i="17" s="1"/>
  <c r="O195" i="17"/>
  <c r="I195" i="17"/>
  <c r="O191" i="17"/>
  <c r="I191" i="17"/>
  <c r="I187" i="17"/>
  <c r="O187" i="17" s="1"/>
  <c r="I183" i="17"/>
  <c r="O183" i="17" s="1"/>
  <c r="O179" i="17"/>
  <c r="I179" i="17"/>
  <c r="I175" i="17"/>
  <c r="O175" i="17" s="1"/>
  <c r="O171" i="17"/>
  <c r="I171" i="17"/>
  <c r="O167" i="17"/>
  <c r="I167" i="17"/>
  <c r="I163" i="17"/>
  <c r="O163" i="17" s="1"/>
  <c r="O159" i="17"/>
  <c r="I159" i="17"/>
  <c r="I141" i="17"/>
  <c r="O154" i="17"/>
  <c r="I154" i="17"/>
  <c r="I150" i="17"/>
  <c r="O150" i="17" s="1"/>
  <c r="O146" i="17"/>
  <c r="I146" i="17"/>
  <c r="I142" i="17"/>
  <c r="O142" i="17" s="1"/>
  <c r="I137" i="17"/>
  <c r="O137" i="17" s="1"/>
  <c r="O133" i="17"/>
  <c r="I133" i="17"/>
  <c r="I129" i="17"/>
  <c r="O129" i="17" s="1"/>
  <c r="O125" i="17"/>
  <c r="I125" i="17"/>
  <c r="O121" i="17"/>
  <c r="I121" i="17"/>
  <c r="I117" i="17"/>
  <c r="O117" i="17" s="1"/>
  <c r="I113" i="17"/>
  <c r="O113" i="17" s="1"/>
  <c r="I109" i="17"/>
  <c r="I108" i="17" s="1"/>
  <c r="I103" i="17"/>
  <c r="I104" i="17"/>
  <c r="O104" i="17" s="1"/>
  <c r="I99" i="17"/>
  <c r="O99" i="17" s="1"/>
  <c r="O95" i="17"/>
  <c r="I95" i="17"/>
  <c r="I91" i="17"/>
  <c r="O91" i="17" s="1"/>
  <c r="I87" i="17"/>
  <c r="O87" i="17" s="1"/>
  <c r="I83" i="17"/>
  <c r="O83" i="17" s="1"/>
  <c r="O79" i="17"/>
  <c r="I79" i="17"/>
  <c r="I75" i="17"/>
  <c r="O75" i="17" s="1"/>
  <c r="O71" i="17"/>
  <c r="I71" i="17"/>
  <c r="I67" i="17"/>
  <c r="O67" i="17" s="1"/>
  <c r="I63" i="17"/>
  <c r="O63" i="17" s="1"/>
  <c r="O59" i="17"/>
  <c r="I59" i="17"/>
  <c r="O55" i="17"/>
  <c r="I55" i="17"/>
  <c r="I51" i="17"/>
  <c r="O51" i="17" s="1"/>
  <c r="I47" i="17"/>
  <c r="O47" i="17" s="1"/>
  <c r="O43" i="17"/>
  <c r="I43" i="17"/>
  <c r="I39" i="17"/>
  <c r="O39" i="17" s="1"/>
  <c r="I35" i="17"/>
  <c r="O35" i="17" s="1"/>
  <c r="O31" i="17"/>
  <c r="I31" i="17"/>
  <c r="I26" i="17"/>
  <c r="O26" i="17" s="1"/>
  <c r="I22" i="17"/>
  <c r="O22" i="17" s="1"/>
  <c r="I18" i="17"/>
  <c r="O18" i="17" s="1"/>
  <c r="I14" i="17"/>
  <c r="O14" i="17" s="1"/>
  <c r="I10" i="17"/>
  <c r="O10" i="17" s="1"/>
  <c r="I78" i="16"/>
  <c r="O73" i="16"/>
  <c r="I73" i="16"/>
  <c r="O69" i="16"/>
  <c r="I69" i="16"/>
  <c r="I65" i="16"/>
  <c r="O65" i="16" s="1"/>
  <c r="O61" i="16"/>
  <c r="I61" i="16"/>
  <c r="O57" i="16"/>
  <c r="I57" i="16"/>
  <c r="I53" i="16"/>
  <c r="O53" i="16" s="1"/>
  <c r="I49" i="16"/>
  <c r="O49" i="16" s="1"/>
  <c r="O45" i="16"/>
  <c r="I45" i="16"/>
  <c r="I39" i="16"/>
  <c r="O40" i="16"/>
  <c r="I40" i="16"/>
  <c r="O35" i="16"/>
  <c r="I35" i="16"/>
  <c r="I31" i="16"/>
  <c r="O31" i="16" s="1"/>
  <c r="I27" i="16"/>
  <c r="O27" i="16" s="1"/>
  <c r="I23" i="16"/>
  <c r="O23" i="16" s="1"/>
  <c r="O19" i="16"/>
  <c r="I19" i="16"/>
  <c r="O15" i="16"/>
  <c r="I15" i="16"/>
  <c r="I10" i="16"/>
  <c r="I125" i="15"/>
  <c r="I124" i="15" s="1"/>
  <c r="I120" i="15"/>
  <c r="I44" i="15" s="1"/>
  <c r="O116" i="15"/>
  <c r="I116" i="15"/>
  <c r="I112" i="15"/>
  <c r="O112" i="15" s="1"/>
  <c r="O108" i="15"/>
  <c r="I108" i="15"/>
  <c r="I104" i="15"/>
  <c r="O104" i="15" s="1"/>
  <c r="I100" i="15"/>
  <c r="O100" i="15" s="1"/>
  <c r="I96" i="15"/>
  <c r="O96" i="15" s="1"/>
  <c r="O92" i="15"/>
  <c r="I92" i="15"/>
  <c r="I89" i="15"/>
  <c r="O89" i="15" s="1"/>
  <c r="O85" i="15"/>
  <c r="I85" i="15"/>
  <c r="I81" i="15"/>
  <c r="O81" i="15" s="1"/>
  <c r="I77" i="15"/>
  <c r="O77" i="15" s="1"/>
  <c r="I73" i="15"/>
  <c r="O73" i="15" s="1"/>
  <c r="O69" i="15"/>
  <c r="I69" i="15"/>
  <c r="I65" i="15"/>
  <c r="O65" i="15" s="1"/>
  <c r="I61" i="15"/>
  <c r="O61" i="15" s="1"/>
  <c r="O57" i="15"/>
  <c r="I57" i="15"/>
  <c r="I53" i="15"/>
  <c r="O53" i="15" s="1"/>
  <c r="I49" i="15"/>
  <c r="O49" i="15" s="1"/>
  <c r="O45" i="15"/>
  <c r="I45" i="15"/>
  <c r="I40" i="15"/>
  <c r="I35" i="15"/>
  <c r="I14" i="15" s="1"/>
  <c r="O31" i="15"/>
  <c r="I31" i="15"/>
  <c r="I27" i="15"/>
  <c r="O27" i="15" s="1"/>
  <c r="O23" i="15"/>
  <c r="I23" i="15"/>
  <c r="O19" i="15"/>
  <c r="I19" i="15"/>
  <c r="I15" i="15"/>
  <c r="O15" i="15" s="1"/>
  <c r="I9" i="15"/>
  <c r="O10" i="15"/>
  <c r="I10" i="15"/>
  <c r="I198" i="14"/>
  <c r="O198" i="14" s="1"/>
  <c r="I194" i="14"/>
  <c r="O194" i="14" s="1"/>
  <c r="I190" i="14"/>
  <c r="O190" i="14" s="1"/>
  <c r="O186" i="14"/>
  <c r="I186" i="14"/>
  <c r="I182" i="14"/>
  <c r="O182" i="14" s="1"/>
  <c r="O178" i="14"/>
  <c r="I178" i="14"/>
  <c r="I174" i="14"/>
  <c r="O174" i="14" s="1"/>
  <c r="I170" i="14"/>
  <c r="O170" i="14" s="1"/>
  <c r="I166" i="14"/>
  <c r="O166" i="14" s="1"/>
  <c r="I162" i="14"/>
  <c r="O162" i="14" s="1"/>
  <c r="O158" i="14"/>
  <c r="I158" i="14"/>
  <c r="I154" i="14"/>
  <c r="O154" i="14" s="1"/>
  <c r="O150" i="14"/>
  <c r="I150" i="14"/>
  <c r="I146" i="14"/>
  <c r="O146" i="14" s="1"/>
  <c r="I141" i="14"/>
  <c r="O141" i="14" s="1"/>
  <c r="I138" i="14"/>
  <c r="O138" i="14" s="1"/>
  <c r="I135" i="14"/>
  <c r="O135" i="14" s="1"/>
  <c r="O131" i="14"/>
  <c r="I131" i="14"/>
  <c r="O127" i="14"/>
  <c r="I127" i="14"/>
  <c r="I122" i="14"/>
  <c r="O122" i="14" s="1"/>
  <c r="I119" i="14"/>
  <c r="O119" i="14" s="1"/>
  <c r="I116" i="14"/>
  <c r="O116" i="14" s="1"/>
  <c r="I112" i="14"/>
  <c r="O112" i="14" s="1"/>
  <c r="I108" i="14"/>
  <c r="O108" i="14" s="1"/>
  <c r="I104" i="14"/>
  <c r="O104" i="14" s="1"/>
  <c r="I100" i="14"/>
  <c r="O100" i="14" s="1"/>
  <c r="O96" i="14"/>
  <c r="I96" i="14"/>
  <c r="I92" i="14"/>
  <c r="O92" i="14" s="1"/>
  <c r="I88" i="14"/>
  <c r="O88" i="14" s="1"/>
  <c r="I84" i="14"/>
  <c r="O79" i="14"/>
  <c r="I79" i="14"/>
  <c r="I75" i="14"/>
  <c r="I74" i="14" s="1"/>
  <c r="I65" i="14"/>
  <c r="O70" i="14"/>
  <c r="I70" i="14"/>
  <c r="I66" i="14"/>
  <c r="O66" i="14" s="1"/>
  <c r="O61" i="14"/>
  <c r="I61" i="14"/>
  <c r="I57" i="14"/>
  <c r="O57" i="14" s="1"/>
  <c r="I53" i="14"/>
  <c r="I52" i="14" s="1"/>
  <c r="I35" i="14"/>
  <c r="O48" i="14"/>
  <c r="I48" i="14"/>
  <c r="I44" i="14"/>
  <c r="O44" i="14" s="1"/>
  <c r="I40" i="14"/>
  <c r="O40" i="14" s="1"/>
  <c r="I36" i="14"/>
  <c r="O36" i="14" s="1"/>
  <c r="I31" i="14"/>
  <c r="O31" i="14" s="1"/>
  <c r="I27" i="14"/>
  <c r="O27" i="14" s="1"/>
  <c r="I23" i="14"/>
  <c r="I22" i="14" s="1"/>
  <c r="I18" i="14"/>
  <c r="O18" i="14" s="1"/>
  <c r="I14" i="14"/>
  <c r="O14" i="14" s="1"/>
  <c r="I10" i="14"/>
  <c r="I221" i="13"/>
  <c r="O221" i="13" s="1"/>
  <c r="I217" i="13"/>
  <c r="O217" i="13" s="1"/>
  <c r="O213" i="13"/>
  <c r="I213" i="13"/>
  <c r="I209" i="13"/>
  <c r="O209" i="13" s="1"/>
  <c r="I205" i="13"/>
  <c r="O205" i="13" s="1"/>
  <c r="I201" i="13"/>
  <c r="O201" i="13" s="1"/>
  <c r="I197" i="13"/>
  <c r="O197" i="13" s="1"/>
  <c r="O193" i="13"/>
  <c r="I193" i="13"/>
  <c r="I189" i="13"/>
  <c r="O189" i="13" s="1"/>
  <c r="I185" i="13"/>
  <c r="O185" i="13" s="1"/>
  <c r="I181" i="13"/>
  <c r="O181" i="13" s="1"/>
  <c r="I177" i="13"/>
  <c r="O177" i="13" s="1"/>
  <c r="I173" i="13"/>
  <c r="O173" i="13" s="1"/>
  <c r="I169" i="13"/>
  <c r="O169" i="13" s="1"/>
  <c r="I165" i="13"/>
  <c r="O165" i="13" s="1"/>
  <c r="I161" i="13"/>
  <c r="O161" i="13" s="1"/>
  <c r="I157" i="13"/>
  <c r="O157" i="13" s="1"/>
  <c r="O153" i="13"/>
  <c r="I153" i="13"/>
  <c r="I149" i="13"/>
  <c r="O149" i="13" s="1"/>
  <c r="I145" i="13"/>
  <c r="O145" i="13" s="1"/>
  <c r="I141" i="13"/>
  <c r="O141" i="13" s="1"/>
  <c r="O137" i="13"/>
  <c r="I137" i="13"/>
  <c r="I133" i="13"/>
  <c r="O133" i="13" s="1"/>
  <c r="O129" i="13"/>
  <c r="I129" i="13"/>
  <c r="I128" i="13" s="1"/>
  <c r="I124" i="13"/>
  <c r="O124" i="13" s="1"/>
  <c r="I120" i="13"/>
  <c r="I115" i="13"/>
  <c r="O115" i="13" s="1"/>
  <c r="I111" i="13"/>
  <c r="O111" i="13" s="1"/>
  <c r="I107" i="13"/>
  <c r="O107" i="13" s="1"/>
  <c r="O103" i="13"/>
  <c r="I103" i="13"/>
  <c r="I99" i="13"/>
  <c r="O99" i="13" s="1"/>
  <c r="I95" i="13"/>
  <c r="O95" i="13" s="1"/>
  <c r="I91" i="13"/>
  <c r="O91" i="13" s="1"/>
  <c r="I87" i="13"/>
  <c r="O87" i="13" s="1"/>
  <c r="O83" i="13"/>
  <c r="I83" i="13"/>
  <c r="I73" i="13"/>
  <c r="O78" i="13"/>
  <c r="I78" i="13"/>
  <c r="I74" i="13"/>
  <c r="O74" i="13" s="1"/>
  <c r="O69" i="13"/>
  <c r="I69" i="13"/>
  <c r="I65" i="13"/>
  <c r="O65" i="13" s="1"/>
  <c r="I61" i="13"/>
  <c r="O61" i="13" s="1"/>
  <c r="O57" i="13"/>
  <c r="I57" i="13"/>
  <c r="I52" i="13"/>
  <c r="O52" i="13" s="1"/>
  <c r="I48" i="13"/>
  <c r="I47" i="13" s="1"/>
  <c r="O43" i="13"/>
  <c r="I43" i="13"/>
  <c r="I39" i="13"/>
  <c r="O39" i="13" s="1"/>
  <c r="O35" i="13"/>
  <c r="I35" i="13"/>
  <c r="I31" i="13"/>
  <c r="O31" i="13" s="1"/>
  <c r="I27" i="13"/>
  <c r="O27" i="13" s="1"/>
  <c r="I9" i="13"/>
  <c r="I22" i="13"/>
  <c r="O22" i="13" s="1"/>
  <c r="O18" i="13"/>
  <c r="I18" i="13"/>
  <c r="I14" i="13"/>
  <c r="O14" i="13" s="1"/>
  <c r="O10" i="13"/>
  <c r="I10" i="13"/>
  <c r="I41" i="12"/>
  <c r="I40" i="12" s="1"/>
  <c r="I37" i="12"/>
  <c r="O37" i="12" s="1"/>
  <c r="I34" i="12"/>
  <c r="O34" i="12" s="1"/>
  <c r="O31" i="12"/>
  <c r="I31" i="12"/>
  <c r="I28" i="12"/>
  <c r="O28" i="12" s="1"/>
  <c r="I25" i="12"/>
  <c r="O25" i="12" s="1"/>
  <c r="I22" i="12"/>
  <c r="O22" i="12" s="1"/>
  <c r="I19" i="12"/>
  <c r="O19" i="12" s="1"/>
  <c r="I16" i="12"/>
  <c r="O16" i="12" s="1"/>
  <c r="O13" i="12"/>
  <c r="I13" i="12"/>
  <c r="I10" i="12"/>
  <c r="O10" i="12" s="1"/>
  <c r="I150" i="11"/>
  <c r="O150" i="11" s="1"/>
  <c r="I147" i="11"/>
  <c r="O147" i="11" s="1"/>
  <c r="I144" i="11"/>
  <c r="O144" i="11" s="1"/>
  <c r="O141" i="11"/>
  <c r="I141" i="11"/>
  <c r="I138" i="11"/>
  <c r="O138" i="11" s="1"/>
  <c r="I135" i="11"/>
  <c r="I131" i="11"/>
  <c r="O131" i="11" s="1"/>
  <c r="I128" i="11"/>
  <c r="O128" i="11" s="1"/>
  <c r="I125" i="11"/>
  <c r="O125" i="11" s="1"/>
  <c r="O122" i="11"/>
  <c r="I122" i="11"/>
  <c r="I119" i="11"/>
  <c r="O119" i="11" s="1"/>
  <c r="I116" i="11"/>
  <c r="I115" i="11" s="1"/>
  <c r="I112" i="11"/>
  <c r="O112" i="11" s="1"/>
  <c r="I109" i="11"/>
  <c r="I108" i="11" s="1"/>
  <c r="I105" i="11"/>
  <c r="O105" i="11" s="1"/>
  <c r="I102" i="11"/>
  <c r="O102" i="11" s="1"/>
  <c r="I99" i="11"/>
  <c r="O99" i="11" s="1"/>
  <c r="I96" i="11"/>
  <c r="O96" i="11" s="1"/>
  <c r="O93" i="11"/>
  <c r="I93" i="11"/>
  <c r="I90" i="11"/>
  <c r="O90" i="11" s="1"/>
  <c r="I87" i="11"/>
  <c r="O87" i="11" s="1"/>
  <c r="I84" i="11"/>
  <c r="O84" i="11" s="1"/>
  <c r="I81" i="11"/>
  <c r="O81" i="11" s="1"/>
  <c r="O78" i="11"/>
  <c r="I78" i="11"/>
  <c r="I75" i="11"/>
  <c r="O75" i="11" s="1"/>
  <c r="O72" i="11"/>
  <c r="I72" i="11"/>
  <c r="I69" i="11"/>
  <c r="O69" i="11" s="1"/>
  <c r="I66" i="11"/>
  <c r="O66" i="11" s="1"/>
  <c r="I63" i="11"/>
  <c r="O63" i="11" s="1"/>
  <c r="I60" i="11"/>
  <c r="O60" i="11" s="1"/>
  <c r="I57" i="11"/>
  <c r="I53" i="11" s="1"/>
  <c r="I54" i="11"/>
  <c r="O54" i="11" s="1"/>
  <c r="I50" i="11"/>
  <c r="O50" i="11" s="1"/>
  <c r="I47" i="11"/>
  <c r="O47" i="11" s="1"/>
  <c r="I44" i="11"/>
  <c r="O44" i="11" s="1"/>
  <c r="I41" i="11"/>
  <c r="O41" i="11" s="1"/>
  <c r="I38" i="11"/>
  <c r="O38" i="11" s="1"/>
  <c r="O35" i="11"/>
  <c r="I35" i="11"/>
  <c r="I32" i="11"/>
  <c r="O32" i="11" s="1"/>
  <c r="I29" i="11"/>
  <c r="I25" i="11"/>
  <c r="O25" i="11" s="1"/>
  <c r="I22" i="11"/>
  <c r="O22" i="11" s="1"/>
  <c r="I19" i="11"/>
  <c r="O19" i="11" s="1"/>
  <c r="O16" i="11"/>
  <c r="I16" i="11"/>
  <c r="I13" i="11"/>
  <c r="O13" i="11" s="1"/>
  <c r="I10" i="11"/>
  <c r="I9" i="11" s="1"/>
  <c r="I154" i="10"/>
  <c r="O154" i="10" s="1"/>
  <c r="I151" i="10"/>
  <c r="O151" i="10" s="1"/>
  <c r="I148" i="10"/>
  <c r="O148" i="10" s="1"/>
  <c r="I145" i="10"/>
  <c r="O145" i="10" s="1"/>
  <c r="I142" i="10"/>
  <c r="O142" i="10" s="1"/>
  <c r="I139" i="10"/>
  <c r="O139" i="10" s="1"/>
  <c r="O136" i="10"/>
  <c r="I136" i="10"/>
  <c r="I133" i="10"/>
  <c r="O133" i="10" s="1"/>
  <c r="I130" i="10"/>
  <c r="O130" i="10" s="1"/>
  <c r="I127" i="10"/>
  <c r="O127" i="10" s="1"/>
  <c r="I124" i="10"/>
  <c r="O124" i="10" s="1"/>
  <c r="I121" i="10"/>
  <c r="O121" i="10" s="1"/>
  <c r="I118" i="10"/>
  <c r="O118" i="10" s="1"/>
  <c r="O115" i="10"/>
  <c r="I115" i="10"/>
  <c r="I112" i="10"/>
  <c r="O112" i="10" s="1"/>
  <c r="I109" i="10"/>
  <c r="O109" i="10" s="1"/>
  <c r="I106" i="10"/>
  <c r="O106" i="10" s="1"/>
  <c r="I103" i="10"/>
  <c r="O103" i="10" s="1"/>
  <c r="O100" i="10"/>
  <c r="I100" i="10"/>
  <c r="I97" i="10"/>
  <c r="O97" i="10" s="1"/>
  <c r="I94" i="10"/>
  <c r="O94" i="10" s="1"/>
  <c r="I91" i="10"/>
  <c r="O91" i="10" s="1"/>
  <c r="I88" i="10"/>
  <c r="O88" i="10" s="1"/>
  <c r="I85" i="10"/>
  <c r="O85" i="10" s="1"/>
  <c r="I82" i="10"/>
  <c r="O82" i="10" s="1"/>
  <c r="I79" i="10"/>
  <c r="O79" i="10" s="1"/>
  <c r="I76" i="10"/>
  <c r="O76" i="10" s="1"/>
  <c r="I73" i="10"/>
  <c r="O73" i="10" s="1"/>
  <c r="O70" i="10"/>
  <c r="I70" i="10"/>
  <c r="I67" i="10"/>
  <c r="O67" i="10" s="1"/>
  <c r="I64" i="10"/>
  <c r="O64" i="10" s="1"/>
  <c r="I61" i="10"/>
  <c r="O61" i="10" s="1"/>
  <c r="I58" i="10"/>
  <c r="O58" i="10" s="1"/>
  <c r="I55" i="10"/>
  <c r="O55" i="10" s="1"/>
  <c r="I52" i="10"/>
  <c r="O52" i="10" s="1"/>
  <c r="O49" i="10"/>
  <c r="I49" i="10"/>
  <c r="I46" i="10"/>
  <c r="O46" i="10" s="1"/>
  <c r="I43" i="10"/>
  <c r="O43" i="10" s="1"/>
  <c r="I40" i="10"/>
  <c r="O40" i="10" s="1"/>
  <c r="I37" i="10"/>
  <c r="O37" i="10" s="1"/>
  <c r="I34" i="10"/>
  <c r="O34" i="10" s="1"/>
  <c r="I31" i="10"/>
  <c r="O31" i="10" s="1"/>
  <c r="O28" i="10"/>
  <c r="I28" i="10"/>
  <c r="I25" i="10"/>
  <c r="O25" i="10" s="1"/>
  <c r="I22" i="10"/>
  <c r="O22" i="10" s="1"/>
  <c r="I19" i="10"/>
  <c r="O19" i="10" s="1"/>
  <c r="I16" i="10"/>
  <c r="O16" i="10" s="1"/>
  <c r="I13" i="10"/>
  <c r="O13" i="10" s="1"/>
  <c r="I10" i="10"/>
  <c r="I408" i="9"/>
  <c r="O408" i="9" s="1"/>
  <c r="I404" i="9"/>
  <c r="O404" i="9" s="1"/>
  <c r="I401" i="9"/>
  <c r="O401" i="9" s="1"/>
  <c r="O397" i="9"/>
  <c r="I397" i="9"/>
  <c r="I394" i="9"/>
  <c r="O394" i="9" s="1"/>
  <c r="I390" i="9"/>
  <c r="O390" i="9" s="1"/>
  <c r="I386" i="9"/>
  <c r="O386" i="9" s="1"/>
  <c r="I382" i="9"/>
  <c r="O382" i="9" s="1"/>
  <c r="I378" i="9"/>
  <c r="O378" i="9" s="1"/>
  <c r="I374" i="9"/>
  <c r="O374" i="9" s="1"/>
  <c r="I370" i="9"/>
  <c r="O370" i="9" s="1"/>
  <c r="O366" i="9"/>
  <c r="I366" i="9"/>
  <c r="I362" i="9"/>
  <c r="O362" i="9" s="1"/>
  <c r="I357" i="9"/>
  <c r="O357" i="9" s="1"/>
  <c r="O353" i="9"/>
  <c r="I353" i="9"/>
  <c r="I349" i="9"/>
  <c r="O349" i="9" s="1"/>
  <c r="I345" i="9"/>
  <c r="O345" i="9" s="1"/>
  <c r="O341" i="9"/>
  <c r="I341" i="9"/>
  <c r="I337" i="9"/>
  <c r="O337" i="9" s="1"/>
  <c r="I333" i="9"/>
  <c r="I307" i="9"/>
  <c r="O328" i="9"/>
  <c r="I328" i="9"/>
  <c r="I324" i="9"/>
  <c r="O324" i="9" s="1"/>
  <c r="I320" i="9"/>
  <c r="O320" i="9" s="1"/>
  <c r="I316" i="9"/>
  <c r="O316" i="9" s="1"/>
  <c r="I312" i="9"/>
  <c r="O312" i="9" s="1"/>
  <c r="I308" i="9"/>
  <c r="O308" i="9" s="1"/>
  <c r="I303" i="9"/>
  <c r="O303" i="9" s="1"/>
  <c r="O299" i="9"/>
  <c r="I299" i="9"/>
  <c r="O295" i="9"/>
  <c r="I295" i="9"/>
  <c r="I291" i="9"/>
  <c r="O291" i="9" s="1"/>
  <c r="I287" i="9"/>
  <c r="O287" i="9" s="1"/>
  <c r="I283" i="9"/>
  <c r="O283" i="9" s="1"/>
  <c r="I279" i="9"/>
  <c r="O279" i="9" s="1"/>
  <c r="I275" i="9"/>
  <c r="O275" i="9" s="1"/>
  <c r="O271" i="9"/>
  <c r="I271" i="9"/>
  <c r="I267" i="9"/>
  <c r="O267" i="9" s="1"/>
  <c r="I263" i="9"/>
  <c r="O263" i="9" s="1"/>
  <c r="I259" i="9"/>
  <c r="O259" i="9" s="1"/>
  <c r="I255" i="9"/>
  <c r="O255" i="9" s="1"/>
  <c r="I251" i="9"/>
  <c r="O251" i="9" s="1"/>
  <c r="O247" i="9"/>
  <c r="I247" i="9"/>
  <c r="I243" i="9"/>
  <c r="O243" i="9" s="1"/>
  <c r="I239" i="9"/>
  <c r="O239" i="9" s="1"/>
  <c r="I235" i="9"/>
  <c r="O235" i="9" s="1"/>
  <c r="I231" i="9"/>
  <c r="O231" i="9" s="1"/>
  <c r="I227" i="9"/>
  <c r="O227" i="9" s="1"/>
  <c r="O223" i="9"/>
  <c r="I223" i="9"/>
  <c r="I219" i="9"/>
  <c r="O219" i="9" s="1"/>
  <c r="O214" i="9"/>
  <c r="I214" i="9"/>
  <c r="I210" i="9"/>
  <c r="O210" i="9" s="1"/>
  <c r="I206" i="9"/>
  <c r="O206" i="9" s="1"/>
  <c r="O202" i="9"/>
  <c r="I202" i="9"/>
  <c r="I198" i="9"/>
  <c r="O198" i="9" s="1"/>
  <c r="I194" i="9"/>
  <c r="O194" i="9" s="1"/>
  <c r="I190" i="9"/>
  <c r="O190" i="9" s="1"/>
  <c r="O186" i="9"/>
  <c r="I186" i="9"/>
  <c r="I182" i="9"/>
  <c r="O182" i="9" s="1"/>
  <c r="I178" i="9"/>
  <c r="O178" i="9" s="1"/>
  <c r="I174" i="9"/>
  <c r="O174" i="9" s="1"/>
  <c r="I170" i="9"/>
  <c r="O170" i="9" s="1"/>
  <c r="O166" i="9"/>
  <c r="I166" i="9"/>
  <c r="I162" i="9"/>
  <c r="O162" i="9" s="1"/>
  <c r="O158" i="9"/>
  <c r="I158" i="9"/>
  <c r="I154" i="9"/>
  <c r="O154" i="9" s="1"/>
  <c r="I150" i="9"/>
  <c r="O150" i="9" s="1"/>
  <c r="I146" i="9"/>
  <c r="O146" i="9" s="1"/>
  <c r="I142" i="9"/>
  <c r="O142" i="9" s="1"/>
  <c r="I138" i="9"/>
  <c r="O138" i="9" s="1"/>
  <c r="I134" i="9"/>
  <c r="O134" i="9" s="1"/>
  <c r="O130" i="9"/>
  <c r="I130" i="9"/>
  <c r="I126" i="9"/>
  <c r="O126" i="9" s="1"/>
  <c r="I122" i="9"/>
  <c r="O122" i="9" s="1"/>
  <c r="I118" i="9"/>
  <c r="O118" i="9" s="1"/>
  <c r="I114" i="9"/>
  <c r="O114" i="9" s="1"/>
  <c r="I110" i="9"/>
  <c r="O110" i="9" s="1"/>
  <c r="O106" i="9"/>
  <c r="I106" i="9"/>
  <c r="I102" i="9"/>
  <c r="O102" i="9" s="1"/>
  <c r="I98" i="9"/>
  <c r="O98" i="9" s="1"/>
  <c r="I94" i="9"/>
  <c r="O94" i="9" s="1"/>
  <c r="I90" i="9"/>
  <c r="O90" i="9" s="1"/>
  <c r="I86" i="9"/>
  <c r="O86" i="9" s="1"/>
  <c r="I82" i="9"/>
  <c r="O82" i="9" s="1"/>
  <c r="I78" i="9"/>
  <c r="O78" i="9" s="1"/>
  <c r="I74" i="9"/>
  <c r="O74" i="9" s="1"/>
  <c r="O70" i="9"/>
  <c r="I70" i="9"/>
  <c r="I66" i="9"/>
  <c r="O66" i="9" s="1"/>
  <c r="I62" i="9"/>
  <c r="O62" i="9" s="1"/>
  <c r="I58" i="9"/>
  <c r="O58" i="9" s="1"/>
  <c r="I54" i="9"/>
  <c r="O54" i="9" s="1"/>
  <c r="I50" i="9"/>
  <c r="O50" i="9" s="1"/>
  <c r="I46" i="9"/>
  <c r="O46" i="9" s="1"/>
  <c r="O42" i="9"/>
  <c r="I42" i="9"/>
  <c r="I38" i="9"/>
  <c r="O38" i="9" s="1"/>
  <c r="I34" i="9"/>
  <c r="O34" i="9" s="1"/>
  <c r="I30" i="9"/>
  <c r="O30" i="9" s="1"/>
  <c r="I26" i="9"/>
  <c r="O26" i="9" s="1"/>
  <c r="I22" i="9"/>
  <c r="O22" i="9" s="1"/>
  <c r="I18" i="9"/>
  <c r="O18" i="9" s="1"/>
  <c r="O14" i="9"/>
  <c r="I14" i="9"/>
  <c r="I10" i="9"/>
  <c r="I337" i="8"/>
  <c r="O337" i="8" s="1"/>
  <c r="I333" i="8"/>
  <c r="O333" i="8" s="1"/>
  <c r="I329" i="8"/>
  <c r="O329" i="8" s="1"/>
  <c r="I325" i="8"/>
  <c r="O325" i="8" s="1"/>
  <c r="I321" i="8"/>
  <c r="O321" i="8" s="1"/>
  <c r="I317" i="8"/>
  <c r="O317" i="8" s="1"/>
  <c r="I313" i="8"/>
  <c r="O313" i="8" s="1"/>
  <c r="I309" i="8"/>
  <c r="O309" i="8" s="1"/>
  <c r="I305" i="8"/>
  <c r="O305" i="8" s="1"/>
  <c r="I301" i="8"/>
  <c r="O301" i="8" s="1"/>
  <c r="I297" i="8"/>
  <c r="O297" i="8" s="1"/>
  <c r="I293" i="8"/>
  <c r="O293" i="8" s="1"/>
  <c r="I289" i="8"/>
  <c r="O289" i="8" s="1"/>
  <c r="O285" i="8"/>
  <c r="I285" i="8"/>
  <c r="I280" i="8"/>
  <c r="O280" i="8" s="1"/>
  <c r="I276" i="8"/>
  <c r="O276" i="8" s="1"/>
  <c r="O272" i="8"/>
  <c r="I272" i="8"/>
  <c r="I268" i="8"/>
  <c r="O268" i="8" s="1"/>
  <c r="I264" i="8"/>
  <c r="O260" i="8"/>
  <c r="I260" i="8"/>
  <c r="I255" i="8"/>
  <c r="O255" i="8" s="1"/>
  <c r="I251" i="8"/>
  <c r="O251" i="8" s="1"/>
  <c r="I247" i="8"/>
  <c r="O247" i="8" s="1"/>
  <c r="I243" i="8"/>
  <c r="O243" i="8" s="1"/>
  <c r="I239" i="8"/>
  <c r="O239" i="8" s="1"/>
  <c r="I235" i="8"/>
  <c r="O235" i="8" s="1"/>
  <c r="O231" i="8"/>
  <c r="I231" i="8"/>
  <c r="I227" i="8"/>
  <c r="O227" i="8" s="1"/>
  <c r="I223" i="8"/>
  <c r="O223" i="8" s="1"/>
  <c r="I219" i="8"/>
  <c r="O219" i="8" s="1"/>
  <c r="I215" i="8"/>
  <c r="O215" i="8" s="1"/>
  <c r="I211" i="8"/>
  <c r="O211" i="8" s="1"/>
  <c r="I207" i="8"/>
  <c r="O207" i="8" s="1"/>
  <c r="O203" i="8"/>
  <c r="I203" i="8"/>
  <c r="I199" i="8"/>
  <c r="O199" i="8" s="1"/>
  <c r="I195" i="8"/>
  <c r="O195" i="8" s="1"/>
  <c r="I191" i="8"/>
  <c r="O191" i="8" s="1"/>
  <c r="I187" i="8"/>
  <c r="O187" i="8" s="1"/>
  <c r="I183" i="8"/>
  <c r="O183" i="8" s="1"/>
  <c r="I179" i="8"/>
  <c r="O179" i="8" s="1"/>
  <c r="I175" i="8"/>
  <c r="O175" i="8" s="1"/>
  <c r="I171" i="8"/>
  <c r="O171" i="8" s="1"/>
  <c r="I167" i="8"/>
  <c r="O167" i="8" s="1"/>
  <c r="I163" i="8"/>
  <c r="O163" i="8" s="1"/>
  <c r="I159" i="8"/>
  <c r="O159" i="8" s="1"/>
  <c r="I155" i="8"/>
  <c r="O155" i="8" s="1"/>
  <c r="I151" i="8"/>
  <c r="O151" i="8" s="1"/>
  <c r="I147" i="8"/>
  <c r="O147" i="8" s="1"/>
  <c r="O143" i="8"/>
  <c r="I143" i="8"/>
  <c r="I139" i="8"/>
  <c r="O139" i="8" s="1"/>
  <c r="I134" i="8"/>
  <c r="O134" i="8" s="1"/>
  <c r="O130" i="8"/>
  <c r="I130" i="8"/>
  <c r="I126" i="8"/>
  <c r="O126" i="8" s="1"/>
  <c r="I122" i="8"/>
  <c r="O122" i="8" s="1"/>
  <c r="O118" i="8"/>
  <c r="I118" i="8"/>
  <c r="I114" i="8"/>
  <c r="O114" i="8" s="1"/>
  <c r="I110" i="8"/>
  <c r="O110" i="8" s="1"/>
  <c r="O106" i="8"/>
  <c r="I106" i="8"/>
  <c r="I102" i="8"/>
  <c r="O102" i="8" s="1"/>
  <c r="I98" i="8"/>
  <c r="O98" i="8" s="1"/>
  <c r="I94" i="8"/>
  <c r="O94" i="8" s="1"/>
  <c r="O90" i="8"/>
  <c r="I90" i="8"/>
  <c r="I86" i="8"/>
  <c r="O86" i="8" s="1"/>
  <c r="O82" i="8"/>
  <c r="I82" i="8"/>
  <c r="I78" i="8"/>
  <c r="O78" i="8" s="1"/>
  <c r="I74" i="8"/>
  <c r="O74" i="8" s="1"/>
  <c r="I70" i="8"/>
  <c r="O70" i="8" s="1"/>
  <c r="O66" i="8"/>
  <c r="I66" i="8"/>
  <c r="O62" i="8"/>
  <c r="I62" i="8"/>
  <c r="O58" i="8"/>
  <c r="I58" i="8"/>
  <c r="I54" i="8"/>
  <c r="O54" i="8" s="1"/>
  <c r="I50" i="8"/>
  <c r="O50" i="8" s="1"/>
  <c r="I46" i="8"/>
  <c r="O46" i="8" s="1"/>
  <c r="I42" i="8"/>
  <c r="O42" i="8" s="1"/>
  <c r="O38" i="8"/>
  <c r="I38" i="8"/>
  <c r="O34" i="8"/>
  <c r="I34" i="8"/>
  <c r="I30" i="8"/>
  <c r="O30" i="8" s="1"/>
  <c r="I26" i="8"/>
  <c r="O26" i="8" s="1"/>
  <c r="I22" i="8"/>
  <c r="O22" i="8" s="1"/>
  <c r="I18" i="8"/>
  <c r="O18" i="8" s="1"/>
  <c r="I14" i="8"/>
  <c r="O10" i="8"/>
  <c r="I10" i="8"/>
  <c r="I481" i="7"/>
  <c r="O481" i="7" s="1"/>
  <c r="O477" i="7"/>
  <c r="I477" i="7"/>
  <c r="I473" i="7"/>
  <c r="O473" i="7" s="1"/>
  <c r="I469" i="7"/>
  <c r="O469" i="7" s="1"/>
  <c r="O465" i="7"/>
  <c r="I465" i="7"/>
  <c r="I461" i="7"/>
  <c r="O461" i="7" s="1"/>
  <c r="I457" i="7"/>
  <c r="O457" i="7" s="1"/>
  <c r="I453" i="7"/>
  <c r="O453" i="7" s="1"/>
  <c r="O449" i="7"/>
  <c r="I449" i="7"/>
  <c r="I445" i="7"/>
  <c r="O445" i="7" s="1"/>
  <c r="O441" i="7"/>
  <c r="I441" i="7"/>
  <c r="I437" i="7"/>
  <c r="O437" i="7" s="1"/>
  <c r="I433" i="7"/>
  <c r="O433" i="7" s="1"/>
  <c r="I429" i="7"/>
  <c r="O429" i="7" s="1"/>
  <c r="I425" i="7"/>
  <c r="O425" i="7" s="1"/>
  <c r="O421" i="7"/>
  <c r="I421" i="7"/>
  <c r="O417" i="7"/>
  <c r="I417" i="7"/>
  <c r="I413" i="7"/>
  <c r="O413" i="7" s="1"/>
  <c r="I409" i="7"/>
  <c r="I404" i="7"/>
  <c r="O404" i="7" s="1"/>
  <c r="I400" i="7"/>
  <c r="O400" i="7" s="1"/>
  <c r="O396" i="7"/>
  <c r="I396" i="7"/>
  <c r="I392" i="7"/>
  <c r="O392" i="7" s="1"/>
  <c r="I388" i="7"/>
  <c r="O388" i="7" s="1"/>
  <c r="I384" i="7"/>
  <c r="O384" i="7" s="1"/>
  <c r="I380" i="7"/>
  <c r="O380" i="7" s="1"/>
  <c r="I376" i="7"/>
  <c r="O376" i="7" s="1"/>
  <c r="I372" i="7"/>
  <c r="I359" i="7" s="1"/>
  <c r="I368" i="7"/>
  <c r="O368" i="7" s="1"/>
  <c r="I364" i="7"/>
  <c r="O364" i="7" s="1"/>
  <c r="I360" i="7"/>
  <c r="O360" i="7" s="1"/>
  <c r="I355" i="7"/>
  <c r="O355" i="7" s="1"/>
  <c r="I351" i="7"/>
  <c r="O351" i="7" s="1"/>
  <c r="O347" i="7"/>
  <c r="I347" i="7"/>
  <c r="I343" i="7"/>
  <c r="O343" i="7" s="1"/>
  <c r="I339" i="7"/>
  <c r="O339" i="7" s="1"/>
  <c r="O336" i="7"/>
  <c r="I336" i="7"/>
  <c r="I332" i="7"/>
  <c r="O332" i="7" s="1"/>
  <c r="I329" i="7"/>
  <c r="O329" i="7" s="1"/>
  <c r="O325" i="7"/>
  <c r="I325" i="7"/>
  <c r="I322" i="7"/>
  <c r="O322" i="7" s="1"/>
  <c r="I318" i="7"/>
  <c r="O318" i="7" s="1"/>
  <c r="I314" i="7"/>
  <c r="O314" i="7" s="1"/>
  <c r="O311" i="7"/>
  <c r="I311" i="7"/>
  <c r="I308" i="7"/>
  <c r="O308" i="7" s="1"/>
  <c r="O304" i="7"/>
  <c r="I304" i="7"/>
  <c r="I301" i="7"/>
  <c r="O301" i="7" s="1"/>
  <c r="I298" i="7"/>
  <c r="O298" i="7" s="1"/>
  <c r="O294" i="7"/>
  <c r="I294" i="7"/>
  <c r="I290" i="7"/>
  <c r="O290" i="7" s="1"/>
  <c r="O286" i="7"/>
  <c r="I286" i="7"/>
  <c r="O282" i="7"/>
  <c r="I282" i="7"/>
  <c r="I278" i="7"/>
  <c r="O278" i="7" s="1"/>
  <c r="I274" i="7"/>
  <c r="O274" i="7" s="1"/>
  <c r="I271" i="7"/>
  <c r="O271" i="7" s="1"/>
  <c r="O268" i="7"/>
  <c r="I268" i="7"/>
  <c r="I264" i="7"/>
  <c r="O264" i="7" s="1"/>
  <c r="O260" i="7"/>
  <c r="I260" i="7"/>
  <c r="I256" i="7"/>
  <c r="O256" i="7" s="1"/>
  <c r="I252" i="7"/>
  <c r="O252" i="7" s="1"/>
  <c r="I249" i="7"/>
  <c r="I244" i="7"/>
  <c r="O244" i="7" s="1"/>
  <c r="O240" i="7"/>
  <c r="I240" i="7"/>
  <c r="I236" i="7"/>
  <c r="O236" i="7" s="1"/>
  <c r="I232" i="7"/>
  <c r="O232" i="7" s="1"/>
  <c r="I228" i="7"/>
  <c r="O228" i="7" s="1"/>
  <c r="I224" i="7"/>
  <c r="O224" i="7" s="1"/>
  <c r="I220" i="7"/>
  <c r="O220" i="7" s="1"/>
  <c r="I216" i="7"/>
  <c r="O216" i="7" s="1"/>
  <c r="I212" i="7"/>
  <c r="O212" i="7" s="1"/>
  <c r="I208" i="7"/>
  <c r="O208" i="7" s="1"/>
  <c r="O204" i="7"/>
  <c r="I204" i="7"/>
  <c r="I199" i="7"/>
  <c r="O199" i="7" s="1"/>
  <c r="I195" i="7"/>
  <c r="O195" i="7" s="1"/>
  <c r="O191" i="7"/>
  <c r="I191" i="7"/>
  <c r="I187" i="7"/>
  <c r="O187" i="7" s="1"/>
  <c r="I184" i="7"/>
  <c r="O184" i="7" s="1"/>
  <c r="I180" i="7"/>
  <c r="O180" i="7" s="1"/>
  <c r="O177" i="7"/>
  <c r="I177" i="7"/>
  <c r="I174" i="7"/>
  <c r="O174" i="7" s="1"/>
  <c r="O170" i="7"/>
  <c r="I170" i="7"/>
  <c r="I166" i="7"/>
  <c r="O166" i="7" s="1"/>
  <c r="I162" i="7"/>
  <c r="O162" i="7" s="1"/>
  <c r="I158" i="7"/>
  <c r="O158" i="7" s="1"/>
  <c r="I154" i="7"/>
  <c r="O154" i="7" s="1"/>
  <c r="O150" i="7"/>
  <c r="I150" i="7"/>
  <c r="O146" i="7"/>
  <c r="I146" i="7"/>
  <c r="I142" i="7"/>
  <c r="O142" i="7" s="1"/>
  <c r="I138" i="7"/>
  <c r="O138" i="7" s="1"/>
  <c r="I134" i="7"/>
  <c r="O134" i="7" s="1"/>
  <c r="I130" i="7"/>
  <c r="O130" i="7" s="1"/>
  <c r="I126" i="7"/>
  <c r="O126" i="7" s="1"/>
  <c r="O122" i="7"/>
  <c r="I122" i="7"/>
  <c r="I118" i="7"/>
  <c r="O118" i="7" s="1"/>
  <c r="I114" i="7"/>
  <c r="O114" i="7" s="1"/>
  <c r="I110" i="7"/>
  <c r="O110" i="7" s="1"/>
  <c r="I106" i="7"/>
  <c r="O106" i="7" s="1"/>
  <c r="I102" i="7"/>
  <c r="O102" i="7" s="1"/>
  <c r="O98" i="7"/>
  <c r="I98" i="7"/>
  <c r="I94" i="7"/>
  <c r="O94" i="7" s="1"/>
  <c r="I90" i="7"/>
  <c r="O90" i="7" s="1"/>
  <c r="I86" i="7"/>
  <c r="O86" i="7" s="1"/>
  <c r="I82" i="7"/>
  <c r="O82" i="7" s="1"/>
  <c r="O78" i="7"/>
  <c r="I78" i="7"/>
  <c r="O74" i="7"/>
  <c r="I74" i="7"/>
  <c r="I70" i="7"/>
  <c r="O70" i="7" s="1"/>
  <c r="I66" i="7"/>
  <c r="O66" i="7" s="1"/>
  <c r="O62" i="7"/>
  <c r="I62" i="7"/>
  <c r="I58" i="7"/>
  <c r="O58" i="7" s="1"/>
  <c r="I54" i="7"/>
  <c r="O54" i="7" s="1"/>
  <c r="O50" i="7"/>
  <c r="I50" i="7"/>
  <c r="I46" i="7"/>
  <c r="O46" i="7" s="1"/>
  <c r="I42" i="7"/>
  <c r="O42" i="7" s="1"/>
  <c r="I38" i="7"/>
  <c r="O38" i="7" s="1"/>
  <c r="O34" i="7"/>
  <c r="I34" i="7"/>
  <c r="I30" i="7"/>
  <c r="O30" i="7" s="1"/>
  <c r="O26" i="7"/>
  <c r="I26" i="7"/>
  <c r="I22" i="7"/>
  <c r="O22" i="7" s="1"/>
  <c r="I18" i="7"/>
  <c r="O18" i="7" s="1"/>
  <c r="I14" i="7"/>
  <c r="O14" i="7" s="1"/>
  <c r="I10" i="7"/>
  <c r="O377" i="6"/>
  <c r="I377" i="6"/>
  <c r="I373" i="6"/>
  <c r="O373" i="6" s="1"/>
  <c r="I369" i="6"/>
  <c r="O369" i="6" s="1"/>
  <c r="I365" i="6"/>
  <c r="O365" i="6" s="1"/>
  <c r="I361" i="6"/>
  <c r="O361" i="6" s="1"/>
  <c r="I357" i="6"/>
  <c r="O357" i="6" s="1"/>
  <c r="O353" i="6"/>
  <c r="I353" i="6"/>
  <c r="I349" i="6"/>
  <c r="O349" i="6" s="1"/>
  <c r="I345" i="6"/>
  <c r="O345" i="6" s="1"/>
  <c r="I341" i="6"/>
  <c r="O341" i="6" s="1"/>
  <c r="I337" i="6"/>
  <c r="O337" i="6" s="1"/>
  <c r="I333" i="6"/>
  <c r="O333" i="6" s="1"/>
  <c r="O329" i="6"/>
  <c r="I329" i="6"/>
  <c r="I325" i="6"/>
  <c r="O325" i="6" s="1"/>
  <c r="I321" i="6"/>
  <c r="O321" i="6" s="1"/>
  <c r="I317" i="6"/>
  <c r="I312" i="6"/>
  <c r="O312" i="6" s="1"/>
  <c r="I308" i="6"/>
  <c r="I291" i="6" s="1"/>
  <c r="I304" i="6"/>
  <c r="O304" i="6" s="1"/>
  <c r="I300" i="6"/>
  <c r="O300" i="6" s="1"/>
  <c r="O296" i="6"/>
  <c r="I296" i="6"/>
  <c r="I292" i="6"/>
  <c r="O292" i="6" s="1"/>
  <c r="I287" i="6"/>
  <c r="O287" i="6" s="1"/>
  <c r="O283" i="6"/>
  <c r="I283" i="6"/>
  <c r="I279" i="6"/>
  <c r="O279" i="6" s="1"/>
  <c r="I275" i="6"/>
  <c r="O275" i="6" s="1"/>
  <c r="I271" i="6"/>
  <c r="O271" i="6" s="1"/>
  <c r="O267" i="6"/>
  <c r="I267" i="6"/>
  <c r="I263" i="6"/>
  <c r="O263" i="6" s="1"/>
  <c r="O259" i="6"/>
  <c r="I259" i="6"/>
  <c r="I255" i="6"/>
  <c r="O255" i="6" s="1"/>
  <c r="I251" i="6"/>
  <c r="O251" i="6" s="1"/>
  <c r="I247" i="6"/>
  <c r="O247" i="6" s="1"/>
  <c r="I243" i="6"/>
  <c r="O243" i="6" s="1"/>
  <c r="O239" i="6"/>
  <c r="I239" i="6"/>
  <c r="O235" i="6"/>
  <c r="I235" i="6"/>
  <c r="I231" i="6"/>
  <c r="O231" i="6" s="1"/>
  <c r="I227" i="6"/>
  <c r="O227" i="6" s="1"/>
  <c r="O223" i="6"/>
  <c r="I223" i="6"/>
  <c r="I219" i="6"/>
  <c r="O214" i="6"/>
  <c r="I214" i="6"/>
  <c r="I210" i="6"/>
  <c r="O210" i="6" s="1"/>
  <c r="I206" i="6"/>
  <c r="O206" i="6" s="1"/>
  <c r="I202" i="6"/>
  <c r="O202" i="6" s="1"/>
  <c r="I198" i="6"/>
  <c r="O198" i="6" s="1"/>
  <c r="O194" i="6"/>
  <c r="I194" i="6"/>
  <c r="I190" i="6"/>
  <c r="O190" i="6" s="1"/>
  <c r="I186" i="6"/>
  <c r="O186" i="6" s="1"/>
  <c r="I182" i="6"/>
  <c r="O182" i="6" s="1"/>
  <c r="I178" i="6"/>
  <c r="O178" i="6" s="1"/>
  <c r="I174" i="6"/>
  <c r="O174" i="6" s="1"/>
  <c r="I170" i="6"/>
  <c r="O170" i="6" s="1"/>
  <c r="I166" i="6"/>
  <c r="O166" i="6" s="1"/>
  <c r="I162" i="6"/>
  <c r="O162" i="6" s="1"/>
  <c r="I158" i="6"/>
  <c r="O158" i="6" s="1"/>
  <c r="O154" i="6"/>
  <c r="I154" i="6"/>
  <c r="I150" i="6"/>
  <c r="O150" i="6" s="1"/>
  <c r="I146" i="6"/>
  <c r="O146" i="6" s="1"/>
  <c r="I142" i="6"/>
  <c r="O142" i="6" s="1"/>
  <c r="I138" i="6"/>
  <c r="O138" i="6" s="1"/>
  <c r="I134" i="6"/>
  <c r="O134" i="6" s="1"/>
  <c r="I130" i="6"/>
  <c r="O130" i="6" s="1"/>
  <c r="O126" i="6"/>
  <c r="I126" i="6"/>
  <c r="I122" i="6"/>
  <c r="O122" i="6" s="1"/>
  <c r="I118" i="6"/>
  <c r="O118" i="6" s="1"/>
  <c r="I114" i="6"/>
  <c r="O114" i="6" s="1"/>
  <c r="I110" i="6"/>
  <c r="O110" i="6" s="1"/>
  <c r="I106" i="6"/>
  <c r="O106" i="6" s="1"/>
  <c r="I102" i="6"/>
  <c r="O102" i="6" s="1"/>
  <c r="O98" i="6"/>
  <c r="I98" i="6"/>
  <c r="I94" i="6"/>
  <c r="O94" i="6" s="1"/>
  <c r="I90" i="6"/>
  <c r="O90" i="6" s="1"/>
  <c r="I86" i="6"/>
  <c r="O86" i="6" s="1"/>
  <c r="I82" i="6"/>
  <c r="O82" i="6" s="1"/>
  <c r="I78" i="6"/>
  <c r="O78" i="6" s="1"/>
  <c r="I74" i="6"/>
  <c r="O74" i="6" s="1"/>
  <c r="O70" i="6"/>
  <c r="I70" i="6"/>
  <c r="I66" i="6"/>
  <c r="O66" i="6" s="1"/>
  <c r="I62" i="6"/>
  <c r="O62" i="6" s="1"/>
  <c r="I58" i="6"/>
  <c r="O58" i="6" s="1"/>
  <c r="I54" i="6"/>
  <c r="O54" i="6" s="1"/>
  <c r="I50" i="6"/>
  <c r="O50" i="6" s="1"/>
  <c r="I46" i="6"/>
  <c r="O46" i="6" s="1"/>
  <c r="I42" i="6"/>
  <c r="O42" i="6" s="1"/>
  <c r="I38" i="6"/>
  <c r="O38" i="6" s="1"/>
  <c r="I34" i="6"/>
  <c r="O34" i="6" s="1"/>
  <c r="I30" i="6"/>
  <c r="O30" i="6" s="1"/>
  <c r="O26" i="6"/>
  <c r="I26" i="6"/>
  <c r="I22" i="6"/>
  <c r="O22" i="6" s="1"/>
  <c r="I18" i="6"/>
  <c r="O18" i="6" s="1"/>
  <c r="I14" i="6"/>
  <c r="O14" i="6" s="1"/>
  <c r="O10" i="6"/>
  <c r="I10" i="6"/>
  <c r="I360" i="5"/>
  <c r="O360" i="5" s="1"/>
  <c r="I356" i="5"/>
  <c r="O356" i="5" s="1"/>
  <c r="I352" i="5"/>
  <c r="O352" i="5" s="1"/>
  <c r="I348" i="5"/>
  <c r="O348" i="5" s="1"/>
  <c r="I344" i="5"/>
  <c r="O344" i="5" s="1"/>
  <c r="O340" i="5"/>
  <c r="I340" i="5"/>
  <c r="I336" i="5"/>
  <c r="O336" i="5" s="1"/>
  <c r="I332" i="5"/>
  <c r="O332" i="5" s="1"/>
  <c r="I328" i="5"/>
  <c r="O328" i="5" s="1"/>
  <c r="I324" i="5"/>
  <c r="O324" i="5" s="1"/>
  <c r="I320" i="5"/>
  <c r="O320" i="5" s="1"/>
  <c r="I316" i="5"/>
  <c r="O316" i="5" s="1"/>
  <c r="O312" i="5"/>
  <c r="I312" i="5"/>
  <c r="I308" i="5"/>
  <c r="O308" i="5" s="1"/>
  <c r="I303" i="5"/>
  <c r="O303" i="5" s="1"/>
  <c r="I300" i="5"/>
  <c r="O300" i="5" s="1"/>
  <c r="I296" i="5"/>
  <c r="O296" i="5" s="1"/>
  <c r="I293" i="5"/>
  <c r="O293" i="5" s="1"/>
  <c r="I289" i="5"/>
  <c r="O289" i="5" s="1"/>
  <c r="O285" i="5"/>
  <c r="I285" i="5"/>
  <c r="I280" i="5"/>
  <c r="O280" i="5" s="1"/>
  <c r="I276" i="5"/>
  <c r="O276" i="5" s="1"/>
  <c r="I272" i="5"/>
  <c r="O272" i="5" s="1"/>
  <c r="I268" i="5"/>
  <c r="O268" i="5" s="1"/>
  <c r="I264" i="5"/>
  <c r="O264" i="5" s="1"/>
  <c r="I260" i="5"/>
  <c r="O260" i="5" s="1"/>
  <c r="I256" i="5"/>
  <c r="O256" i="5" s="1"/>
  <c r="O252" i="5"/>
  <c r="I252" i="5"/>
  <c r="I248" i="5"/>
  <c r="O248" i="5" s="1"/>
  <c r="I244" i="5"/>
  <c r="O244" i="5" s="1"/>
  <c r="I240" i="5"/>
  <c r="O240" i="5" s="1"/>
  <c r="I236" i="5"/>
  <c r="O236" i="5" s="1"/>
  <c r="I232" i="5"/>
  <c r="O232" i="5" s="1"/>
  <c r="I228" i="5"/>
  <c r="O228" i="5" s="1"/>
  <c r="O224" i="5"/>
  <c r="I224" i="5"/>
  <c r="I220" i="5"/>
  <c r="O220" i="5" s="1"/>
  <c r="I216" i="5"/>
  <c r="O216" i="5" s="1"/>
  <c r="I212" i="5"/>
  <c r="O212" i="5" s="1"/>
  <c r="I208" i="5"/>
  <c r="O208" i="5" s="1"/>
  <c r="I204" i="5"/>
  <c r="O204" i="5" s="1"/>
  <c r="I200" i="5"/>
  <c r="O200" i="5" s="1"/>
  <c r="O196" i="5"/>
  <c r="I196" i="5"/>
  <c r="O191" i="5"/>
  <c r="I191" i="5"/>
  <c r="I187" i="5"/>
  <c r="O187" i="5" s="1"/>
  <c r="I183" i="5"/>
  <c r="O183" i="5" s="1"/>
  <c r="I179" i="5"/>
  <c r="O179" i="5" s="1"/>
  <c r="I175" i="5"/>
  <c r="O175" i="5" s="1"/>
  <c r="O171" i="5"/>
  <c r="I171" i="5"/>
  <c r="O167" i="5"/>
  <c r="I167" i="5"/>
  <c r="I163" i="5"/>
  <c r="O163" i="5" s="1"/>
  <c r="I159" i="5"/>
  <c r="O159" i="5" s="1"/>
  <c r="I156" i="5"/>
  <c r="O156" i="5" s="1"/>
  <c r="I152" i="5"/>
  <c r="O152" i="5" s="1"/>
  <c r="I148" i="5"/>
  <c r="O148" i="5" s="1"/>
  <c r="O144" i="5"/>
  <c r="I144" i="5"/>
  <c r="I140" i="5"/>
  <c r="O140" i="5" s="1"/>
  <c r="I136" i="5"/>
  <c r="O136" i="5" s="1"/>
  <c r="I132" i="5"/>
  <c r="O132" i="5" s="1"/>
  <c r="I128" i="5"/>
  <c r="O128" i="5" s="1"/>
  <c r="O124" i="5"/>
  <c r="I124" i="5"/>
  <c r="O120" i="5"/>
  <c r="I120" i="5"/>
  <c r="I116" i="5"/>
  <c r="O116" i="5" s="1"/>
  <c r="I112" i="5"/>
  <c r="O112" i="5" s="1"/>
  <c r="I108" i="5"/>
  <c r="O108" i="5" s="1"/>
  <c r="I104" i="5"/>
  <c r="O104" i="5" s="1"/>
  <c r="I100" i="5"/>
  <c r="O100" i="5" s="1"/>
  <c r="O96" i="5"/>
  <c r="I96" i="5"/>
  <c r="I92" i="5"/>
  <c r="O92" i="5" s="1"/>
  <c r="I88" i="5"/>
  <c r="O88" i="5" s="1"/>
  <c r="O84" i="5"/>
  <c r="I84" i="5"/>
  <c r="I80" i="5"/>
  <c r="O80" i="5" s="1"/>
  <c r="I76" i="5"/>
  <c r="O76" i="5" s="1"/>
  <c r="O73" i="5"/>
  <c r="I73" i="5"/>
  <c r="I69" i="5"/>
  <c r="O69" i="5" s="1"/>
  <c r="I65" i="5"/>
  <c r="O65" i="5" s="1"/>
  <c r="I61" i="5"/>
  <c r="O61" i="5" s="1"/>
  <c r="O57" i="5"/>
  <c r="I57" i="5"/>
  <c r="I53" i="5"/>
  <c r="O53" i="5" s="1"/>
  <c r="O49" i="5"/>
  <c r="I49" i="5"/>
  <c r="I45" i="5"/>
  <c r="O45" i="5" s="1"/>
  <c r="I41" i="5"/>
  <c r="O41" i="5" s="1"/>
  <c r="I37" i="5"/>
  <c r="O37" i="5" s="1"/>
  <c r="I33" i="5"/>
  <c r="O33" i="5" s="1"/>
  <c r="O29" i="5"/>
  <c r="I29" i="5"/>
  <c r="O25" i="5"/>
  <c r="I25" i="5"/>
  <c r="I21" i="5"/>
  <c r="O21" i="5" s="1"/>
  <c r="I17" i="5"/>
  <c r="O17" i="5" s="1"/>
  <c r="I14" i="5"/>
  <c r="O14" i="5" s="1"/>
  <c r="I10" i="5"/>
  <c r="O10" i="5" s="1"/>
  <c r="I497" i="4"/>
  <c r="O562" i="4"/>
  <c r="I562" i="4"/>
  <c r="I558" i="4"/>
  <c r="O558" i="4" s="1"/>
  <c r="I554" i="4"/>
  <c r="O554" i="4" s="1"/>
  <c r="I550" i="4"/>
  <c r="O550" i="4" s="1"/>
  <c r="I546" i="4"/>
  <c r="O546" i="4" s="1"/>
  <c r="I542" i="4"/>
  <c r="O542" i="4" s="1"/>
  <c r="O538" i="4"/>
  <c r="I538" i="4"/>
  <c r="I534" i="4"/>
  <c r="O534" i="4" s="1"/>
  <c r="I530" i="4"/>
  <c r="O530" i="4" s="1"/>
  <c r="I526" i="4"/>
  <c r="O526" i="4" s="1"/>
  <c r="I522" i="4"/>
  <c r="O522" i="4" s="1"/>
  <c r="I518" i="4"/>
  <c r="O518" i="4" s="1"/>
  <c r="O514" i="4"/>
  <c r="I514" i="4"/>
  <c r="I510" i="4"/>
  <c r="O510" i="4" s="1"/>
  <c r="I506" i="4"/>
  <c r="O506" i="4" s="1"/>
  <c r="O502" i="4"/>
  <c r="I502" i="4"/>
  <c r="I498" i="4"/>
  <c r="O498" i="4" s="1"/>
  <c r="I493" i="4"/>
  <c r="O493" i="4" s="1"/>
  <c r="O489" i="4"/>
  <c r="I489" i="4"/>
  <c r="I485" i="4"/>
  <c r="O485" i="4" s="1"/>
  <c r="I481" i="4"/>
  <c r="O481" i="4" s="1"/>
  <c r="O477" i="4"/>
  <c r="I477" i="4"/>
  <c r="I473" i="4"/>
  <c r="O473" i="4" s="1"/>
  <c r="I469" i="4"/>
  <c r="O469" i="4" s="1"/>
  <c r="I465" i="4"/>
  <c r="O465" i="4" s="1"/>
  <c r="I461" i="4"/>
  <c r="O461" i="4" s="1"/>
  <c r="I457" i="4"/>
  <c r="O457" i="4" s="1"/>
  <c r="I453" i="4"/>
  <c r="O449" i="4"/>
  <c r="I449" i="4"/>
  <c r="I445" i="4"/>
  <c r="O445" i="4" s="1"/>
  <c r="I441" i="4"/>
  <c r="O441" i="4" s="1"/>
  <c r="I436" i="4"/>
  <c r="O436" i="4" s="1"/>
  <c r="I432" i="4"/>
  <c r="O432" i="4" s="1"/>
  <c r="I428" i="4"/>
  <c r="O428" i="4" s="1"/>
  <c r="O424" i="4"/>
  <c r="I424" i="4"/>
  <c r="O420" i="4"/>
  <c r="I420" i="4"/>
  <c r="I416" i="4"/>
  <c r="O416" i="4" s="1"/>
  <c r="I412" i="4"/>
  <c r="O412" i="4" s="1"/>
  <c r="I408" i="4"/>
  <c r="O408" i="4" s="1"/>
  <c r="I404" i="4"/>
  <c r="O404" i="4" s="1"/>
  <c r="I400" i="4"/>
  <c r="I310" i="4"/>
  <c r="I395" i="4"/>
  <c r="O395" i="4" s="1"/>
  <c r="I391" i="4"/>
  <c r="O391" i="4" s="1"/>
  <c r="O387" i="4"/>
  <c r="I387" i="4"/>
  <c r="I383" i="4"/>
  <c r="O383" i="4" s="1"/>
  <c r="I379" i="4"/>
  <c r="O379" i="4" s="1"/>
  <c r="I375" i="4"/>
  <c r="O375" i="4" s="1"/>
  <c r="I371" i="4"/>
  <c r="O371" i="4" s="1"/>
  <c r="I367" i="4"/>
  <c r="O367" i="4" s="1"/>
  <c r="I363" i="4"/>
  <c r="O363" i="4" s="1"/>
  <c r="O359" i="4"/>
  <c r="I359" i="4"/>
  <c r="I355" i="4"/>
  <c r="O355" i="4" s="1"/>
  <c r="I351" i="4"/>
  <c r="O351" i="4" s="1"/>
  <c r="I347" i="4"/>
  <c r="O347" i="4" s="1"/>
  <c r="I343" i="4"/>
  <c r="O343" i="4" s="1"/>
  <c r="I339" i="4"/>
  <c r="O339" i="4" s="1"/>
  <c r="I335" i="4"/>
  <c r="O335" i="4" s="1"/>
  <c r="O331" i="4"/>
  <c r="I331" i="4"/>
  <c r="I327" i="4"/>
  <c r="O327" i="4" s="1"/>
  <c r="I323" i="4"/>
  <c r="O323" i="4" s="1"/>
  <c r="I319" i="4"/>
  <c r="O319" i="4" s="1"/>
  <c r="I315" i="4"/>
  <c r="O315" i="4" s="1"/>
  <c r="I311" i="4"/>
  <c r="O311" i="4" s="1"/>
  <c r="I249" i="4"/>
  <c r="O306" i="4"/>
  <c r="I306" i="4"/>
  <c r="O302" i="4"/>
  <c r="I302" i="4"/>
  <c r="I298" i="4"/>
  <c r="O298" i="4" s="1"/>
  <c r="I294" i="4"/>
  <c r="O294" i="4" s="1"/>
  <c r="I290" i="4"/>
  <c r="O290" i="4" s="1"/>
  <c r="I286" i="4"/>
  <c r="O286" i="4" s="1"/>
  <c r="I282" i="4"/>
  <c r="O282" i="4" s="1"/>
  <c r="O278" i="4"/>
  <c r="I278" i="4"/>
  <c r="I274" i="4"/>
  <c r="O274" i="4" s="1"/>
  <c r="I270" i="4"/>
  <c r="O270" i="4" s="1"/>
  <c r="O266" i="4"/>
  <c r="I266" i="4"/>
  <c r="I262" i="4"/>
  <c r="O262" i="4" s="1"/>
  <c r="I258" i="4"/>
  <c r="O258" i="4" s="1"/>
  <c r="O254" i="4"/>
  <c r="I254" i="4"/>
  <c r="I250" i="4"/>
  <c r="O250" i="4" s="1"/>
  <c r="I245" i="4"/>
  <c r="O245" i="4" s="1"/>
  <c r="I241" i="4"/>
  <c r="O241" i="4" s="1"/>
  <c r="O237" i="4"/>
  <c r="I237" i="4"/>
  <c r="I233" i="4"/>
  <c r="O233" i="4" s="1"/>
  <c r="I229" i="4"/>
  <c r="O229" i="4" s="1"/>
  <c r="I225" i="4"/>
  <c r="O225" i="4" s="1"/>
  <c r="I221" i="4"/>
  <c r="O221" i="4" s="1"/>
  <c r="I217" i="4"/>
  <c r="O217" i="4" s="1"/>
  <c r="I213" i="4"/>
  <c r="O213" i="4" s="1"/>
  <c r="I209" i="4"/>
  <c r="O209" i="4" s="1"/>
  <c r="I205" i="4"/>
  <c r="O205" i="4" s="1"/>
  <c r="I201" i="4"/>
  <c r="O197" i="4"/>
  <c r="I197" i="4"/>
  <c r="I192" i="4"/>
  <c r="O192" i="4" s="1"/>
  <c r="I188" i="4"/>
  <c r="O188" i="4" s="1"/>
  <c r="O184" i="4"/>
  <c r="I184" i="4"/>
  <c r="I180" i="4"/>
  <c r="O180" i="4" s="1"/>
  <c r="I177" i="4"/>
  <c r="O177" i="4" s="1"/>
  <c r="O173" i="4"/>
  <c r="I173" i="4"/>
  <c r="I169" i="4"/>
  <c r="O169" i="4" s="1"/>
  <c r="I165" i="4"/>
  <c r="O165" i="4" s="1"/>
  <c r="O161" i="4"/>
  <c r="I161" i="4"/>
  <c r="I157" i="4"/>
  <c r="O157" i="4" s="1"/>
  <c r="I154" i="4"/>
  <c r="O154" i="4" s="1"/>
  <c r="I150" i="4"/>
  <c r="O150" i="4" s="1"/>
  <c r="O147" i="4"/>
  <c r="I147" i="4"/>
  <c r="I143" i="4"/>
  <c r="O143" i="4" s="1"/>
  <c r="O139" i="4"/>
  <c r="I139" i="4"/>
  <c r="I135" i="4"/>
  <c r="O135" i="4" s="1"/>
  <c r="I131" i="4"/>
  <c r="O131" i="4" s="1"/>
  <c r="I127" i="4"/>
  <c r="O127" i="4" s="1"/>
  <c r="O123" i="4"/>
  <c r="I123" i="4"/>
  <c r="I119" i="4"/>
  <c r="O119" i="4" s="1"/>
  <c r="O115" i="4"/>
  <c r="I115" i="4"/>
  <c r="I111" i="4"/>
  <c r="O111" i="4" s="1"/>
  <c r="I107" i="4"/>
  <c r="O107" i="4" s="1"/>
  <c r="I103" i="4"/>
  <c r="O103" i="4" s="1"/>
  <c r="I99" i="4"/>
  <c r="O99" i="4" s="1"/>
  <c r="O95" i="4"/>
  <c r="I95" i="4"/>
  <c r="O91" i="4"/>
  <c r="I91" i="4"/>
  <c r="I87" i="4"/>
  <c r="O87" i="4" s="1"/>
  <c r="I83" i="4"/>
  <c r="O83" i="4" s="1"/>
  <c r="I79" i="4"/>
  <c r="O79" i="4" s="1"/>
  <c r="I75" i="4"/>
  <c r="O75" i="4" s="1"/>
  <c r="O71" i="4"/>
  <c r="I71" i="4"/>
  <c r="O67" i="4"/>
  <c r="I67" i="4"/>
  <c r="I63" i="4"/>
  <c r="O63" i="4" s="1"/>
  <c r="O58" i="4"/>
  <c r="I58" i="4"/>
  <c r="I54" i="4"/>
  <c r="O54" i="4" s="1"/>
  <c r="I50" i="4"/>
  <c r="O50" i="4" s="1"/>
  <c r="O46" i="4"/>
  <c r="I46" i="4"/>
  <c r="I42" i="4"/>
  <c r="O42" i="4" s="1"/>
  <c r="I38" i="4"/>
  <c r="O38" i="4" s="1"/>
  <c r="I34" i="4"/>
  <c r="O34" i="4" s="1"/>
  <c r="I30" i="4"/>
  <c r="O30" i="4" s="1"/>
  <c r="I26" i="4"/>
  <c r="O26" i="4" s="1"/>
  <c r="I22" i="4"/>
  <c r="I18" i="4"/>
  <c r="O18" i="4" s="1"/>
  <c r="I14" i="4"/>
  <c r="O14" i="4" s="1"/>
  <c r="I10" i="4"/>
  <c r="O10" i="4" s="1"/>
  <c r="I277" i="3"/>
  <c r="O277" i="3" s="1"/>
  <c r="O273" i="3"/>
  <c r="I273" i="3"/>
  <c r="I269" i="3"/>
  <c r="O269" i="3" s="1"/>
  <c r="O265" i="3"/>
  <c r="I265" i="3"/>
  <c r="I261" i="3"/>
  <c r="O261" i="3" s="1"/>
  <c r="I257" i="3"/>
  <c r="O257" i="3" s="1"/>
  <c r="I253" i="3"/>
  <c r="O253" i="3" s="1"/>
  <c r="O249" i="3"/>
  <c r="I249" i="3"/>
  <c r="I245" i="3"/>
  <c r="O245" i="3" s="1"/>
  <c r="I241" i="3"/>
  <c r="O241" i="3" s="1"/>
  <c r="O237" i="3"/>
  <c r="I237" i="3"/>
  <c r="I233" i="3"/>
  <c r="O233" i="3" s="1"/>
  <c r="I228" i="3"/>
  <c r="O228" i="3" s="1"/>
  <c r="I224" i="3"/>
  <c r="O224" i="3" s="1"/>
  <c r="I220" i="3"/>
  <c r="O220" i="3" s="1"/>
  <c r="I216" i="3"/>
  <c r="I207" i="3" s="1"/>
  <c r="O212" i="3"/>
  <c r="I212" i="3"/>
  <c r="I208" i="3"/>
  <c r="O208" i="3" s="1"/>
  <c r="O203" i="3"/>
  <c r="I203" i="3"/>
  <c r="I199" i="3"/>
  <c r="O199" i="3" s="1"/>
  <c r="I195" i="3"/>
  <c r="O195" i="3" s="1"/>
  <c r="I191" i="3"/>
  <c r="O191" i="3" s="1"/>
  <c r="O187" i="3"/>
  <c r="I187" i="3"/>
  <c r="I183" i="3"/>
  <c r="O183" i="3" s="1"/>
  <c r="O179" i="3"/>
  <c r="I179" i="3"/>
  <c r="I175" i="3"/>
  <c r="O175" i="3" s="1"/>
  <c r="I171" i="3"/>
  <c r="O171" i="3" s="1"/>
  <c r="I167" i="3"/>
  <c r="O167" i="3" s="1"/>
  <c r="I163" i="3"/>
  <c r="O163" i="3" s="1"/>
  <c r="O159" i="3"/>
  <c r="I159" i="3"/>
  <c r="O155" i="3"/>
  <c r="I155" i="3"/>
  <c r="I151" i="3"/>
  <c r="O151" i="3" s="1"/>
  <c r="I147" i="3"/>
  <c r="O147" i="3" s="1"/>
  <c r="I143" i="3"/>
  <c r="O143" i="3" s="1"/>
  <c r="I139" i="3"/>
  <c r="O135" i="3"/>
  <c r="I135" i="3"/>
  <c r="O131" i="3"/>
  <c r="I131" i="3"/>
  <c r="I127" i="3"/>
  <c r="O127" i="3" s="1"/>
  <c r="O122" i="3"/>
  <c r="I122" i="3"/>
  <c r="I118" i="3"/>
  <c r="O118" i="3" s="1"/>
  <c r="I114" i="3"/>
  <c r="O114" i="3" s="1"/>
  <c r="O110" i="3"/>
  <c r="I110" i="3"/>
  <c r="I106" i="3"/>
  <c r="O106" i="3" s="1"/>
  <c r="I102" i="3"/>
  <c r="O102" i="3" s="1"/>
  <c r="I98" i="3"/>
  <c r="O98" i="3" s="1"/>
  <c r="I94" i="3"/>
  <c r="O94" i="3" s="1"/>
  <c r="I90" i="3"/>
  <c r="O90" i="3" s="1"/>
  <c r="I86" i="3"/>
  <c r="O86" i="3" s="1"/>
  <c r="I82" i="3"/>
  <c r="O82" i="3" s="1"/>
  <c r="I78" i="3"/>
  <c r="O78" i="3" s="1"/>
  <c r="I74" i="3"/>
  <c r="O74" i="3" s="1"/>
  <c r="I70" i="3"/>
  <c r="O70" i="3" s="1"/>
  <c r="I66" i="3"/>
  <c r="O66" i="3" s="1"/>
  <c r="I62" i="3"/>
  <c r="O62" i="3" s="1"/>
  <c r="I58" i="3"/>
  <c r="O58" i="3" s="1"/>
  <c r="I54" i="3"/>
  <c r="O54" i="3" s="1"/>
  <c r="O50" i="3"/>
  <c r="I50" i="3"/>
  <c r="I46" i="3"/>
  <c r="O46" i="3" s="1"/>
  <c r="I42" i="3"/>
  <c r="O42" i="3" s="1"/>
  <c r="I38" i="3"/>
  <c r="O38" i="3" s="1"/>
  <c r="I34" i="3"/>
  <c r="O34" i="3" s="1"/>
  <c r="I30" i="3"/>
  <c r="O30" i="3" s="1"/>
  <c r="I26" i="3"/>
  <c r="O26" i="3" s="1"/>
  <c r="O22" i="3"/>
  <c r="I22" i="3"/>
  <c r="I18" i="3"/>
  <c r="O18" i="3" s="1"/>
  <c r="I14" i="3"/>
  <c r="O14" i="3" s="1"/>
  <c r="I10" i="3"/>
  <c r="O10" i="3" s="1"/>
  <c r="I267" i="2"/>
  <c r="O267" i="2" s="1"/>
  <c r="I263" i="2"/>
  <c r="O263" i="2" s="1"/>
  <c r="O259" i="2"/>
  <c r="I259" i="2"/>
  <c r="I255" i="2"/>
  <c r="O255" i="2" s="1"/>
  <c r="I251" i="2"/>
  <c r="O251" i="2" s="1"/>
  <c r="I247" i="2"/>
  <c r="O247" i="2" s="1"/>
  <c r="I243" i="2"/>
  <c r="O243" i="2" s="1"/>
  <c r="I239" i="2"/>
  <c r="O239" i="2" s="1"/>
  <c r="I235" i="2"/>
  <c r="I222" i="2" s="1"/>
  <c r="O231" i="2"/>
  <c r="I231" i="2"/>
  <c r="I227" i="2"/>
  <c r="O227" i="2" s="1"/>
  <c r="I223" i="2"/>
  <c r="O223" i="2" s="1"/>
  <c r="I218" i="2"/>
  <c r="O218" i="2" s="1"/>
  <c r="I214" i="2"/>
  <c r="O214" i="2" s="1"/>
  <c r="I210" i="2"/>
  <c r="I201" i="2" s="1"/>
  <c r="O206" i="2"/>
  <c r="I206" i="2"/>
  <c r="I202" i="2"/>
  <c r="O202" i="2" s="1"/>
  <c r="I197" i="2"/>
  <c r="O197" i="2" s="1"/>
  <c r="I193" i="2"/>
  <c r="O193" i="2" s="1"/>
  <c r="O189" i="2"/>
  <c r="I189" i="2"/>
  <c r="I185" i="2"/>
  <c r="O185" i="2" s="1"/>
  <c r="I181" i="2"/>
  <c r="O181" i="2" s="1"/>
  <c r="I177" i="2"/>
  <c r="O177" i="2" s="1"/>
  <c r="O173" i="2"/>
  <c r="I173" i="2"/>
  <c r="I169" i="2"/>
  <c r="O169" i="2" s="1"/>
  <c r="I165" i="2"/>
  <c r="O165" i="2" s="1"/>
  <c r="I161" i="2"/>
  <c r="O161" i="2" s="1"/>
  <c r="I157" i="2"/>
  <c r="O157" i="2" s="1"/>
  <c r="I153" i="2"/>
  <c r="O153" i="2" s="1"/>
  <c r="I149" i="2"/>
  <c r="O149" i="2" s="1"/>
  <c r="O145" i="2"/>
  <c r="I145" i="2"/>
  <c r="I141" i="2"/>
  <c r="O141" i="2" s="1"/>
  <c r="I137" i="2"/>
  <c r="O137" i="2" s="1"/>
  <c r="I133" i="2"/>
  <c r="O133" i="2" s="1"/>
  <c r="I129" i="2"/>
  <c r="O129" i="2" s="1"/>
  <c r="I125" i="2"/>
  <c r="O125" i="2" s="1"/>
  <c r="O121" i="2"/>
  <c r="I121" i="2"/>
  <c r="O117" i="2"/>
  <c r="I117" i="2"/>
  <c r="I113" i="2"/>
  <c r="O113" i="2" s="1"/>
  <c r="I109" i="2"/>
  <c r="O109" i="2" s="1"/>
  <c r="I105" i="2"/>
  <c r="O105" i="2" s="1"/>
  <c r="I101" i="2"/>
  <c r="O101" i="2" s="1"/>
  <c r="I97" i="2"/>
  <c r="O97" i="2" s="1"/>
  <c r="I93" i="2"/>
  <c r="O93" i="2" s="1"/>
  <c r="O89" i="2"/>
  <c r="I89" i="2"/>
  <c r="I85" i="2"/>
  <c r="O85" i="2" s="1"/>
  <c r="I81" i="2"/>
  <c r="O81" i="2" s="1"/>
  <c r="I77" i="2"/>
  <c r="O77" i="2" s="1"/>
  <c r="I73" i="2"/>
  <c r="O73" i="2" s="1"/>
  <c r="I69" i="2"/>
  <c r="I9" i="2"/>
  <c r="O64" i="2"/>
  <c r="I64" i="2"/>
  <c r="I60" i="2"/>
  <c r="O60" i="2" s="1"/>
  <c r="I57" i="2"/>
  <c r="O57" i="2" s="1"/>
  <c r="I53" i="2"/>
  <c r="O53" i="2" s="1"/>
  <c r="I50" i="2"/>
  <c r="O50" i="2" s="1"/>
  <c r="I46" i="2"/>
  <c r="O46" i="2" s="1"/>
  <c r="O42" i="2"/>
  <c r="I42" i="2"/>
  <c r="I38" i="2"/>
  <c r="O38" i="2" s="1"/>
  <c r="I34" i="2"/>
  <c r="O34" i="2" s="1"/>
  <c r="I30" i="2"/>
  <c r="O30" i="2" s="1"/>
  <c r="I26" i="2"/>
  <c r="O26" i="2" s="1"/>
  <c r="I22" i="2"/>
  <c r="O22" i="2" s="1"/>
  <c r="O18" i="2"/>
  <c r="I18" i="2"/>
  <c r="I14" i="2"/>
  <c r="O14" i="2" s="1"/>
  <c r="O10" i="2"/>
  <c r="I10" i="2"/>
  <c r="D13" i="57" l="1"/>
  <c r="O57" i="11"/>
  <c r="I483" i="54"/>
  <c r="O484" i="54"/>
  <c r="I9" i="8"/>
  <c r="I3" i="8" s="1"/>
  <c r="C16" i="57" s="1"/>
  <c r="I77" i="16"/>
  <c r="O78" i="16"/>
  <c r="O109" i="17"/>
  <c r="O140" i="23"/>
  <c r="I183" i="26"/>
  <c r="O1821" i="27"/>
  <c r="I382" i="29"/>
  <c r="O386" i="29"/>
  <c r="O117" i="38"/>
  <c r="I94" i="38"/>
  <c r="I68" i="2"/>
  <c r="I3" i="2" s="1"/>
  <c r="C10" i="57" s="1"/>
  <c r="I203" i="7"/>
  <c r="O14" i="8"/>
  <c r="D16" i="57" s="1"/>
  <c r="O23" i="14"/>
  <c r="O120" i="15"/>
  <c r="I510" i="21"/>
  <c r="O246" i="26"/>
  <c r="I1533" i="29"/>
  <c r="O216" i="3"/>
  <c r="I232" i="3"/>
  <c r="I9" i="10"/>
  <c r="I3" i="10" s="1"/>
  <c r="C18" i="57" s="1"/>
  <c r="E18" i="57" s="1"/>
  <c r="I38" i="34"/>
  <c r="O372" i="7"/>
  <c r="D35" i="57"/>
  <c r="I3007" i="27"/>
  <c r="O51" i="34"/>
  <c r="I126" i="3"/>
  <c r="O116" i="11"/>
  <c r="I9" i="20"/>
  <c r="O64" i="21"/>
  <c r="I264" i="24"/>
  <c r="O3008" i="27"/>
  <c r="I1395" i="29"/>
  <c r="O308" i="6"/>
  <c r="D14" i="57" s="1"/>
  <c r="O35" i="15"/>
  <c r="D23" i="57" s="1"/>
  <c r="I528" i="25"/>
  <c r="O113" i="29"/>
  <c r="I103" i="29"/>
  <c r="O205" i="49"/>
  <c r="I13" i="4"/>
  <c r="I26" i="13"/>
  <c r="I3" i="13" s="1"/>
  <c r="C21" i="57" s="1"/>
  <c r="E21" i="57" s="1"/>
  <c r="I68" i="21"/>
  <c r="I157" i="23"/>
  <c r="O412" i="26"/>
  <c r="O98" i="28"/>
  <c r="I97" i="28"/>
  <c r="I804" i="29"/>
  <c r="O910" i="29"/>
  <c r="I888" i="29"/>
  <c r="I14" i="33"/>
  <c r="I3" i="33" s="1"/>
  <c r="C41" i="57" s="1"/>
  <c r="O15" i="33"/>
  <c r="I218" i="6"/>
  <c r="I39" i="15"/>
  <c r="I3" i="15" s="1"/>
  <c r="C23" i="57" s="1"/>
  <c r="E23" i="57" s="1"/>
  <c r="O40" i="15"/>
  <c r="I158" i="17"/>
  <c r="O229" i="18"/>
  <c r="I349" i="20"/>
  <c r="O69" i="21"/>
  <c r="D29" i="57" s="1"/>
  <c r="I55" i="23"/>
  <c r="O56" i="23"/>
  <c r="I386" i="23"/>
  <c r="I333" i="25"/>
  <c r="O337" i="25"/>
  <c r="I509" i="26"/>
  <c r="I843" i="29"/>
  <c r="I137" i="32"/>
  <c r="I28" i="11"/>
  <c r="I3" i="11" s="1"/>
  <c r="C19" i="57" s="1"/>
  <c r="O29" i="11"/>
  <c r="O33" i="39"/>
  <c r="I32" i="39"/>
  <c r="I83" i="14"/>
  <c r="O84" i="14"/>
  <c r="I44" i="16"/>
  <c r="I9" i="18"/>
  <c r="O10" i="18"/>
  <c r="I314" i="38"/>
  <c r="O322" i="38"/>
  <c r="I399" i="4"/>
  <c r="I9" i="12"/>
  <c r="I3" i="12" s="1"/>
  <c r="C20" i="57" s="1"/>
  <c r="O201" i="20"/>
  <c r="O339" i="22"/>
  <c r="O854" i="25"/>
  <c r="O532" i="29"/>
  <c r="I513" i="29"/>
  <c r="O183" i="36"/>
  <c r="I218" i="9"/>
  <c r="O184" i="26"/>
  <c r="I1360" i="29"/>
  <c r="I62" i="4"/>
  <c r="I248" i="7"/>
  <c r="O249" i="7"/>
  <c r="O316" i="22"/>
  <c r="O145" i="23"/>
  <c r="I144" i="23"/>
  <c r="I1030" i="25"/>
  <c r="O282" i="36"/>
  <c r="I456" i="24"/>
  <c r="O457" i="24"/>
  <c r="I56" i="13"/>
  <c r="O125" i="15"/>
  <c r="O742" i="25"/>
  <c r="I734" i="25"/>
  <c r="D41" i="57"/>
  <c r="D11" i="57"/>
  <c r="O139" i="3"/>
  <c r="I292" i="23"/>
  <c r="I353" i="27"/>
  <c r="O357" i="27"/>
  <c r="I1309" i="29"/>
  <c r="O72" i="42"/>
  <c r="I71" i="42"/>
  <c r="I9" i="6"/>
  <c r="I74" i="23"/>
  <c r="I357" i="23"/>
  <c r="O358" i="23"/>
  <c r="O22" i="4"/>
  <c r="D12" i="57" s="1"/>
  <c r="O219" i="6"/>
  <c r="I9" i="7"/>
  <c r="O75" i="14"/>
  <c r="I146" i="18"/>
  <c r="I416" i="20"/>
  <c r="D32" i="57"/>
  <c r="I935" i="25"/>
  <c r="I1095" i="25"/>
  <c r="O1129" i="29"/>
  <c r="I178" i="32"/>
  <c r="O179" i="32"/>
  <c r="D40" i="57" s="1"/>
  <c r="O137" i="41"/>
  <c r="D49" i="57" s="1"/>
  <c r="I136" i="41"/>
  <c r="I28" i="48"/>
  <c r="O38" i="48"/>
  <c r="I332" i="9"/>
  <c r="O333" i="9"/>
  <c r="O53" i="14"/>
  <c r="I762" i="26"/>
  <c r="O763" i="26"/>
  <c r="O135" i="11"/>
  <c r="I134" i="11"/>
  <c r="O211" i="23"/>
  <c r="I194" i="23"/>
  <c r="O16" i="24"/>
  <c r="O400" i="4"/>
  <c r="I38" i="18"/>
  <c r="O69" i="2"/>
  <c r="O235" i="2"/>
  <c r="I9" i="5"/>
  <c r="O10" i="11"/>
  <c r="O41" i="12"/>
  <c r="D20" i="57" s="1"/>
  <c r="O51" i="18"/>
  <c r="O1537" i="29"/>
  <c r="O10" i="10"/>
  <c r="D18" i="57" s="1"/>
  <c r="O1031" i="25"/>
  <c r="O25" i="45"/>
  <c r="I9" i="45"/>
  <c r="I425" i="24"/>
  <c r="I31" i="35"/>
  <c r="O35" i="35"/>
  <c r="O210" i="2"/>
  <c r="I9" i="21"/>
  <c r="I3" i="21" s="1"/>
  <c r="C29" i="57" s="1"/>
  <c r="O51" i="23"/>
  <c r="D31" i="57" s="1"/>
  <c r="I413" i="25"/>
  <c r="I1067" i="29"/>
  <c r="O1068" i="29"/>
  <c r="O234" i="49"/>
  <c r="I209" i="49"/>
  <c r="I3" i="49" s="1"/>
  <c r="C57" i="57" s="1"/>
  <c r="E57" i="57" s="1"/>
  <c r="O409" i="7"/>
  <c r="I408" i="7"/>
  <c r="I57" i="48"/>
  <c r="O58" i="48"/>
  <c r="I440" i="4"/>
  <c r="I316" i="6"/>
  <c r="O48" i="13"/>
  <c r="D21" i="57" s="1"/>
  <c r="O201" i="4"/>
  <c r="I196" i="4"/>
  <c r="O453" i="4"/>
  <c r="O10" i="7"/>
  <c r="O264" i="8"/>
  <c r="I259" i="8"/>
  <c r="I361" i="9"/>
  <c r="I82" i="13"/>
  <c r="O10" i="14"/>
  <c r="I9" i="14"/>
  <c r="I3" i="14" s="1"/>
  <c r="C22" i="57" s="1"/>
  <c r="I221" i="17"/>
  <c r="O222" i="17"/>
  <c r="O163" i="18"/>
  <c r="I9" i="19"/>
  <c r="O10" i="19"/>
  <c r="D27" i="57" s="1"/>
  <c r="O417" i="20"/>
  <c r="I489" i="20"/>
  <c r="I1144" i="25"/>
  <c r="O1145" i="25"/>
  <c r="O24" i="26"/>
  <c r="D34" i="57" s="1"/>
  <c r="O558" i="27"/>
  <c r="I549" i="27"/>
  <c r="I109" i="42"/>
  <c r="O110" i="42"/>
  <c r="O62" i="47"/>
  <c r="I37" i="47"/>
  <c r="I1280" i="29"/>
  <c r="O1287" i="29"/>
  <c r="I84" i="47"/>
  <c r="O91" i="47"/>
  <c r="O552" i="26"/>
  <c r="O109" i="11"/>
  <c r="O10" i="22"/>
  <c r="I9" i="22"/>
  <c r="I3" i="22" s="1"/>
  <c r="C30" i="57" s="1"/>
  <c r="I1856" i="27"/>
  <c r="I254" i="34"/>
  <c r="O255" i="34"/>
  <c r="O120" i="40"/>
  <c r="I119" i="40"/>
  <c r="I94" i="20"/>
  <c r="O95" i="20"/>
  <c r="D28" i="57" s="1"/>
  <c r="I89" i="22"/>
  <c r="I90" i="23"/>
  <c r="O91" i="23"/>
  <c r="O1871" i="27"/>
  <c r="I112" i="45"/>
  <c r="O1186" i="29"/>
  <c r="I1185" i="29"/>
  <c r="I9" i="3"/>
  <c r="O148" i="29"/>
  <c r="I147" i="29"/>
  <c r="I93" i="35"/>
  <c r="O94" i="35"/>
  <c r="I268" i="54"/>
  <c r="O277" i="54"/>
  <c r="O90" i="22"/>
  <c r="I355" i="24"/>
  <c r="I3" i="24" s="1"/>
  <c r="C32" i="57" s="1"/>
  <c r="E32" i="57" s="1"/>
  <c r="O16" i="25"/>
  <c r="D33" i="57" s="1"/>
  <c r="O533" i="25"/>
  <c r="I497" i="26"/>
  <c r="I2201" i="27"/>
  <c r="I307" i="5"/>
  <c r="O317" i="6"/>
  <c r="I9" i="9"/>
  <c r="I119" i="13"/>
  <c r="O120" i="13"/>
  <c r="I70" i="19"/>
  <c r="I284" i="22"/>
  <c r="O767" i="26"/>
  <c r="I343" i="28"/>
  <c r="O356" i="28"/>
  <c r="O304" i="29"/>
  <c r="I303" i="29"/>
  <c r="O86" i="43"/>
  <c r="I79" i="43"/>
  <c r="I9" i="4"/>
  <c r="I195" i="5"/>
  <c r="I138" i="8"/>
  <c r="I284" i="8"/>
  <c r="O10" i="9"/>
  <c r="D17" i="57" s="1"/>
  <c r="I215" i="18"/>
  <c r="O216" i="18"/>
  <c r="O296" i="22"/>
  <c r="I322" i="22"/>
  <c r="I65" i="23"/>
  <c r="O66" i="23"/>
  <c r="I142" i="24"/>
  <c r="O426" i="24"/>
  <c r="I1070" i="25"/>
  <c r="O123" i="26"/>
  <c r="O428" i="26"/>
  <c r="I427" i="26"/>
  <c r="O510" i="26"/>
  <c r="I1654" i="27"/>
  <c r="I9" i="28"/>
  <c r="I3" i="28" s="1"/>
  <c r="C36" i="57" s="1"/>
  <c r="O216" i="28"/>
  <c r="I215" i="28"/>
  <c r="I1575" i="29"/>
  <c r="O113" i="45"/>
  <c r="O753" i="25"/>
  <c r="I752" i="25"/>
  <c r="O14" i="40"/>
  <c r="D48" i="57" s="1"/>
  <c r="I9" i="40"/>
  <c r="I3" i="40" s="1"/>
  <c r="C48" i="57" s="1"/>
  <c r="I579" i="26"/>
  <c r="I404" i="38"/>
  <c r="O405" i="38"/>
  <c r="O153" i="40"/>
  <c r="I145" i="14"/>
  <c r="I9" i="23"/>
  <c r="O158" i="23"/>
  <c r="I215" i="23"/>
  <c r="O216" i="23"/>
  <c r="I303" i="26"/>
  <c r="O312" i="26"/>
  <c r="I2511" i="27"/>
  <c r="O2512" i="27"/>
  <c r="D10" i="57"/>
  <c r="I284" i="5"/>
  <c r="I126" i="14"/>
  <c r="I30" i="17"/>
  <c r="I47" i="22"/>
  <c r="I372" i="23"/>
  <c r="I10" i="27"/>
  <c r="I199" i="29"/>
  <c r="O1460" i="29"/>
  <c r="I1446" i="29"/>
  <c r="I191" i="30"/>
  <c r="O192" i="30"/>
  <c r="D38" i="57" s="1"/>
  <c r="O185" i="31"/>
  <c r="D39" i="57" s="1"/>
  <c r="I184" i="31"/>
  <c r="O240" i="36"/>
  <c r="I239" i="36"/>
  <c r="I66" i="37"/>
  <c r="I720" i="49"/>
  <c r="O721" i="49"/>
  <c r="I1338" i="29"/>
  <c r="O1339" i="29"/>
  <c r="O39" i="43"/>
  <c r="I24" i="43"/>
  <c r="I211" i="17"/>
  <c r="O212" i="17"/>
  <c r="D25" i="57" s="1"/>
  <c r="O142" i="18"/>
  <c r="O387" i="23"/>
  <c r="O38" i="30"/>
  <c r="I9" i="30"/>
  <c r="O157" i="40"/>
  <c r="I191" i="42"/>
  <c r="O115" i="46"/>
  <c r="I251" i="51"/>
  <c r="O252" i="51"/>
  <c r="I18" i="54"/>
  <c r="O19" i="54"/>
  <c r="D62" i="57" s="1"/>
  <c r="I117" i="25"/>
  <c r="I3" i="25" s="1"/>
  <c r="C33" i="57" s="1"/>
  <c r="I99" i="34"/>
  <c r="I19" i="52"/>
  <c r="I9" i="16"/>
  <c r="O10" i="16"/>
  <c r="I14" i="22"/>
  <c r="O307" i="22"/>
  <c r="I822" i="23"/>
  <c r="O823" i="23"/>
  <c r="I402" i="25"/>
  <c r="I877" i="25"/>
  <c r="I9" i="26"/>
  <c r="I3" i="26" s="1"/>
  <c r="C34" i="57" s="1"/>
  <c r="O29" i="26"/>
  <c r="O758" i="26"/>
  <c r="I173" i="29"/>
  <c r="O174" i="29"/>
  <c r="I982" i="29"/>
  <c r="O1723" i="29"/>
  <c r="I1719" i="29"/>
  <c r="O1042" i="49"/>
  <c r="I448" i="51"/>
  <c r="O81" i="54"/>
  <c r="I72" i="54"/>
  <c r="I9" i="17"/>
  <c r="I14" i="16"/>
  <c r="I62" i="22"/>
  <c r="I826" i="23"/>
  <c r="I371" i="28"/>
  <c r="I31" i="29"/>
  <c r="O986" i="29"/>
  <c r="I1750" i="29"/>
  <c r="O1751" i="29"/>
  <c r="D50" i="57"/>
  <c r="O38" i="42"/>
  <c r="I28" i="42"/>
  <c r="O1022" i="49"/>
  <c r="D64" i="57"/>
  <c r="I1690" i="29"/>
  <c r="I9" i="32"/>
  <c r="I130" i="38"/>
  <c r="I79" i="41"/>
  <c r="I161" i="41"/>
  <c r="O169" i="51"/>
  <c r="D59" i="57" s="1"/>
  <c r="I168" i="51"/>
  <c r="I365" i="21"/>
  <c r="I3176" i="27"/>
  <c r="I3879" i="27"/>
  <c r="I1156" i="29"/>
  <c r="O1157" i="29"/>
  <c r="O1182" i="29"/>
  <c r="O1691" i="29"/>
  <c r="D44" i="57"/>
  <c r="O29" i="38"/>
  <c r="D46" i="57" s="1"/>
  <c r="I28" i="38"/>
  <c r="I3" i="38" s="1"/>
  <c r="C46" i="57" s="1"/>
  <c r="E46" i="57" s="1"/>
  <c r="I3" i="42"/>
  <c r="C50" i="57" s="1"/>
  <c r="E50" i="57" s="1"/>
  <c r="O135" i="43"/>
  <c r="I134" i="43"/>
  <c r="O10" i="44"/>
  <c r="I9" i="44"/>
  <c r="O70" i="44"/>
  <c r="I69" i="44"/>
  <c r="I638" i="51"/>
  <c r="O647" i="51"/>
  <c r="I360" i="28"/>
  <c r="I118" i="30"/>
  <c r="I205" i="34"/>
  <c r="I282" i="38"/>
  <c r="O298" i="38"/>
  <c r="I64" i="40"/>
  <c r="I103" i="40"/>
  <c r="O112" i="40"/>
  <c r="O18" i="42"/>
  <c r="O42" i="44"/>
  <c r="I38" i="44"/>
  <c r="D58" i="57"/>
  <c r="D60" i="57"/>
  <c r="D36" i="57"/>
  <c r="I9" i="29"/>
  <c r="O10" i="29"/>
  <c r="I1423" i="29"/>
  <c r="I9" i="35"/>
  <c r="I9" i="36"/>
  <c r="I3" i="36" s="1"/>
  <c r="C44" i="57" s="1"/>
  <c r="I252" i="42"/>
  <c r="I9" i="46"/>
  <c r="O10" i="46"/>
  <c r="I691" i="49"/>
  <c r="I903" i="51"/>
  <c r="O904" i="51"/>
  <c r="I461" i="54"/>
  <c r="O462" i="54"/>
  <c r="O1103" i="29"/>
  <c r="I1214" i="29"/>
  <c r="O14" i="36"/>
  <c r="O276" i="38"/>
  <c r="I94" i="39"/>
  <c r="O259" i="42"/>
  <c r="I38" i="35"/>
  <c r="O10" i="37"/>
  <c r="D45" i="57" s="1"/>
  <c r="I9" i="37"/>
  <c r="O83" i="38"/>
  <c r="I74" i="38"/>
  <c r="I155" i="39"/>
  <c r="I309" i="42"/>
  <c r="I443" i="45"/>
  <c r="I94" i="47"/>
  <c r="I78" i="51"/>
  <c r="I9" i="52"/>
  <c r="I3" i="52" s="1"/>
  <c r="C60" i="57" s="1"/>
  <c r="I319" i="29"/>
  <c r="O1427" i="29"/>
  <c r="I50" i="32"/>
  <c r="I71" i="32"/>
  <c r="O76" i="32"/>
  <c r="I152" i="34"/>
  <c r="O90" i="35"/>
  <c r="O265" i="36"/>
  <c r="I264" i="36"/>
  <c r="I416" i="38"/>
  <c r="O417" i="38"/>
  <c r="D51" i="57"/>
  <c r="O77" i="44"/>
  <c r="I148" i="46"/>
  <c r="O149" i="46"/>
  <c r="I175" i="54"/>
  <c r="I457" i="29"/>
  <c r="I560" i="29"/>
  <c r="I710" i="29"/>
  <c r="O711" i="29"/>
  <c r="I9" i="34"/>
  <c r="O10" i="34"/>
  <c r="D42" i="57" s="1"/>
  <c r="I208" i="38"/>
  <c r="I176" i="41"/>
  <c r="O177" i="41"/>
  <c r="I217" i="42"/>
  <c r="I76" i="48"/>
  <c r="I332" i="38"/>
  <c r="O333" i="38"/>
  <c r="I9" i="39"/>
  <c r="O10" i="39"/>
  <c r="I1475" i="29"/>
  <c r="I70" i="35"/>
  <c r="I133" i="39"/>
  <c r="I180" i="39"/>
  <c r="I9" i="43"/>
  <c r="I3" i="43" s="1"/>
  <c r="C51" i="57" s="1"/>
  <c r="E51" i="57" s="1"/>
  <c r="O66" i="47"/>
  <c r="I65" i="47"/>
  <c r="I352" i="54"/>
  <c r="I9" i="56"/>
  <c r="I3" i="56" s="1"/>
  <c r="C64" i="57" s="1"/>
  <c r="I415" i="29"/>
  <c r="I1611" i="29"/>
  <c r="I9" i="47"/>
  <c r="O10" i="47"/>
  <c r="I1000" i="49"/>
  <c r="O1004" i="49"/>
  <c r="I9" i="31"/>
  <c r="I3" i="31" s="1"/>
  <c r="C39" i="57" s="1"/>
  <c r="D43" i="57"/>
  <c r="I3" i="50"/>
  <c r="C58" i="57" s="1"/>
  <c r="E58" i="57" s="1"/>
  <c r="O19" i="53"/>
  <c r="D61" i="57" s="1"/>
  <c r="E61" i="57" s="1"/>
  <c r="I414" i="54"/>
  <c r="I172" i="42"/>
  <c r="I92" i="50"/>
  <c r="I557" i="51"/>
  <c r="I713" i="51"/>
  <c r="O714" i="51"/>
  <c r="I315" i="54"/>
  <c r="O494" i="54"/>
  <c r="I493" i="54"/>
  <c r="I22" i="55"/>
  <c r="O31" i="55"/>
  <c r="I9" i="41"/>
  <c r="I32" i="41"/>
  <c r="O80" i="41"/>
  <c r="I147" i="43"/>
  <c r="I285" i="50"/>
  <c r="O1008" i="51"/>
  <c r="O20" i="52"/>
  <c r="I59" i="41"/>
  <c r="D53" i="57"/>
  <c r="O13" i="48"/>
  <c r="D56" i="57" s="1"/>
  <c r="I9" i="48"/>
  <c r="I9" i="51"/>
  <c r="I3" i="51" s="1"/>
  <c r="C59" i="57" s="1"/>
  <c r="I210" i="51"/>
  <c r="I936" i="51"/>
  <c r="I284" i="54"/>
  <c r="I383" i="54"/>
  <c r="O327" i="42"/>
  <c r="O328" i="50"/>
  <c r="I377" i="51"/>
  <c r="I243" i="52"/>
  <c r="D57" i="57"/>
  <c r="I509" i="54"/>
  <c r="D63" i="57"/>
  <c r="O102" i="48"/>
  <c r="I233" i="50"/>
  <c r="O510" i="54"/>
  <c r="I9" i="55"/>
  <c r="I26" i="50"/>
  <c r="I320" i="51"/>
  <c r="I140" i="52"/>
  <c r="I9" i="54"/>
  <c r="O14" i="55"/>
  <c r="I185" i="51"/>
  <c r="I153" i="54"/>
  <c r="E33" i="57" l="1"/>
  <c r="E10" i="57"/>
  <c r="E59" i="57"/>
  <c r="E36" i="57"/>
  <c r="E34" i="57"/>
  <c r="E30" i="57"/>
  <c r="E16" i="57"/>
  <c r="D54" i="57"/>
  <c r="E48" i="57"/>
  <c r="D19" i="57"/>
  <c r="E19" i="57" s="1"/>
  <c r="I3" i="46"/>
  <c r="C54" i="57" s="1"/>
  <c r="I3" i="27"/>
  <c r="C35" i="57" s="1"/>
  <c r="E35" i="57" s="1"/>
  <c r="I3" i="47"/>
  <c r="C55" i="57" s="1"/>
  <c r="I3" i="35"/>
  <c r="C43" i="57" s="1"/>
  <c r="E43" i="57" s="1"/>
  <c r="I3" i="4"/>
  <c r="C12" i="57" s="1"/>
  <c r="E12" i="57" s="1"/>
  <c r="I3" i="55"/>
  <c r="C63" i="57" s="1"/>
  <c r="E63" i="57" s="1"/>
  <c r="I3" i="44"/>
  <c r="C52" i="57" s="1"/>
  <c r="I3" i="39"/>
  <c r="C47" i="57" s="1"/>
  <c r="E47" i="57" s="1"/>
  <c r="E64" i="57"/>
  <c r="D37" i="57"/>
  <c r="I3" i="41"/>
  <c r="C49" i="57" s="1"/>
  <c r="E49" i="57" s="1"/>
  <c r="I3" i="37"/>
  <c r="C45" i="57" s="1"/>
  <c r="E45" i="57" s="1"/>
  <c r="I3" i="29"/>
  <c r="C37" i="57" s="1"/>
  <c r="I3" i="17"/>
  <c r="C25" i="57" s="1"/>
  <c r="E25" i="57" s="1"/>
  <c r="E29" i="57"/>
  <c r="E39" i="57"/>
  <c r="D30" i="57"/>
  <c r="E20" i="57"/>
  <c r="I3" i="6"/>
  <c r="C14" i="57" s="1"/>
  <c r="E14" i="57" s="1"/>
  <c r="I3" i="34"/>
  <c r="C42" i="57" s="1"/>
  <c r="E42" i="57" s="1"/>
  <c r="I3" i="32"/>
  <c r="C40" i="57" s="1"/>
  <c r="E40" i="57" s="1"/>
  <c r="I3" i="9"/>
  <c r="C17" i="57" s="1"/>
  <c r="E17" i="57" s="1"/>
  <c r="D26" i="57"/>
  <c r="D15" i="57"/>
  <c r="I3" i="45"/>
  <c r="C53" i="57" s="1"/>
  <c r="E53" i="57" s="1"/>
  <c r="I3" i="18"/>
  <c r="C26" i="57" s="1"/>
  <c r="E60" i="57"/>
  <c r="D22" i="57"/>
  <c r="E22" i="57" s="1"/>
  <c r="D55" i="57"/>
  <c r="D47" i="57"/>
  <c r="I3" i="30"/>
  <c r="C38" i="57" s="1"/>
  <c r="E38" i="57" s="1"/>
  <c r="D52" i="57"/>
  <c r="I3" i="16"/>
  <c r="C24" i="57" s="1"/>
  <c r="E24" i="57" s="1"/>
  <c r="I3" i="23"/>
  <c r="C31" i="57" s="1"/>
  <c r="E31" i="57" s="1"/>
  <c r="I3" i="48"/>
  <c r="C56" i="57" s="1"/>
  <c r="E56" i="57" s="1"/>
  <c r="I3" i="54"/>
  <c r="C62" i="57" s="1"/>
  <c r="E62" i="57" s="1"/>
  <c r="I3" i="5"/>
  <c r="C13" i="57" s="1"/>
  <c r="E13" i="57" s="1"/>
  <c r="E44" i="57"/>
  <c r="I3" i="20"/>
  <c r="C28" i="57" s="1"/>
  <c r="E28" i="57" s="1"/>
  <c r="D24" i="57"/>
  <c r="I3" i="3"/>
  <c r="C11" i="57" s="1"/>
  <c r="E11" i="57" s="1"/>
  <c r="I3" i="19"/>
  <c r="C27" i="57" s="1"/>
  <c r="E27" i="57" s="1"/>
  <c r="I3" i="7"/>
  <c r="C15" i="57" s="1"/>
  <c r="E41" i="57"/>
  <c r="E52" i="57" l="1"/>
  <c r="C6" i="57"/>
  <c r="E55" i="57"/>
  <c r="C7" i="57"/>
  <c r="E15" i="57"/>
  <c r="E26" i="57"/>
  <c r="E37" i="57"/>
  <c r="E54" i="57"/>
</calcChain>
</file>

<file path=xl/sharedStrings.xml><?xml version="1.0" encoding="utf-8"?>
<sst xmlns="http://schemas.openxmlformats.org/spreadsheetml/2006/main" count="70604" uniqueCount="12358">
  <si>
    <t>EstiCon</t>
  </si>
  <si>
    <t>Firma: AFRY - AFRY</t>
  </si>
  <si>
    <t>Rekapitulace ceny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</si>
  <si>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</si>
  <si>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</si>
  <si>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</si>
  <si>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</si>
  <si>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</si>
  <si>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</si>
  <si>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</si>
  <si>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PS 74-02-11</t>
  </si>
  <si>
    <t>Místní kabelizace</t>
  </si>
  <si>
    <t>PS 74-02-21</t>
  </si>
  <si>
    <t>Rozhlasové zařízení</t>
  </si>
  <si>
    <t>PS 74-02-31</t>
  </si>
  <si>
    <t>Technologická datová síť</t>
  </si>
  <si>
    <t>PS 74-02-41</t>
  </si>
  <si>
    <t>Poplachový zabezpečovací a tísňový systém - PZTS</t>
  </si>
  <si>
    <t>PS 74-02-42</t>
  </si>
  <si>
    <t>Lokální detekce požáru - LDP</t>
  </si>
  <si>
    <t>PS 74-02-71</t>
  </si>
  <si>
    <t>Informační systém, hodinové zařízení</t>
  </si>
  <si>
    <t>PS 74-02-81</t>
  </si>
  <si>
    <t>Přemístění STA, TRS a MRS</t>
  </si>
  <si>
    <t>PS 74-02-91</t>
  </si>
  <si>
    <t>Kamerový systém - CCTV</t>
  </si>
  <si>
    <t>PS 74-02-92</t>
  </si>
  <si>
    <t>Dálková diagnostika technologických systémů - DDTS</t>
  </si>
  <si>
    <t>PS 74-03-21</t>
  </si>
  <si>
    <t>Silnoproudá elektroinstalace a ochrana před bleskem</t>
  </si>
  <si>
    <t>PS 74-04-11</t>
  </si>
  <si>
    <t>ŽST Klatovy, výtahy na nástupiště</t>
  </si>
  <si>
    <t>SO 74-12-01</t>
  </si>
  <si>
    <t>ŽST Klatovy, nástupiště</t>
  </si>
  <si>
    <t>SO 74-20-01.02</t>
  </si>
  <si>
    <t>Železniční most v ev. km 49,225 - vestavba výtahu</t>
  </si>
  <si>
    <t>SO 74-31-01</t>
  </si>
  <si>
    <t>ŽST Klatovy, Venkovní dešťová, splašková kanalizace, retence, podchod</t>
  </si>
  <si>
    <t>SO 74-31-02</t>
  </si>
  <si>
    <t>Nová přípojka vodovodu</t>
  </si>
  <si>
    <t>SO 74-31-03</t>
  </si>
  <si>
    <t>ŽST Klatovy, přeložka plynovodu a přípojky plynu</t>
  </si>
  <si>
    <t>SO 74-50-01</t>
  </si>
  <si>
    <t>ŽST Klatovy, manipulační dvůr vč. příjezdové komunikace přednádraží</t>
  </si>
  <si>
    <t>SO 74-59-01</t>
  </si>
  <si>
    <t>ŽST Klatovy, dopravně inženýrská opatření</t>
  </si>
  <si>
    <t>SO 00</t>
  </si>
  <si>
    <t>Vybavení - povozní náklady OŘ</t>
  </si>
  <si>
    <t>SO 12-79-01</t>
  </si>
  <si>
    <t>ZOV - DOČASNÉ STAVY</t>
  </si>
  <si>
    <t>SO 74-20-01b</t>
  </si>
  <si>
    <t>ARS</t>
  </si>
  <si>
    <t>SO 74-71-01 01a</t>
  </si>
  <si>
    <t>Architektonicko stavební řešení - Bourání</t>
  </si>
  <si>
    <t>SO 74-71-01.0.4</t>
  </si>
  <si>
    <t>SO 74-71-01.01b</t>
  </si>
  <si>
    <t>Architektonicko stavební řešení - Nový stav, interiér</t>
  </si>
  <si>
    <t>SO 74-71-01.01c</t>
  </si>
  <si>
    <t>Architektonicko stavební řešení - Nový stav, exteriér</t>
  </si>
  <si>
    <t>SO 74-71-01.01d</t>
  </si>
  <si>
    <t>Architektonicko stavební řešení - Nový stav, výrobky</t>
  </si>
  <si>
    <t>SO 74-71-01.02</t>
  </si>
  <si>
    <t>Stavebně konstrukční řešení</t>
  </si>
  <si>
    <t>SO 74-71-01.04</t>
  </si>
  <si>
    <t>ŽST Klatovy, rekonstrukce výpravní budovy
VZT + CHL - Vzduchotechnika, chlazení</t>
  </si>
  <si>
    <t>SO 74-71-01.601</t>
  </si>
  <si>
    <t>Společná televizní anténa – STA</t>
  </si>
  <si>
    <t>SO 74-71-01.602</t>
  </si>
  <si>
    <t>Domácí telefon a systém elektronické konstroly vstupu</t>
  </si>
  <si>
    <t>SO 74-71-01.603</t>
  </si>
  <si>
    <t>Datové a telefonní rozvody - bytové jednotky</t>
  </si>
  <si>
    <t>SO 74-71-01.604</t>
  </si>
  <si>
    <t>Autonomní detekce a signalizace požáru v bytech</t>
  </si>
  <si>
    <t>SO 74-71-01.605</t>
  </si>
  <si>
    <t>Strukturovaná kabeláž</t>
  </si>
  <si>
    <t>SO 74-73-01.0.4</t>
  </si>
  <si>
    <t>SO 74-73-01.001</t>
  </si>
  <si>
    <t>Kamerový systém - CCTV - SLB</t>
  </si>
  <si>
    <t>SO 74-73-01.002</t>
  </si>
  <si>
    <t>systém elektronické kontroly vstupu</t>
  </si>
  <si>
    <t>SO 74-73-01.01</t>
  </si>
  <si>
    <t>Cyklodům, Architektonicko-stavební řešení</t>
  </si>
  <si>
    <t>SO 74-73-02.01</t>
  </si>
  <si>
    <t>Přístřešek č.1 - tříděný odpad, VZT jednotka</t>
  </si>
  <si>
    <t>SO 74-73-02.02</t>
  </si>
  <si>
    <t>Přístřešek č.2 - komunální odpad</t>
  </si>
  <si>
    <t>SO 74-73-02.03</t>
  </si>
  <si>
    <t>Přístřešek č.3 - tepelná čerpadla</t>
  </si>
  <si>
    <t>SO 74-74-01_ARS</t>
  </si>
  <si>
    <t>Architektonicko-stavební řešení (1.nástupiště)</t>
  </si>
  <si>
    <t>SO 74-74-01-2_A</t>
  </si>
  <si>
    <t>Architektonicko-stavební řešení (2. a 3.ostrovní nástupiště)</t>
  </si>
  <si>
    <t>SO 74-74-01-2_S</t>
  </si>
  <si>
    <t>Stavebně konstrukční řešení (2. a 3.ostrovní nástupiště)</t>
  </si>
  <si>
    <t>SO 74-77-01</t>
  </si>
  <si>
    <t>ŽST Klatovy, orientační systém</t>
  </si>
  <si>
    <t>SO 74-79-01</t>
  </si>
  <si>
    <t>ŽST Klatovy - mobiliář</t>
  </si>
  <si>
    <t>SO 74-86-01</t>
  </si>
  <si>
    <t>Rozvody NN, VO</t>
  </si>
  <si>
    <t>SO 74-86-02</t>
  </si>
  <si>
    <t>Osvětlení nástupišt</t>
  </si>
  <si>
    <t>SO74-71-01.04-1</t>
  </si>
  <si>
    <t>ŽST Klatovy, rekonstrukce výpravní budovy
ZTI - Zdravotně technické instalace</t>
  </si>
  <si>
    <t>SO74-71-01.04-2</t>
  </si>
  <si>
    <t>ŽST Klatovy, rekonstrukce výpravní budovy
PLYN - Domovní rozvod plynu</t>
  </si>
  <si>
    <t>SO74-71-01.04-3</t>
  </si>
  <si>
    <t>ŽST Klatovy, rekononstrukce výpravní budovy - Vytápění</t>
  </si>
  <si>
    <t>SO74-71-01.04-7</t>
  </si>
  <si>
    <t>ŽST Klatovy, rekonstrukce výpravní budovy
MaR - Měření a regulace</t>
  </si>
  <si>
    <t>SO 74-92-01</t>
  </si>
  <si>
    <t>Kácení</t>
  </si>
  <si>
    <t>SO 74-96-01</t>
  </si>
  <si>
    <t>ŽST Klatovy, náhradní výsadba</t>
  </si>
  <si>
    <t>SO 98-98</t>
  </si>
  <si>
    <t>Všeobecný objekt</t>
  </si>
  <si>
    <t>SO 90-90</t>
  </si>
  <si>
    <t>Likvidace odpadů</t>
  </si>
  <si>
    <t>Soupis prací objektu</t>
  </si>
  <si>
    <t>S</t>
  </si>
  <si>
    <t>Stavba:</t>
  </si>
  <si>
    <t>5323520028</t>
  </si>
  <si>
    <t>Rekonstrukce_ŽST_KLATOVY_přip_2</t>
  </si>
  <si>
    <t>O</t>
  </si>
  <si>
    <t>Objekt:</t>
  </si>
  <si>
    <t>D.1.2</t>
  </si>
  <si>
    <t>Železniční sdělovací zařízení</t>
  </si>
  <si>
    <t>O1</t>
  </si>
  <si>
    <t>Rozpočet: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</si>
  <si>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</si>
  <si>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</si>
  <si>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</si>
  <si>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</si>
  <si>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</si>
  <si>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</si>
  <si>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</si>
  <si>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Cena</t>
  </si>
  <si>
    <t>Cenová soustava</t>
  </si>
  <si>
    <t>Jednotková</t>
  </si>
  <si>
    <t>Celkem</t>
  </si>
  <si>
    <t>SD</t>
  </si>
  <si>
    <t>D01</t>
  </si>
  <si>
    <t>kabelové trasy a kabeláž - dodávka a montáž</t>
  </si>
  <si>
    <t>P</t>
  </si>
  <si>
    <t>220182021</t>
  </si>
  <si>
    <t/>
  </si>
  <si>
    <t>Uložení trubky HDPE do výkopu včetně fixace</t>
  </si>
  <si>
    <t>m</t>
  </si>
  <si>
    <t>CS ÚRS 2024 01</t>
  </si>
  <si>
    <t>PP</t>
  </si>
  <si>
    <t>VV</t>
  </si>
  <si>
    <t>&lt;vv&gt;&lt;r&gt;&lt;t&gt;&lt;vv&gt;&lt;/vv&gt; &lt;/t&gt;&lt;v&gt;350.000000&lt;/v&gt;&lt;vy&gt;A&lt;/vy&gt;&lt;/r&gt;&lt;/vv&gt; 350.000000 = 350,000 [A]</t>
  </si>
  <si>
    <t>TS</t>
  </si>
  <si>
    <t>34123032</t>
  </si>
  <si>
    <t>kabel datový optický OS zafukovací MICRO 12 vláken 9/125 plášť HDPE</t>
  </si>
  <si>
    <t>&lt;vv&gt;&lt;r&gt;&lt;t&gt;&lt;vv&gt;&lt;/vv&gt; &lt;/t&gt;&lt;v&gt;165.000000&lt;/v&gt;&lt;vy&gt;A&lt;/vy&gt;&lt;/r&gt;&lt;/vv&gt; 165.000000 = 165,000 [A]</t>
  </si>
  <si>
    <t>34571358</t>
  </si>
  <si>
    <t>trubka elektroinstalační ohebná dvouplášťová korugovaná (chránička) D 136/160mm, HDPE+LDPE</t>
  </si>
  <si>
    <t>&lt;vv&gt;&lt;r&gt;&lt;t&gt;&lt;vv&gt;&lt;/vv&gt; &lt;/t&gt;&lt;v&gt;170.000000&lt;/v&gt;&lt;vy&gt;A&lt;/vy&gt;&lt;/r&gt;&lt;/vv&gt; 170.000000 = 170,000 [A]</t>
  </si>
  <si>
    <t>34571802</t>
  </si>
  <si>
    <t>chránička optického kabelu HDPE jednoplášťová bezhalogenová D 40/33mm</t>
  </si>
  <si>
    <t>460671113</t>
  </si>
  <si>
    <t>Výstražná fólie pro krytí kabelů šířky přes 25 do 34 cm</t>
  </si>
  <si>
    <t>460791116</t>
  </si>
  <si>
    <t>Montáž trubek ochranných plastových uložených volně do rýhy tuhých D přes 133 do 172 mm</t>
  </si>
  <si>
    <t>742124016</t>
  </si>
  <si>
    <t>Montáž kabelů datových optických pro vnější rozvody do trubky zafouknutím</t>
  </si>
  <si>
    <t>R7590520929</t>
  </si>
  <si>
    <t>Venkovní vedení kabelová - metalické sítě Plněné, armované Al dráty, ochranný obal z PE 4x0,8 TCEPKPFLEZE 10 x 4 x 0,8</t>
  </si>
  <si>
    <t>&lt;vv&gt;&lt;r&gt;&lt;t&gt;&lt;vv&gt;&lt;/vv&gt; &lt;/t&gt;&lt;v&gt;400.000000&lt;/v&gt;&lt;vy&gt;A&lt;/vy&gt;&lt;/r&gt;&lt;/vv&gt; 400.000000 = 400,000 [A]</t>
  </si>
  <si>
    <t>R7590525111</t>
  </si>
  <si>
    <t>Montáž kabelu závlačného volně uloženého ruční zatahování TCEKE s jádrem 0,8 mm do 150 XN</t>
  </si>
  <si>
    <t>R7593500600</t>
  </si>
  <si>
    <t>Trasy kabelového vedení Kabelové krycí desky a pásy Fólie výstražná modrá š. 34cm</t>
  </si>
  <si>
    <t>R7593501805</t>
  </si>
  <si>
    <t>Trasy kabelového vedení Lokátory a markery Ball marker 1421 - XR ID, oranžový telekomunikace zapisovatelný</t>
  </si>
  <si>
    <t>KUS</t>
  </si>
  <si>
    <t>R7593505102</t>
  </si>
  <si>
    <t>Zatažení ochranné trubky HDPE do chráničky 110 mm</t>
  </si>
  <si>
    <t>R7593505270</t>
  </si>
  <si>
    <t>Montáž kabelového označníku Ball Marker</t>
  </si>
  <si>
    <t>R7598035170</t>
  </si>
  <si>
    <t>Kontrola tlakutěsnosti HDPE trubky v úseku do 2 000 m</t>
  </si>
  <si>
    <t>kus</t>
  </si>
  <si>
    <t>&lt;vv&gt;&lt;r&gt;&lt;t&gt;&lt;vv&gt;&lt;/vv&gt; &lt;/t&gt;&lt;v&gt;3.000000&lt;/v&gt;&lt;vy&gt;A&lt;/vy&gt;&lt;/r&gt;&lt;/vv&gt; 3.000000 = 3,000 [A]</t>
  </si>
  <si>
    <t>R7598035190</t>
  </si>
  <si>
    <t>Kontrola průchodnosti trubky pro optický kabel</t>
  </si>
  <si>
    <t>km</t>
  </si>
  <si>
    <t>&lt;vv&gt;&lt;r&gt;&lt;t&gt;&lt;vv&gt;&lt;/vv&gt; &lt;/t&gt;&lt;v&gt;0.200000&lt;/v&gt;&lt;vy&gt;A&lt;/vy&gt;&lt;/r&gt;&lt;/vv&gt; 0.200000 = 0,200 [A]</t>
  </si>
  <si>
    <t>D02</t>
  </si>
  <si>
    <t>rozvaděče pro zakončení místní kabelizace - dodávka a montáž</t>
  </si>
  <si>
    <t>35712016</t>
  </si>
  <si>
    <t>rozvaděč nástěnný dvoudílný 19" celoskleněné dveře 9U/500mm</t>
  </si>
  <si>
    <t>&lt;vv&gt;&lt;r&gt;&lt;t&gt;&lt;vv&gt;&lt;/vv&gt; &lt;/t&gt;&lt;v&gt;1.000000&lt;/v&gt;&lt;vy&gt;A&lt;/vy&gt;&lt;/r&gt;&lt;/vv&gt; 1.000000 = 1,000 [A]</t>
  </si>
  <si>
    <t>35712107</t>
  </si>
  <si>
    <t>panel rozvodný 19" 1U 8x zásuvka dle ČSN max 16A bleskojistka kabel 3x1,5mm 2m</t>
  </si>
  <si>
    <t>37451145</t>
  </si>
  <si>
    <t>panel vyvazovací 5x plastové oko s průchody 1U 19"</t>
  </si>
  <si>
    <t>742330001</t>
  </si>
  <si>
    <t>Montáž rozvaděče nástěnného</t>
  </si>
  <si>
    <t>742330022</t>
  </si>
  <si>
    <t>Montáž napájecího panelu do rozvaděče</t>
  </si>
  <si>
    <t>&lt;vv&gt;&lt;r&gt;&lt;t&gt;&lt;vv&gt;&lt;/vv&gt; &lt;/t&gt;&lt;v&gt;2.000000&lt;/v&gt;&lt;vy&gt;A&lt;/vy&gt;&lt;/r&gt;&lt;/vv&gt; 2.000000 = 2,000 [A]</t>
  </si>
  <si>
    <t>742330023</t>
  </si>
  <si>
    <t>Montáž vyvazovacího panelu 1U</t>
  </si>
  <si>
    <t>742330052</t>
  </si>
  <si>
    <t>Popis portů patchpanelu</t>
  </si>
  <si>
    <t>&lt;vv&gt;&lt;r&gt;&lt;t&gt;&lt;vv&gt;&lt;/vv&gt; &lt;/t&gt;&lt;v&gt;4.000000&lt;/v&gt;&lt;vy&gt;A&lt;/vy&gt;&lt;/r&gt;&lt;/vv&gt; 4.000000 = 4,000 [A]</t>
  </si>
  <si>
    <t>R10.651.856</t>
  </si>
  <si>
    <t>Zemnící 19" přípojnice měděná</t>
  </si>
  <si>
    <t>R7590525670</t>
  </si>
  <si>
    <t>Montáž ukončení celoplastového kabelu v závěru nebo rozvaděči se zářezovými svorkovnicemi zářezová technologie LSA do 10 čtyřek</t>
  </si>
  <si>
    <t>&lt;vv&gt;&lt;r&gt;&lt;t&gt;&lt;vv&gt;&lt;/vv&gt; &lt;/t&gt;&lt;v&gt;12.000000&lt;/v&gt;&lt;vy&gt;A&lt;/vy&gt;&lt;/r&gt;&lt;/vv&gt; 12.000000 = 12,000 [A]</t>
  </si>
  <si>
    <t>R7590525725</t>
  </si>
  <si>
    <t>Montáž svorkovnice LSA-PLUS</t>
  </si>
  <si>
    <t>R7590550099</t>
  </si>
  <si>
    <t>Forma kabelová, drátová a doplňky vnitřní instalace Montážní rám pro LSA lišty hloubky 50,10 pozic</t>
  </si>
  <si>
    <t>R7590550149</t>
  </si>
  <si>
    <t>Forma kabelová, drátová a doplňky vnitřní instalace Montážní rám pro LSA lišty Profilový nosič konstrukčních skupin LSA do 19“ skříní</t>
  </si>
  <si>
    <t>R7590550194</t>
  </si>
  <si>
    <t>Forma kabelová, drátová a doplňky vnitřní instalace LSA lišty LSA-PLUS lišta rozpojovací 2/10</t>
  </si>
  <si>
    <t>R7590550199</t>
  </si>
  <si>
    <t>Forma kabelová, drátová a doplňky vnitřní instalace LSA lišty Zemnící lišta pro moduly 2/10</t>
  </si>
  <si>
    <t>R7590550204</t>
  </si>
  <si>
    <t>Forma kabelová, drátová a doplňky vnitřní instalace LSA lišty Štítek sklopný pro LSA-PLUS 10 párů</t>
  </si>
  <si>
    <t>R7590550209</t>
  </si>
  <si>
    <t>Forma kabelová, drátová a doplňky vnitřní instalace LSA lišty Magazín přepěťové ochrany pro LSA-PLUS 2/10</t>
  </si>
  <si>
    <t>R7590550214</t>
  </si>
  <si>
    <t>Forma kabelová, drátová a doplňky vnitřní instalace LSA lišty Přepěťové ochrany 8x6, MK, 230V 10kA/10A</t>
  </si>
  <si>
    <t>R7590560519</t>
  </si>
  <si>
    <t>Optické kabely Spojky a příslušenství pro optické sítě Ostatní Rezerva optického kabelu do 500mm</t>
  </si>
  <si>
    <t>R7590560559</t>
  </si>
  <si>
    <t>Optické kabely Spojky a příslušenství pro optické sítě Ostatní Patch panel pro 24 opt. kabelů</t>
  </si>
  <si>
    <t>R7590560589</t>
  </si>
  <si>
    <t>Optické kabely Spojky a příslušenství pro optické sítě Ostatní Kazeta pro uložení svárů</t>
  </si>
  <si>
    <t>R7590560611</t>
  </si>
  <si>
    <t>Optické kabely Spojky a příslušenství pro optické sítě Ostatní HDC 3000 - Konektorový modul E-2000, včetně 12x adaptérů a pigtailů, plně osazen</t>
  </si>
  <si>
    <t>R7590565012</t>
  </si>
  <si>
    <t>Spojování a ukončení kabelů optických v optickém rozvaděči pro 12 vláken</t>
  </si>
  <si>
    <t>R7590565060</t>
  </si>
  <si>
    <t>Montáž konstrukce rezervy optického kabelu</t>
  </si>
  <si>
    <t>R7590565080</t>
  </si>
  <si>
    <t>Uložení kabelové rezervy optického kabelu</t>
  </si>
  <si>
    <t>R7593315010</t>
  </si>
  <si>
    <t>Montáž montážního rámu LSA-PLUS</t>
  </si>
  <si>
    <t>R7593315020</t>
  </si>
  <si>
    <t>Montáž zářezové lišty LSA-PLUS</t>
  </si>
  <si>
    <t>R7593315030</t>
  </si>
  <si>
    <t>Montáž označovacích štítků LSA-PLUS včetně popisu</t>
  </si>
  <si>
    <t>R7593315065</t>
  </si>
  <si>
    <t>Montáž optického rozvaděče</t>
  </si>
  <si>
    <t>R7593315070</t>
  </si>
  <si>
    <t>Montáž vany do optického rozvaděče</t>
  </si>
  <si>
    <t>R7593325010</t>
  </si>
  <si>
    <t>Montáž do LSA pásku bleskojistky</t>
  </si>
  <si>
    <t>R7598015020</t>
  </si>
  <si>
    <t>Přeměření izolačního stavu kabelu závlačného 40 žil</t>
  </si>
  <si>
    <t>R7598035055</t>
  </si>
  <si>
    <t>Měření parametrů optického kabelu na třech vlnových délkách metodou OTDR a TM po položení nebo zavěšení, kabelu s 12 vlákny</t>
  </si>
  <si>
    <t>R7598035150</t>
  </si>
  <si>
    <t>Záznam a vyhodnocení měřících protokolů na nosič (1 případ = 1 kus)</t>
  </si>
  <si>
    <t>D03</t>
  </si>
  <si>
    <t>zemní práce</t>
  </si>
  <si>
    <t>460161154</t>
  </si>
  <si>
    <t>Hloubení kabelových rýh ručně š 35 cm hl 60 cm v hornině tř II skupiny 5</t>
  </si>
  <si>
    <t>&lt;vv&gt;&lt;r&gt;&lt;t&gt;&lt;vv&gt;&lt;/vv&gt; &lt;/t&gt;&lt;v&gt;150.000000&lt;/v&gt;&lt;vy&gt;A&lt;/vy&gt;&lt;/r&gt;&lt;/vv&gt; 150.000000 = 150,000 [A]</t>
  </si>
  <si>
    <t>460161184</t>
  </si>
  <si>
    <t>Hloubení kabelových rýh ručně š 35 cm hl 90 cm v hornině tř II skupiny 5</t>
  </si>
  <si>
    <t>&lt;vv&gt;&lt;r&gt;&lt;t&gt;&lt;vv&gt;&lt;/vv&gt; &lt;/t&gt;&lt;v&gt;20.000000&lt;/v&gt;&lt;vy&gt;A&lt;/vy&gt;&lt;/r&gt;&lt;/vv&gt; 20.000000 = 20,000 [A]</t>
  </si>
  <si>
    <t>460431164</t>
  </si>
  <si>
    <t>Zásyp kabelových rýh ručně se zhutněním š 35 cm hl 60 cm z horniny tř II skupiny 5</t>
  </si>
  <si>
    <t>460431294</t>
  </si>
  <si>
    <t>Zásyp kabelových rýh ručně se zhutněním š 50 cm hl 90 cm z horniny tř II skupiny 5</t>
  </si>
  <si>
    <t>460661512</t>
  </si>
  <si>
    <t>Kabelové lože z písku pro kabely nn kryté plastovou fólií š lože přes 25 do 50 cm</t>
  </si>
  <si>
    <t>D04</t>
  </si>
  <si>
    <t>ostatní položky</t>
  </si>
  <si>
    <t>468081312</t>
  </si>
  <si>
    <t>Vybourání otvorů pro elektroinstalace ve zdivu cihelném pl do 0,0225 m2 tl přes 15 do 30 cm</t>
  </si>
  <si>
    <t>&lt;vv&gt;&lt;r&gt;&lt;t&gt;&lt;vv&gt;&lt;/vv&gt; &lt;/t&gt;&lt;v&gt;15.000000&lt;/v&gt;&lt;vy&gt;A&lt;/vy&gt;&lt;/r&gt;&lt;/vv&gt; 15.000000 = 15,000 [A]</t>
  </si>
  <si>
    <t>741128002</t>
  </si>
  <si>
    <t>Ostatní práce při montáži vodičů a kabelů - označení dalším štítkem</t>
  </si>
  <si>
    <t>998742102</t>
  </si>
  <si>
    <t>Přesun hmot tonážní pro slaboproud v objektech v do 12 m</t>
  </si>
  <si>
    <t>t</t>
  </si>
  <si>
    <t>&lt;vv&gt;&lt;r&gt;&lt;t&gt;&lt;vv&gt;&lt;/vv&gt; &lt;/t&gt;&lt;v&gt;0.500000&lt;/v&gt;&lt;vy&gt;A&lt;/vy&gt;&lt;/r&gt;&lt;/vv&gt; 0.500000 = 0,500 [A]</t>
  </si>
  <si>
    <t>R013294002</t>
  </si>
  <si>
    <t>Dílenská dokumentace</t>
  </si>
  <si>
    <t>hod</t>
  </si>
  <si>
    <t>&lt;vv&gt;&lt;r&gt;&lt;t&gt;&lt;vv&gt;&lt;/vv&gt; &lt;/t&gt;&lt;v&gt;120.000000&lt;/v&gt;&lt;vy&gt;A&lt;/vy&gt;&lt;/r&gt;&lt;/vv&gt; 120.000000 = 120,000 [A]</t>
  </si>
  <si>
    <t>R022121001</t>
  </si>
  <si>
    <t>Geodetické práce Diagnostika technické infrastruktury Vytýčení trasy inženýrských sítí</t>
  </si>
  <si>
    <t>&lt;vv&gt;&lt;r&gt;&lt;t&gt;&lt;vv&gt;&lt;/vv&gt; &lt;/t&gt;&lt;v&gt;80.000000&lt;/v&gt;&lt;vy&gt;A&lt;/vy&gt;&lt;/r&gt;&lt;/vv&gt; 80.000000 = 80,000 [A]</t>
  </si>
  <si>
    <t>R7491510070</t>
  </si>
  <si>
    <t>Protipožární a kabelové ucpávky Protipožární ucpávky a tmely prostupu kabelového pr.do 110 mm, do EI 90 min.</t>
  </si>
  <si>
    <t>&lt;vv&gt;&lt;r&gt;&lt;t&gt;&lt;vv&gt;&lt;/vv&gt; &lt;/t&gt;&lt;v&gt;10.000000&lt;/v&gt;&lt;vy&gt;A&lt;/vy&gt;&lt;/r&gt;&lt;/vv&gt; 10.000000 = 10,000 [A]</t>
  </si>
  <si>
    <t>R7491552020</t>
  </si>
  <si>
    <t>Montáž protipožárních ucpávek a tmelů protipožární ucpávka kabelového prostupu, průměru do 110 mm, do EI 90 min.</t>
  </si>
  <si>
    <t>R7499451010</t>
  </si>
  <si>
    <t>Vydání průkazu způsobilosti pro funkční celek, provizorní stav</t>
  </si>
  <si>
    <t>R7499451510</t>
  </si>
  <si>
    <t>Vyhotovení zprávy o posouzení bezpečnosti (rizik) včetně analýzy a hodnocení rizik</t>
  </si>
  <si>
    <t>R7499751010</t>
  </si>
  <si>
    <t>Dokončovací práce na elektrickém zařízení</t>
  </si>
  <si>
    <t>R7499751020</t>
  </si>
  <si>
    <t>Dokončovací práce úprava zapojení stávajících kabelových skříní/rozvaděčů</t>
  </si>
  <si>
    <t>R7499751030</t>
  </si>
  <si>
    <t>Dokončovací práce zkušební provoz</t>
  </si>
  <si>
    <t>&lt;vv&gt;&lt;r&gt;&lt;t&gt;&lt;vv&gt;&lt;/vv&gt; &lt;/t&gt;&lt;v&gt;40.000000&lt;/v&gt;&lt;vy&gt;A&lt;/vy&gt;&lt;/r&gt;&lt;/vv&gt; 40.000000 = 40,000 [A]</t>
  </si>
  <si>
    <t>technologie - dodávka a montáž</t>
  </si>
  <si>
    <t>R0036255</t>
  </si>
  <si>
    <t>Reproduktor kruhový přisazený na strop / stěnu, 6W @ 100V dle EN54-24, kov</t>
  </si>
  <si>
    <t>R0036352</t>
  </si>
  <si>
    <t>Stropní reproduktor 6W @ 100V, kovová mřížka, bílý, 192mm</t>
  </si>
  <si>
    <t>R0036387</t>
  </si>
  <si>
    <t>Směrový reproduktor 5", 20 W @ 100V, bílý</t>
  </si>
  <si>
    <t>&lt;vv&gt;&lt;r&gt;&lt;t&gt;&lt;vv&gt;&lt;/vv&gt; &lt;/t&gt;&lt;v&gt;53.000000&lt;/v&gt;&lt;vy&gt;A&lt;/vy&gt;&lt;/r&gt;&lt;/vv&gt; 53.000000 = 53,000 [A]</t>
  </si>
  <si>
    <t>R7596310240</t>
  </si>
  <si>
    <t>Rozhlasové ústředny jednotka VV</t>
  </si>
  <si>
    <t>R7596310430</t>
  </si>
  <si>
    <t>Rozhlasové ústředny Interface pro dálkové ovládání z externího zdroje hlášení</t>
  </si>
  <si>
    <t>R7596310535</t>
  </si>
  <si>
    <t>Rozhlasové ústředny Řízení rozhlasové ústředny pro 3 místní vstupy a vstup LAN/IP</t>
  </si>
  <si>
    <t>R7596310540</t>
  </si>
  <si>
    <t>Rozhlasové ústředny Řízení rozhlasové ústředny pro 5 místních vstupů</t>
  </si>
  <si>
    <t>R7596310560</t>
  </si>
  <si>
    <t>Rozhlasové ústředny Modul automatického hlášení pro rozhlasovou ústřednu RRU</t>
  </si>
  <si>
    <t>R7596320010</t>
  </si>
  <si>
    <t>Ovládací skříně rozhlasových ústředen Mikrofon sestavený</t>
  </si>
  <si>
    <t>R7596320100</t>
  </si>
  <si>
    <t>Ovládací skříně rozhlasových ústředen Regulátor nastavení úrovně pro rozhlasové větve pro 100V rozvod 6 samostatných rozhlasových větví s nastavením úrovně v 7 stupních nezávisle pro každou větev;</t>
  </si>
  <si>
    <t>R7596320410</t>
  </si>
  <si>
    <t>Ovládací skříně rozhlasových ústředen Modul rozšíření o 2 hvězdicové dálkové vstupy</t>
  </si>
  <si>
    <t>R7596320420</t>
  </si>
  <si>
    <t>Ovládací skříně rozhlasových ústředen Modul rozšíření o rozhraní LAN/IP</t>
  </si>
  <si>
    <t>R7596320430</t>
  </si>
  <si>
    <t>Ovládací skříně rozhlasových ústředen Zásuvný modul pro řízení rozhlasové ústředny</t>
  </si>
  <si>
    <t>R7596320450</t>
  </si>
  <si>
    <t>Ovládací skříně rozhlasových ústředen Ovládací pult rozhlasové ústředny se vstupem pro automatické hlášení</t>
  </si>
  <si>
    <t>R7596325040</t>
  </si>
  <si>
    <t>Montáž mikrofonu</t>
  </si>
  <si>
    <t>R7596330040</t>
  </si>
  <si>
    <t>Větve rozhlasového zařízení Nosič reproduktoru pozink</t>
  </si>
  <si>
    <t>R7596330100</t>
  </si>
  <si>
    <t>Větve rozhlasového zařízení Interface pro připojení vzdálené rozhlasové ústředny</t>
  </si>
  <si>
    <t>R7596335035</t>
  </si>
  <si>
    <t>Montáž reproduktoru skříňového</t>
  </si>
  <si>
    <t>R7596335045</t>
  </si>
  <si>
    <t>Montáž reproduktoru směrového, tlakového</t>
  </si>
  <si>
    <t>R7596335060</t>
  </si>
  <si>
    <t>Montáž reproduktorového systému kruhového, eliptického</t>
  </si>
  <si>
    <t>R7596335070</t>
  </si>
  <si>
    <t>Montáž převodního transformátoru 6 W</t>
  </si>
  <si>
    <t>1</t>
  </si>
  <si>
    <t>2</t>
  </si>
  <si>
    <t>R7596335090</t>
  </si>
  <si>
    <t>Montáž konzoly pro reproduktor do stěny</t>
  </si>
  <si>
    <t>R7596335095</t>
  </si>
  <si>
    <t>Montáž konzoly pro reproduktor na železnou konstrukci</t>
  </si>
  <si>
    <t>R7596340410</t>
  </si>
  <si>
    <t>Zesilovač pro 100V rozvod 400W IP rozhlasové ústředny</t>
  </si>
  <si>
    <t>R7596345010</t>
  </si>
  <si>
    <t>Montáž jednotky zesilovače</t>
  </si>
  <si>
    <t>R7598055065</t>
  </si>
  <si>
    <t>Měření rozhlasového zařízení včetně měření do 500 W</t>
  </si>
  <si>
    <t>R7598055085</t>
  </si>
  <si>
    <t>Zkoušení reproduktoru při 1 programové ústředně</t>
  </si>
  <si>
    <t>&lt;vv&gt;&lt;r&gt;&lt;t&gt;&lt;vv&gt;&lt;/vv&gt; &lt;/t&gt;&lt;v&gt;67.000000&lt;/v&gt;&lt;vy&gt;A&lt;/vy&gt;&lt;/r&gt;&lt;/vv&gt; 67.000000 = 67,000 [A]</t>
  </si>
  <si>
    <t>kabeláž, instalační materiál - dodávka a montáž</t>
  </si>
  <si>
    <t>34571007</t>
  </si>
  <si>
    <t>lišta elektroinstalační hranatá PVC 40x20mm</t>
  </si>
  <si>
    <t>34571008</t>
  </si>
  <si>
    <t>lišta elektroinstalační hranatá PVC 40x40mm</t>
  </si>
  <si>
    <t>34571075</t>
  </si>
  <si>
    <t>trubka elektroinstalační ohebná z PVC (EN) 2340</t>
  </si>
  <si>
    <t>&lt;vv&gt;&lt;r&gt;&lt;t&gt;&lt;vv&gt;&lt;/vv&gt; &lt;/t&gt;&lt;v&gt;500.000000&lt;/v&gt;&lt;vy&gt;A&lt;/vy&gt;&lt;/r&gt;&lt;/vv&gt; 500.000000 = 500,000 [A]</t>
  </si>
  <si>
    <t>34571076</t>
  </si>
  <si>
    <t>trubka elektroinstalační ohebná z PVC (EN) 2350</t>
  </si>
  <si>
    <t>&lt;vv&gt;&lt;r&gt;&lt;t&gt;&lt;vv&gt;&lt;/vv&gt; &lt;/t&gt;&lt;v&gt;1000.000000&lt;/v&gt;&lt;vy&gt;A&lt;/vy&gt;&lt;/r&gt;&lt;/vv&gt; 1000.000000 = 1000,000 [A]</t>
  </si>
  <si>
    <t>34571132</t>
  </si>
  <si>
    <t>trubka elektroinstalační ocelová žárově zinkovaná bezzávitová D 25,7/28,3mm</t>
  </si>
  <si>
    <t>741110202</t>
  </si>
  <si>
    <t>Montáž trubka pancéřová kovová tuhá bezzávitová D přes 16 do 29 mm uložená pevně</t>
  </si>
  <si>
    <t>741120003</t>
  </si>
  <si>
    <t>Montáž vodič Cu izolovaný plný a laněný žíla 10-16 mm2 pod omítku (např. CY)</t>
  </si>
  <si>
    <t>&lt;vv&gt;&lt;r&gt;&lt;t&gt;&lt;vv&gt;&lt;/vv&gt; &lt;/t&gt;&lt;v&gt;200.000000&lt;/v&gt;&lt;vy&gt;A&lt;/vy&gt;&lt;/r&gt;&lt;/vv&gt; 200.000000 = 200,000 [A]</t>
  </si>
  <si>
    <t>741122011</t>
  </si>
  <si>
    <t>Montáž kabel Cu bez ukončení uložený pod omítku plný kulatý 2x1,5 až 2,5 mm2 (např. CYKY)</t>
  </si>
  <si>
    <t>741122012</t>
  </si>
  <si>
    <t>Montáž kabel Cu bez ukončení uložený pod omítku plný kulatý 2x4 až 6 mm2 (např. CYKY)</t>
  </si>
  <si>
    <t>&lt;vv&gt;&lt;r&gt;&lt;t&gt;&lt;vv&gt;&lt;/vv&gt; &lt;/t&gt;&lt;v&gt;1500.000000&lt;/v&gt;&lt;vy&gt;A&lt;/vy&gt;&lt;/r&gt;&lt;/vv&gt; 1500.000000 = 1500,000 [A]</t>
  </si>
  <si>
    <t>741122015</t>
  </si>
  <si>
    <t>Montáž kabel Cu bez ukončení uložený pod omítku plný kulatý 3x1,5 mm2 (např. CYKY)</t>
  </si>
  <si>
    <t>&lt;vv&gt;&lt;r&gt;&lt;t&gt;&lt;vv&gt;&lt;/vv&gt; &lt;/t&gt;&lt;v&gt;50.000000&lt;/v&gt;&lt;vy&gt;A&lt;/vy&gt;&lt;/r&gt;&lt;/vv&gt; 50.000000 = 50,000 [A]</t>
  </si>
  <si>
    <t>742110002</t>
  </si>
  <si>
    <t>Montáž trubek pro slaboproud plastových ohebných uložených pod omítku</t>
  </si>
  <si>
    <t>742110041</t>
  </si>
  <si>
    <t>Montáž lišt vkládacích pro slaboproud</t>
  </si>
  <si>
    <t>R2000000503</t>
  </si>
  <si>
    <t>NYY-O 2x1,5 RE</t>
  </si>
  <si>
    <t>R2000000504</t>
  </si>
  <si>
    <t>NYY-O 2x2,5 RE</t>
  </si>
  <si>
    <t>R2000002708</t>
  </si>
  <si>
    <t>NYY-O 2x4 RE</t>
  </si>
  <si>
    <t>R7492502570</t>
  </si>
  <si>
    <t>NYY-J 3x1,5</t>
  </si>
  <si>
    <t>R7492502585</t>
  </si>
  <si>
    <t>NYY-1x16</t>
  </si>
  <si>
    <t>napájení - dodávka a montáž</t>
  </si>
  <si>
    <t>35822115</t>
  </si>
  <si>
    <t>jistič 1-pólový 10 A vypínací charakteristika B vypínací schopnost 6 kA</t>
  </si>
  <si>
    <t>741320105</t>
  </si>
  <si>
    <t>Montáž jističů jednopólových nn do 25 A ve skříni se zapojením vodičů</t>
  </si>
  <si>
    <t>742123001</t>
  </si>
  <si>
    <t>Montáž přepěťové ochrany pro slaboproudá zařízení</t>
  </si>
  <si>
    <t>R7499252510</t>
  </si>
  <si>
    <t>Vyhotovení pravidelné revizní zprávy pro jistících prvky, objekty, zařízení, technologie počtu do 5</t>
  </si>
  <si>
    <t>R7593321520</t>
  </si>
  <si>
    <t>Prvky Ochrana přepěťová SLP-275 V/4 S, 40 kA (8/20) - čtyřpólový varistorový svodič přepětí, vyjímatelný modul, optická signalizace poruchy, možnost blokace modulu</t>
  </si>
  <si>
    <t>R7598095667</t>
  </si>
  <si>
    <t>Vyhotovení revizní zprávy pro napájecí zdroj jedné napěťové soustavy</t>
  </si>
  <si>
    <t>&lt;vv&gt;&lt;r&gt;&lt;t&gt;&lt;vv&gt;&lt;/vv&gt; &lt;/t&gt;&lt;v&gt;240.000000&lt;/v&gt;&lt;vy&gt;A&lt;/vy&gt;&lt;/r&gt;&lt;/vv&gt; 240.000000 = 240,000 [A]</t>
  </si>
  <si>
    <t>R7491510080</t>
  </si>
  <si>
    <t>Protipožární a kabelové ucpávky Protipožární ucpávky a tmely prostupu kabelového pr.do 200 mm, do EI 90 min.</t>
  </si>
  <si>
    <t>R7491552022</t>
  </si>
  <si>
    <t>Montáž protipožárních ucpávek a tmelů protipožární ucpávka kabelového prostupu, průměru do 200 mm, do EI 90 min.</t>
  </si>
  <si>
    <t>&lt;vv&gt;&lt;r&gt;&lt;t&gt;&lt;vv&gt;&lt;/vv&gt; &lt;/t&gt;&lt;v&gt;160.000000&lt;/v&gt;&lt;vy&gt;A&lt;/vy&gt;&lt;/r&gt;&lt;/vv&gt; 160.000000 = 160,000 [A]</t>
  </si>
  <si>
    <t>R7499751040</t>
  </si>
  <si>
    <t>Dokončovací práce zaškolení obsluhy</t>
  </si>
  <si>
    <t>R7499751050</t>
  </si>
  <si>
    <t>Dokončovací práce manipulace na zařízeních prováděné provozovatelem</t>
  </si>
  <si>
    <t>D0</t>
  </si>
  <si>
    <t>Všeobecné konstrukce a práce</t>
  </si>
  <si>
    <t>R47596</t>
  </si>
  <si>
    <t>906</t>
  </si>
  <si>
    <t>Poplatek za uložení na skládce (skládkovné) stavebního odpadu směsného kód odpadu 17 09 04 včetně dopravy</t>
  </si>
  <si>
    <t>EVIDENČNÍ POLOŽKA. Neoceňovat!!!. Položka se oceňuje pouze pod SO90-90.</t>
  </si>
  <si>
    <t>odvoz a ekologická likvidace stožáru, patky a základu</t>
  </si>
  <si>
    <t>D01.01</t>
  </si>
  <si>
    <t>datové rozvaděče</t>
  </si>
  <si>
    <t>220450007</t>
  </si>
  <si>
    <t>Montáž datové skříně rack</t>
  </si>
  <si>
    <t>&lt;vv&gt;&lt;r&gt;&lt;t&gt;&lt;vv&gt;&lt;/vv&gt; &lt;/t&gt;&lt;v&gt;8.000000&lt;/v&gt;&lt;vy&gt;A&lt;/vy&gt;&lt;/r&gt;&lt;/vv&gt; 8.000000 = 8,000 [A]</t>
  </si>
  <si>
    <t>R37451145.1</t>
  </si>
  <si>
    <t>panel vyvazovací 5x plastové oko s průchody 2U 19"</t>
  </si>
  <si>
    <t>&lt;vv&gt;&lt;r&gt;&lt;t&gt;&lt;vv&gt;&lt;/vv&gt; &lt;/t&gt;&lt;v&gt;35.000000&lt;/v&gt;&lt;vy&gt;A&lt;/vy&gt;&lt;/r&gt;&lt;/vv&gt; 35.000000 = 35,000 [A]</t>
  </si>
  <si>
    <t>R37451190.1</t>
  </si>
  <si>
    <t>pasivní PoE injektor, 16 portů</t>
  </si>
  <si>
    <t>R742330022</t>
  </si>
  <si>
    <t>R742330023.1</t>
  </si>
  <si>
    <t>Montáž vyvazovacího panelu 2U</t>
  </si>
  <si>
    <t>R759331062701</t>
  </si>
  <si>
    <t>Konstrukční díly RACK 19" 42U</t>
  </si>
  <si>
    <t>Konstrukční díly RACK 19" 42U v provedení tří samostatných separovaných sekcí, perforované dveře, odnímatelné boky, ventilační jednotka horní, rozvodný panel 230V s přepěťovou ochranou a 5 zásuvkami, se zámkem, rozměr 600x600mm</t>
  </si>
  <si>
    <t>R759331062702</t>
  </si>
  <si>
    <t>Konstrukční díly RACK 19" 47U přední i zadní dvoukřídlé dveře</t>
  </si>
  <si>
    <t>Konstrukční díly RACK 19" 47U přední i zadní dvoukřídlé dveře s perforací 80-86%, odnímatelné boky, ventilační jednotka horní, rozvodný panel 230VAC a 48VDC, se zámkem, rozměr 800x800mm, 4x vertikální kabelové organizéry 47U</t>
  </si>
  <si>
    <t>&lt;vv&gt;&lt;r&gt;&lt;t&gt;&lt;vv&gt;&lt;/vv&gt; &lt;/t&gt;&lt;v&gt;6.000000&lt;/v&gt;&lt;vy&gt;A&lt;/vy&gt;&lt;/r&gt;&lt;/vv&gt; 6.000000 = 6,000 [A]</t>
  </si>
  <si>
    <t>R759331062703</t>
  </si>
  <si>
    <t>Konstrukční díly RACK 4+2U 19"</t>
  </si>
  <si>
    <t>Konstrukční díly RACK 4+2U 19", rozvaděč pro instalaci v podchodu, krytí IP66, IK10, rozvodný panel 230V s přepěťovou ochranou a 5 zásuvkami, se zámkem, rozměr 600x600x300mm (š;v;h)</t>
  </si>
  <si>
    <t>D01.02</t>
  </si>
  <si>
    <t>vybavení datových rozvaděčů</t>
  </si>
  <si>
    <t>37451135</t>
  </si>
  <si>
    <t>patch panel telefonní ISDN 1U 25 portů 19"</t>
  </si>
  <si>
    <t>742330024</t>
  </si>
  <si>
    <t>Montáž patch panelu 24 portů</t>
  </si>
  <si>
    <t>&lt;vv&gt;&lt;r&gt;&lt;t&gt;&lt;vv&gt;&lt;/vv&gt; &lt;/t&gt;&lt;v&gt;19.000000&lt;/v&gt;&lt;vy&gt;A&lt;/vy&gt;&lt;/r&gt;&lt;/vv&gt; 19.000000 = 19,000 [A]</t>
  </si>
  <si>
    <t>742330035</t>
  </si>
  <si>
    <t>Montáž patch panelu IDSN, 25 portů</t>
  </si>
  <si>
    <t>&lt;vv&gt;&lt;r&gt;&lt;t&gt;&lt;vv&gt;&lt;/vv&gt; &lt;/t&gt;&lt;v&gt;31.000000&lt;/v&gt;&lt;vy&gt;A&lt;/vy&gt;&lt;/r&gt;&lt;/vv&gt; 31.000000 = 31,000 [A]</t>
  </si>
  <si>
    <t>R7590560529.1</t>
  </si>
  <si>
    <t>Patch panel 24 portů CAT 6, modulární, plně osazený</t>
  </si>
  <si>
    <t>R7590560539</t>
  </si>
  <si>
    <t>Optické kabely Spojky a příslušenství pro optické sítě Ostatní Pigtail SC/PC, 9um SM, 1m</t>
  </si>
  <si>
    <t>&lt;vv&gt;&lt;r&gt;&lt;t&gt;&lt;vv&gt;&lt;/vv&gt; &lt;/t&gt;&lt;v&gt;264.000000&lt;/v&gt;&lt;vy&gt;A&lt;/vy&gt;&lt;/r&gt;&lt;/vv&gt; 264.000000 = 264,000 [A]</t>
  </si>
  <si>
    <t>R7590560552</t>
  </si>
  <si>
    <t>Optické kabely Spojky a příslušenství pro optické sítě Ostatní HDC 3000 - 19“ nosič konstrukčních skupin pro 12x konektor nebo spoj. modul</t>
  </si>
  <si>
    <t>&lt;vv&gt;&lt;r&gt;&lt;t&gt;&lt;vv&gt;&lt;/vv&gt; &lt;/t&gt;&lt;v&gt;5.000000&lt;/v&gt;&lt;vy&gt;A&lt;/vy&gt;&lt;/r&gt;&lt;/vv&gt; 5.000000 = 5,000 [A]</t>
  </si>
  <si>
    <t>R7590560554</t>
  </si>
  <si>
    <t>Optické kabely Spojky a příslušenství pro optické sítě Ostatní HDC 3000 - Horní kryt a zadní nosiče konstrukčních skupin 19"</t>
  </si>
  <si>
    <t>R7590560597</t>
  </si>
  <si>
    <t>Optické kabely Spojky a příslušenství pro optické sítě Ostatní HDC 3000 - 19“ vedení patchcordů</t>
  </si>
  <si>
    <t>&lt;vv&gt;&lt;r&gt;&lt;t&gt;&lt;vv&gt;&lt;/vv&gt; &lt;/t&gt;&lt;v&gt;7.000000&lt;/v&gt;&lt;vy&gt;A&lt;/vy&gt;&lt;/r&gt;&lt;/vv&gt; 7.000000 = 7,000 [A]</t>
  </si>
  <si>
    <t>R7590560601</t>
  </si>
  <si>
    <t>Optické kabely Spojky a příslušenství pro optické sítě Ostatní HDC 3000 - 19“ zásobník rezervních délek patchcordů</t>
  </si>
  <si>
    <t>R7590560651</t>
  </si>
  <si>
    <t>Optické kabely Spojky a příslušenství pro optické sítě Ostatní Rozvaděč optický pro 144 vláken (vana)</t>
  </si>
  <si>
    <t>R7593315075</t>
  </si>
  <si>
    <t>Montáž skříně pro ODF</t>
  </si>
  <si>
    <t>R7593315080</t>
  </si>
  <si>
    <t>Montáž ODF do stojanu</t>
  </si>
  <si>
    <t>D01.03</t>
  </si>
  <si>
    <t>datové zásuvky</t>
  </si>
  <si>
    <t>34539100</t>
  </si>
  <si>
    <t>rámeček datové zásuvky pro 2 moduly 22,5x45mm</t>
  </si>
  <si>
    <t>&lt;vv&gt;&lt;r&gt;&lt;t&gt;&lt;vv&gt;&lt;/vv&gt; &lt;/t&gt;&lt;v&gt;110.000000&lt;/v&gt;&lt;vy&gt;A&lt;/vy&gt;&lt;/r&gt;&lt;/vv&gt; 110.000000 = 110,000 [A]</t>
  </si>
  <si>
    <t>34571450</t>
  </si>
  <si>
    <t>krabice pod omítku PVC přístrojová kruhová D 70mm</t>
  </si>
  <si>
    <t>37451004</t>
  </si>
  <si>
    <t>třmen se soklem (pro 2x keystone)</t>
  </si>
  <si>
    <t>37451155</t>
  </si>
  <si>
    <t>zásuvka s rámečkem úhlová se záclonkou (neosazená) pro 2 keystone</t>
  </si>
  <si>
    <t>37451170</t>
  </si>
  <si>
    <t>modul zásuvkový se záclonkou přímý (neosazený) pro keystone 2xRJ45 45x45mm</t>
  </si>
  <si>
    <t>37451190</t>
  </si>
  <si>
    <t>krabička nástěnná zásuvková pro keystone moduly plast bílá 2 porty (neosazený)</t>
  </si>
  <si>
    <t>37451205</t>
  </si>
  <si>
    <t>krabička datové zásuvky na omítku PVC čtvercová 80x80mm hloubka 42mm</t>
  </si>
  <si>
    <t>37452030</t>
  </si>
  <si>
    <t>prvek ukončovací datového rozvodu keystone 1xRJ45 UTP Cat6 samořezný kabelová pojistka</t>
  </si>
  <si>
    <t>&lt;vv&gt;&lt;r&gt;&lt;t&gt;&lt;vv&gt;&lt;/vv&gt; &lt;/t&gt;&lt;v&gt;220.000000&lt;/v&gt;&lt;vy&gt;A&lt;/vy&gt;&lt;/r&gt;&lt;/vv&gt; 220.000000 = 220,000 [A]</t>
  </si>
  <si>
    <t>741112001</t>
  </si>
  <si>
    <t>Montáž krabice zapuštěná plastová kruhová</t>
  </si>
  <si>
    <t>742330044</t>
  </si>
  <si>
    <t>Montáž datové zásuvky 1 až 6 pozic</t>
  </si>
  <si>
    <t>742330051</t>
  </si>
  <si>
    <t>Popis portu datové zásuvky</t>
  </si>
  <si>
    <t>R7590575010</t>
  </si>
  <si>
    <t>Montáž portu strukturované kabeláže</t>
  </si>
  <si>
    <t>R7590575020</t>
  </si>
  <si>
    <t>Montáž zásuvky pro 1 datový port</t>
  </si>
  <si>
    <t>D01.04</t>
  </si>
  <si>
    <t>ostatní</t>
  </si>
  <si>
    <t>34123150</t>
  </si>
  <si>
    <t>patchcord optický duplex délka 5m</t>
  </si>
  <si>
    <t>&lt;vv&gt;&lt;r&gt;&lt;t&gt;&lt;vv&gt;&lt;/vv&gt; &lt;/t&gt;&lt;v&gt;60.000000&lt;/v&gt;&lt;vy&gt;A&lt;/vy&gt;&lt;/r&gt;&lt;/vv&gt; 60.000000 = 60,000 [A]</t>
  </si>
  <si>
    <t>37459020</t>
  </si>
  <si>
    <t>konektor na drát/lanko s vložkou RJ45 UTP Cat6 nestíněný</t>
  </si>
  <si>
    <t>&lt;vv&gt;&lt;r&gt;&lt;t&gt;&lt;vv&gt;&lt;/vv&gt; &lt;/t&gt;&lt;v&gt;32.000000&lt;/v&gt;&lt;vy&gt;A&lt;/vy&gt;&lt;/r&gt;&lt;/vv&gt; 32.000000 = 32,000 [A]</t>
  </si>
  <si>
    <t>37459040</t>
  </si>
  <si>
    <t>botka ochranná pro konektory RJ45 s výřezem bez krytu zámku</t>
  </si>
  <si>
    <t>742124005</t>
  </si>
  <si>
    <t>Montáž kabelů datových FTP, UTP, STP ukončení kabelu konektorem</t>
  </si>
  <si>
    <t>742330101</t>
  </si>
  <si>
    <t>Měření metalického segmentu s vyhotovením protokolu</t>
  </si>
  <si>
    <t>&lt;vv&gt;&lt;r&gt;&lt;t&gt;&lt;vv&gt;&lt;/vv&gt; &lt;/t&gt;&lt;v&gt;298.000000&lt;/v&gt;&lt;vy&gt;A&lt;/vy&gt;&lt;/r&gt;&lt;/vv&gt; 298.000000 = 298,000 [A]</t>
  </si>
  <si>
    <t>742330102</t>
  </si>
  <si>
    <t>Měření optického segmentu, měření útlumu, 2 okna</t>
  </si>
  <si>
    <t>&lt;vv&gt;&lt;r&gt;&lt;t&gt;&lt;vv&gt;&lt;/vv&gt; &lt;/t&gt;&lt;v&gt;108.000000&lt;/v&gt;&lt;vy&gt;A&lt;/vy&gt;&lt;/r&gt;&lt;/vv&gt; 108.000000 = 108,000 [A]</t>
  </si>
  <si>
    <t>R7590540599</t>
  </si>
  <si>
    <t>Slaboproudé rozvody, kabely pro přívod a vnitřní instalaci UTP/FTP kategorie 6,  250MHz  1 Gbps UTP propojovací kabel RJ45/RJ45 1m</t>
  </si>
  <si>
    <t>R7590540601</t>
  </si>
  <si>
    <t>Slaboproudé rozvody, kabely pro přívod a vnitřní instalaci UTP/FTP kategorie 6,  250MHz  1 Gbps UTP propojovací kabel RJ45/RJ45 3m</t>
  </si>
  <si>
    <t>R7590540604</t>
  </si>
  <si>
    <t>Slaboproudé rozvody, kabely pro přívod a vnitřní instalaci UTP/FTP kategorie 6,  250MHz  1 Gbps UTP propojovací kabel RJ45/RJ45 7m</t>
  </si>
  <si>
    <t>R7595115130</t>
  </si>
  <si>
    <t>Instalace a konfigurace IP telefonu s expansion modulem</t>
  </si>
  <si>
    <t>R7595120040</t>
  </si>
  <si>
    <t>VoIP interkom, PoE, SIP, 6 tlačítek, včetně montážního příslušenství, komplet</t>
  </si>
  <si>
    <t>R7595140010</t>
  </si>
  <si>
    <t>VOIP telefony Telefon VoIP s přímou volbou, 3 konta SIP</t>
  </si>
  <si>
    <t>R7596731439</t>
  </si>
  <si>
    <t>Přepěťová ochrana pro ethernet 1GB s PoE</t>
  </si>
  <si>
    <t>220182034</t>
  </si>
  <si>
    <t>Zafukování optického kabelu do trubky nebo mikrotrubičky HDPE</t>
  </si>
  <si>
    <t>34121070</t>
  </si>
  <si>
    <t>kabel sdělovací stíněný laminovanou Al fólií s příložným Cu drátem jádro Cu plné izolace PVC plášť PVC 100V (SYKFY) 25x2x0,5mm2</t>
  </si>
  <si>
    <t>34121263</t>
  </si>
  <si>
    <t>kabel datový jádro Cu plné plášť PVC (U/UTP) kategorie 6</t>
  </si>
  <si>
    <t>&lt;vv&gt;&lt;r&gt;&lt;t&gt;&lt;vv&gt;&lt;/vv&gt; &lt;/t&gt;&lt;v&gt;12500.000000&lt;/v&gt;&lt;vy&gt;A&lt;/vy&gt;&lt;/r&gt;&lt;/vv&gt; 12500.000000 = 12500,000 [A]</t>
  </si>
  <si>
    <t>34123034</t>
  </si>
  <si>
    <t>kabel datový optický OS zafukovací MICRO 48 vláken 9/125 plášť HDPE</t>
  </si>
  <si>
    <t>34571072</t>
  </si>
  <si>
    <t>trubka elektroinstalační ohebná z PVC (EN) 2320</t>
  </si>
  <si>
    <t>34571074</t>
  </si>
  <si>
    <t>trubka elektroinstalační ohebná z PVC (EN) 2332</t>
  </si>
  <si>
    <t>&lt;vv&gt;&lt;r&gt;&lt;t&gt;&lt;vv&gt;&lt;/vv&gt; &lt;/t&gt;&lt;v&gt;3000.000000&lt;/v&gt;&lt;vy&gt;A&lt;/vy&gt;&lt;/r&gt;&lt;/vv&gt; 3000.000000 = 3000,000 [A]</t>
  </si>
  <si>
    <t>&lt;vv&gt;&lt;r&gt;&lt;t&gt;&lt;vv&gt;&lt;/vv&gt; &lt;/t&gt;&lt;v&gt;2000.000000&lt;/v&gt;&lt;vy&gt;A&lt;/vy&gt;&lt;/r&gt;&lt;/vv&gt; 2000.000000 = 2000,000 [A]</t>
  </si>
  <si>
    <t>34571473</t>
  </si>
  <si>
    <t>krabice do dutých stěn PVC přístrojová obdélníková 250x200mm s víčkem</t>
  </si>
  <si>
    <t>34571852</t>
  </si>
  <si>
    <t>mikrotrubička HDPE venkovní tenkostěnná vnitřní lubrikační vrstva hnědá D 10/8mm</t>
  </si>
  <si>
    <t>&lt;vv&gt;&lt;r&gt;&lt;t&gt;&lt;vv&gt;&lt;/vv&gt; &lt;/t&gt;&lt;v&gt;550.000000&lt;/v&gt;&lt;vy&gt;A&lt;/vy&gt;&lt;/r&gt;&lt;/vv&gt; 550.000000 = 550,000 [A]</t>
  </si>
  <si>
    <t>741112023</t>
  </si>
  <si>
    <t>Montáž krabice nástěnná plastová čtyřhranná do 250x250 mm</t>
  </si>
  <si>
    <t>&lt;vv&gt;&lt;r&gt;&lt;t&gt;&lt;vv&gt;&lt;/vv&gt; &lt;/t&gt;&lt;v&gt;300.000000&lt;/v&gt;&lt;vy&gt;A&lt;/vy&gt;&lt;/r&gt;&lt;/vv&gt; 300.000000 = 300,000 [A]</t>
  </si>
  <si>
    <t>3</t>
  </si>
  <si>
    <t>742121002</t>
  </si>
  <si>
    <t>Montáž kabelů sdělovacích pro vnitřní rozvody přes 15 žil</t>
  </si>
  <si>
    <t>742124002</t>
  </si>
  <si>
    <t>Montáž kabelů datových FTP, UTP, STP pro vnitřní rozvody do trubky</t>
  </si>
  <si>
    <t>&lt;vv&gt;&lt;r&gt;&lt;t&gt;&lt;vv&gt;&lt;/vv&gt; &lt;/t&gt;&lt;v&gt;30.000000&lt;/v&gt;&lt;vy&gt;A&lt;/vy&gt;&lt;/r&gt;&lt;/vv&gt; 30.000000 = 30,000 [A]</t>
  </si>
  <si>
    <t>R740231.0002</t>
  </si>
  <si>
    <t>záložní napájecí systém 48VDC</t>
  </si>
  <si>
    <t>záložní napájecí systém 48VDC dle dílenské dokumentace dodavatele stavby, stojanové provedení, včetně umístění akumulátorů ve skříni, střídač, zdroj 3x 48V-40A, 8x AKU 12V/150Ah, včetně jištění, kabeláže a montážního přáíslušenství</t>
  </si>
  <si>
    <t>R740231.1002</t>
  </si>
  <si>
    <t>montáž záložního napájecího systému 48VDC, projektová dokumentace, instalace, oživení, revize, zkušební provoz</t>
  </si>
  <si>
    <t>R7402310001</t>
  </si>
  <si>
    <t>rozváděč napájení nové sdělovací místnosti</t>
  </si>
  <si>
    <t>rozváděč napájení nové sdělovací místnosti, dílenská dokumentace rozváděče včetně schéma zapojení, 30x jednofázový vývod, jističe, přepěťové ochrany, svorkovnice, montážní příslušenství, dokumentace rozváděče</t>
  </si>
  <si>
    <t>R7402311001</t>
  </si>
  <si>
    <t>montáž rozváděče nové sdělovací místnosti, včetně vyhotovení revize</t>
  </si>
  <si>
    <t>aktivní prvky - dodávka a montáž</t>
  </si>
  <si>
    <t>R7402310003</t>
  </si>
  <si>
    <t>přístupový bod Wi-Fi Accesspoint, 802.11ax, 802.11ac</t>
  </si>
  <si>
    <t>přístupový bod Wi-Fi Accesspoint, 802.11ax, 802.11ac, Dual-band operace v 2.4 GHz a 5 GHz, MU-MIMO, WPA3, 802.1X, TKIP, a AES, PoE</t>
  </si>
  <si>
    <t>R7402310004</t>
  </si>
  <si>
    <t>kontrolér a PoE switch 24 port, pro přístupové body Wi-Fi AP</t>
  </si>
  <si>
    <t>kontrolér a PoE switch 24 port pro přístupové body Wi-Fi AP, Plná podpora pro Wi-Fi 6 (802.11ax) a zpětně kompatibilní s 802.11a/b/g/n/ac, WPA3kontrolér pro přístupové body Wi-Fi AP, Plná podpora pro Wi-Fi 6 (802.11ax) a zpětně kompatibilní s 802.11a/b/g/n/ac, WPA3, včetně směřování DNL licence na Smart Account investora SŽ, včetně licence na 3 roky</t>
  </si>
  <si>
    <t>R7402310005</t>
  </si>
  <si>
    <t>firewall minimální parametry: průchodnost 2,3Gbps (FW+AVC), 1,2Gbps (FW+AVC+IPS),</t>
  </si>
  <si>
    <t>firewall minimální parametry: průchodnost 2,3Gbps (FW+AVC), 1,2Gbps (FW+AVC+IPS), počet současných spojení 1.000.000, nová spojení za sekundu 35.000, RAM 8GB, Procesor Multi-core CPU, porty 8x1GBASE-T, 2x1GBASE-T, 4xSFP, včetně SFP modulu</t>
  </si>
  <si>
    <t>R7595200520</t>
  </si>
  <si>
    <t>SFP modul pro switch</t>
  </si>
  <si>
    <t>&lt;vv&gt;&lt;r&gt;&lt;t&gt;&lt;vv&gt;&lt;/vv&gt; &lt;/t&gt;&lt;v&gt;14.000000&lt;/v&gt;&lt;vy&gt;A&lt;/vy&gt;&lt;/r&gt;&lt;/vv&gt; 14.000000 = 14,000 [A]</t>
  </si>
  <si>
    <t>R759560008001</t>
  </si>
  <si>
    <t>Přenosová a datová zařízení Přenosové 1G ethernet Switch L2, 48 portů PoE 10 / 100 / 1000,</t>
  </si>
  <si>
    <t>Přenosová a datová zařízení Přenosové 1G ethernet Switch L2, 48 portů PoE 10 / 100 / 1000, kompatibilní s kruhovou topologií ethernet switchů včetně směřování DNL licence na Smart Account investora SŽ, včetně licence na 3 roky, dva redundantní zdrojedva redundantní zdroje 230VAC</t>
  </si>
  <si>
    <t>R759560008002</t>
  </si>
  <si>
    <t>Přenosová a datová zařízení Přenosové 1G ethernet Switch L3, 48 portů 10 / 100 / 1000,</t>
  </si>
  <si>
    <t>Přenosová a datová zařízení Přenosové 1G ethernet Switch L3, 48 portů 10 / 100 / 1000, kompatibilní s kruhovou topologií ethernet switchů včetně směřování DNL licence na Smart Account investora SŽ, včetně licence na 3 roky, dva redundantní zdroje 230VAC</t>
  </si>
  <si>
    <t>&lt;vv&gt;&lt;r&gt;&lt;t&gt;&lt;vv&gt;&lt;/vv&gt; &lt;/t&gt;&lt;v&gt;2.000000&lt;/v&gt;&lt;vy&gt;A&lt;/vy&gt;&lt;/r&gt;&lt;/vv&gt; 1 = 1,000 [A]_x000D_
Celkové množství = 1,000</t>
  </si>
  <si>
    <t>R759560008003</t>
  </si>
  <si>
    <t>Přenosová a datová zařízení Přenosové 1G ethernet Switch L2, 24 portů PoE 10 / 100 / 1000,</t>
  </si>
  <si>
    <t>Přenosová a datová zařízení Přenosové 1G ethernet Switch L2, 24 portů PoE 10 / 100 / 1000, kompatibilní s kruhovou topologií ethernet switchů včetně směřování DNL licence na Smart Account investora SŽ, včetně licence na 3 roky, dva redundantní zdrojedva redundantní zdroje 230VAC</t>
  </si>
  <si>
    <t>R7595605140</t>
  </si>
  <si>
    <t>Montáž modulu SFP</t>
  </si>
  <si>
    <t>R7595605170</t>
  </si>
  <si>
    <t>Montáž routeru (směrovače), switche (přepínače) a huby (rozbočovače) instalace a konfigurace routeru upevněného expertní</t>
  </si>
  <si>
    <t>R7595605195</t>
  </si>
  <si>
    <t>Montáž routeru (směrovače), switche (přepínače) a huby (rozbočovače) instalace a konfigurace Wi-Fi AP</t>
  </si>
  <si>
    <t>R7595605200</t>
  </si>
  <si>
    <t>Montáž routeru (směrovače), switche (přepínače) a huby (rozbočovače) instalace a konfigurace Wi-Fi kontroleru</t>
  </si>
  <si>
    <t>R7598035206</t>
  </si>
  <si>
    <t>Nastavení a konfigurace přenosové a datové sítě, např. firewall, switchů, routerů, modemů</t>
  </si>
  <si>
    <t>D05</t>
  </si>
  <si>
    <t>468081315</t>
  </si>
  <si>
    <t>Vybourání otvorů pro elektroinstalace ve zdivu cihelném pl do 0,0225 m2 tl přes 60 do 75 cm</t>
  </si>
  <si>
    <t>&lt;vv&gt;&lt;r&gt;&lt;t&gt;&lt;vv&gt;&lt;/vv&gt; &lt;/t&gt;&lt;v&gt;100.000000&lt;/v&gt;&lt;vy&gt;A&lt;/vy&gt;&lt;/r&gt;&lt;/vv&gt; 100.000000 = 100,000 [A]</t>
  </si>
  <si>
    <t>&lt;vv&gt;&lt;r&gt;&lt;t&gt;&lt;vv&gt;&lt;/vv&gt; &lt;/t&gt;&lt;v&gt;360.000000&lt;/v&gt;&lt;vy&gt;A&lt;/vy&gt;&lt;/r&gt;&lt;/vv&gt; 360.000000 = 360,000 [A]</t>
  </si>
  <si>
    <t>R7596937040.1</t>
  </si>
  <si>
    <t>Demontáž dřevěného stožáru venkovního nadzemního vedení SEK CETIN, koordinace se správcem sítě SEK</t>
  </si>
  <si>
    <t>34621008</t>
  </si>
  <si>
    <t>akumulátor VRLA, 12 V, pól 12x12x2, kapacita 17 Ah</t>
  </si>
  <si>
    <t>40461016</t>
  </si>
  <si>
    <t>detektor pohybu stropní 360°</t>
  </si>
  <si>
    <t>40461026</t>
  </si>
  <si>
    <t>detektor pohybu, záclonová charakteristika, dosah 6m</t>
  </si>
  <si>
    <t>&lt;vv&gt;&lt;r&gt;&lt;t&gt;&lt;vv&gt;&lt;/vv&gt; &lt;/t&gt;&lt;v&gt;41.000000&lt;/v&gt;&lt;vy&gt;A&lt;/vy&gt;&lt;/r&gt;&lt;/vv&gt; 41.000000 = 41,000 [A]</t>
  </si>
  <si>
    <t>40461031</t>
  </si>
  <si>
    <t>detektor tříštění skla</t>
  </si>
  <si>
    <t>40461036</t>
  </si>
  <si>
    <t>kontakt magnetický, plochý</t>
  </si>
  <si>
    <t>40462009</t>
  </si>
  <si>
    <t>ústředna PZTS v krytu bez klávesnice, s komunikátorem a zdrojem, 520 zón, 32 podsystémů</t>
  </si>
  <si>
    <t>40466007</t>
  </si>
  <si>
    <t>komunikátor TCP/IP</t>
  </si>
  <si>
    <t>40466019</t>
  </si>
  <si>
    <t>koncentrátor v kovovém krytu</t>
  </si>
  <si>
    <t>&lt;vv&gt;&lt;r&gt;&lt;t&gt;&lt;vv&gt;&lt;/vv&gt; &lt;/t&gt;&lt;v&gt;33.000000&lt;/v&gt;&lt;vy&gt;A&lt;/vy&gt;&lt;/r&gt;&lt;/vv&gt; 33.000000 = 33,000 [A]</t>
  </si>
  <si>
    <t>40466067</t>
  </si>
  <si>
    <t>krabice plastová, propojovací</t>
  </si>
  <si>
    <t>40467027</t>
  </si>
  <si>
    <t>klávesnice ústředny PZTS, grafická</t>
  </si>
  <si>
    <t>&lt;vv&gt;&lt;r&gt;&lt;t&gt;&lt;vv&gt;&lt;/vv&gt; &lt;/t&gt;&lt;v&gt;17.000000&lt;/v&gt;&lt;vy&gt;A&lt;/vy&gt;&lt;/r&gt;&lt;/vv&gt; 17.000000 = 17,000 [A]</t>
  </si>
  <si>
    <t>742220005</t>
  </si>
  <si>
    <t>Montáž ústředny PZTS se zdrojem a komunikátorem přes 1 do 4 linek</t>
  </si>
  <si>
    <t>742220031</t>
  </si>
  <si>
    <t>Montáž koncentrátoru nebo expanderu v krytu do 8 vstupů</t>
  </si>
  <si>
    <t>742220053</t>
  </si>
  <si>
    <t>Montáž krabice propojovací pro magnetický kontakt</t>
  </si>
  <si>
    <t>742220141</t>
  </si>
  <si>
    <t>Montáž ovládací klávesnice pro dodanou ústřednu</t>
  </si>
  <si>
    <t>742220161</t>
  </si>
  <si>
    <t>Montáž akumulátoru 12 V</t>
  </si>
  <si>
    <t>742220201</t>
  </si>
  <si>
    <t>Montáž převodníku RS485/Ethernet</t>
  </si>
  <si>
    <t>742220232</t>
  </si>
  <si>
    <t>Montáž detektoru na stěnu nebo na strop</t>
  </si>
  <si>
    <t>&lt;vv&gt;&lt;r&gt;&lt;t&gt;&lt;vv&gt;&lt;/vv&gt; &lt;/t&gt;&lt;v&gt;49.000000&lt;/v&gt;&lt;vy&gt;A&lt;/vy&gt;&lt;/r&gt;&lt;/vv&gt; 49.000000 = 49,000 [A]</t>
  </si>
  <si>
    <t>742220236</t>
  </si>
  <si>
    <t>Montáž magnetického kontaktu závrtného čtyřdrátového</t>
  </si>
  <si>
    <t>742220401</t>
  </si>
  <si>
    <t>Programování základních parametrů ústředny PZTS</t>
  </si>
  <si>
    <t>742220402</t>
  </si>
  <si>
    <t>Programování systému na jeden detektor PZTS</t>
  </si>
  <si>
    <t>&lt;vv&gt;&lt;r&gt;&lt;t&gt;&lt;vv&gt;&lt;/vv&gt; &lt;/t&gt;&lt;v&gt;230.000000&lt;/v&gt;&lt;vy&gt;A&lt;/vy&gt;&lt;/r&gt;&lt;/vv&gt; 230.000000 = 230,000 [A]</t>
  </si>
  <si>
    <t>742220411</t>
  </si>
  <si>
    <t>Oživení systému na jeden detektor PZTS</t>
  </si>
  <si>
    <t>742220511</t>
  </si>
  <si>
    <t>Výchozí revize systému PZTS</t>
  </si>
  <si>
    <t>742350001</t>
  </si>
  <si>
    <t>Montáž signalizačního světla s elektronikou a akustickou signalizací k zařízení pro ZTP</t>
  </si>
  <si>
    <t>742350002</t>
  </si>
  <si>
    <t>Montáž potvrzovacího tlačítka k zařízení pro ZTP</t>
  </si>
  <si>
    <t>742350003</t>
  </si>
  <si>
    <t>Montáž volacího tlačítka do výšky 900 mm a táhla do výšky 150 mm k zařízení pro ZTP</t>
  </si>
  <si>
    <t>R0031711</t>
  </si>
  <si>
    <t>Řídící modul pro připojení dvou bezkontaktních čteček</t>
  </si>
  <si>
    <t>&lt;vv&gt;&lt;r&gt;&lt;t&gt;&lt;vv&gt;&lt;/vv&gt; &lt;/t&gt;&lt;v&gt;27.000000&lt;/v&gt;&lt;vy&gt;A&lt;/vy&gt;&lt;/r&gt;&lt;/vv&gt; 27.000000 = 27,000 [A]</t>
  </si>
  <si>
    <t>R0033926</t>
  </si>
  <si>
    <t>Bezkontakt.čtečka (podpora SIO) iCLASS/Mifare/DESFire, úzká</t>
  </si>
  <si>
    <t>&lt;vv&gt;&lt;r&gt;&lt;t&gt;&lt;vv&gt;&lt;/vv&gt; &lt;/t&gt;&lt;v&gt;44.000000&lt;/v&gt;&lt;vy&gt;A&lt;/vy&gt;&lt;/r&gt;&lt;/vv&gt; 44.000000 = 44,000 [A]</t>
  </si>
  <si>
    <t>R7402410004</t>
  </si>
  <si>
    <t>signální lampa LED nouzové signalizace s aktustickou signalizací</t>
  </si>
  <si>
    <t>R742350003</t>
  </si>
  <si>
    <t>volací tahové tlačítko nouzové signalizace</t>
  </si>
  <si>
    <t>ks</t>
  </si>
  <si>
    <t>R742350004</t>
  </si>
  <si>
    <t>vybavovací tlačítko nouzové signalizace</t>
  </si>
  <si>
    <t>R742350005</t>
  </si>
  <si>
    <t>signální lampa LED nouzové signalizace</t>
  </si>
  <si>
    <t>R7498356370</t>
  </si>
  <si>
    <t>Montáž dálkové diagnostiky TS ŽDC SW integrace jedné ústředny PZTS do integračního koncentrátoru</t>
  </si>
  <si>
    <t>R7498356550</t>
  </si>
  <si>
    <t>Montáž dálkové diagnostiky TS ŽDC doplnění parametrizace PZTS do integračního koncentrátoru</t>
  </si>
  <si>
    <t>R7498356600</t>
  </si>
  <si>
    <t>Montáž dálkové diagnostiky TS ŽDC SW integrace jednoho rozváděče nebo ústředny z technologického systému integrované žst/zast. do integračního serveru</t>
  </si>
  <si>
    <t>R7597110351</t>
  </si>
  <si>
    <t>Modul posilovacího zdroje 2,75A v krytu s vestavěným koncentrátorem</t>
  </si>
  <si>
    <t>R7597111201</t>
  </si>
  <si>
    <t>Modul spínaného zdroje 13,8Vss / 10A</t>
  </si>
  <si>
    <t>R7597111258</t>
  </si>
  <si>
    <t>PZTS Instalační materiál pro instalaci PZTS ústředny s integrací do diagnostické ústředny</t>
  </si>
  <si>
    <t>R7597125030</t>
  </si>
  <si>
    <t>Montáž příšlušenství pro PZTS konfigurace a nastavení komunikačního modulu (UNI1TN,E080,UDS)</t>
  </si>
  <si>
    <t>R7597125035</t>
  </si>
  <si>
    <t>Montáž příšlušenství pro PZTS oživení a nastavení systému PZTS</t>
  </si>
  <si>
    <t>soubor</t>
  </si>
  <si>
    <t>R7597125040</t>
  </si>
  <si>
    <t>Montáž příšlušenství pro PZTS naprogramování ústředny PZTS</t>
  </si>
  <si>
    <t>R7597125045</t>
  </si>
  <si>
    <t>Montáž příšlušenství pro PZTS vizualizace na PC pro dálkovou správu dat PZTS za 1 žst.</t>
  </si>
  <si>
    <t>R7598045015</t>
  </si>
  <si>
    <t>Zařízení PZTS odzkoušení v rozsahu 1 ústředny</t>
  </si>
  <si>
    <t>R7598045020</t>
  </si>
  <si>
    <t>Zařízení PZTS revize zařízení v rozsahu 1 ústředny</t>
  </si>
  <si>
    <t>R7598045035</t>
  </si>
  <si>
    <t>Zařízení PZTS zaškolení obsluhy</t>
  </si>
  <si>
    <t>R7598045040</t>
  </si>
  <si>
    <t>Zařízení PZTS vyhotovení protokolu o funkční zkoušce</t>
  </si>
  <si>
    <t>34111453</t>
  </si>
  <si>
    <t>kabel silový stíněný Cu koncentrickým vodičem s Cu protispirálou jádro Cu izolace PVC plášť PVC 0,6/1kV (NYCY) 2x1,5/1,5mm2</t>
  </si>
  <si>
    <t>&lt;vv&gt;&lt;r&gt;&lt;t&gt;&lt;vv&gt;&lt;/vv&gt; &lt;/t&gt;&lt;v&gt;1200.000000&lt;/v&gt;&lt;vy&gt;A&lt;/vy&gt;&lt;/r&gt;&lt;/vv&gt; 1200.000000 = 1200,000 [A]</t>
  </si>
  <si>
    <t>34121044</t>
  </si>
  <si>
    <t>kabel sdělovací stíněný laminovanou Al fólií s příložným Cu drátem jádro Cu plné izolace PVC plášť PVC 100V (SYKFY) 2x2x0,5mm2</t>
  </si>
  <si>
    <t>&lt;vv&gt;&lt;r&gt;&lt;t&gt;&lt;vv&gt;&lt;/vv&gt; &lt;/t&gt;&lt;v&gt;3300.000000&lt;/v&gt;&lt;vy&gt;A&lt;/vy&gt;&lt;/r&gt;&lt;/vv&gt; 3300.000000 = 3300,000 [A]</t>
  </si>
  <si>
    <t>34121046</t>
  </si>
  <si>
    <t>kabel sdělovací stíněný laminovanou Al fólií s příložným Cu drátem jádro Cu plné izolace PVC plášť PVC 100V (SYKFY) 3x2x0,5mm2</t>
  </si>
  <si>
    <t>&lt;vv&gt;&lt;r&gt;&lt;t&gt;&lt;vv&gt;&lt;/vv&gt; &lt;/t&gt;&lt;v&gt;1300.000000&lt;/v&gt;&lt;vy&gt;A&lt;/vy&gt;&lt;/r&gt;&lt;/vv&gt; 1300.000000 = 1300,000 [A]</t>
  </si>
  <si>
    <t>34121239</t>
  </si>
  <si>
    <t>kabel sdělovací stíněný laminovanou Al fólií s příložným Cu drátem jádro Cu plné izolace PVC plášť PVC 300V (J-Y(St)Y…Lg) 5x2x0,8mm2</t>
  </si>
  <si>
    <t>34121269</t>
  </si>
  <si>
    <t>kabel datový celkově stíněný Al fólií jádro Cu plné plášť PVC (F/UTP) kategorie 6</t>
  </si>
  <si>
    <t>&lt;vv&gt;&lt;r&gt;&lt;t&gt;&lt;vv&gt;&lt;/vv&gt; &lt;/t&gt;&lt;v&gt;2200.000000&lt;/v&gt;&lt;vy&gt;A&lt;/vy&gt;&lt;/r&gt;&lt;/vv&gt; 2200.000000 = 2200,000 [A]</t>
  </si>
  <si>
    <t>34571524</t>
  </si>
  <si>
    <t>krabice pod omítku PVC odbočná čtvercová 125x125mm s víčkem</t>
  </si>
  <si>
    <t>741112003</t>
  </si>
  <si>
    <t>Montáž krabice zapuštěná plastová čtyřhranná</t>
  </si>
  <si>
    <t>742121001</t>
  </si>
  <si>
    <t>Montáž kabelů sdělovacích pro vnitřní rozvody do 15 žil</t>
  </si>
  <si>
    <t>R7499252512</t>
  </si>
  <si>
    <t>Vyhotovení pravidelné revizní zprávy pro jistících prvky, objekty, zařízení, technologie počtu přes 5 do 20</t>
  </si>
  <si>
    <t>34621004</t>
  </si>
  <si>
    <t>akumulátor VRLA, 12 V, pól F2, kapacita 12 Ah</t>
  </si>
  <si>
    <t>&lt;vv&gt;&lt;r&gt;&lt;t&gt;&lt;vv&gt;&lt;/vv&gt; 2.000000 = 2,000 [A] &lt;/t&gt;&lt;/r&gt;&lt;r&gt;&lt;t&gt;Celkem &lt;/t&gt;&lt;v&gt;2&lt;/v&gt;&lt;vy&gt;&lt;/vy&gt;&lt;/r&gt;&lt;/vv&gt; 2.000000 = 2,000 [A]</t>
  </si>
  <si>
    <t>40463117</t>
  </si>
  <si>
    <t>zdroj spínaný 27,6V/5A, certifikovaný dle EN54-4, v krytu, max. připojitelné Aku2x18 Ah</t>
  </si>
  <si>
    <t>&lt;vv&gt;&lt;r&gt;&lt;t&gt;&lt;vv&gt;&lt;/vv&gt; 1.000000 = 1,000 [A] &lt;/t&gt;&lt;/r&gt;&lt;r&gt;&lt;t&gt;Celkem &lt;/t&gt;&lt;v&gt;1&lt;/v&gt;&lt;vy&gt;&lt;/vy&gt;&lt;/r&gt;&lt;/vv&gt; 1.000000 = 1,000 [A]</t>
  </si>
  <si>
    <t>40464022</t>
  </si>
  <si>
    <t>maják a siréna interní, záblesk červený</t>
  </si>
  <si>
    <t>&lt;vv&gt;&lt;r&gt;&lt;t&gt;&lt;vv&gt;&lt;/vv&gt; 6.000000 = 6,000 [A] &lt;/t&gt;&lt;/r&gt;&lt;r&gt;&lt;t&gt;Celkem &lt;/t&gt;&lt;v&gt;6&lt;/v&gt;&lt;vy&gt;&lt;/vy&gt;&lt;/r&gt;&lt;/vv&gt; 6.000000 = 6,000 [A]</t>
  </si>
  <si>
    <t>59081306</t>
  </si>
  <si>
    <t>magnet přídržný, 40 kg, noha 325mm, s tlačítkem, kotva s kloubem</t>
  </si>
  <si>
    <t>&lt;vv&gt;&lt;r&gt;&lt;t&gt;&lt;vv&gt;&lt;/vv&gt; 10.000000 = 10,000 [A] &lt;/t&gt;&lt;/r&gt;&lt;r&gt;&lt;t&gt;Celkem &lt;/t&gt;&lt;v&gt;10&lt;/v&gt;&lt;vy&gt;&lt;/vy&gt;&lt;/r&gt;&lt;/vv&gt; 10.000000 = 10,000 [A]</t>
  </si>
  <si>
    <t>59081344</t>
  </si>
  <si>
    <t>hlásič kouře lineární interaktivní</t>
  </si>
  <si>
    <t>59081346</t>
  </si>
  <si>
    <t>hlásič lineární řídící jednotka pro autonomní využití</t>
  </si>
  <si>
    <t>59081347</t>
  </si>
  <si>
    <t>odrazka pro hlásič lineární (1x do 50 m, 4 x do 100 m)</t>
  </si>
  <si>
    <t>59081349</t>
  </si>
  <si>
    <t>držák jednotky lineárního hlásiče</t>
  </si>
  <si>
    <t>59081356</t>
  </si>
  <si>
    <t>tablo ovládací externí pro LDP</t>
  </si>
  <si>
    <t>59081380</t>
  </si>
  <si>
    <t>deska linková, 2 kruhové linky, 128 adres na jedné kruhové lince</t>
  </si>
  <si>
    <t>&lt;vv&gt;&lt;r&gt;&lt;t&gt;&lt;vv&gt;&lt;/vv&gt; 3.000000 = 3,000 [A] &lt;/t&gt;&lt;/r&gt;&lt;r&gt;&lt;t&gt;Celkem &lt;/t&gt;&lt;v&gt;3&lt;/v&gt;&lt;vy&gt;&lt;/vy&gt;&lt;/r&gt;&lt;/vv&gt; 3.000000 = 3,000 [A]</t>
  </si>
  <si>
    <t>59081381</t>
  </si>
  <si>
    <t>deska smyčková, 12 konvenčních smyček, až 25 neadresovatelných hlásičů na smyčku</t>
  </si>
  <si>
    <t>59081384</t>
  </si>
  <si>
    <t>deska periferií pro připojení nadstavby, ZDP, OPPO</t>
  </si>
  <si>
    <t>59081385</t>
  </si>
  <si>
    <t>deska periferií pro vzdálené zobrazení (GSM, ethernet) a vysílání SMS</t>
  </si>
  <si>
    <t>59081387</t>
  </si>
  <si>
    <t>deska výstupů, 12 x výstup reléový s přepínacím kontaktem</t>
  </si>
  <si>
    <t>59081393</t>
  </si>
  <si>
    <t>jednotka vstupně-výstupní, relé, s izolátorem, 4xIN a 4xOUT</t>
  </si>
  <si>
    <t>59081394</t>
  </si>
  <si>
    <t>jednotka vstupně-výstupní, relé, s izolátorem, 8xIN a 8xOUT</t>
  </si>
  <si>
    <t>59081401</t>
  </si>
  <si>
    <t>ústředna LDP adresná analogová, bez dipleje a ovládacích prvků, max. 3072 adres</t>
  </si>
  <si>
    <t>59081431</t>
  </si>
  <si>
    <t>hlásič kouře adresný optický</t>
  </si>
  <si>
    <t>&lt;vv&gt;&lt;r&gt;&lt;t&gt;&lt;vv&gt;&lt;/vv&gt; 175.000000 = 175,000 [A] &lt;/t&gt;&lt;/r&gt;&lt;r&gt;&lt;t&gt;Celkem &lt;/t&gt;&lt;v&gt;175&lt;/v&gt;&lt;vy&gt;&lt;/vy&gt;&lt;/r&gt;&lt;/vv&gt; 175.000000 = 175,000 [A]</t>
  </si>
  <si>
    <t>59081435</t>
  </si>
  <si>
    <t>hlásič multisenzorový</t>
  </si>
  <si>
    <t>&lt;vv&gt;&lt;r&gt;&lt;t&gt;&lt;vv&gt;&lt;/vv&gt; 35.000000 = 35,000 [A] &lt;/t&gt;&lt;/r&gt;&lt;r&gt;&lt;t&gt;Celkem &lt;/t&gt;&lt;v&gt;35&lt;/v&gt;&lt;vy&gt;&lt;/vy&gt;&lt;/r&gt;&lt;/vv&gt; 35.000000 = 35,000 [A]</t>
  </si>
  <si>
    <t>59081449</t>
  </si>
  <si>
    <t>hlásič tlačítkový s izolátorem</t>
  </si>
  <si>
    <t>&lt;vv&gt;&lt;r&gt;&lt;t&gt;&lt;vv&gt;&lt;/vv&gt; 34.000000 = 34,000 [A] &lt;/t&gt;&lt;/r&gt;&lt;r&gt;&lt;t&gt;Celkem &lt;/t&gt;&lt;v&gt;34&lt;/v&gt;&lt;vy&gt;&lt;/vy&gt;&lt;/r&gt;&lt;/vv&gt; 34.000000 = 34,000 [A]</t>
  </si>
  <si>
    <t>59081470</t>
  </si>
  <si>
    <t>patice hlásiče standardní</t>
  </si>
  <si>
    <t>&lt;vv&gt;&lt;r&gt;&lt;t&gt;&lt;vv&gt;&lt;/vv&gt; 210.000000 = 210,000 [A] &lt;/t&gt;&lt;/r&gt;&lt;r&gt;&lt;t&gt;Celkem &lt;/t&gt;&lt;v&gt;210&lt;/v&gt;&lt;vy&gt;&lt;/vy&gt;&lt;/r&gt;&lt;/vv&gt; 210.000000 = 210,000 [A]</t>
  </si>
  <si>
    <t>59081515</t>
  </si>
  <si>
    <t>siréna, 32 tónů, 2 úrovně hlasitosti</t>
  </si>
  <si>
    <t>&lt;vv&gt;&lt;r&gt;&lt;t&gt;&lt;vv&gt;&lt;/vv&gt; 41.000000 = 41,000 [A] &lt;/t&gt;&lt;/r&gt;&lt;r&gt;&lt;t&gt;Celkem &lt;/t&gt;&lt;v&gt;41&lt;/v&gt;&lt;vy&gt;&lt;/vy&gt;&lt;/r&gt;&lt;/vv&gt; 41.000000 = 41,000 [A]</t>
  </si>
  <si>
    <t>742210002</t>
  </si>
  <si>
    <t>Montáž ústředny EPS dvou nebo tří kruhové bez čelního panelu</t>
  </si>
  <si>
    <t>742210003</t>
  </si>
  <si>
    <t>Montáž ústředny LDP čtyř nebo vícekruhové bez čelního panelu</t>
  </si>
  <si>
    <t>742210005</t>
  </si>
  <si>
    <t>Montáž čelního panelu do ústředny LDP</t>
  </si>
  <si>
    <t>742210006</t>
  </si>
  <si>
    <t>Montáž rozšiřující karty do ústředny EPS</t>
  </si>
  <si>
    <t>&lt;vv&gt;&lt;r&gt;&lt;t&gt;&lt;vv&gt;&lt;/vv&gt; 4.000000 = 4,000 [A] &lt;/t&gt;&lt;/r&gt;&lt;r&gt;&lt;t&gt;Celkem &lt;/t&gt;&lt;v&gt;4&lt;/v&gt;&lt;vy&gt;&lt;/vy&gt;&lt;/r&gt;&lt;/vv&gt; 4.000000 = 4,000 [A]</t>
  </si>
  <si>
    <t>742210031</t>
  </si>
  <si>
    <t>Montáž napájecího zdroje pro ústřednu LDP dle EN54-4</t>
  </si>
  <si>
    <t>742210041</t>
  </si>
  <si>
    <t>Montáž akumulátoru 2x12 V pro ústřednu LDP</t>
  </si>
  <si>
    <t>742210071</t>
  </si>
  <si>
    <t>Montáž ovládacícho tabla externího pro LDP</t>
  </si>
  <si>
    <t>742210121</t>
  </si>
  <si>
    <t>Montáž hlásiče automatického bodového</t>
  </si>
  <si>
    <t>742210123</t>
  </si>
  <si>
    <t>Montáž kouřového hlásiče lineárního infračerveného přijímač - vysílač</t>
  </si>
  <si>
    <t>742210131</t>
  </si>
  <si>
    <t>Montáž soklu hlásiče nebo patice</t>
  </si>
  <si>
    <t>742210151</t>
  </si>
  <si>
    <t>Montáž tlačítkového hlásiče se sklíčkem</t>
  </si>
  <si>
    <t>742210251</t>
  </si>
  <si>
    <t>Připojení kontaktu ovládaného nebo monitorovaného</t>
  </si>
  <si>
    <t>&lt;vv&gt;&lt;r&gt;&lt;t&gt;&lt;vv&gt;&lt;/vv&gt; 25.000000 = 25,000 [A] &lt;/t&gt;&lt;/r&gt;&lt;r&gt;&lt;t&gt;Celkem &lt;/t&gt;&lt;v&gt;25&lt;/v&gt;&lt;vy&gt;&lt;/vy&gt;&lt;/r&gt;&lt;/vv&gt; 25.000000 = 25,000 [A]</t>
  </si>
  <si>
    <t>742210261</t>
  </si>
  <si>
    <t>Montáž sirény nebo majáku nebo signalizace</t>
  </si>
  <si>
    <t>&lt;vv&gt;&lt;r&gt;&lt;t&gt;&lt;vv&gt;&lt;/vv&gt; 45.000000 = 45,000 [A] &lt;/t&gt;&lt;/r&gt;&lt;r&gt;&lt;t&gt;Celkem &lt;/t&gt;&lt;v&gt;45&lt;/v&gt;&lt;vy&gt;&lt;/vy&gt;&lt;/r&gt;&lt;/vv&gt; 45.000000 = 45,000 [A]</t>
  </si>
  <si>
    <t>742210303</t>
  </si>
  <si>
    <t>Montáž vstupně výstupního reléového prvku 4 kontakty s krytem</t>
  </si>
  <si>
    <t>742210305</t>
  </si>
  <si>
    <t>Montáž vstupně výstupního reléového prvku 5 a více kontaktů s krytem</t>
  </si>
  <si>
    <t>&lt;vv&gt;&lt;r&gt;&lt;t&gt;&lt;vv&gt;&lt;/vv&gt; 9.000000 = 9,000 [A] &lt;/t&gt;&lt;/r&gt;&lt;r&gt;&lt;t&gt;Celkem &lt;/t&gt;&lt;v&gt;9&lt;/v&gt;&lt;vy&gt;&lt;/vy&gt;&lt;/r&gt;&lt;/vv&gt; 9.000000 = 9,000 [A]</t>
  </si>
  <si>
    <t>742210401</t>
  </si>
  <si>
    <t>Programování základních parametrů ústředny LDP</t>
  </si>
  <si>
    <t>742210421</t>
  </si>
  <si>
    <t>Programování a oživení systému na jeden detektor EPS</t>
  </si>
  <si>
    <t>&lt;vv&gt;&lt;r&gt;&lt;t&gt;&lt;vv&gt;&lt;/vv&gt; 246.000000 = 246,000 [A] &lt;/t&gt;&lt;/r&gt;&lt;r&gt;&lt;t&gt;Celkem &lt;/t&gt;&lt;v&gt;246&lt;/v&gt;&lt;vy&gt;&lt;/vy&gt;&lt;/r&gt;&lt;/vv&gt; 246.000000 = 246,000 [A]</t>
  </si>
  <si>
    <t>742210503</t>
  </si>
  <si>
    <t>Provedení koordinační funkční zkoušky LDP</t>
  </si>
  <si>
    <t>742210521</t>
  </si>
  <si>
    <t>Výchozí revize systému LDP na jeden detektor</t>
  </si>
  <si>
    <t>R7596410120</t>
  </si>
  <si>
    <t>SW konfigurační pro ústřednu "po proškol.+smlouva"</t>
  </si>
  <si>
    <t>R7596445070</t>
  </si>
  <si>
    <t>Montáž štítku k hlásičům</t>
  </si>
  <si>
    <t>R7596460110</t>
  </si>
  <si>
    <t>Paralelní signalizace</t>
  </si>
  <si>
    <t>R7596490010</t>
  </si>
  <si>
    <t>Ostatní Provozní kniha Provozní kniha EPS, LDP, ASHS</t>
  </si>
  <si>
    <t>R7598045005</t>
  </si>
  <si>
    <t>Měření smyčky</t>
  </si>
  <si>
    <t>R7598045085</t>
  </si>
  <si>
    <t>Systém LDP oživení a nastavení</t>
  </si>
  <si>
    <t>R7598045090</t>
  </si>
  <si>
    <t>Systém LDP naprogramování ústředny</t>
  </si>
  <si>
    <t>R7598045095</t>
  </si>
  <si>
    <t>Systém LDP zaškolení obsluhy</t>
  </si>
  <si>
    <t>R7598045100</t>
  </si>
  <si>
    <t>Systém LDP vyhotovení protokolu o funkční zkoušce</t>
  </si>
  <si>
    <t>34111524</t>
  </si>
  <si>
    <t>kabel silový oheň retardující bezhalogenový s funkčností při požáru 180min a P60-R reakce na oheň B2cas1d1a1 jádro Cu 0,6/1kV (1-CSKH-V) 2x1,5mm2</t>
  </si>
  <si>
    <t>&lt;vv&gt;&lt;r&gt;&lt;t&gt;&lt;vv&gt;&lt;/vv&gt; 300.000000 = 300,000 [A] &lt;/t&gt;&lt;/r&gt;&lt;r&gt;&lt;t&gt;Celkem &lt;/t&gt;&lt;v&gt;300&lt;/v&gt;&lt;vy&gt;&lt;/vy&gt;&lt;/r&gt;&lt;/vv&gt; 300.000000 = 300,000 [A]</t>
  </si>
  <si>
    <t>34121134</t>
  </si>
  <si>
    <t>kabel sdělovací oheň retardující bezhalogenový stíněný laminovanou Al fólií s příložným CuSn drátem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</si>
  <si>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</si>
  <si>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&lt;vv&gt;&lt;r&gt;&lt;t&gt;&lt;vv&gt;&lt;/vv&gt; 1000.000000 = 1000,000 [A] &lt;/t&gt;&lt;/r&gt;&lt;r&gt;&lt;t&gt;Celkem &lt;/t&gt;&lt;v&gt;1000&lt;/v&gt;&lt;vy&gt;&lt;/vy&gt;&lt;/r&gt;&lt;/vv&gt; 1000.000000 = 1000,000 [A]</t>
  </si>
  <si>
    <t>34121144</t>
  </si>
  <si>
    <t>kabel sdělovací oheň retardující bezhalogenový stíněný laminovanou Al fólií s příložným CuSn drátem bez funkčnosti při požáru reakce na oheň B2cas1d1a1 jádro Cu plné 100V (SHKFH-R) 1x2x0,8mm2</t>
  </si>
  <si>
    <t>34571733</t>
  </si>
  <si>
    <t>příchytka kovová Pz tvar omega požárně odolná průměr vodiče 18 - 23mm</t>
  </si>
  <si>
    <t>&lt;vv&gt;&lt;r&gt;&lt;t&gt;&lt;vv&gt;&lt;/vv&gt; 2000.000000 = 2000,000 [A] &lt;/t&gt;&lt;/r&gt;&lt;r&gt;&lt;t&gt;Celkem &lt;/t&gt;&lt;v&gt;2000&lt;/v&gt;&lt;vy&gt;&lt;/vy&gt;&lt;/r&gt;&lt;/vv&gt; 2000.000000 = 2000,000 [A]</t>
  </si>
  <si>
    <t>34571735</t>
  </si>
  <si>
    <t>příchytka kovová Pz tvar omega požárně odolná průměr vodiče 28 - 37mm</t>
  </si>
  <si>
    <t>&lt;vv&gt;&lt;r&gt;&lt;t&gt;&lt;vv&gt;&lt;/vv&gt; 500.000000 = 500,000 [A] &lt;/t&gt;&lt;/r&gt;&lt;r&gt;&lt;t&gt;Celkem &lt;/t&gt;&lt;v&gt;500&lt;/v&gt;&lt;vy&gt;&lt;/vy&gt;&lt;/r&gt;&lt;/vv&gt; 500.000000 = 500,000 [A]</t>
  </si>
  <si>
    <t>&lt;vv&gt;&lt;r&gt;&lt;t&gt;&lt;vv&gt;&lt;/vv&gt; 50.000000 = 50,000 [A] &lt;/t&gt;&lt;/r&gt;&lt;r&gt;&lt;t&gt;Celkem &lt;/t&gt;&lt;v&gt;50&lt;/v&gt;&lt;vy&gt;&lt;/vy&gt;&lt;/r&gt;&lt;/vv&gt; 50.000000 = 50,000 [A]</t>
  </si>
  <si>
    <t>741120301</t>
  </si>
  <si>
    <t>Montáž vodič Cu izolovaný plný a laněný s PVC pláštěm žíla 0,55-16 mm2 pevně (např. CY, CHAH-V)</t>
  </si>
  <si>
    <t>742111001</t>
  </si>
  <si>
    <t>Montáž příchytky pro kabely samostatné ohniodolné pro slaboproud</t>
  </si>
  <si>
    <t>&lt;vv&gt;&lt;r&gt;&lt;t&gt;&lt;vv&gt;&lt;/vv&gt; 100.000000 = 100,000 [A] &lt;/t&gt;&lt;/r&gt;&lt;r&gt;&lt;t&gt;Celkem &lt;/t&gt;&lt;v&gt;100&lt;/v&gt;&lt;vy&gt;&lt;/vy&gt;&lt;/r&gt;&lt;/vv&gt; 100.000000 = 100,000 [A]</t>
  </si>
  <si>
    <t>&lt;vv&gt;&lt;r&gt;&lt;t&gt;&lt;vv&gt;&lt;/vv&gt; 30.000000 = 30,000 [A] &lt;/t&gt;&lt;/r&gt;&lt;r&gt;&lt;t&gt;Celkem &lt;/t&gt;&lt;v&gt;30&lt;/v&gt;&lt;vy&gt;&lt;/vy&gt;&lt;/r&gt;&lt;/vv&gt; 30.000000 = 30,000 [A]</t>
  </si>
  <si>
    <t>&lt;vv&gt;&lt;r&gt;&lt;t&gt;&lt;vv&gt;&lt;/vv&gt; 200.000000 = 200,000 [A] &lt;/t&gt;&lt;/r&gt;&lt;r&gt;&lt;t&gt;Celkem &lt;/t&gt;&lt;v&gt;200&lt;/v&gt;&lt;vy&gt;&lt;/vy&gt;&lt;/r&gt;&lt;/vv&gt; 200.000000 = 200,000 [A]</t>
  </si>
  <si>
    <t>&lt;vv&gt;&lt;r&gt;&lt;t&gt;&lt;vv&gt;&lt;/vv&gt; 0.200000 = 0,200 [A] &lt;/t&gt;&lt;/r&gt;&lt;r&gt;&lt;t&gt;Celkem &lt;/t&gt;&lt;v&gt;0,2&lt;/v&gt;&lt;vy&gt;&lt;/vy&gt;&lt;/r&gt;&lt;/vv&gt; 0.200000 = 0,200 [A]</t>
  </si>
  <si>
    <t>&lt;vv&gt;&lt;r&gt;&lt;t&gt;&lt;vv&gt;&lt;/vv&gt; 360.000000 = 360,000 [A] &lt;/t&gt;&lt;/r&gt;&lt;r&gt;&lt;t&gt;Celkem &lt;/t&gt;&lt;v&gt;360&lt;/v&gt;&lt;vy&gt;&lt;/vy&gt;&lt;/r&gt;&lt;/vv&gt; 360.000000 = 360,000 [A]</t>
  </si>
  <si>
    <t>&lt;vv&gt;&lt;r&gt;&lt;t&gt;&lt;vv&gt;&lt;/vv&gt; 80.000000 = 80,000 [A] &lt;/t&gt;&lt;/r&gt;&lt;r&gt;&lt;t&gt;Celkem &lt;/t&gt;&lt;v&gt;80&lt;/v&gt;&lt;vy&gt;&lt;/vy&gt;&lt;/r&gt;&lt;/vv&gt; 80.000000 = 80,000 [A]</t>
  </si>
  <si>
    <t>&lt;vv&gt;&lt;r&gt;&lt;t&gt;&lt;vv&gt;&lt;/vv&gt; 160.000000 = 160,000 [A] &lt;/t&gt;&lt;/r&gt;&lt;r&gt;&lt;t&gt;Celkem &lt;/t&gt;&lt;v&gt;160&lt;/v&gt;&lt;vy&gt;&lt;/vy&gt;&lt;/r&gt;&lt;/vv&gt; 160.000000 = 160,000 [A]</t>
  </si>
  <si>
    <t>&lt;vv&gt;&lt;r&gt;&lt;t&gt;&lt;vv&gt;&lt;/vv&gt; 40.000000 = 40,000 [A] &lt;/t&gt;&lt;/r&gt;&lt;r&gt;&lt;t&gt;Celkem &lt;/t&gt;&lt;v&gt;40&lt;/v&gt;&lt;vy&gt;&lt;/vy&gt;&lt;/r&gt;&lt;/vv&gt; 40.000000 = 40,000 [A]</t>
  </si>
  <si>
    <t>R7598045140</t>
  </si>
  <si>
    <t>Revize hlásiče tlačítkového</t>
  </si>
  <si>
    <t>&lt;vv&gt;&lt;r&gt;&lt;t&gt;&lt;vv&gt;&lt;/vv&gt; 20.000000 = 20,000 [A] &lt;/t&gt;&lt;/r&gt;&lt;r&gt;&lt;t&gt;Celkem &lt;/t&gt;&lt;v&gt;20&lt;/v&gt;&lt;vy&gt;&lt;/vy&gt;&lt;/r&gt;&lt;/vv&gt; 20.000000 = 20,000 [A]</t>
  </si>
  <si>
    <t>R7598045145</t>
  </si>
  <si>
    <t>Revize hlásiče automatického s chemickým čištěním vložky</t>
  </si>
  <si>
    <t>informační systém - technologie - dodávka a montáž</t>
  </si>
  <si>
    <t>R7402710001</t>
  </si>
  <si>
    <t>Elektronický informační panel 40" s tlačítky, klávesnicí a hlasovým výstupem pro pro nevidomé vhodný pro aktuální odjezdy</t>
  </si>
  <si>
    <t>Elektronický informační panel 40" s tlačítky, klávesnicí a hlasovým výstupem pro pro nevidomé vhodný pro aktuální odjezdy - příjezdy, řazení vlaků, jízdní řády, informace, venkovní provedení s řízenou vnitřní teplotou pro umístění do venkovního prostředí</t>
  </si>
  <si>
    <t>vč. software</t>
  </si>
  <si>
    <t>R7402710002</t>
  </si>
  <si>
    <t>Elektronický informační panel 43" s tlačítky, klávesnicí a hlasovým výstupem pro pro nevidomé vhodný pro aktuální odjezdy - příjezdy, řazení vlaků, jízdní řády, informace, vnitnří provedení</t>
  </si>
  <si>
    <t>R7402710003</t>
  </si>
  <si>
    <t>monitor 48" regionální dopravy pro zobrazení odjezdu vlakových i autobusových linek, včetně nástěnného držáku</t>
  </si>
  <si>
    <t>monitor+software</t>
  </si>
  <si>
    <t>R7402711001</t>
  </si>
  <si>
    <t>montáž elekronického informačního panelu ve venkovním prostředí</t>
  </si>
  <si>
    <t>R7402711002</t>
  </si>
  <si>
    <t>montáž elekronického informačního panelu ve vnitřním prostředí</t>
  </si>
  <si>
    <t>R7402711003</t>
  </si>
  <si>
    <t>montáž monitoru regionální dopravy</t>
  </si>
  <si>
    <t>R7596510010</t>
  </si>
  <si>
    <t>Řídící systém Server hlavní</t>
  </si>
  <si>
    <t>Montáž PC + software</t>
  </si>
  <si>
    <t>R7596515010</t>
  </si>
  <si>
    <t>Montáž PC pro informační zařízení řídící jednotka</t>
  </si>
  <si>
    <t>R7596515020</t>
  </si>
  <si>
    <t>Montáž PC pro informační zařízení editační pracoviště</t>
  </si>
  <si>
    <t>R7596515030</t>
  </si>
  <si>
    <t>Konfigurace a oživení informačního zařízení pro cestující</t>
  </si>
  <si>
    <t>R7596515040</t>
  </si>
  <si>
    <t>Školení operátora obsluhy editačního pracoviště informačního zařízení na ovládací SW</t>
  </si>
  <si>
    <t>R7596515050</t>
  </si>
  <si>
    <t>Montáž převodníku RS232/485 nebo RS232/Ethernet</t>
  </si>
  <si>
    <t>R7596515060</t>
  </si>
  <si>
    <t>Montáž převodníku mezi řídící jednotkou a rozhlasovou ústřednou</t>
  </si>
  <si>
    <t>R7596515070</t>
  </si>
  <si>
    <t>Montáž modulu dálkového ovládání spouštění hlášení pomocí dálkového ovladače (tzv. klíčenky)</t>
  </si>
  <si>
    <t>R7596520020</t>
  </si>
  <si>
    <t>Nástupištní tabule, oboustranné provedení, včetně hodin, připojení pomocí RS485 a převodníku nebo TCP/IP Ethernetu do TECHLAN, včetně konstrukce pro montáž</t>
  </si>
  <si>
    <t>Nástupištní tabule, oboustranné provedení, včetně hodin, připojení pomocí RS485 a převodníku nebo TCP/IP Ethernetu do TECHLAN, včetně konstrukce pro montáž.</t>
  </si>
  <si>
    <t>R7596520070.1</t>
  </si>
  <si>
    <t>Odjezdový monitor informačního systému</t>
  </si>
  <si>
    <t>Odjezdový monitor informačního systému, ve zkrácené verzi, připojení pomocí TCP/IP Ethernet do TECHLAN, úhlopříčka 75“, s hlasovým výstupem pro slabozraké a nevidomé, hliníkový a nerezový plášť v kombinaci s ocelovými profily, včetně držáku</t>
  </si>
  <si>
    <t>R7596520070.2</t>
  </si>
  <si>
    <t>Příjezdový monitor informačního systému.</t>
  </si>
  <si>
    <t>Příjezdový monitor informačního systému, připojení pomocí TCP/IP Ethernet do TECHLAN, úhlopříčka 43“, s hlasovým výstupem pro slabozraké a nevidomé, včetně držáku</t>
  </si>
  <si>
    <t>R7596520070.3</t>
  </si>
  <si>
    <t>Podchodová tabule infromačního systému, 4 řádky</t>
  </si>
  <si>
    <t>Podchodová tabule infromačního systému, 4 řádky, s ochranným sklem, připojení pomocí TCP/IP Ethernet do TECHLAN, včetně konstrukce pro montáž</t>
  </si>
  <si>
    <t>3 = 3,000 [A]_x000D_
Celkové množství = 3,000</t>
  </si>
  <si>
    <t>R7596520070.4</t>
  </si>
  <si>
    <t>Podchodová tabule infromačního systému, 2 řádky</t>
  </si>
  <si>
    <t>Podchodová tabule infromačního systému, 2 řádky, s ochranným sklem, připojení pomocí TCP/IP Ethernet do TECHLAN, včetně konstrukce pro montáž</t>
  </si>
  <si>
    <t>R7596525016</t>
  </si>
  <si>
    <t>Montáž informační tabule na nosnou konstrukci hmotnosti tabule jednotlivě do 400 kg</t>
  </si>
  <si>
    <t>R7596525032</t>
  </si>
  <si>
    <t>Montáž informační tabule zadní plochou nebo bokem na zeď hmotnosti tabule jednotlivě do 400 kg</t>
  </si>
  <si>
    <t>7 = 7,000 [A]_x000D_
Celkové množství = 7,000</t>
  </si>
  <si>
    <t>R7596640195</t>
  </si>
  <si>
    <t>Hodinová zařízení převodník RTC 3485E</t>
  </si>
  <si>
    <t>hodinová zařízení - technologie - dodávka a montáž</t>
  </si>
  <si>
    <t>742340001</t>
  </si>
  <si>
    <t>Montáž závěsných hodin</t>
  </si>
  <si>
    <t>742340002</t>
  </si>
  <si>
    <t>Montáž nástěnných hodin</t>
  </si>
  <si>
    <t>742340003</t>
  </si>
  <si>
    <t>Montáž hlavních hodin jednotného času</t>
  </si>
  <si>
    <t>R7596610305</t>
  </si>
  <si>
    <t>Hodinová zařízení Hlavní hodiny hlavní mikroprocesorové hodiny s vestavěným akumulátorem, dvoulinkové, možno připojit přijímač DCF</t>
  </si>
  <si>
    <t>R7596615010</t>
  </si>
  <si>
    <t>Montáž přijímače DCF</t>
  </si>
  <si>
    <t>R7596620030</t>
  </si>
  <si>
    <t>Hodinová zařízení Interiérové hodiny ručičkové podružné, jednostranné 30+</t>
  </si>
  <si>
    <t>R7596620040</t>
  </si>
  <si>
    <t>Hodinová zařízení Interiérové hodiny ručičkové podružné, jednostranné 40+</t>
  </si>
  <si>
    <t>R7596620100</t>
  </si>
  <si>
    <t>Hodinová zařízení Doplňky k hlavním hodinám Přijímač radiosignálu DCF 77,5 kHz, pro běžné použití</t>
  </si>
  <si>
    <t>R7596620155</t>
  </si>
  <si>
    <t>Hodinová zařízení Doplňky k hlavním hodinám Záložní baterie 24 V / 0,8 Ah</t>
  </si>
  <si>
    <t>R7596630172</t>
  </si>
  <si>
    <t>Hodinová zařízení Exteriérové hodiny ručičkové kruhové venkovní dvoustranné, závěs sloup-středový, průměr 50 cm</t>
  </si>
  <si>
    <t>OTSKP 2024</t>
  </si>
  <si>
    <t>34121265</t>
  </si>
  <si>
    <t>kabel datový venkovní jádro Cu plné plášť PE (U/UTP) kategorie 6</t>
  </si>
  <si>
    <t>34121267</t>
  </si>
  <si>
    <t>kabel datový venkovní celkově stíněný Al fólií jádro Cu plné plášť PE (F/UTP) kategorie 6</t>
  </si>
  <si>
    <t>34571004</t>
  </si>
  <si>
    <t>lišta elektroinstalační hranatá PVC 20x20mm</t>
  </si>
  <si>
    <t>&lt;vv&gt;&lt;r&gt;&lt;t&gt;&lt;vv&gt;&lt;/vv&gt; &lt;/t&gt;&lt;v&gt;800.000000&lt;/v&gt;&lt;vy&gt;A&lt;/vy&gt;&lt;/r&gt;&lt;/vv&gt; 800.000000 = 800,000 [A]</t>
  </si>
  <si>
    <t>741122016</t>
  </si>
  <si>
    <t>Montáž kabel Cu bez ukončení uložený pod omítku plný kulatý 3x2,5 až 6 mm2</t>
  </si>
  <si>
    <t>741122041</t>
  </si>
  <si>
    <t>Montáž kabel Cu bez ukončení uložený pod omítku plný kulatý 7x1,5 až 2,5 mm2 (např. CYKY)</t>
  </si>
  <si>
    <t>R2000001333</t>
  </si>
  <si>
    <t>NYY-J 3x2,5 RE</t>
  </si>
  <si>
    <t>R2000002706</t>
  </si>
  <si>
    <t>NYY-J 3x4 RE</t>
  </si>
  <si>
    <t>R34121233</t>
  </si>
  <si>
    <t>kabel sdělovací stíněný laminovanou Al fólií s příložným Cu drátem jádro Cu plné izolace PVC plášť PVC 300V (J-Y(St)Y…Lg) 2x2x0,8mm2</t>
  </si>
  <si>
    <t>R7492502580</t>
  </si>
  <si>
    <t>NYY-J 7x1,5</t>
  </si>
  <si>
    <t>35822111</t>
  </si>
  <si>
    <t>jistič 1-pólový 16 A vypínací charakteristika B vypínací schopnost 10 kA</t>
  </si>
  <si>
    <t>35829001</t>
  </si>
  <si>
    <t>chránič proudový 2 pólový 16A typ AC 0,03A</t>
  </si>
  <si>
    <t>741321013</t>
  </si>
  <si>
    <t>Montáž proudových chráničů dvoupólových nn do 63 A ve skříni se zapojením vodičů</t>
  </si>
  <si>
    <t>R12740271.0001</t>
  </si>
  <si>
    <t>Montáž rozvaděče</t>
  </si>
  <si>
    <t>R12740271.1001</t>
  </si>
  <si>
    <t>rozvaděč pro napájení informačního systému, včetně vybavení a montážního příslušenství</t>
  </si>
  <si>
    <t>R35829001.1</t>
  </si>
  <si>
    <t>chránič proudový 2 pólový 10A typ AC 0,03A</t>
  </si>
  <si>
    <t>R7402710004</t>
  </si>
  <si>
    <t>přemístění stávajícího informačního systému, demontáž, montáž, včetně instalace kabeláže, po dobu výstavby</t>
  </si>
  <si>
    <t>montážní materiál pro přemístění stávajícího informačního systému po dobu výstavby, pomocné konstrukce, kabeláž, kabelové trasy</t>
  </si>
  <si>
    <t>R7402710005</t>
  </si>
  <si>
    <t>odjezdový monitor pro provizorní stav po dobu výstavby, včetně držáku a příslušenství pro připojení do TECHLAN</t>
  </si>
  <si>
    <t>R7596617030</t>
  </si>
  <si>
    <t>Demontáž hodin hlavních SH 1</t>
  </si>
  <si>
    <t>R75L461</t>
  </si>
  <si>
    <t>Klientské pracoviště - kompletní pracovní stanice (HW, SW, monitor) - dodávka a montáž</t>
  </si>
  <si>
    <t>R položka</t>
  </si>
  <si>
    <t>35712024</t>
  </si>
  <si>
    <t>rozvaděč stojanový 19" celoskleněné dveře 37U/600x600mm</t>
  </si>
  <si>
    <t>742330005</t>
  </si>
  <si>
    <t>Montáž rozvaděče stojanového přes 30U</t>
  </si>
  <si>
    <t>R7491300140</t>
  </si>
  <si>
    <t>Ocelové konstrukce Kabelové stojiny a výložníky pozinkované 19" pevná police 2U 2 hl.400, montáž na 2 stojiny</t>
  </si>
  <si>
    <t>R7496600780</t>
  </si>
  <si>
    <t>baterie 12V/62 Ah</t>
  </si>
  <si>
    <t>R7496655014</t>
  </si>
  <si>
    <t>Montáž staničních baterií (akumulátorů) gelových do 12 V přes 40 do 100 Ah</t>
  </si>
  <si>
    <t>R7590595012</t>
  </si>
  <si>
    <t>Montáž rádiodispečerských vlakových okruhů přepěťové ochrany včetně konektorů na kabel</t>
  </si>
  <si>
    <t>R7593315392</t>
  </si>
  <si>
    <t>Montáž panelu do RACKU 19"</t>
  </si>
  <si>
    <t>R7593320663</t>
  </si>
  <si>
    <t>Prvky Lišta nosná do skříně RACK</t>
  </si>
  <si>
    <t>R7596000705</t>
  </si>
  <si>
    <t>Rádiová zařízení Příslušenství digitální radiostanice Montážní konzola</t>
  </si>
  <si>
    <t>R7596001445</t>
  </si>
  <si>
    <t>Rádiová zařízení ZákladnovÁ anténA 160, 450 MHz všesměrová pro pásmo 150-174 MHz (DS00190-00)</t>
  </si>
  <si>
    <t>R7596001465</t>
  </si>
  <si>
    <t>Rádiová zařízení ZákladnovÁ anténA 160, 450 MHz směrová pro pásmo 420-470 MHz (DS00191-00)</t>
  </si>
  <si>
    <t>R7596001470</t>
  </si>
  <si>
    <t>Rádiová zařízení ZákladnovÁ anténA 160, 450 MHz Třmen k anténě ZZ201, 401…..</t>
  </si>
  <si>
    <t>R7596001575</t>
  </si>
  <si>
    <t>Rádiová zařízení Sdružovač, zátěž apod. Sdružení antény UHF</t>
  </si>
  <si>
    <t>R7596001590</t>
  </si>
  <si>
    <t>Rádiová zařízení Sdružovač, zátěž apod. B2T-F bleskojistka UHF (Ochrana proti atmosferickému přepětí sada)</t>
  </si>
  <si>
    <t>R7598085010</t>
  </si>
  <si>
    <t>Elektrické měření kabelu koaxiálního závlačného 6 x 2,6/9,5</t>
  </si>
  <si>
    <t>R7598085060</t>
  </si>
  <si>
    <t>Ověření záření antén do 3 směrů</t>
  </si>
  <si>
    <t>R7598085125</t>
  </si>
  <si>
    <t>Měření systému anténního</t>
  </si>
  <si>
    <t>R7598085150</t>
  </si>
  <si>
    <t>Měření anténních svodů včetně vyhotovení protokolu</t>
  </si>
  <si>
    <t>R7598085250</t>
  </si>
  <si>
    <t>Uvedení do provozu základnové radiostanice ZR a bloku ZL 47</t>
  </si>
  <si>
    <t>R7598085255</t>
  </si>
  <si>
    <t>Uvedení do provozu systému TRS do provozu</t>
  </si>
  <si>
    <t>R7598085265</t>
  </si>
  <si>
    <t>Měření na trase TRS při uvedení do provozu závěrečné</t>
  </si>
  <si>
    <t>R7598085280</t>
  </si>
  <si>
    <t>Směrování antén pro TRS</t>
  </si>
  <si>
    <t>7590585260</t>
  </si>
  <si>
    <t>Montáž konektoru N na koaxiální kabel</t>
  </si>
  <si>
    <t>&lt;vv&gt;&lt;r&gt;&lt;t&gt;&lt;vv&gt;&lt;/vv&gt; &lt;/t&gt;&lt;v&gt;24.000000&lt;/v&gt;&lt;vy&gt;A&lt;/vy&gt;&lt;/r&gt;&lt;/vv&gt; 24.000000 = 24,000 [A]</t>
  </si>
  <si>
    <t>R1383788</t>
  </si>
  <si>
    <t>trubka ohebná pevnostní, průměr 40mm, UV stabilní, černá</t>
  </si>
  <si>
    <t>R7590585224</t>
  </si>
  <si>
    <t>Ukončení kabelu koaxiálního pro anténní svody, průměru do 15 mm</t>
  </si>
  <si>
    <t>R7590585250</t>
  </si>
  <si>
    <t>Zřízení koaxiálního svodu do průměr 15 mm</t>
  </si>
  <si>
    <t>&lt;vv&gt;&lt;r&gt;&lt;t&gt;&lt;vv&gt;&lt;/vv&gt; &lt;/t&gt;&lt;v&gt;180.000000&lt;/v&gt;&lt;vy&gt;A&lt;/vy&gt;&lt;/r&gt;&lt;/vv&gt; 180.000000 = 180,000 [A]</t>
  </si>
  <si>
    <t>R7590595016</t>
  </si>
  <si>
    <t>Montáž rádiodispečerských vlakových okruhů konektorů na kabelech pro TRS (2 kusy)</t>
  </si>
  <si>
    <t>sada</t>
  </si>
  <si>
    <t>R7596001290</t>
  </si>
  <si>
    <t>Rádiová zařízení Koaxiální prvky kabel pěna - CELFLEX 1“ SCF 12-50</t>
  </si>
  <si>
    <t>R7596001320</t>
  </si>
  <si>
    <t>Rádiová zařízení Konektory N samec, šroubovací na kabel RLF10</t>
  </si>
  <si>
    <t>R7596001325</t>
  </si>
  <si>
    <t>Rádiová zařízení Konektory N samice, šroubovací na kabel RLF10</t>
  </si>
  <si>
    <t>7596007120</t>
  </si>
  <si>
    <t>Demontáž rozvaděče</t>
  </si>
  <si>
    <t>R7596005210</t>
  </si>
  <si>
    <t>Montáž základny MRTS/TRS do skříně</t>
  </si>
  <si>
    <t>R7596007030</t>
  </si>
  <si>
    <t>Demontáž radiostanice</t>
  </si>
  <si>
    <t>R7596007130</t>
  </si>
  <si>
    <t>Demontáž základnové radiostanice</t>
  </si>
  <si>
    <t>38471028</t>
  </si>
  <si>
    <t>videorekordér síťový (NVR) pro záznam 64 IP kamer bez HDD maximální rozlišení záznamu 12MP pro 16 HDD podpora RAID</t>
  </si>
  <si>
    <t>38475078</t>
  </si>
  <si>
    <t>kamera venkovní IP bullet MZVF 2,8 - 12mm maximální rozlišení záznamu 4MP WDR 120dB přísvit IR 30m IP67</t>
  </si>
  <si>
    <t>38475143</t>
  </si>
  <si>
    <t>kamera venkovní IP dome MZVF 2,8 - 12mm maximální rozlišení záznamu 4MP WDR 120dB přísvit IR 30m IP67</t>
  </si>
  <si>
    <t>&lt;vv&gt;&lt;r&gt;&lt;t&gt;&lt;vv&gt;&lt;/vv&gt; &lt;/t&gt;&lt;v&gt;21.000000&lt;/v&gt;&lt;vy&gt;A&lt;/vy&gt;&lt;/r&gt;&lt;/vv&gt; 21.000000 = 21,000 [A]</t>
  </si>
  <si>
    <t>40332007</t>
  </si>
  <si>
    <t>HDD k rekordérům kamerových systémů 10TB</t>
  </si>
  <si>
    <t>&lt;vv&gt;&lt;r&gt;&lt;t&gt;&lt;vv&gt;&lt;/vv&gt; &lt;/t&gt;&lt;v&gt;16.000000&lt;/v&gt;&lt;vy&gt;A&lt;/vy&gt;&lt;/r&gt;&lt;/vv&gt; 16.000000 = 16,000 [A]</t>
  </si>
  <si>
    <t>40341003</t>
  </si>
  <si>
    <t>klávesnice systémová joystick barevný dotykový LCD display 10,1"</t>
  </si>
  <si>
    <t>73558005</t>
  </si>
  <si>
    <t>samolepka "Střeženo kamerovým systémem" 10x10 cm černý piktogram ve žlutém čtverci</t>
  </si>
  <si>
    <t>742230001</t>
  </si>
  <si>
    <t>Montáž DVR nebo NAS, nahrávacího zařízení pro kamery</t>
  </si>
  <si>
    <t>742230002</t>
  </si>
  <si>
    <t>Montáž PC pro sledování kamerového systému, OS, monitor, klávesnice myš</t>
  </si>
  <si>
    <t>742230003</t>
  </si>
  <si>
    <t>Montáž venkovní kamery</t>
  </si>
  <si>
    <t>742230004</t>
  </si>
  <si>
    <t>Montáž vnitřní kamery</t>
  </si>
  <si>
    <t>742230009</t>
  </si>
  <si>
    <t>Montáž samolepky "Střeženo kamerovým systémem"</t>
  </si>
  <si>
    <t>742230101</t>
  </si>
  <si>
    <t>Licence k připojení jedné kamery k SW</t>
  </si>
  <si>
    <t>&lt;vv&gt;&lt;r&gt;&lt;t&gt;&lt;vv&gt;&lt;/vv&gt; &lt;/t&gt;&lt;v&gt;56.000000&lt;/v&gt;&lt;vy&gt;A&lt;/vy&gt;&lt;/r&gt;&lt;/vv&gt; 56.000000 = 56,000 [A]</t>
  </si>
  <si>
    <t>742230102</t>
  </si>
  <si>
    <t>Instalace a nastavení SW pro sledování kamer</t>
  </si>
  <si>
    <t>742230103</t>
  </si>
  <si>
    <t>Nastavení záběru podle přání uživatele</t>
  </si>
  <si>
    <t>95321001</t>
  </si>
  <si>
    <t>licence základní bez kamerových licencí</t>
  </si>
  <si>
    <t>95321002</t>
  </si>
  <si>
    <t>licence pro připojení jedné kamery</t>
  </si>
  <si>
    <t>R12740291.0001</t>
  </si>
  <si>
    <t>montáž kamerové skříně</t>
  </si>
  <si>
    <t>R12740291.1001</t>
  </si>
  <si>
    <t>kamerová skříň ve venkovním provedení, magnetický kontakt, IP komunikátor, převodník, switch PoE, svorkovnice, montážní materiál, konzole pro uchycení, zakončení optických kabelů</t>
  </si>
  <si>
    <t>&lt;vv&gt;&lt;r&gt;&lt;t&gt;&lt;vv&gt;&lt;/vv&gt; &lt;/t&gt;&lt;v&gt;84.000000&lt;/v&gt;&lt;vy&gt;A&lt;/vy&gt;&lt;/r&gt;&lt;/vv&gt; 84.000000 = 84,000 [A]</t>
  </si>
  <si>
    <t>R7590560569</t>
  </si>
  <si>
    <t>Optické kabely Spojky a příslušenství pro optické sítě Ostatní Optický patchcord do 5 m</t>
  </si>
  <si>
    <t>R7590565010</t>
  </si>
  <si>
    <t>Spojování a ukončení kabelů optických v optickém rozvaděči pro 8 vláken</t>
  </si>
  <si>
    <t>R7592600070</t>
  </si>
  <si>
    <t>Počítače, SW Počítač - PC klient pro klientské pracoviště kamerového systému</t>
  </si>
  <si>
    <t>Kamerové systémy CCTV Kamera fixní Přepěťová ochrana pro ethernet 1GB s PoE</t>
  </si>
  <si>
    <t>R7596735050</t>
  </si>
  <si>
    <t>Montáž a provedení kamerové zkoušky</t>
  </si>
  <si>
    <t>R7596735210</t>
  </si>
  <si>
    <t>Instalace softwau kamerového systému/1server</t>
  </si>
  <si>
    <t>R7596735220</t>
  </si>
  <si>
    <t>Nastavení a oživení kamerového systému 1 kamera stacionární</t>
  </si>
  <si>
    <t>R7596735240</t>
  </si>
  <si>
    <t>Instalace vzdáleného klienta kamerového systému</t>
  </si>
  <si>
    <t>&lt;vv&gt;&lt;r&gt;&lt;t&gt;&lt;vv&gt;&lt;/vv&gt; &lt;/t&gt;&lt;v&gt;2300.000000&lt;/v&gt;&lt;vy&gt;A&lt;/vy&gt;&lt;/r&gt;&lt;/vv&gt; 2300.000000 = 2300,000 [A]</t>
  </si>
  <si>
    <t>34123065</t>
  </si>
  <si>
    <t>kabel datový optický OS zafukovací CLT MICRO 8 vláken 9/125µm plášť LFP</t>
  </si>
  <si>
    <t>34571073</t>
  </si>
  <si>
    <t>trubka elektroinstalační ohebná z PVC (EN) 2325</t>
  </si>
  <si>
    <t>Montáž kabel Cu bez ukončení uložený pod omítku plný kulatý 3x2,5 až 6 mm2 (např. CYKY)</t>
  </si>
  <si>
    <t>Přenosová a datová zařízení Přenosové 1G ethernet Switch L2, 24 portů PoE 10 / 100 / 1000, kompatibilní s kruhovou topologií ethernet switchů včetně směřování DNL licence na Smart Account investora SŽ, včetně licence na 3 roky, jeden zdroj 230V</t>
  </si>
  <si>
    <t>R759560008004</t>
  </si>
  <si>
    <t>Přenosová a datová zařízení Přenosové 1G ethernet Switch L2, 8 portů PoE 10 / 100 / 1000,</t>
  </si>
  <si>
    <t>Přenosová a datová zařízení Přenosové 1G ethernet Switch L2, 8 portů PoE 10 / 100 / 1000, kompatibilní s kruhovou topologií ethernet switchů včetně směřování DNL licence na Smart Account investora SŽ, včetně licence na 3 roky, jeden zdroj 230V</t>
  </si>
  <si>
    <t>h</t>
  </si>
  <si>
    <t>75O912</t>
  </si>
  <si>
    <t>DDTS ŽDC, ŘÍDICÍ STANICE PLC DO 24XDI / 24XDO / 12XAI</t>
  </si>
  <si>
    <t>75O916</t>
  </si>
  <si>
    <t>DDTS ŽDC, MODUL VYHODNOCENÍ VÝPADKU NAPĚTÍ</t>
  </si>
  <si>
    <t>75O91B</t>
  </si>
  <si>
    <t>DDTS ŽDC, INTEGRAČNÍ KONCENTRÁTOR</t>
  </si>
  <si>
    <t>75O91C</t>
  </si>
  <si>
    <t>DDTS ŽDC, SW PRO INTEGRAČNÍ KONCENTRÁTOR</t>
  </si>
  <si>
    <t>75O91X</t>
  </si>
  <si>
    <t>DDTS ŽDC, MONTÁŽ</t>
  </si>
  <si>
    <t>1. Položka obsahuje:
 – kompletní montáž (oživení, konfigurace, nastavení a uvedení do provozu) specifikovaného bloku/zařízení a souvisejícího příslušenství včetně drobného montážního materiálu
 – veškeré potřebné mechanizmy, včetně obsluhy, náklady na mzdy a přibližné (průměrné) náklady na pořízení potřebných materiálů včetně všech ostatních vedlejších nákladů
2. Položka neobsahuje:
 X
3. Způsob měření:
 – Udává se počet kusů kompletní konstrukce nebo práce.</t>
  </si>
  <si>
    <t>75O921</t>
  </si>
  <si>
    <t>DDTS ŽDC, INTEGRAČNÍ SERVER</t>
  </si>
  <si>
    <t>1. Položka obsahuje:
 – dodávku specifikovaného bloku/zařízení včetně potřebného drobného montážního materiálu
 – dodávku souvisejícího příslušenství pro specifikovaný blok/zařízení
 – Integrační server 19“ provedení s konfigurací dle TZ, min. dle technických podmínek SŽDC k systému DDTS ŽDC,  3 x rozhraní Ethernet 1000 Mbit / 1 Gb, 2 x napájecí zdroj, napájení 230 V AC.
 – Instalaci, oživení InS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</si>
  <si>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75O922</t>
  </si>
  <si>
    <t>DDTS ŽDC, SW PRO INS</t>
  </si>
  <si>
    <t>1. Položka obsahuje: 
 – systémové a programové vybavení nového integračního serveru InS
 – aplikačního a programového vybavení integračního serveru InS
 – dispečerské klientskou aplikaci pro dohled technologických systémů
 – vizualizační SW
 – licence, protokoly ČSN EN 60870-5-104, XML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</si>
  <si>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75O923</t>
  </si>
  <si>
    <t>DDTS ŽDC, SW DOPLNĚNÍ INS</t>
  </si>
  <si>
    <t>1. Položka obsahuje: 
 – kompletní doplnění SW InS o jeden nový TLS
 – doplnění aplikačního a programového vybavení integračního serveru InS
 – doplnění dispečerské klientské aplikaci pro dohled TLS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integrovaných TLS .</t>
  </si>
  <si>
    <t>75O932</t>
  </si>
  <si>
    <t>DDTS ŽDC, KLIENTSKÉ PRACOVIŠTĚ STACIONÁRNÍ</t>
  </si>
  <si>
    <t>1. Položka obsahuje: 
 – klient systému DDTS ŽDC, stacionární pracoviště s konfigurací dle TZ, min. dle technických podmínek k systému DDTS ŽDC, rozhraní Ethernet 100 Mbit / 1 Gb, napájení 230 V AC, monitor s rozlišením FullHD
 – kompletní systémové a programové vybavení nového stacionárního klientského pracoviště
 – vizualizační SW
 – licence, protokoly ČSN EN 60870-5-104, XML
 – aplikační a programové vybavení stacionárního klientského pracoviště
 – klientská aplikace pro dohled technologií dle specifikace, grafické rozhraní
 – instalace, oživení klientského pracoviště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</si>
  <si>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75O935</t>
  </si>
  <si>
    <t>DDTS ŽDC, SW PRO KLIENTA V IPDT</t>
  </si>
  <si>
    <t>1. Položka obsahuje: 
 – systémové a programové vybavení nové aplikace klientského pracoviště v dotykovém terminálu telefonního zapojovače (IPDT)
 – vizualizační SW
 – licence, protokoly ČSN EN 60870-5-104, XML
 – klientská aplikace pro dohled TLS dle specifikace, grafické rozhraní
 – náklady na mzdy a skladování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– úpravu IP dotykového terminálu (IPDT)
3. Způsob měření:
 – Udává se počet kusů kompletní konstrukce nebo práce.</t>
  </si>
  <si>
    <t>75O938</t>
  </si>
  <si>
    <t>DDTS ŽDC, KLIENTSKÉ PRACOVIŠTĚ TENKÝ KLIENT</t>
  </si>
  <si>
    <t>1. Položka obsahuje: 
 – klient systému DDTS ŽDC, tenký klient s konfigurací dle TZ, min. dle technických podmínek SŽDC k systému DDTS ŽDC;
 – doplnění licence serveru o jednoho tenkého klienta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</si>
  <si>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75O93A</t>
  </si>
  <si>
    <t>DDTS ŽDC, KLIENTSKÉ PRACOVIŠTĚ MOBILNÍ</t>
  </si>
  <si>
    <t>1. Položka obsahuje: 
 – klient systému DDTS ŽDC, mobilní pracoviště s konfigurací dle TZ, min. dle technických podmínek SŽDC k systému DDTS ŽDC, rozhraní Ethernet 100 Mbit / 1 Gb, napájení 230 V AC, monitor s rozlišením FullHD
 – kompletní systémové a programové vybavení nového mobilního klientského pracoviště
 – vizualizační SW
 – licence, protokoly ČSN EN 60870-5-104, XML
 – aplikační a programové vybavení mobiního klientského pracoviště
 – klientská aplikace pro dohled technologických systémů dle specifikace, grafické rozhraní
 – instalace, oživení klientského pracoviště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</si>
  <si>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75O941</t>
  </si>
  <si>
    <t>DDTS ŽDC, INTEGRACE EOV DO SERVERŮ A KLIENTŮ DDTS ŽDC</t>
  </si>
  <si>
    <t>1. Položka obsahuje: 
 – SW integraci jednoho rozváděče EOV v rozsahu do osmi výměn do systému DDTS ŽDC - zahrnuta integrace ve všech úrovních systému DDTS ŽDC mimo InK (InS, TeS, klienti) pro jednu lokalitu InS
 – doplnění stávajících klientských pracovišť (stacionární, mobilní, tenký, terminálový) o jeden rozvaděč EOV v rozsahu do osmi výměn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EOV do osmi výměn.</t>
  </si>
  <si>
    <t>75O943</t>
  </si>
  <si>
    <t>DDTS ŽDC, INTEGRACE EOV DO INK DDTS ŽDC</t>
  </si>
  <si>
    <t>1. Položka obsahuje: 
 – SW integraci jednoho rozváděče EOV v rozsahu do osmi výměn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EOV v rozsahu do osmi výměn.</t>
  </si>
  <si>
    <t>75O945</t>
  </si>
  <si>
    <t>DDTS ŽDC, INTEGRACE OSV DO SERVERŮ A KLIENTŮ DDTS ŽDC</t>
  </si>
  <si>
    <t>1. Položka obsahuje: 
 – SW integraci jednoho rozváděče OSV v rozsahu do osmi okruhů osvětlení do systému DDTS ŽDC - zahrnuta integrace ve všech úrovních systému DDTS ŽDC mimo InK (InS, TeS, klienti) pro jednu lokalitu InS
 – doplnění stávajících klientských pracovišť (stacionární, mobilní, tenký, terminálový) o jeden rozvaděč OSV v rozsahu do osmi okruhů osvětlení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OSV do osmi okruhů osvětlení.</t>
  </si>
  <si>
    <t>75O947</t>
  </si>
  <si>
    <t>DDTS ŽDC, INTEGRACE OSV DO INK DDTS ŽDC</t>
  </si>
  <si>
    <t>1. Položka obsahuje: 
 – SW integraci jednoho rozváděče OSV v rozsahu do osmi okruhů osvětlení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OSV v rozsahu do osmi okruhů osvětlení.</t>
  </si>
  <si>
    <t>75O949</t>
  </si>
  <si>
    <t>DDTS ŽDC, INTEGRACE PZTS DO SERVERŮ A KLIENTŮ DDTS ŽDC</t>
  </si>
  <si>
    <t>1. Položka obsahuje: 
 – SW integraci jedné ústředny PZTS v rozsahu do dvaceti čidel do systému DDTS ŽDC - zahrnuta integrace ve všech úrovních systému DDTS ŽDC mimo InK (InS, TeS, klienti) pro jednu lokalitu InS
 – doplnění stávajících klientských pracovišť (stacionární, mobilní, tenký, terminálový) o jednu ústřednu PZTS v rozsahu do dvaceti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PZTS do dvaceti kusů čidel.</t>
  </si>
  <si>
    <t>75O94B</t>
  </si>
  <si>
    <t>DDTS ŽDC, INTEGRACE PZTS DO INK DDTS ŽDC</t>
  </si>
  <si>
    <t>1. Položka obsahuje: 
 – SW integraci jedné ústředny PZTS v rozsahu do dvaceti čidel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PZTS do dvaceti čidel.</t>
  </si>
  <si>
    <t>75O94D</t>
  </si>
  <si>
    <t>DDTS ŽDC, INTEGRACE EPS DO SERVERŮ A KLIENTŮ DDTS ŽDC</t>
  </si>
  <si>
    <t>1. Položka obsahuje: 
 – SW integraci jedné ústředny EPS v rozsahu do dvaceti čidel do systému DDTS ŽDC - zahrnuta integrace ve všech úrovních systému DDTS ŽDC mimo InK (InS, TeS, klienti) pro jednu lokalitu InS
 – doplnění stávajících klientských pracovišť (stacionární, mobilní, tenký, terminálový) o jednu ústřednu ZPDP v rozsahu do dvaceti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EPS do dvaceti kusů čidel.</t>
  </si>
  <si>
    <t>75O94E</t>
  </si>
  <si>
    <t>DDTS ŽDC, ROZŠÍŘENÍ INTEGRACE EPS DO SERVERŮ A KLIENTŮ DDTS ŽDC</t>
  </si>
  <si>
    <t>1. Položka obsahuje: 
 – rozšíření SW integrace jedné ústředny ZPDP v rozsahu padesáti dalších čidel do systému DDTS ŽDC - zahrnuta integrace ve všech úrovních systému DDTS ŽDC mimo InK (InS, TeS, klienti) pro jednu lokalitu InS
 – doplnění stávajících klientských pracovišť (stacionární, mobilní, tenký, terminálový) o rozšíření ústředny ZPDP v rozsahu do padesáti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rozšíření ústředen EPS do padesáti dalších čidel.</t>
  </si>
  <si>
    <t>75O94Q</t>
  </si>
  <si>
    <t>DDTS ŽDC, INTEGRACE KAM DO SERVERŮ A KLIENTŮ DDTS ŽDC</t>
  </si>
  <si>
    <t>1. Položka obsahuje: 
 – SW integraci jednoho kamerového serveru v rozsahu do deseti kamer do systému DDTS ŽDC - zahrnuta integrace ve všech úrovních systému DDTS ŽDC mimo InK (InS, TeS, klienti) pro jednu lokalitu InS
 – doplnění stávajících klientských pracovišť (stacionární, mobilní, tenký, terminálový) o jeden kamerový server v rozsahu do deseti kamer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kamerového serveru do deseti kamer.</t>
  </si>
  <si>
    <t>75O94S</t>
  </si>
  <si>
    <t>DDTS ŽDC, INTEGRACE KAM DO INK DDTS ŽDC</t>
  </si>
  <si>
    <t>1. Položka obsahuje: 
 – SW integraci jednoho kamerového serveru v rozsahu do deseti kamer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kamerových serverů v rozsahu do deseti kamer.</t>
  </si>
  <si>
    <t>75O94U</t>
  </si>
  <si>
    <t>DDTS ŽDC, INTEGRACE AKTIVNÍHO PRVKU PŘENOSOVÉHO SYSTÉMU LTDS DO SERVERŮ A KLIENTŮ DDTS ŽDC</t>
  </si>
  <si>
    <t>1. Položka obsahuje: 
 – SW integraci jednoho aktivního prvku přenosového systému LTDS do systému DDTS ŽDC - zahrnuta integrace ve všech úrovních systému DDTS ŽDC mimo InK (InS, TeS, klienti) pro jednu lokalitu InS
 – úprava stávajících klientských pracovišť (stacionární, mobilní, tenký, terminálový) o jeden aktivní prvek přenosového systému LTDS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aktivních prvků přenosového systému LTDS.</t>
  </si>
  <si>
    <t>75O94V</t>
  </si>
  <si>
    <t>DDTS ŽDC, INTEGRACE AKTIVNÍHO PRVKU PŘENOSOVÉHO SYSTÉMU LTDS DO INK DDTS ŽDC</t>
  </si>
  <si>
    <t>1. Položka obsahuje: 
 – SW integraci jednoho aktivního prvku přenosového systému LTDS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aktivních prvků přenosového systému LTDS.</t>
  </si>
  <si>
    <t>75O94W</t>
  </si>
  <si>
    <t>DDTS ŽDC, INTEGRACE ISC DO SERVERŮ A KLIENTŮ DDTS ŽDC</t>
  </si>
  <si>
    <t>1. Položka obsahuje: 
 – SW integraci informačního systému v žst./zast. v rozsahu do osmi tabulí do systému DDTS ŽDC - zahrnuta integrace ve všech úrovních systému DDTS ŽDC mimo InK (InS, TeS, klienti) pro jednu lokalitu InS
 – doplnění stávajících klientských pracovišť (stacionární, mobilní, tenký, terminálový) o jeden informační systém v žst./zast. v rozsahu do osmi tabulí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informačního systému v žst./zast. v rozsahu do osmi tabulí.</t>
  </si>
  <si>
    <t>75O94Y</t>
  </si>
  <si>
    <t>DDTS ŽDC, INTEGRACE ISC DO INK DDTS ŽDC</t>
  </si>
  <si>
    <t>1. Položka obsahuje: 
 – SW integraci jednoho informačního systému v žst./zast. v rozsahu do osmi tabulí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informačního systému v žst./zast. v rozsahu do osmi tabulí.</t>
  </si>
  <si>
    <t>75O94Z</t>
  </si>
  <si>
    <t>DDTS ŽDC, INTEGRACE NAPÁJECÍHO ZDROJE DO SERVERŮ A KLIENTŮ DDTS ŽDC</t>
  </si>
  <si>
    <t>1. Položka obsahuje: 
 – SW integraci jednoho napájecího zdroje do systému DDTS ŽDC - zahrnuta integrace ve všech úrovních systému DDTS ŽDC mimo InK (InS, TeS, klienti) pro jednu lokalitu InS
 – úprava stávajících klientských pracovišť (stacionární, mobilní, tenký, terminálový) o jeden napájecí zdroj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napájecích zdrojů.</t>
  </si>
  <si>
    <t>75O951</t>
  </si>
  <si>
    <t>DDTS ŽDC, INTEGRACE NAPÁJECÍHO ZDROJE DO INK DDTS ŽDC</t>
  </si>
  <si>
    <t>1. Položka obsahuje: 
 – SW integraci jednoho napájecího zdroje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napájecích zdrojů.</t>
  </si>
  <si>
    <t>75O956</t>
  </si>
  <si>
    <t>DDTS ŽDC, INTEGRACE KLIMATIZAČNÍ NEBO VZT JEDNOTKY DO SERVERŮ A KLIENTŮ DDTS ŽDC</t>
  </si>
  <si>
    <t>1. Položka obsahuje: 
 – SW integraci jedné klimatizační nebo vzduchotechnické jednotky do systému DDTS ŽDC - zahrnuta integrace ve všech úrovních systému DDTS ŽDC mimo InK (InS, TeS, klienti) pro jednu lokalitu InS
 – úprava stávajících klientských pracovišť (stacionární, mobilní, tenký, terminálový) o jednu klimatizační nebo vzduchotechnickou jednotku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klimatizačních nebo vzduchotechnických jednotek</t>
  </si>
  <si>
    <t>75O957</t>
  </si>
  <si>
    <t>DDTS ŽDC, INTEGRACE KLIMATIZAČNÍ NEBO VZT JEDNOTKY DO INK DDTS ŽDC</t>
  </si>
  <si>
    <t>1. Položka obsahuje: 
 – SW integraci jedné klimatizační nebo vzduchotechnické jednotky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klimatizačních nebo vzduchotechnických jednotek.</t>
  </si>
  <si>
    <t>75O958</t>
  </si>
  <si>
    <t>DDTS ŽDC, INTEGRACE EE DO SERVERŮ A KLIENTŮ DDTS ŽDC</t>
  </si>
  <si>
    <t>1. Položka obsahuje: 
 – SW integraci signálů z energetických a elektrotechnických systémů stažených do jednoho PLC nebo do jednoho analyzátoru sítě v rozsahu do 24xDI / 24xDO / 12AI do systému DDTS ŽDC - zahrnuta integrace ve všech úrovních systému DDTS ŽDC mimo InK (InS, TeS, klienti) pro jednu lokalitu InS
 – doplnění stávajících klientských pracovišť (stacionární, mobilní, tenký, terminálový) o signály z energetických a elektrotechnických systémů stažených do jednoho PLC nebo do jednoho analyzátoru sítě v rozsahu do 24xDI / 24xDO / 12xAI
 – licence s potřebnými protokoly SNMP, IEC 60870-5-104 atd. 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PLC nebo analyzátorů sítě do 24xDI / 24xDO / 12AI.</t>
  </si>
  <si>
    <t>75O959</t>
  </si>
  <si>
    <t>DDTS ŽDC, ROZŠÍŘENÍ INTEGRACE EE DO SERVERŮ A KLIENTŮ DDTS ŽDC</t>
  </si>
  <si>
    <t>1. Položka obsahuje: 
 – rozšíření SW integrace signálů z energetických a elektrotechnických systémů stažených do jednoho PLC nebo do jednoho analyzátoru sítě v rozsahu do 24xDI / 24xDO / 12AI  do systému DDTS ŽDC - zahrnuta integrace ve všech úrovních systému DDTS ŽDC mimo InK (InS, TeS, klienti) pro jednu lokalitu InS
 – doplnění stávajících klientských pracovišť (stacionární, mobilní, tenký, terminálový) o signály z energetických a elektrotechnických systémů stažených do jednoho PLC nebo do jednoho analyzátoru sítě v rozsahu do 24xDI / 24xDO / 12xAI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rozšíření PLC nebo analyzátorů sítě do 24xDI / 24xDO / 12AI.</t>
  </si>
  <si>
    <t>75O95C</t>
  </si>
  <si>
    <t>DDTS ŽDC, INTEGRACE EE DO INK DDTS ŽDC</t>
  </si>
  <si>
    <t>1. Položka obsahuje: 
 – SW integraci signálů z energetických a elektrotechnických systémů stažených do jednoho PLC nebo do jednoho analyzátoru sítě v rozsahu 24xDI / 24xDO / 12xAI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PLC nebo analyzátorů sítě do 24xDI / 24xDO / 12AI.</t>
  </si>
  <si>
    <t>75O95O</t>
  </si>
  <si>
    <t>DDTS ŽDC, INTEGRACE JINÉHO ZAŘÍZENÍ DO SERVERŮ A KLIENTŮ DDTS ŽDC</t>
  </si>
  <si>
    <t>1. Položka obsahuje: 
 – SW integraci jednoho jiného (nekategorizovaného) zařízení, dle specifikace v TZ do systému DDTS ŽDC - zahrnuta integrace ve všech úrovních systému DDTS ŽDC mimo InK (InS, TeS, klienti) pro jednu lokalitu InS
 – úprava stávajících klientských pracovišť (stacionární, mobilní, tenký, terminálový) o jedno jiné (nekategorizované) zařízení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jiného zařízení.</t>
  </si>
  <si>
    <t>75O95P</t>
  </si>
  <si>
    <t>DDTS ŽDC, INTEGRACE JINÉHO ZAŘÍZENÍ DO INK DDTS ŽDC</t>
  </si>
  <si>
    <t>1. Položka obsahuje: 
 – SW integraci jiného (nekategorizovaného) zařízení, dle specifikace v TZ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jiného zařízení.</t>
  </si>
  <si>
    <t>75O95Z</t>
  </si>
  <si>
    <t>DDTS ŽDC, ZÁVĚREČNÁ ZKOUŠKA</t>
  </si>
  <si>
    <t>HOD</t>
  </si>
  <si>
    <t>1. Položka obsahuje: 
 – závěrečná zkouška DDTS ŽDC
 – komplexní vyzkoušení zařízení DDTS ŽDC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hodin po dobu provádění zkoušky.</t>
  </si>
  <si>
    <t>75O961</t>
  </si>
  <si>
    <t>DDTS ŽDC, SPOLUPRÁCE ZHOTOVITELE URČENÉHO ZAŘÍZENÍ PŘI INTEGRACI DO DDTS</t>
  </si>
  <si>
    <t>1. Položka obsahuje: 
 – spolupráci zhotovitele určeného sdělovacího, silnoproudého nebo jiného zařízení  (dle TZ) realizovaného samostatným PS/SO se zaintegrováním tohoto zařízení do DDTS
 – předání potřebných podkladů (výkresů, databází, specifikací...) k zaintegrování zařízení do DDTS
 – spolupráce při integraci a v průběhu vytváření výrobní dokumentace
 – náklady na dopravu a skladování
 – veškeré potřebné mechanizmy, včetně obsluhy, náklady na mzdy a přibližné (průměrné) náklady na pořízení potřebných materiálů včetně všech ostatních vedlejších nákladů
2. Položka neobsahuje:
 X
3. Způsob měření:
 – Udává se jeden kus za PS/SO ve kterém je zařízení určené k integraci do systému DDTS.</t>
  </si>
  <si>
    <t>75O972</t>
  </si>
  <si>
    <t>DDTS ŽDC, VYBAVENÁ SKŘÍŇ PRO DDTS ROZVADĚČOVÁ NA PODSTAVCI VÝŠKY DO 2200 MM</t>
  </si>
  <si>
    <t>1. Položka obsahuje: 
 – přípravu podkladu pro osazení vč. upevňovacího materiálu, veškerý podružný materiál (např. zásuvkový panel, DIN Lišty, kabelové žlaby, svorkovnice, rozjištění, kabelové propoje, osvětlení...) 
 – technický popis viz. projektová dokumentace 
 – zhotovení výrobní dokumentace, provedení zkoušek, dodání předepsaných zkoušek, revizí - veškteré potřebné mechanizmy, včetně obsluhy, náklady na mzdy a přibližné (průměrné) náklady na pořízení potřebných materiálů 
 – dopravu a skladování
2. Položka neobsahuje:
 – PLC
 – SW PLC
 – komunikační převodníky
3. Způsob měření:
 – Udává počet kusů kompletní konstrukce nebo práce.</t>
  </si>
  <si>
    <t>75O973</t>
  </si>
  <si>
    <t>DDTS ŽDC, VYBAVENÝ PANEL PRO DDTS DO ROZVADĚČE / SKŘÍNĚ</t>
  </si>
  <si>
    <t>1. Položka obsahuje: 
 – přípravu podkladu pro osazení vč. upevňovacího materiálu, veškerý podružný materiál (např. zásuvkový panel, DIN Lišty, kabelové žlaby, svorkovnice, rozjištění, kabelové propoje, osvětlení...) 
 – technický popis viz. projektová dokumentace 
 – zhotovení výrobní dokumentace, provedení zkoušek, dodání předepsaných zkoušek, revizí - veškteré potřebné mechanizmy, včetně obsluhy, náklady na mzdy a přibližné (průměrné) náklady na pořízení potřebných materiálů 
 – náklady na dopravu a skladování
 – veškeré potřebné mechanizmy, včetně obsluhy, náklady na mzdy a přibližné (průměrné) náklady na pořízení potřebných materiálů včetně všech ostatních vedlejších nákladů2. Položka neobsahuje:
 – PLC
 – SW PLC
 – komunikační převodníky
3. Způsob měření:
 – Udává se počet kusů kompletní konstrukce nebo práce.</t>
  </si>
  <si>
    <t>75O97X</t>
  </si>
  <si>
    <t>DDTS ŽDC, VYBAVENÁ SKŘÍŇ PRO DDTS ROZVADĚČOVÁ NA PODSTAVCI VÝŠKY DO 2200 MM - MONTÁŽ</t>
  </si>
  <si>
    <t>75OA8W</t>
  </si>
  <si>
    <t>ZÁZNAM, DOPLNĚNÍ A KONFIGURACE</t>
  </si>
  <si>
    <t>1. Položka obsahuje:
 – dodávku softwarové licence pro specifický blok/zařízení včetně souvisejícího příslušenství pro specifikovaný blok/zařízení
 – dodávku souvisejícího příslušenství pro specifikovaný blok/zařízení
 – kompletní montáž (oživení, konfigurace, nastavení a uvedení do provozu) softwarové licence a souvisejícího příslušenství 
 – náklady na dopravu a skladování
 – veškeré potřebné mechanizmy, včetně obsluhy, náklady na mzdy a přibližné (průměrné) náklady na pořízení potřebných materiálů včetně všech ostatních vedlejších nákladů
2. Položka neobsahuje:
 X
3. Způsob měření:
 – Udává se počet kusů kompletní konstrukce nebo práce.</t>
  </si>
  <si>
    <t>Přenosová a datová zařízení Přenosové 1G ethernet Switch L3, 24 portů PoE 10 / 100 / 1000</t>
  </si>
  <si>
    <t>Přenosová a datová zařízení Přenosové 1G ethernet Switch L3, 24 portů PoE 10 / 100 / 1000, kompatibilní s kruhovou topologií ethernet switchů včetně směřování DNL licence na Smart Account investora SŽ, včetně licence na 3 roky</t>
  </si>
  <si>
    <t>D.1.3</t>
  </si>
  <si>
    <t>Silnoproudá technologie včetně DŘT</t>
  </si>
  <si>
    <t>ESI1</t>
  </si>
  <si>
    <t>Osvětlení</t>
  </si>
  <si>
    <t>741370021</t>
  </si>
  <si>
    <t>Svítidlo A9 MONTÁŽ</t>
  </si>
  <si>
    <t>Montáž svítidlo žárovkové bytové stropní vestavné 1 zdroj</t>
  </si>
  <si>
    <t>Svítidlo A9N MONTÁŽ</t>
  </si>
  <si>
    <t>Montáž svítidlo žárovkové bytové stropní vestavné 2 zdroje</t>
  </si>
  <si>
    <t>741370032</t>
  </si>
  <si>
    <t>N1.1 MONTÁŽ</t>
  </si>
  <si>
    <t>R000152</t>
  </si>
  <si>
    <t>Svítidlo A9</t>
  </si>
  <si>
    <t>A9 - stropní převážně přímé lineární LED svítidlo s rozptylným krytem 230V/50Hz, 50W/840,  5 500 lm, IP66, l=1300 mm, L80B50 = 50000 hod, bílé</t>
  </si>
  <si>
    <t>R000259</t>
  </si>
  <si>
    <t>Svítidlo A9N</t>
  </si>
  <si>
    <t>R000351</t>
  </si>
  <si>
    <t>N1.1</t>
  </si>
  <si>
    <t>N1.x - nástěnné nouzové piktogramové LED svítidlo bateriové 230V/50Hz, 5W/, II, 1h, dohlednost 25m, vč. piktogramu, bílé</t>
  </si>
  <si>
    <t>ESI2</t>
  </si>
  <si>
    <t>Instalační materiál</t>
  </si>
  <si>
    <t>34539010</t>
  </si>
  <si>
    <t>Vypínač jednopolový</t>
  </si>
  <si>
    <t>Přístroj spínače jednopólového, řazení 1, 1So bezšroubové svorky</t>
  </si>
  <si>
    <t>Instalační krabice</t>
  </si>
  <si>
    <t>Krabice pod omítku PVC přístrojová kruhová D 70mm</t>
  </si>
  <si>
    <t>741310001</t>
  </si>
  <si>
    <t>Montáž vypínače</t>
  </si>
  <si>
    <t>Montáž přepínače střídavého, prostředí normální,</t>
  </si>
  <si>
    <t>741313052</t>
  </si>
  <si>
    <t>zásuvka povrch</t>
  </si>
  <si>
    <t>Montáž zásuvky nástěné šroubové připojení 3P+N+PE se zapojením vodičů</t>
  </si>
  <si>
    <t>741761061</t>
  </si>
  <si>
    <t>Montáž instalační krabice</t>
  </si>
  <si>
    <t>741990041</t>
  </si>
  <si>
    <t>Montáž tabulky</t>
  </si>
  <si>
    <t>Montáž tabulka výstražná a označovací pro rozvodny</t>
  </si>
  <si>
    <t>R0014</t>
  </si>
  <si>
    <t>Fluorescenční tabulka</t>
  </si>
  <si>
    <t>Fluorescenční tabulka, piktogram šipka dolů</t>
  </si>
  <si>
    <t>R01ABB9001</t>
  </si>
  <si>
    <t>Zásuvka povrch</t>
  </si>
  <si>
    <t>Zásuvka nástěnná 400V/230V</t>
  </si>
  <si>
    <t>ESI3</t>
  </si>
  <si>
    <t>Kabely a vodiče</t>
  </si>
  <si>
    <t>210100001</t>
  </si>
  <si>
    <t>Ukončení vodičů v rozváděči nebo na přístroji včetně zapojení průřezu žíly do 2,5 mm2</t>
  </si>
  <si>
    <t>210100002</t>
  </si>
  <si>
    <t>Ukončení vodičů v rozváděči nebo na přístroji včetně zapojení průřezu žíly do 6 mm2</t>
  </si>
  <si>
    <t>210100003</t>
  </si>
  <si>
    <t>Ukončení vodičů v rozváděči nebo na přístroji včetně zapojení průřezu žíly do 16 mm2</t>
  </si>
  <si>
    <t>210100004</t>
  </si>
  <si>
    <t>Ukončení vodičů v rozváděči nebo na přístroji včetně zapojení průřezu žíly do 25 mm2</t>
  </si>
  <si>
    <t>210100006</t>
  </si>
  <si>
    <t>Ukončení vodičů v rozváděči nebo na přístroji včetně zapojení průřezu žíly do 50 mm2</t>
  </si>
  <si>
    <t>210812001</t>
  </si>
  <si>
    <t>Montáž kabel Cu</t>
  </si>
  <si>
    <t>Montáž kabel Cu plný kulatý do 1 kV 2x1,5 až 6 mm2 uložený volně nebo v liště (např. CYKY)</t>
  </si>
  <si>
    <t>210812011</t>
  </si>
  <si>
    <t>Montáž kabel Cu plný kulatý do 1 kV 3x1,5 až 6 mm2 uložený volně nebo v liště (např. CYKY)</t>
  </si>
  <si>
    <t>34111005</t>
  </si>
  <si>
    <t>Kabel instalační jádro Cu plné izolace PVC plášť PVC 450/750V (CYKY) O-2x1,5mm2</t>
  </si>
  <si>
    <t>34111030</t>
  </si>
  <si>
    <t>Kabel instalační jádro Cu plné izolace PVC plášť PVC 450/750V (CYKY) J-3x1,5mm2</t>
  </si>
  <si>
    <t>Kabel instalační jádro Cu plné izolace PVC plášť PVC 450/750V (CYKY) O-3x1,5mm2</t>
  </si>
  <si>
    <t>34113127</t>
  </si>
  <si>
    <t>Kabel silový jádro Cu izolace PVC plášť PVC 0,6/1kV (1-CYKY) 4x70mm2</t>
  </si>
  <si>
    <t>34113270</t>
  </si>
  <si>
    <t>kabel silový závěsný s nosným lankem jádro Al izolace PVC plášť PVC 0,6/1kV (1-AYKYz) 4x25mm2</t>
  </si>
  <si>
    <t>460161294</t>
  </si>
  <si>
    <t>Hloubení kabelových rýh ručně š 50 cm hl 100 cm v hornině tř II skupiny 5</t>
  </si>
  <si>
    <t>460432114</t>
  </si>
  <si>
    <t>Zásyp kabelových rýh ručně se zhutněním z horniny třídy II skupiny 5</t>
  </si>
  <si>
    <t>741122632</t>
  </si>
  <si>
    <t>Montáž kabel Cu plný kulatý žíla 3x50+35 až 95+50 mm2 uložený pevně (např. CYKY)</t>
  </si>
  <si>
    <t>ESI4</t>
  </si>
  <si>
    <t>Konventory, registry</t>
  </si>
  <si>
    <t>48455802</t>
  </si>
  <si>
    <t>konvektor nástěnný bez ventilátoru z Pz plechu 800mm 450/60 533W</t>
  </si>
  <si>
    <t>735411131</t>
  </si>
  <si>
    <t>Konvektor nástěnný v 600 mm hl 120 mm dl 400 mm výkon 519 W</t>
  </si>
  <si>
    <t>ESI5</t>
  </si>
  <si>
    <t>Rozvaděče, rozvodnice, skříně</t>
  </si>
  <si>
    <t>741210406</t>
  </si>
  <si>
    <t>Montáž rozváděč nebo krabice nevýbušná do 100 kg</t>
  </si>
  <si>
    <t>RH</t>
  </si>
  <si>
    <t>RVN</t>
  </si>
  <si>
    <t>HOP</t>
  </si>
  <si>
    <t>R05</t>
  </si>
  <si>
    <t>Instalační box 460x380x120 IP66</t>
  </si>
  <si>
    <t>HOP
Instalační box s průchodkami, osazen svorkovnicí pro napojení ochraného pospojení</t>
  </si>
  <si>
    <t>R06</t>
  </si>
  <si>
    <t>Oceloplechový skříňový rozváděč s dveřmi, 800x1900x400 mm (š/v/h) + podstavec 800x100x400 mm (š/v/h), IP55, včetně výzbroje</t>
  </si>
  <si>
    <t>R07</t>
  </si>
  <si>
    <t>ESI6</t>
  </si>
  <si>
    <t>Úložný, úchytný materiál elektro</t>
  </si>
  <si>
    <t>220301012</t>
  </si>
  <si>
    <t>Montáž lišta elektroinstalační typu LV vkládací</t>
  </si>
  <si>
    <t>34571003</t>
  </si>
  <si>
    <t>Lišta elektroinstalační hranatá PVC 17x17mm</t>
  </si>
  <si>
    <t>34571093</t>
  </si>
  <si>
    <t>Trubka elektroinstalační tuhá z PVC D 22,1/25 mm, délka 3m</t>
  </si>
  <si>
    <t>M</t>
  </si>
  <si>
    <t>34571351</t>
  </si>
  <si>
    <t>Trubka elektroinstalační</t>
  </si>
  <si>
    <t>Trubka elektroinstalační ohebná dvouplášťová korugovaná (chránička) D 41/50mm, HDPE+LDPE</t>
  </si>
  <si>
    <t>460791212</t>
  </si>
  <si>
    <t>Montáž trubek</t>
  </si>
  <si>
    <t>ochranných plastových ohebných do 50 mm uložených do rýhy</t>
  </si>
  <si>
    <t>741110002</t>
  </si>
  <si>
    <t>Montáž trubka plastová tuhá D přes 23 do 35 mm uložená pevně</t>
  </si>
  <si>
    <t>D.1.4</t>
  </si>
  <si>
    <t>Ostatní technologická zařízení</t>
  </si>
  <si>
    <t>33-M</t>
  </si>
  <si>
    <t>Montáže dopr.zaříz.,sklad. zař. a váh</t>
  </si>
  <si>
    <t>R_V1</t>
  </si>
  <si>
    <t>Výtah V1 - výpravní budovy výtah k ordinacím ve 3.np</t>
  </si>
  <si>
    <t>KPL</t>
  </si>
  <si>
    <t>Osobní – neprůchozí; 3 stanice;  nosnost 630 kg (8 osob); rychlost 1 m/s; rozměr šachty 1650 x 1760 mm; rozměr kabiny 1100 x 1400 x 2200 mm; dveře 900 x 2100; stěny – nerez; doplňky nerez (madlo, okopová lišta, zrcadlo); podlaha – gumova; nouzový dojezd na baterie do nejbližší stanice v případě výpadku el. energie vč. baterií, prvky zajišťující bezbariérovost a bezpečnost, LED osvětlení</t>
  </si>
  <si>
    <t>Montáž výtahu V1 - výpravní budovy výtah k ordinacím ve 3.np</t>
  </si>
  <si>
    <t>R_V2</t>
  </si>
  <si>
    <t>Výtah V2 - výravní budovy výtah do podchodu</t>
  </si>
  <si>
    <t>Osobní – neprůchozí - do venkovního prostředí splňující požadavky předpisu SŽ S10 Článku 18 - Specifikace výtahové šachty, technologie a příslušenství do vnějšího prostředí; 2 stanice;  nosnost 1150 kg (15 osob); rychlost 1 m/s; rozměr šachty 1800 x 2570 mm; rozměr kabiny 1200 x 2100 x 2200 mm; dveře 1000 x 2100; stěny – antivandal, elektrolyticky leštěná kyselinoodolná nerezová ocel; doplňky nerez (madlo, okopová lišta, zrcadlo); podlaha – hliníkový slzičkový plech; nouzový dojezd na baterie do nejbližší stanice v případě výpadku el. energie vč. baterií, prvky zajišťující bezbariérovost a bezpečnost, LED osvětlení</t>
  </si>
  <si>
    <t>Montáž výtahu V2 - výravní budovy výtah do podchodu</t>
  </si>
  <si>
    <t>R_V3</t>
  </si>
  <si>
    <t>Výtah V3 - výpravní budovy administrativa SŽ</t>
  </si>
  <si>
    <t>Montáž výtahu V3 - výpravní budovy administrativa SŽ</t>
  </si>
  <si>
    <t>R_V4</t>
  </si>
  <si>
    <t>Výtah V4 - 2. ostrovní nástupiště</t>
  </si>
  <si>
    <t>Osobní – neprůchozí - do venkovního prostředí splňující požadavky předpisu SŽ S10 Článku 18 - Specifikace výtahové šachty, technologie a příslušenství do vnějšího prostředí; 2 stanice;  nosnost 1150 kg (15 osob); rychlost 1 m/s; rozměr šachty 1800 x 2500 mm; rozměr kabiny 1200 x 2100 x 2200 mm; dveře 1000 x 2100; stěny – prosklené stěny, izolační dvojsklo, ocelová podkonstrukce; doplňky nerez (madlo, okopová lišta, zrcadlo); podlaha – hliníkový slzičkový plech; samostatný rozvaděč dle S10; nouzové prvky pro bezpečnost a bezbariérovost, LED osvětlení</t>
  </si>
  <si>
    <t>Montáž výtahu V4 - 2. ostrovní nástupiště</t>
  </si>
  <si>
    <t>R_V5</t>
  </si>
  <si>
    <t>Výtah V5 - 3. ostrovní nástupiště</t>
  </si>
  <si>
    <t>Montáž výtahu V5 - 3. ostrovní nástupiště</t>
  </si>
  <si>
    <t>VON</t>
  </si>
  <si>
    <t>Vedlejší a ostatní rozpočtové náklady</t>
  </si>
  <si>
    <t>R013294000</t>
  </si>
  <si>
    <t>Výrobní / dílenská dokumentace</t>
  </si>
  <si>
    <t>D.2.1.2</t>
  </si>
  <si>
    <t>Nástupiště</t>
  </si>
  <si>
    <t>0</t>
  </si>
  <si>
    <t>R015111</t>
  </si>
  <si>
    <t>907</t>
  </si>
  <si>
    <t>POPLATKY ZA LIKVIDACI ODPADŮ NEKONTAMINOVANÝCH - 17 05 04  VYTĚŽENÉ ZEMINY A HORNINY -  I. TŘÍDA TĚŽITELNOSTI včeně dopravy</t>
  </si>
  <si>
    <t>T</t>
  </si>
  <si>
    <t>výkopová zemina - odkopy.
EVIDENČNÍ POLOŽKA. Neoceňovat!!!. Položka se oceňuje pouze pod SO90-90.
Včetně dopravy.</t>
  </si>
  <si>
    <t>"viz výkaz výměr - list rekapitulace - položka č. 21 1509,986 = 1509,986 [A] "_x000D_
 Celkem 1509,986 = 1509,986 [B]</t>
  </si>
  <si>
    <t>1. Položka obsahuje:
 – veškeré poplatky provozovateli skládky, recyklační linky nebo jiného zařízení na zpracování nebo likvidaci odpadů související s převzetím, uložením, zpracováním nebo likvidací odpadu
2. Položka neobsahuje:
 – náklady na recyklační linky nebo jiného zařízení na zpracování nebo likvidaci odpadů
3. Způsob měření:
Tunou se rozumí hmotnost odpadu vytříděného v souladu se zákonem č. 541/2020 Sb., o nakládání s odpady, v platném znění.</t>
  </si>
  <si>
    <t>R015130</t>
  </si>
  <si>
    <t>910</t>
  </si>
  <si>
    <t>POPLATKY ZA LIKVIDACI ODPADŮ NEKONTAMINOVANÝCH - 17 03 02  VYBOURANÝ ASFALTOVÝ BETON BEZ DEHTU</t>
  </si>
  <si>
    <t>povrchy 1. nástupiště a rampy
EVIDENČNÍ POLOŽKA. Neoceňovat!!!. Položka se oceňuje pouze pod SO90-90.
Včetně dopravy.</t>
  </si>
  <si>
    <t>"viz výkaz výměr - list rekapitulace - položka č. 19 9,642 = 9,642 [A] "_x000D_
 Celkem 9,642 = 9,642 [B]</t>
  </si>
  <si>
    <t>R015140</t>
  </si>
  <si>
    <t>903</t>
  </si>
  <si>
    <t>POPLATKY ZA LIKVIDACI ODPADŮ NEKONTAMINOVANÝCH - 17 01 01  BETON Z DEMOLIC OBJEKTŮ, ZÁKLADŮ TV VČETNĚ DOPRAVY</t>
  </si>
  <si>
    <t>demolice nástupiště.
EVIDENČNÍ POLOŽKA. Neoceňovat!!!. Položka se oceňuje pouze pod SO90-90.
Včetně dopravy.</t>
  </si>
  <si>
    <t>"viz výkaz výměr - list rekapitulace - položka č. 18 711,284 = 711,284 [A] "_x000D_
 Celkem 711,284 = 711,284 [B]</t>
  </si>
  <si>
    <t>R015150</t>
  </si>
  <si>
    <t>912</t>
  </si>
  <si>
    <t>POPLATKY ZA LIKVIDACI ODPADŮ NEKONTAMINOVANÝCH - 17 05 08  ŠTĚRK Z KOLEJIŠTĚ (ODPAD PO RECYKLACI) včetně dopravy</t>
  </si>
  <si>
    <t>odtěžené kol. lože kol. č. 3 + u nástupních hran
EVIDENČNÍ POLOŽKA. Neoceňovat!!!. Položka se oceňuje pouze pod SO90-90.
Včetně dopravy.</t>
  </si>
  <si>
    <t>"viz výkaz výměr - list rekapitulace - položka č. 22 275,556 = 275,556 [A] "_x000D_
 Celkem 275,556 = 275,556 [B]</t>
  </si>
  <si>
    <t>Zemní práce</t>
  </si>
  <si>
    <t>11313</t>
  </si>
  <si>
    <t>ODSTRANĚNÍ KRYTU ZPEVNĚNÝCH PLOCH S ASFALTOVÝM POJIVEM</t>
  </si>
  <si>
    <t>M3</t>
  </si>
  <si>
    <t>OTSKP - 2023</t>
  </si>
  <si>
    <t>povrchy 1. nástupiště a rampa</t>
  </si>
  <si>
    <t>"viz výkaz výměr - list rekapitulace - položka č. 2 4,383 = 4,383 [A] "_x000D_
 Celkem 4,383 = 4,383 [B]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</si>
  <si>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</si>
  <si>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11318</t>
  </si>
  <si>
    <t>ODSTRANĚNÍ KRYTU ZPEVNĚNÝCH PLOCH Z DLAŽDIC</t>
  </si>
  <si>
    <t>povrchy 1., 2. a 3. nástupiště</t>
  </si>
  <si>
    <t>"viz výkaz výměr - list demolice - položka č. 3D 111,224 = 111,224 [A] "_x000D_
 Celkem 111,224 = 111,224 [B]</t>
  </si>
  <si>
    <t>12373</t>
  </si>
  <si>
    <t>ODKOP PRO SPOD STAVBU SILNIC A ŽELEZNIC TŘ. I</t>
  </si>
  <si>
    <t>odkopávky (bez kol. lože)</t>
  </si>
  <si>
    <t>"viz výkaz výměr - list zemní práce - položka č. 1S 719,041 = 719,041 [A] "_x000D_
 Celkem 719,041 = 719,041 [B]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</si>
  <si>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svahování a přesvah. svahů do konečného tvaru, výměna hornin v podloží a v pláni znehodnocené klimatickými vlivy
- ruční vykopávky, odstranění kořenů a napadávek
- pažení, vzepření a rozepření vč. přepažování (vyjma štětových stěn)
- úpravu, ochranu a očištění dna, základové spáry, stěn a svahů
- zhutnění podloží, případně i svahů vč. svahování
- zřízení stupňů v podloží a lavic na svazích, není-li pro tyto práce zřízena samostatná položka
- udržování výkopiště a jeho ochrana proti vodě
- odvedení nebo obvedení vody v okolí výkopiště a ve výkopišti
- třídění výkopku
- veškeré pomocné konstrukce umožňující provedení vykopávky (příjezdy, sjezdy, nájezdy, lešení, podpěr. konstr., přemostění, zpevněné plochy, zakrytí a pod.)
- nezahrnuje uložení zeminy (na skládku, do násypu) ani poplatky za skládku, vykazují se v položce č.0141**</t>
  </si>
  <si>
    <t>17130</t>
  </si>
  <si>
    <t>ULOŽENÍ SYPANINY DO NÁSYPŮ V AKTIVNÍ ZÓNĚ SE ZHUTNĚNÍM</t>
  </si>
  <si>
    <t>hutněný zásyp u L-prefabrikátů</t>
  </si>
  <si>
    <t>"viz výkaz výměr - list zemní práce - položka č. 2S 500,178 = 500,178 [A] "_x000D_
 Celkem 500,178 = 500,178 [B]</t>
  </si>
  <si>
    <t>položka zahrnuje:
- kompletní provedení zemní konstrukce vč. výběru vhodného materiálu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</si>
  <si>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18110</t>
  </si>
  <si>
    <t>ÚPRAVA PLÁNĚ SE ZHUTNĚNÍM V HORNINĚ TŘ. I</t>
  </si>
  <si>
    <t>M2</t>
  </si>
  <si>
    <t>úprava pláně v koleji č. 3 a pod L-prefabrikáty</t>
  </si>
  <si>
    <t>"viz výkaz výměr - list zemní práce - položka č. 4S 511,76 = 511,760 [A] "_x000D_
 Celkem 511,76 = 511,760 [B]</t>
  </si>
  <si>
    <t>položka zahrnuje úpravu pláně včetně vyrovnání výškových rozdílů. Míru zhutnění určuje projekt.</t>
  </si>
  <si>
    <t>Základy</t>
  </si>
  <si>
    <t>27152</t>
  </si>
  <si>
    <t>POLŠTÁŘE POD ZÁKLADY Z KAMENIVA DRCENÉHO</t>
  </si>
  <si>
    <t>základy pod L-prefabrikáty a pod zídky u 1. nástupiště</t>
  </si>
  <si>
    <t>"viz výkaz výměr - list zemní práce - položka č. 8S 107,314 = 107,314 [A] "_x000D_
 Celkem 107,314 = 107,314 [B]</t>
  </si>
  <si>
    <t>položka zahrnuje dodávku předepsaného kameniva, mimostaveništní a vnitrostaveništní dopravu a jeho uložení
není-li v zadávací dokumentaci uvedeno jinak, jedná se o nakupovaný materiál</t>
  </si>
  <si>
    <t>27231</t>
  </si>
  <si>
    <t>ZÁKLADY Z PROSTÉHO BETONU</t>
  </si>
  <si>
    <t>základy pod L-prefabrikáty</t>
  </si>
  <si>
    <t>"viz výkaz výměr - list zemní práce - položka č. 7S 26,956 = 26,956 [A] "_x000D_
 Celkem 26,956 = 26,956 [B]</t>
  </si>
  <si>
    <t>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proudů,</t>
  </si>
  <si>
    <t>Svislé konstrukce</t>
  </si>
  <si>
    <t>311323</t>
  </si>
  <si>
    <t>ZDI A STĚNY PODP A VOL ZE ŽELEZOBET DO C16/20</t>
  </si>
  <si>
    <t>sedáky na 1. nástupišti</t>
  </si>
  <si>
    <t>"viz výkaz výměr - list soupis - položka č. 42 2,903 = 2,903 [A] "_x000D_
 Celkem 2,903 = 2,903 [B]</t>
  </si>
  <si>
    <t>311324</t>
  </si>
  <si>
    <t>ZDI A STĚNY PODP A VOL ZE ŽELEZOBET DO C25/30</t>
  </si>
  <si>
    <t>zídky na začátku a konci 1. nástupiště</t>
  </si>
  <si>
    <t>"viz výkaz výměr - list nástupiště - položka č. 37 17,58 = 17,580 [A] "_x000D_
 Celkem 17,58 = 17,580 [B]</t>
  </si>
  <si>
    <t>311365</t>
  </si>
  <si>
    <t>VÝZTUŽ ZDÍ A STĚN PODP A VOL Z OCELI 10505, B500B</t>
  </si>
  <si>
    <t>výztuž zídek na 1. nástupišti</t>
  </si>
  <si>
    <t>"viz schéma výztuže opěrných stěn 1,162 = 1,162 [A] "_x000D_
 Celkem 1,162 = 1,162 [B]</t>
  </si>
  <si>
    <t>Položka zahrnuje veškerý materiál, výrobky a polotovary, včetně mimostaveništní a vnitrostaveništní dopravy (rovněž přesuny), včetně naložení a složení, případně s uložením
- dodání betonářské výztuže v požadované kvalitě, stříhání, řezání, ohýbání a spojování do všech požadovaných tvarů (vč. armakošů) a uložení s požadovaným zajištěním polohy a krytí výztuže betonem,
- veškeré svary nebo jiné spoje výztuže,
- pomocné konstrukce a práce pro osazení a upevnění výztuže,
- zednické výpomoci pro montáž betonářské výztuže,
- úpravy výztuže pro osazení doplňkových konstrukcí,
- ochranu výztuže do doby jejího zabetonování,
- úpravy výztuže pro zřízení železobetonových kloubů, kotevních prvků, závěsných ok a doplňkových konstrukcí,
- veškerá opatření pro zajištění soudržnosti výztuže a betonu,
- vodivé propojení výztuže, které je součástí ochrany konstrukce proti vlivům bludných proudů, vyvedení do měřících skříní nebo míst pro měření bludných proudů (vlastní měřící skříně se uvádějí položkami SD 74),
- povrchovou antikorozní úpravu výztuže,
- separaci výztuže,
- osazení měřících zařízení a úpravy pro ně,
- osazení měřících skříní nebo míst pro měření bludných proudů.</t>
  </si>
  <si>
    <t>348173</t>
  </si>
  <si>
    <t>ZÁBRADLÍ Z DÍLCŮ KOVOVÝCH ŽÁROVĚ ZINK PONOREM S NÁTĚREM</t>
  </si>
  <si>
    <t>KG</t>
  </si>
  <si>
    <t>zábradlí na 1. nástupišti</t>
  </si>
  <si>
    <t>"viz výkaz výměr - list zábradlí - položka č. 1Z 1646,13 = 1646,130 [A] "_x000D_
 Celkem 1646,13 = 1646,130 [B]</t>
  </si>
  <si>
    <t>- dílenská dokumentace, včetně technologického předpisu spojování,
- dodání  materiálu  v požadované kvalitě a výroba konstrukce (včetně  pomůcek,  přípravků a prostředků pro výrobu) bez ohledu na náročnost a její hmotnost,
- dodání spojovacího materiálu,
- zřízení  montážních  a  dilatačních  spojů,  spar, včetně potřebných úprav, vložek, opracování, očištění a ošetření,
- podpěr. konstr. a lešení všech druhů pro montáž konstrukcí i doplňkových, včetně požadovaných otvorů, ochranných a bezpečnostních opatření a základů pro tyto konstrukce a lešení,
- montáž konstrukce na staveništi, včetně montážních prostředků a pomůcek a zednických výpomocí,                              
- výplň, těsnění a tmelení spar a spojů,
- všechny druhy ocelového kotvení,
- dílenskou přejímku a montážní prohlídku, včetně požadovaných dokladů,
- zřízení kotevních otvorů nebo jam, nejsou-li částí jiné konstrukce,
- osazení kotvení nebo přímo částí konstrukce do podpůrné konstrukce nebo do zeminy,
- výplň kotevních otvorů  (příp.  podlití  patních  desek) maltou,  betonem  nebo  jinou speciální hmotou, vyplnění jam zeminou,
- veškeré druhy protikorozní ochrany a nátěry konstrukcí,
- zvláštní spojovací prostředky, rozebíratelnost konstrukce,
- ochranná opatření před účinky bludných proudů
- ochranu před přepětím.</t>
  </si>
  <si>
    <t>4</t>
  </si>
  <si>
    <t>Vodorovné konstrukce</t>
  </si>
  <si>
    <t>42712</t>
  </si>
  <si>
    <t>ZAKRYTÍ KANÁLŮ Z DÍLCŮ ŽELEZOBET</t>
  </si>
  <si>
    <t>železobetonová deska podél VB na 1. nástupišti</t>
  </si>
  <si>
    <t>"viz výkaz výměr - list soupis - položka č. 58 5,87 = 5,870 [A] "_x000D_
 Celkem 5,87 = 5,870 [B]</t>
  </si>
  <si>
    <t>- dodání dílce požadovaného tvaru a vlastností, jeho skladování, doprava a osazení do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pod.).</t>
  </si>
  <si>
    <t>42794</t>
  </si>
  <si>
    <t>ZAKRYTÍ KANÁLŮ Z KOVU</t>
  </si>
  <si>
    <t>OTSKP ~ 2023</t>
  </si>
  <si>
    <t>POKLOPY NÁSTUPIŠTĚ_x000D_
výkaz výměr- - POLOŽKA 123+124</t>
  </si>
  <si>
    <t>0,78 = 0,780 [A]_x000D_
Celkové množství = 0,780</t>
  </si>
  <si>
    <t>5</t>
  </si>
  <si>
    <t>Komunikace</t>
  </si>
  <si>
    <t>512550</t>
  </si>
  <si>
    <t>KOLEJOVÉ LOŽE - ZŘÍZENÍ Z KAMENIVA HRUBÉHO DRCENÉHO (ŠTĚRK)</t>
  </si>
  <si>
    <t>v koleji č. 3 a dosyp u nástupištních hran</t>
  </si>
  <si>
    <t>"viz výkaz výměr - list soupis - položka č. 116 131,22 = 131,220 [A] "_x000D_
 Celkem 131,22 = 131,220 [B]</t>
  </si>
  <si>
    <t>1. Položka obsahuje:
 – dodávku, dopravu a uložení kameniva předepsané specifikace a frakce v požadované míře zhutnění
2. Položka neobsahuje:
 X
3. Způsob měření:
Měří se objem kolejového lože v projektovaném profilu.</t>
  </si>
  <si>
    <t>515000</t>
  </si>
  <si>
    <t>KOLEJOVÉ LOŽE - ZPEVNĚNÍ PRYSKYŘICÍ</t>
  </si>
  <si>
    <t>"délka upravovaných hran nástupišť z VV (položka č. 31 + č. 43 + č. 45)*šířka*výška 254*0,38*0,4 = 38,608 [A] "_x000D_
 Celkem 38,608 = 38,608 [B]</t>
  </si>
  <si>
    <t>1. Položka obsahuje:
 – veškeré práce a materiál obsažený v názvu položky
2. Položka neobsahuje:
 X
3. Způsob měření:
Měrnou jednotkou je m3 prolévaného kolejového lože.</t>
  </si>
  <si>
    <t>52X000</t>
  </si>
  <si>
    <t>KOLEJ ZPĚTNĚ NAMONTOVANÁ Z VYZÍSKANÉHO MATERIÁLU</t>
  </si>
  <si>
    <t>kolej č. 3</t>
  </si>
  <si>
    <t>"viz výkaz výměr - list soupis - položka č. 105 50 = 50,000 [A] "_x000D_
 Celkem 50 = 50,000 [B]</t>
  </si>
  <si>
    <t>1. Položka obsahuje:
 – ověření kvality vyzískaných materiálů s případnou regenerací do předpisového stavu
 – defektoskopické zkoušky kolejnic, jsou-li vyžadovány
 – dopravu smontovaných kolejových polí nebo součástí z montážní základny na místo určení, pokud si to zvolená technologie pokládky vyžaduje
 – zřízení koleje pomocí kolejových polí za použití vhodného kladecího prostředku
 – sespojkování kolejových polí bez jejich svaření
  – směrovou a výškovou úpravu koleje do předepsané polohy včetně stabilizace kolejového lože
 – očištění a naolejování spojkových a svěrkových šroubů před zahájením provozu
 – pomocné a dokončovací práce
 – případné ztížení práce při překážách na jedné nebo obou stranách, v tunelu i při rekonstrukcích
2. Položka neobsahuje:
 – zřízení kolejového lože
 – svařování kolejnic do bezstykové koleje
 – broušení koleje
 – případnou dodávku a montáž pražcových kotev
 – následnou úpravu směrového a výškového uspořádání koleje
3. Způsob měření:
Měří se délka koleje ve smyslu ČSN 73 6360, tj. v ose koleje.</t>
  </si>
  <si>
    <t>542312</t>
  </si>
  <si>
    <t>NÁSLEDNÁ ÚPRAVA SMĚROVÉHO A VÝŠKOVÉHO USPOŘÁDÁNÍ KOLEJE - PRAŽCE BETONOVÉ</t>
  </si>
  <si>
    <t>koleje č. 1-5</t>
  </si>
  <si>
    <t>"viz výkaz výměr - list soupis - položka č. 82 1572,76 = 1572,760 [A] "_x000D_
 Celkem 1572,76 = 1572,760 [B]</t>
  </si>
  <si>
    <t>1.Položka obsahuje:
- geodetické měření koleje pro následnou směrovou a výškovou úpravu koleje do předepsané polohy
- následnou směrovou a výškovou úpravu koleje do předepsané polohy
- kontrolní geodetické měření koleje a posouzení odchylek od předepsané polohy vzhledem k příslušným technickým normám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
- případné ztížení práce při překážkách na jedné nebo obou stranách (např. u nástupišť), v tunelu i při rekonstrukcích
2. Položka neobsahuje: případně nutné doplnění kolejového lože, které se řeší vždy jako reklamace nedodaného materiálu původních položek  řady 51
3. Měrná jednotka: metr
4. Způsob měření:v koleji se měří délka koleje ve smyslu ČSN 73 6360, tj. v ose koleje, u kolejových konstrukcí tzv. rozvinutá délka ve smyslu předpisu SR103/7</t>
  </si>
  <si>
    <t>545121</t>
  </si>
  <si>
    <t>SVAR KOLEJNIC (STEJNÉHO TVARU) 49 E1, T JEDNOTLIVĚ</t>
  </si>
  <si>
    <t>"viz výkaz výměr - list soupis - položka č. 107 4 = 4,000 [A] "_x000D_
 Celkem 4 = 4,000 [B]</t>
  </si>
  <si>
    <t>Jednotlivým svarem se rozumí svar, který splňuje některé z následujících kriterií:
–  počet svarů v jednom objektu je menší než 20 ks
–  při vevařování lepených izolovaných styků a dilatačních zařízení do kolejí
–  závěrný svar při zřizování bezstykové koleje ve smyslu předpisu S3/2
Svar, který nesplňuje ani jedno z výše uvedených kriterií, je svar průběžný
1. Položka obsahuje:
 – úpravu koleje nebo výhybky, tj. povolení upevňovadel do vzdálenosti předepsané předpisem S3/2, jejich případná ojedinělá výměna, úprava dilatačních spar, vyrovnání kolejnic výškové a směrové, podbití stykových pražců, demontáž spojek a jejich odvoz na určené místo nebo do šrotu, případné obroušení nutných ploch apod., tak, aby mohl být vyhotoven svar, utažení upevňovadel
–  úpravu kolejového lože pro nasazení formy, zpětnou úprava do profilu
 – svaření kolejnic nebo části výhybek, opracování a obroušení svaru
 – úprava koleje nebo výhybkové konstrukce do stavu před svařováním
 – příplatky za ztížené podmínky při práci v koleji, např. překážky po stranách koleje, práci v tunelu ap.
2. Položka neobsahuje:
 – případné řezání koleje
3. Způsob měření:
Udává se počet kusů kompletní konstrukce nebo práce.</t>
  </si>
  <si>
    <t>549510</t>
  </si>
  <si>
    <t>ŘEZÁNÍ KOLEJNIC</t>
  </si>
  <si>
    <t>"viz výkaz výměr - list soupis - položka č. 90 4 = 4,000 [A] "_x000D_
 Celkem 4 = 4,000 [B]</t>
  </si>
  <si>
    <t>1. Položka obsahuje:
 – rozřezání kolejnic všech profilů
 – příplatky za ztížené podmínky při práci v koleji, např. překážky po stranách koleje, práci v tunelu ap.
2. Položka neobsahuje:
 X
3. Způsob měření:
Udává se počet kusů kompletní konstrukce nebo práce..</t>
  </si>
  <si>
    <t>58251</t>
  </si>
  <si>
    <t>DLÁŽDĚNÉ KRYTY Z BETONOVÝCH DLAŽDIC DO LOŽE Z KAMENIVA</t>
  </si>
  <si>
    <t>na nástupišti č. 1</t>
  </si>
  <si>
    <t>"viz výkaz výměr - list soupis - položka č. 53 781,66 = 781,660 [A] "_x000D_
 Celkem 781,66 = 781,660 [B]</t>
  </si>
  <si>
    <t>- dodání dlažebního materiálu v požadované kvalitě, dodání materiálu pro předepsané  lože v tloušťce předepsané dokumentací a pro předepsanou výplň spar
- očištění podkladu
- uložení dlažby dle předepsaného technologického předpisu včetně předepsané podkladní vrstvy a předepsané výplně spar
- zřízení vrstvy bez rozlišení šířky, pokládání vrstvy po etapách 
- úpravu napojení, ukončení podél obrubníků, dilatačních zařízení, odvodňovacích proužků, odvodňovačů, vpustí, šachet a pod., nestanoví-li zadávací dokumentace jinak
- nezahrnuje postřiky, nátěry
- nezahrnuje těsnění podél obrubníků, dilatačních zařízení, odvodňovacích proužků, odvodňovačů, vpustí, šachet a pod.</t>
  </si>
  <si>
    <t>B</t>
  </si>
  <si>
    <t>Pro nástupiště č. 2 a 3 - zřízení plochy z dlaždic z výzisku v rámci stavby, viz TZ.</t>
  </si>
  <si>
    <t>"viz výkaz výměr - list soupis - položka č. 48 494,7 = 494,700 [A] "_x000D_
 Celkem 494,7 = 494,700 [B]</t>
  </si>
  <si>
    <t>C</t>
  </si>
  <si>
    <t>Pro nástupiště č. 1 - lepená dlažba do ŽB desky vč. spojovacích vrstev, viz TZ.</t>
  </si>
  <si>
    <t>"viz výkaz výměr - list soupis - položka č. 55 112,88 = 112,880 [A] "_x000D_
 Celkem 112,88 = 112,880 [B]</t>
  </si>
  <si>
    <t>8</t>
  </si>
  <si>
    <t>Potrubí</t>
  </si>
  <si>
    <t>89911Q</t>
  </si>
  <si>
    <t>A</t>
  </si>
  <si>
    <t>POKLOP PRO ZÁDLAŽBU B125</t>
  </si>
  <si>
    <t>Osazení zádlažbových poklopů v prostoru 1. nástupiště dle VL Ž 8 10.1 dle specifikace v TZ.</t>
  </si>
  <si>
    <t>"odečteno ze situace 21 = 21,000 [A] "_x000D_
 Celkem 21 = 21,000 [B]</t>
  </si>
  <si>
    <t>Položka zahrnuje dodávku a osazení předepsané mříže včetně rámu</t>
  </si>
  <si>
    <t>89921</t>
  </si>
  <si>
    <t>VÝŠKOVÁ ÚPRAVA POKLOPŮ</t>
  </si>
  <si>
    <t>úprava výšky poklopů šachet na 1. nástupišti</t>
  </si>
  <si>
    <t>- položka výškové úpravy zahrnuje všechny nutné práce a materiály pro zvýšení nebo snížení zařízení (včetně nutné úpravy stávajícího povrchu vozovky nebo chodníku).</t>
  </si>
  <si>
    <t>9</t>
  </si>
  <si>
    <t>Ostatní konstrukce a práce</t>
  </si>
  <si>
    <t>917223</t>
  </si>
  <si>
    <t>SILNIČNÍ A CHODNÍKOVÉ OBRUBY Z BETONOVÝCH OBRUBNÍKŮ ŠÍŘ 100MM</t>
  </si>
  <si>
    <t>nástupiště č. 1</t>
  </si>
  <si>
    <t>"viz výkaz výměr - list soupis - položka č. 80 40,35 = 40,350 [A] "_x000D_
 Celkem 40,35 = 40,350 [B]</t>
  </si>
  <si>
    <t>Položka zahrnuje:
dodání a pokládku betonových obrubníků o rozměrech předepsaných zadávací dokumentací
betonové lože i boční betonovou opěrku.</t>
  </si>
  <si>
    <t>921940</t>
  </si>
  <si>
    <t>MONTÁŽ PŘEJEZDU NEBO PŘECHODU Z JAKÝCHKOLIV VYZÍSKANÝCH NEBO REGENEROVANÝCH DÍLCŮ</t>
  </si>
  <si>
    <t>zpětná montáž služebního přejezdu při podbíjení kolejí</t>
  </si>
  <si>
    <t>"viz výkaz výměr - list soupis - položka č. 117 62,1 = 62,100 [A] "_x000D_
 Celkem 62,1 = 62,100 [B]</t>
  </si>
  <si>
    <t>1. Položka obsahuje:
 – dodání a pokládka panelů včetně lože
 – příplatky za ztížené podmínky vyskytující se při zřízení kolejových vah, např. za překážky na straně koleje apod.
2. Položka neobsahuje:
 – zřízení, pronájem a odstranění dopravního značení objízdné trasy
 – úpravy koleje (např. posun pražců, doplnění kolejového lože, směrová a výšková úprava)
 – silniční panely v přechodu těles
 – prahovou vpusť
3. Způsob měření:
Měří se půdorysná plocha (pojízdná nebo pochozí) vlastní přejezdové konstrukce tvořené daným systémem. kolejnice a žlábky se z plochy neodečítají. Do plochy se nezapočítávají ochranné klíny, prahové vpusti apod.</t>
  </si>
  <si>
    <t>924420</t>
  </si>
  <si>
    <t>NÁSTUPIŠTĚ L (H) BEZ KONZOLOVÝCH DESEK</t>
  </si>
  <si>
    <t>nástupiště č. 1 - standardní prefabrikáty</t>
  </si>
  <si>
    <t>"viz výkaz výměr - list soupis - položka č. 32 125 = 125,000 [A] "_x000D_
 Celkem 125 = 125,000 [B]</t>
  </si>
  <si>
    <t>1. Položka obsahuje:
 – dodávku veškerých prvků a částí daného typu nástupiště dle odpovídajících vzorových listů a TKP
 – zřízení nástupiště typu L nebo H na požadovanou osovou vzdálenost kolejí i výšku nástupní hrany nad TK
 – slepá zakončení nástupiště
 – příplatky za ztížené podmínky při práci v kolejišti, např. za překážky na straně koleje ap.
2. Položka neobsahuje:
 – zemní práce, tj. odkopávky, hloubení rýh, násypy, zásypy ad.
 – náklady na zřízení zpevněné plochy nástupiště vyjma konzolových desek, např. ze zámkové dlažby, asfaltu ap. včetně konstrukčních vrstev
 – jiná zakončení nástupiště, např. schůdky apod.
 – zábradlí, osvětlení, přístřešky, mobiliář nástupiště, orientační a informační systém, kamerový systém, přístupové komunikace ap.
3. Způsob měření:
Měří se vždy délka nástupní hrany nástupiště podél přilehlé koleje v metrech délkových, a to i u oboustranných nástupišť.</t>
  </si>
  <si>
    <t>nástupiště č. 2 a 3, konstrukce z vyzískaných prefabrikátů</t>
  </si>
  <si>
    <t>"viz výkaz výměr - list soupis - položka č. 47 60 = 60,000 [A] "_x000D_
 Celkem 60 = 60,000 [B]</t>
  </si>
  <si>
    <t>nástupiště č. 1, atypické prefabrikáty (zkrácený základ)</t>
  </si>
  <si>
    <t>"odečteno ze situace, výjat výměr - list soupis - položka č. 35 52 = 52,000 [A] "_x000D_
 Celkem 52 = 52,000 [B]</t>
  </si>
  <si>
    <t>D</t>
  </si>
  <si>
    <t>nástupiště č. 1, atypické prefabrikáty (atypická konstrukce v oblasti podchodu a uhelny, viz TZ.)</t>
  </si>
  <si>
    <t>"odečteno ze situace, výjat výměr - list soupis - položka č. 34 17 = 17,000 [A] "_x000D_
 Celkem 17 = 17,000 [B]</t>
  </si>
  <si>
    <t>924911</t>
  </si>
  <si>
    <t>NÁSTUPIŠTĚ - VODICÍ LINIE ŠÍŘKY 0,40 M Z DLAŽDIC S PODÉLNÝMI DRÁŽKAMI</t>
  </si>
  <si>
    <t>"viz výkaz výměr - list soupis - položka č. 75 194 = 194,000 [A] "_x000D_
 Celkem 194 = 194,000 [B]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</si>
  <si>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metr délkový.</t>
  </si>
  <si>
    <t>nástupiště č. 2 a 3, zřízení vodící linie z vyzískaných betonových dlaždic</t>
  </si>
  <si>
    <t>"viz výkaz výměr - list soupis - položka č. 71 + 72 160 = 160,000 [A] "_x000D_
 Celkem 160 = 160,000 [B]</t>
  </si>
  <si>
    <t>924912</t>
  </si>
  <si>
    <t>NÁSTUPIŠTĚ - VAROVNÝ PÁS ŠÍŘKY 0,40 M Z DLAŽDIC S RELIEFNÍM POVRCHEM</t>
  </si>
  <si>
    <t>konec 1. nástupiště</t>
  </si>
  <si>
    <t>"viz výkaz výměr - list soupis - položka č. 74 5 = 5,000 [A] "_x000D_
 Celkem 5 = 5,000 [B]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</si>
  <si>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metr délkový.</t>
  </si>
  <si>
    <t>924913</t>
  </si>
  <si>
    <t>NÁSTUPIŠTĚ - OPTICKÉ ZNAČENÍ NÁTĚREM ŠÍŘKY 0,15 M, ODSTÍN ŽLUTÁ 6200</t>
  </si>
  <si>
    <t>všechny nástupní hrany</t>
  </si>
  <si>
    <t>"viz výkaz výměr - list soupis - položka č. 61 1279 = 1279,000 [A] "_x000D_
 Celkem 1279 = 1279,000 [B]</t>
  </si>
  <si>
    <t>1. Položka obsahuje:
 – příprava a očištění podkladu
 – dodání a aplikace nátěrové hmoty
2. Položka neobsahuje:
 X
3. Způsob měření:
Měří se metr délkový.</t>
  </si>
  <si>
    <t>924914</t>
  </si>
  <si>
    <t>NÁSTUPIŠTĚ - SIGNÁLNÍ PÁS Z DLAŽDIC S RELIÉFNÍM POVRCHEM</t>
  </si>
  <si>
    <t>"viz výkaz výměr - list soupis - položka č. 66 58,04 = 58,040 [A] "_x000D_
 Celkem 58,04 = 58,040 [B]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</si>
  <si>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plocha v metrech čtverečných.</t>
  </si>
  <si>
    <t>nástupiště č. 2 a 3, signální pásy ze zámkové dlažby v barvě dlažby nástupiště, viz TZ.</t>
  </si>
  <si>
    <t>"viz výkaz výměr - list soupis - položka č. 67 + 68 7,57 = 7,570 [A] "_x000D_
 Celkem 7,57 = 7,570 [B]</t>
  </si>
  <si>
    <t>93261</t>
  </si>
  <si>
    <t>POCHOZÍ ROŠT Z KOMPOZITU - PŘEKRYTÍ ZRCADLA MOSTU</t>
  </si>
  <si>
    <t>pororošty před vstupem do výtahu na 2. a 3. nástupišti</t>
  </si>
  <si>
    <t>"odečteno ze situace 1.68 = 1,680 [A] "_x000D_
 Celkem 1,68 = 1,680 [B]</t>
  </si>
  <si>
    <t>položka zahrnuje:
- dodání a uložení předepsané konstrukce z předepsaného materiálu včetně vnitrostaveništní a mimostaveništní dopravy
- veškeré potřebné pomocné práce
- veškerý pomocný a upevňovací materiál</t>
  </si>
  <si>
    <t>935212</t>
  </si>
  <si>
    <t>PŘÍKOPOVÉ ŽLABY Z BETON TVÁRNIC ŠÍŘ DO 600MM DO BETONU TL 100MM</t>
  </si>
  <si>
    <t>příkop u 1. nástupiště</t>
  </si>
  <si>
    <t>"viz výkaz výměr - list soupis - položka č. 81 37,56 = 37,560 [A] "_x000D_
 Celkem 37,56 = 37,560 [B]</t>
  </si>
  <si>
    <t>položka zahrnuje:
- dodávku a uložení příkopových tvárnic předepsaného rozměru a kvality
- dodání a rozprostření lože z předepsaného materiálu v předepsané kvalitěa v předepsané tloušťce
- veškerou manipulaci s materiálem, vnitrostaveništní i mimostaveništní dopravu
- ukončení, patky, spárování
- měří se v metrech běžných délky osy žlabu</t>
  </si>
  <si>
    <t>965010</t>
  </si>
  <si>
    <t>ODSTRANĚNÍ KOLEJOVÉHO LOŽE A DRÁŽNÍCH STEZEK</t>
  </si>
  <si>
    <t>kolej č. 3 a u rekonstruovaných nástupních hran</t>
  </si>
  <si>
    <t>"viz výkaz výměr - list soupis - položka č. 99 131,22 = 131,220 [A] "_x000D_
 Celkem 131,22 = 131,220 [B]</t>
  </si>
  <si>
    <t>1. Položka obsahuje:
 – odstranění kolejového lože ručně nebo mechanizací, a to po nebo bez sejmutí kolejového roštu
 – příplatky za ztížené podmínky při práci v kolejišti, např. za překážky na straně koleje apod.
 – naložení vybouraného materiálu na dopravní prostředek
2. Položka neobsahuje:
 – odvoz vybouraného materiálu do skladu nebo na likvidaci
 – poplatky za likvidaci odpadů, nacení se položkami ze ssd 0
3. Způsob měření:
Měří se metry krychlové odtěženého kolejového lože v ulehlém (původním) stavu.</t>
  </si>
  <si>
    <t>965114</t>
  </si>
  <si>
    <t>DEMONTÁŽ KOLEJE NA BETONOVÝCH PRAŽCÍCH ROZEBRÁNÍM DO SOUČÁSTÍ</t>
  </si>
  <si>
    <t>"viz výkaz výměr - list soupis - položka č. 88 50 = 50,000 [A] "_x000D_
 Celkem 50 = 50,000 [B]</t>
  </si>
  <si>
    <t>1. Položka obsahuje:
 – uvolnění kolejového roštu z kolejového lože
 – odstranění kolejnicových propojek, uzemnění a jiného vybavení
 – případné rozřezání kolejového roštu
 – úplné rozebrání koleje v místě demontáže do jednotlivých součástí a jejich hrubé očištění
 – naložení vybouraného materiálu na dopravní prostředek
 – příplatky za ztížené podmínky při práci v kolejišti, např. za překážky na straně koleje apod.
2. Položka neobsahuje:
 – odvoz vybouraného materiálu na montážní základnu nebo na likvidaci
 – poplatky za likvidaci odpadů, nacení se položkami ze ssd 0
3. Způsob měření:
Měří se délka koleje ve smyslu ČSN 73 6360, tj. v ose koleje.</t>
  </si>
  <si>
    <t>965311</t>
  </si>
  <si>
    <t>ROZEBRÁNÍ PŘEJEZDU, PŘECHODU Z DÍLCŮ</t>
  </si>
  <si>
    <t>rozebrání služebního přejezdu při podbíjení kolejí</t>
  </si>
  <si>
    <t>1. Položka obsahuje:
 – rozebrání železničního přejezdu nebo přechodu do součástí včetně hrubého očištění
 – naložení vybouraného materiálu na dopravní prostředek
 – příplatky za ztížené podmínky při práci v kolejišti, např. za překážky na straně koleje apod.
2. Položka neobsahuje:
 – náklady na zřízení a odstranění dopravního značení objízdné trasy
 – odvoz vybouraného materiálu do skladu nebo na likvidaci
 – poplatky za likvidaci odpadů, nacení se položkami ze ssd 0
3. Způsob měření:
Měří se půdorysná plocha (pojízdná nebo pochozí) vlastní přejezdové konstrukce tvořené daným systémem. kolejnice a žlábky se z plochy neodečítají. Do plochy se nezapočítávají ochranné klíny, prahové vpusti apod.</t>
  </si>
  <si>
    <t>965511</t>
  </si>
  <si>
    <t>ROZEBRÁNÍ NÁSTUPIŠTĚ TYPU TISCHER</t>
  </si>
  <si>
    <t>"viz výkaz výměr - list demolice - položka č. 15D 214 = 214,000 [A] "_x000D_
 Celkem 214 = 214,000 [B]</t>
  </si>
  <si>
    <t>1. Položka obsahuje:
 – rozebrání nástupiště do součástí včetně hrubého očištění
 – naložení vybouraného materiálu na dopravní prostředek
 – příplatky za ztížené podmínky při práci v kolejišti, např. za překážky na straně koleje apod.
2. Položka neobsahuje:
 – rozebrání krytu a podkladních vrstev zpevněných ploch
 – zemní práce
 – odvoz vybouraného materiálu do skladu nebo na likvidaci
 – poplatky za likvidaci odpadů, nacení se položkami ze ssd 0
3. Způsob měření:
Měří se vždy délka nástupní hrany nástupiště podél přilehlé koleje v metrech délkových, a to i u oboustranných nástupišť.</t>
  </si>
  <si>
    <t>965531</t>
  </si>
  <si>
    <t>ROZEBRÁNÍ NÁSTUPIŠTĚ TYPU L</t>
  </si>
  <si>
    <t>nástupiště č. 2 a 3</t>
  </si>
  <si>
    <t>"viz výkaz výměr - list demolice - položka č. 24D + 27D 60 = 60,000 [A] "_x000D_
 Celkem 60 = 60,000 [B]</t>
  </si>
  <si>
    <t>1. Položka obsahuje:
 – rozebrání nástupiště do součástí včetně hrubého očištění
 – naložení vybouraného materiálu na dopravní prostředek
 – příplatky za ztížené podmínky při práci v kolejišti, např. za překážky na straně koleje apod.
2. Položka neobsahuje:
 – rozebrání krytu a podkladních vrstev zpevněných ploch vyjma nástupištních konzolových desek
 – zemní práce
 – odvoz vybouraného materiálu do skladu nebo na likvidaci
 – poplatky za likvidaci odpadů, nacení se položkami ze ssd 0
3. Způsob měření:
Měří se vždy délka nástupní hrany nástupiště podél přilehlé koleje v metrech délkových, a to i u oboustranných nástupišť.</t>
  </si>
  <si>
    <t>96616</t>
  </si>
  <si>
    <t>BOURÁNÍ KONSTRUKCÍ ZE ŽELEZOBETONU</t>
  </si>
  <si>
    <t>zídka hrany 1. nástupiště a zídka u chodníku u autobusového terminálu</t>
  </si>
  <si>
    <t>"viz výkaz výměr - list demolice - položka č. 20D 194,922 = 194,922 [A] "_x000D_
 Celkem 194,922 = 194,922 [B]</t>
  </si>
  <si>
    <t>položka zahrnuje:
- rozbourání konstrukce bez ohledu na použitou technologii
- veškeré pomocné konstrukce (lešení a pod.)
-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veškeré další práce plynoucí z technologického předpisu a z platných předpisů</t>
  </si>
  <si>
    <t>966846</t>
  </si>
  <si>
    <t>ODSTRANĚNÍ OPLOCENÍ KOVOVÉHO PROFILOVÉHO</t>
  </si>
  <si>
    <t>plot mezi 1. nástupištěm a autobusovým terminálem</t>
  </si>
  <si>
    <t>"viz výkaz výměr - list demolice - položka č. 21D 92,5 = 92,500 [A] "_x000D_
 Celkem 92,5 = 92,500 [B]</t>
  </si>
  <si>
    <t>položka zahrnuje:
-  kompletní bourací práce včetně odstranění základových konstrukcí a nezbytného rozsahu zemních prací,
- veškerou manipulaci s vybouranou sutí a hmotami včetně uložení na skládku,
- veškeré další práce plynoucí z technologického předpisu a z platných předpisů,
- odstranění sloupků z jiného materiálu, odstranění vrat a vrátek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</si>
  <si>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>96688</t>
  </si>
  <si>
    <t>VYBOURÁNÍ KANALIZAČ ŠACHET KOMPLETNÍCH</t>
  </si>
  <si>
    <t>vybourání šachty u stávajícího stožáru VO č. 7 na 1. nástupišti</t>
  </si>
  <si>
    <t>"odečteno ze situace "_x000D_
 Celkem 1 = 1,000 [B]</t>
  </si>
  <si>
    <t>položka zahrnuje:
- kompletní bourací práce včetně nezbytného rozsahu zemních prací,
- veškerou manipulaci s vybouranou sutí a hmotami včetně uložení na skládku,
- veškeré další práce plynoucí z technologického předpisu a z platných předpisů,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</si>
  <si>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>97611</t>
  </si>
  <si>
    <t>VYBOURÁNÍ DROBNÝCH PŘEDMĚTŮ Z BETON DÍLCŮ</t>
  </si>
  <si>
    <t>betonové obrubníky na zač. 1. nástupiště</t>
  </si>
  <si>
    <t>"viz výkaz výměr - list demolice - položka č. 17D "_x000D_
 Celkem 46 = 46,000 [B]</t>
  </si>
  <si>
    <t>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položka zahrnuje veškeré další práce plynoucí z technologického předpisu a z platných předpisů</t>
  </si>
  <si>
    <t>R971</t>
  </si>
  <si>
    <t>"viz výkaz výměr - list demolice - položka č. 17D "</t>
  </si>
  <si>
    <t>D.2.1.4</t>
  </si>
  <si>
    <t>Mosty, propustky, zdi</t>
  </si>
  <si>
    <t>POPLATKY ZA LIKVIDACI ODPADŮ NEKONTAMINOVANÝCH - 17 05 04 VYTĚŽENÉ ZEMINY A HORNINY - I.TŘÍDY TĚŽITELNOSTI VČETNĚ DOPRAVY</t>
  </si>
  <si>
    <t>"650*2 "_x000D_
 Celkem 1200 = 1200,000 [B]</t>
  </si>
  <si>
    <t>položka obsahuje:
- veškeré poplatky provozovateli skládky, reciklační linky nebo jiného zařízení na zpracování nebo likvidaci odpadů související s převzetím, uložením, zpracováním nebo likvidaci odpadu položka neobsahuje:
- náklady spojené s dopravou odpadu z místa stavby na místo převzetí provozovatelem skládky, reciklační linky nebo jiného zařízení na zpracování nebo likvidaci odpadů - náklady spojené s dopravou odpadu z místa stavby na místo převzetí provozovatelem skládky, reciklační linky nebo jiného zařízení na zpracování nebo likvidaci odpadů</t>
  </si>
  <si>
    <t>POPLATKY ZA LIKVIDACI ODPADŮ NEKONTAMINOVANÝCH - 17 01 01 BETON Z DEMOLIC OBJEKTŮ, ZÁKLADŮ TV VČETNĚ DOPRAVY</t>
  </si>
  <si>
    <t>"195*2,3 "_x000D_
 Celkem 448,5 = 448,500 [B]</t>
  </si>
  <si>
    <t>1. Položka obsahuje:  – veškeré poplatky provozovateli skládky, recyklační linky nebo jiného zařízení na zpracování nebo likvidaci odpadů související s převzetím, uložením, zpracováním nebo likvidací odpadu 2. Položka neobsahuje:  – náklady spojené s dopravou odpadu z místa stavby na místo převzetí provozovatelem skládky, recyklační linky nebo jiného zařízení na zpracování nebo likvidaci odpadů 3. Způsob měření: Tunou se rozumí hmotnost odpadu vytříděného v souladu se zákonem č. 541/2020 Sb., o nakládání s odpady, v platném znění.</t>
  </si>
  <si>
    <t>R015420</t>
  </si>
  <si>
    <t>909</t>
  </si>
  <si>
    <t>POPOLATKY ZA LIKVIDACI ODPADŮ NEKONTAMINOVANÝCH -17 06 04 ZBYTKY IZOLAČNÝCH MATERIÁLŮ VČETNĚ DOPRAVY</t>
  </si>
  <si>
    <t>"110*0,001 "_x000D_
 Celkem 0,11 = 0,110 [B]</t>
  </si>
  <si>
    <t>položka obsahuje:
- veškeré poplatky provozovateli skládky, reciklační linky nebo jiného zařízení na zpracování nebo likvidaci odpadů související s převzetím, uložením, zpracováním nebo likvidaci odpadu položka neobsahuje:
- náklady spojené s dopravou odpadu z místa stavby na místo převzetí provozovatelem skládky, reciklační linky nebo jiného zařízení na zpracování nebo likvidaci odpadů</t>
  </si>
  <si>
    <t>11511</t>
  </si>
  <si>
    <t>ČERPÁNÍ VODY DO 500L/MIN</t>
  </si>
  <si>
    <t>OTSKP 2023</t>
  </si>
  <si>
    <t>"101,102- Výkopový plán, "_x000D_
 Celkem 240 = 240,000 [B]</t>
  </si>
  <si>
    <t>Technická specifikace položky odpovídá příslušné cenové soustavě</t>
  </si>
  <si>
    <t>131734</t>
  </si>
  <si>
    <t>HLOUBENÍ JAM ZAPAŽ I NEPAŽ TŘ. I, ODVOZ DO 5 km</t>
  </si>
  <si>
    <t>"101,102- Výkopový plán "_x000D_
 Celkem 650 = 650,000 [B]</t>
  </si>
  <si>
    <t>17120</t>
  </si>
  <si>
    <t>ULOŽENÍ SYPANINY DO NÁSYPŮ A NA SKLÁDKY BEZ ZHUTNĚNÍ</t>
  </si>
  <si>
    <t>"určeno elektronicky "_x000D_
 Celkem 650 = 650,000 [B]</t>
  </si>
  <si>
    <t>23217A</t>
  </si>
  <si>
    <t>ŠTĚTOVÉ STĚNY BERANĚNÉ Z KOVOVÝCH DÍLCŮ DOČASNÉ (PLOCHA)</t>
  </si>
  <si>
    <t>"101,102- Výkopový plán "_x000D_
 Celkem 500 = 500,000 [B]</t>
  </si>
  <si>
    <t>272324</t>
  </si>
  <si>
    <t>ZÁKLADY ZE ŽELEZOBETÓNU DO C25/30</t>
  </si>
  <si>
    <t>"103-Tésnící vana, základová deska "_x000D_
 Celkem 39 = 39,000 [B]</t>
  </si>
  <si>
    <t>272365</t>
  </si>
  <si>
    <t>VÝZTUŽ ZÁKLADU Z OCELI 10505, B500B</t>
  </si>
  <si>
    <t>"103-Tésnící vana, základová deska "_x000D_
 Celkem 0,7 = 0,700 [B]</t>
  </si>
  <si>
    <t>272366</t>
  </si>
  <si>
    <t>VÝZTUŽ ZÁKLADU Z KARI SÍTÍ</t>
  </si>
  <si>
    <t>"103-Tésnící vana, základová deska "_x000D_
 Celkem 3,2 = 3,200 [B]</t>
  </si>
  <si>
    <t>SVISLÉ KONSTRUKCE (A KOMPLETNÍ)</t>
  </si>
  <si>
    <t>34894A</t>
  </si>
  <si>
    <t>ZÁBRADLÍ A ZÁBRADEL ZÍDKY Z OCELI S 235</t>
  </si>
  <si>
    <t>"301-Zábradlí okolo schodiště SCH1,SCH2a,SCH3 "_x000D_
 Celkem 4,1 = 4,100 [B]</t>
  </si>
  <si>
    <t>389325</t>
  </si>
  <si>
    <t>MOSTNÍ RÁMOVÉ KONSTRUKCE ZE ŽELEZOBETONU C30/37</t>
  </si>
  <si>
    <t>"201-Výkres tvaru VŠ1, 202-Výkres tvaru VŠ1,SCH2a "_x000D_
 Celkem 142,9 = 142,900 [B]</t>
  </si>
  <si>
    <t>389365</t>
  </si>
  <si>
    <t>VÝZTUŽ MOSTNÍ RÁMOVÉ KONSTRUKCE Z OCELI 10505, B500B</t>
  </si>
  <si>
    <t>"203,204-Výkres výztuže VŠ1,SCH2a, 205-Výkres výztuže VŠ2 "_x000D_
 Celkem 18,74 = 18,740 [B]</t>
  </si>
  <si>
    <t>VODOROVNÉ KONSTRUKCE</t>
  </si>
  <si>
    <t>41394</t>
  </si>
  <si>
    <t>STROPNÍ NOSNÍKY Z KOVU</t>
  </si>
  <si>
    <t>1:Ocel. nosník pro podchycení stropní desky</t>
  </si>
  <si>
    <t>"206-Podchycení stropní desky "_x000D_
 Celkem 0,5 = 0,500 [B]</t>
  </si>
  <si>
    <t>451312</t>
  </si>
  <si>
    <t>PODKLADNÍ A VÝPLŇOVÉ VRSTVY Z PROSTÉHO BETÓNU C12/15</t>
  </si>
  <si>
    <t>1: Podkladní beton
2: Ochrana zpětného spoje</t>
  </si>
  <si>
    <t>"1: Spádový betonurčeno elektronicky "_x000D_
 Celkem 37,123 = 37,123 [B]</t>
  </si>
  <si>
    <t>6</t>
  </si>
  <si>
    <t>ÚPRAVA POVRCHŮ, PODLAHY, VÝPLNĚ OTVORŮ</t>
  </si>
  <si>
    <t>61542</t>
  </si>
  <si>
    <t>ÚPRAVY POVRCHÚ VNITŘ KONSTR BETON OMÍTKOU VÁP,VÁPCEM</t>
  </si>
  <si>
    <t>1:Nová stropní deska</t>
  </si>
  <si>
    <t>"1:30,37+5,32 "_x000D_
 Celkem 34 = 34,000 [B]</t>
  </si>
  <si>
    <t>631384</t>
  </si>
  <si>
    <t>MAZANINA ZE ŽELEZOBETONU DO C25/30 VČET VÝZTUŽE</t>
  </si>
  <si>
    <t>1:Betónová ochrana vodorovné izolace tl. 50mm,</t>
  </si>
  <si>
    <t>"1: Výtahová šachta: (4,5*2,68)*0,05*2
2: Tubus 20,1*0,05*+0,92*0,05
3: Schodiště (11,22*3,55)*0,05 "_x000D_
 Celkem 6,62 = 6,620 [B]</t>
  </si>
  <si>
    <t>7</t>
  </si>
  <si>
    <t>PŘIDRUŽENÁ STAVEBNÍ VÝROBA</t>
  </si>
  <si>
    <t>703432</t>
  </si>
  <si>
    <t>ELEKTROINSTALAČNÍ TRUBKA PRO ULOŽENÍ DO BETONU VČETNĚ UPEVNĚNÍ A PŘÍSLUŠENSTVÍ DN PRŮMĚRU PŘES 25 DO 40 MM</t>
  </si>
  <si>
    <t>1: Kabelové chráničky pro elektroinstalaci výtahů</t>
  </si>
  <si>
    <t>"1:6,64+6,25+1+0,7 "_x000D_
 Celkem 14,59 = 14,590 [B]</t>
  </si>
  <si>
    <t>711122</t>
  </si>
  <si>
    <t>IZOLACE BÉŽNÝCH KONSTRUKCÍ PROTI TLAKOVÉ VODĚ ASFALTOVÝMI PÁSY</t>
  </si>
  <si>
    <t>1: Asfaltová modifikovaná izolace</t>
  </si>
  <si>
    <t>"1:Plocha VŠ2 + strop 105
2:Plocha VŠ1+strop + SCH2a 263,9 "_x000D_
 Celkem 368,9 = 368,900 [B]</t>
  </si>
  <si>
    <t>71150</t>
  </si>
  <si>
    <t>OCHRANA IZOLACE NA POVRCHU</t>
  </si>
  <si>
    <t>1:Obezdívka (porobetonová tvárnice) 50mm</t>
  </si>
  <si>
    <t>"1:Plocha VŠ2  105
2:Plocha VŠ1 SCH2a 263,9 "_x000D_
 Celkem 236,5 = 236,500 [B]</t>
  </si>
  <si>
    <t>711507</t>
  </si>
  <si>
    <t>OCHRANA IZOLACE NA POVRCHU Z PE FÓLIE</t>
  </si>
  <si>
    <t>1: Separační geotextílie tl. 0,3mm</t>
  </si>
  <si>
    <t>"1:vodorovní locha VŠ2+strop 27,9
2:Vodorovní plocha VŠ1 + strop+ SCH2a 57,9 "_x000D_
 Celkem 76,9 = 76,900 [B]</t>
  </si>
  <si>
    <t>711509</t>
  </si>
  <si>
    <t>OCHRANA IZOLACE NA POVRCHU TEXTÍLII</t>
  </si>
  <si>
    <t>1: Goetextílie s ochrannou funkcí, min. 300g/m2</t>
  </si>
  <si>
    <t>711735</t>
  </si>
  <si>
    <t>IZOLACE ŠACHET DLE SD 37 PROTI VOL STÉK VODĚ POLYMERNÍ STŔIK</t>
  </si>
  <si>
    <t>1: Odvodňovací jímka - stěny a dno jímky</t>
  </si>
  <si>
    <t>"1:obvod stěny  (5+6,5)* výška natěru 1,5
2: plocha dna 2,6+1,8 "_x000D_
 Celkem 21,33 = 21,330 [B]</t>
  </si>
  <si>
    <t>71512</t>
  </si>
  <si>
    <t>IZOL PROTI CHEM VLIV BĚŽ KONSTR NATĚRAD A TMELY ZA STUDENA</t>
  </si>
  <si>
    <t>1: výtahová šachta - stěny do výšky 0,5m nad dnem+ dno šachty</t>
  </si>
  <si>
    <t>"1:obvod stěny  8,6* výška natěru 0,5 *2
2: plocha dna 4,5*2 "_x000D_
 Celkem 17,6 = 17,600 [B]</t>
  </si>
  <si>
    <t>76292</t>
  </si>
  <si>
    <t>DŘEVĚNÉ ZÁBRADLÍ Z ŘEZIVA</t>
  </si>
  <si>
    <t>1: Ochranné zábradlí podél výkopu - dočasné,</t>
  </si>
  <si>
    <t>"1: 2*10+3*6+2*20+7 "_x000D_
 Celkem 85 = 85,000 [B]</t>
  </si>
  <si>
    <t>77104</t>
  </si>
  <si>
    <t>PODLAHY Z HUTNÝCH DLAŽDIC (I POLOHUTNÝCH)</t>
  </si>
  <si>
    <t>1: Slinutá dlažba, tl.12mm, Podlaha v tubusu , podesta, okolí VŠ,</t>
  </si>
  <si>
    <t>78174</t>
  </si>
  <si>
    <t>OBKLADY STĚN Z HUTNÝCH DLAŽDIC (I POLOHUT)</t>
  </si>
  <si>
    <t>1:obklad stěn SCH1,SCH3 a okolí VŠ1</t>
  </si>
  <si>
    <t>78382</t>
  </si>
  <si>
    <t>NÁTĚRY BETON KONSTR TYP S2 (OS-B)</t>
  </si>
  <si>
    <t>1: Sjednocující nátěr stěn šachet na nástupištích</t>
  </si>
  <si>
    <t>"1:šachta na nástupišti ( v*š*4+L*š*2) 3,2*3*4+2,3*3*2 "_x000D_
 Celkem 53 = 53,000 [B]</t>
  </si>
  <si>
    <t>POTRUBÍ</t>
  </si>
  <si>
    <t>87415</t>
  </si>
  <si>
    <t>POTRUBÍ Z TRUB PLAST ODPAD DN DO 50MM</t>
  </si>
  <si>
    <t>1: PVC trouba DN50 - propojení výtahové šachty s čerpací jímkou</t>
  </si>
  <si>
    <t>"1: 2*0,5m "_x000D_
 Celkem 1 = 1,000 [B]</t>
  </si>
  <si>
    <t>87433</t>
  </si>
  <si>
    <t>POTRUBÍ Z TRUB PLASTOVÝCH ODPADNÍCH DN DO 150MM</t>
  </si>
  <si>
    <t>1: PVC trouba DN110 - propojení zběrného žlebu s čerpací jímkou</t>
  </si>
  <si>
    <t>"1:2,6+3,8 "_x000D_
 Celkem 6,4 = 6,400 [B]</t>
  </si>
  <si>
    <t>1: Poklop čerpací jímky</t>
  </si>
  <si>
    <t>899121</t>
  </si>
  <si>
    <t>MŘÍŽE OCELOVÉ SAMOSTATNÉ</t>
  </si>
  <si>
    <t>1: Pororošt před vstupem do VŠ</t>
  </si>
  <si>
    <t>89915</t>
  </si>
  <si>
    <t>STUPADLA (A POD)</t>
  </si>
  <si>
    <t>1: Stupadla do čerpací jímky</t>
  </si>
  <si>
    <t>"1: 2*6 ks "_x000D_
 Celkem 12 = 12,000 [B]</t>
  </si>
  <si>
    <t>OSTATNÍ PRÁCE</t>
  </si>
  <si>
    <t>919147</t>
  </si>
  <si>
    <t>ŘEZÁNÍ ŽELEZOBETÓNOVÝCH KONSTRUKCÍ TL. DO 250MM</t>
  </si>
  <si>
    <t>1: Odříznutí schodišťových zídek</t>
  </si>
  <si>
    <t>"1: délka zídky 21,1* 4 "_x000D_
 Celkem 85 = 85,000 [B]</t>
  </si>
  <si>
    <t>923890</t>
  </si>
  <si>
    <t>ŠIKMÝ ŽLUTOČERNÝ BEZPEČNOSTNÍ NÁTĚR</t>
  </si>
  <si>
    <t>1: Nátěr nástupního a výstupního stupně - viz 402-detaily</t>
  </si>
  <si>
    <t>"1: šířka schod 2,88 * šírka nátěr. pásu 0,1 *počet 8 "_x000D_
 Celkem 2,3 = 2,300 [B]</t>
  </si>
  <si>
    <t>NÁSTUPIŠTĚ-VAROVNÝ PÁS ŠÍŘKY 0,40 M Z DLAŽDIC S RELIEFNÍM POVRCHEM</t>
  </si>
  <si>
    <t>1: Reliefní pás před schodištem- viz 402-detaily</t>
  </si>
  <si>
    <t>"1: Šírka schodiska 2,88 *4 "_x000D_
 Celkem 11,2 = 11,200 [B]</t>
  </si>
  <si>
    <t>931182</t>
  </si>
  <si>
    <t>VÝPLŇ DILATAČNÍCH SPAR Z POLYSTYRENU TL 20MM</t>
  </si>
  <si>
    <t>1: Dilatační spára mezi stávající a novou konstrukci</t>
  </si>
  <si>
    <t>"1:šírka schod 2,88 * tl. 0,25 * 2  
2:styk stavajíci a nové konstrukce L =(12+16)*0,4 "_x000D_
 Celkem 13 = 13,000 [B]</t>
  </si>
  <si>
    <t>931244</t>
  </si>
  <si>
    <t>VLOŽ DIL SPAR Z PRYŽ PÁSŮ ŠÍŘ DO 400MM PROF TL DO 12MM</t>
  </si>
  <si>
    <t>1: Dilatační spára, schod. deska</t>
  </si>
  <si>
    <t>"1:šířka schod 2,88 x2
2:styk stavajíci a nové konstrukce L =12+16 "_x000D_
 Celkem 34 = 34,000 [B]</t>
  </si>
  <si>
    <t>93135</t>
  </si>
  <si>
    <t>TEĚSNĚNÍ DILATAČNÍCH SPAR PRYŽ PÁSKOU NEBO KRUH PROFILEM</t>
  </si>
  <si>
    <t>"1:šírka schosiska 2,88 x2
2:styk stavajíci a nové konstrukce L =12+16 "_x000D_
 Celkem 34 = 34,000 [B]</t>
  </si>
  <si>
    <t>931381</t>
  </si>
  <si>
    <t>TĚSNÉNÍ DILATAČNÍCH SPÁR SILIKONOVÝM TMELEM PRŮŘEZU DO 100MM2</t>
  </si>
  <si>
    <t>936501</t>
  </si>
  <si>
    <t>DROBNÉ DOPLŇK KONSTR KOVOVÉ NEREZ</t>
  </si>
  <si>
    <t>1: Madla</t>
  </si>
  <si>
    <t>"- viz výkaz madla (302-Madla) "_x000D_
 Celkem 316 = 316,000 [B]</t>
  </si>
  <si>
    <t>94817</t>
  </si>
  <si>
    <t>DOČASNÉ KONSTRUKCE Z OCEL. NOSNÍKŮ VČET ODSTRAN</t>
  </si>
  <si>
    <t>1: Dočasní podchycení stropní desky stropní podpěrou</t>
  </si>
  <si>
    <t>"1:Stojka m=15kg, počet 6 "_x000D_
 Celkem 0,1 = 0,100 [B]</t>
  </si>
  <si>
    <t>966114</t>
  </si>
  <si>
    <t>BOURÁNÍ KONSTRUKCÍ Z BETONOVÝCH DÍLCŮ S ODVOZEM DO 5 km</t>
  </si>
  <si>
    <t>1:Demontáž a spětná montáž schod. Stupňů</t>
  </si>
  <si>
    <t>"1:Schod. Dílec (P*L*počet) 0,05*2,9*108 "_x000D_
 Celkem 16 = 16,000 [B]</t>
  </si>
  <si>
    <t>položka zahrnuje:
- rozbourání konstrukce bez ohledu na použitou technologii
- veškeré pomocné konstrukce (lešení a pod.)
- veškerou manipulaci s vybouranou sutí a hmotami včetně uložení na skládku. Nezahrnuje 
poplatek za skládku, který se vykazuje v položce 0141** (s výjimkou malého množství 
bouraného materiálu, kde je možné poplatek zahrnout do jednotkové ceny bourání – tento 
fakt musí být uveden v doplňujícím textu k položce)
- veškeré další práce plynoucí z technologického předpisu a z platných předpisů</t>
  </si>
  <si>
    <t>966164</t>
  </si>
  <si>
    <t>BOURANÍ KONSTRUKCÍ ZE ŽELEZOBETÓNU S ODVOZEM DO</t>
  </si>
  <si>
    <t>1: Demolice schodišť, zvětšení otvoru</t>
  </si>
  <si>
    <t>"1: Schod. desky  (P*š*počet) 2,6*3,95*2
2: Schod. Stěny (P*š*počet) 15,5*0,5*4
3: Část základu tubusu (P*š*počet) 0,6*8*2
4: Zídky (L*h*š*počet) 21,1*1,13*0,14*4
5: Schod. Základ (P*š*počet) 7,9*0,9*4
6: Zvětšení otvoru (L*h*š) 1,8*3*1,2 "_x000D_
 Celkem 105 = 105,000 [B]</t>
  </si>
  <si>
    <t>97617</t>
  </si>
  <si>
    <t>VYBOURANÍ DROBNÝCH PŘEDMĚTŮ KOVOVÝCH</t>
  </si>
  <si>
    <t>1: Demontáž stávajícich madel, zábradlí</t>
  </si>
  <si>
    <t>"1. schod. stěna - 2ks, 8*2 "_x000D_
 Celkem 16 = 16,000 [B]</t>
  </si>
  <si>
    <t>položka zahrnuje:
- veškerou manipulaci s vybouranou sutí a hmotami včetně uložení na 
skládku. Zazahrnuje poplatek za skládku (malé množstvý) .</t>
  </si>
  <si>
    <t>978151</t>
  </si>
  <si>
    <t>OTLUČENÍ OBKLADU Z DLAŽDIC</t>
  </si>
  <si>
    <t>1: Odstánení obkladů na schod. stěnách, v okoli šachet, dlažby v celem podchodu</t>
  </si>
  <si>
    <t>"1: Podlaha podchod 145,5 m2
2: Schodiště (17*4)+17,5 "_x000D_
 Celkem 231 = 231,000 [B]</t>
  </si>
  <si>
    <t>"1: Podlaha podchod 145,5 m2
2: Schodiště (17*4)+17,5 "</t>
  </si>
  <si>
    <t>D.2.1.6</t>
  </si>
  <si>
    <t>Potrubní vedení</t>
  </si>
  <si>
    <t>POPLATKY ZA LIKVIDACI ODPADŮ NEKONTAMINOVANÝCH - 17 05 04 VYTĚŽENÉ ZEMINY A HORNINY - I. TŘÍDA TĚŽITELNOSTI, VČETNĚ DOPRAVY</t>
  </si>
  <si>
    <t>EVIDENČNÍ POLOŽKA. Neoceňovat!!!. Položka se oceňuje pouze pod SO90-90.
Zemina (2,0 t/m3)</t>
  </si>
  <si>
    <t>13173: 206,1*2,00 = 412,200 [A]_x000D_
 13273: 1230,587*2,00 = 2461,174 [B]_x000D_
 Zpětný zásyp: -778,666*2,00 = -1557,332 [C]_x000D_
 Celkové množství 1316.042000 = 1316,042 [D]</t>
  </si>
  <si>
    <t>12573</t>
  </si>
  <si>
    <t>VYKOPÁVKY ZE ZEMNÍKŮ A SKLÁDEK TŘ. I</t>
  </si>
  <si>
    <t>Výkop vhodné zeminy z mezideponie vč. dovozu na místo rozprostření
K položce 17411</t>
  </si>
  <si>
    <t>"555,916 = 555,916 [M]
 Rušení kanalizace: 222,75 = 222,750 [K]
 Celkem: M+K = 778,666 [N] "_x000D_
 Celkem 778,666 = 778,666 [B]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</si>
  <si>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ruční vykopávky, odstranění kořenů a napadávek
- pažení, vzepření a rozepření vč. přepažování (vyjma štětových stěn)
- úpravu, ochranu a očištění dna, základové spáry, stěn a svahů
- udržování výkopiště a jeho ochrana proti vodě
- odvedení nebo obvedení vody v okolí výkopiště a ve výkopišti
- třídění výkopku
- veškeré pomocné konstrukce umožňující provedení vykopávky (příjezdy, sjezdy, nájezdy, lešení, podpěr. konstr., přemostění, zpevněné plochy, zakrytí a pod.)
položka nezahrnuje:
- práce spojené s otvírkou zemníku</t>
  </si>
  <si>
    <t>13173</t>
  </si>
  <si>
    <t>HLOUBENÍ JAM ZAPAŽ I NEPAŽ TŘ. I</t>
  </si>
  <si>
    <t>Výkop pro šachtu vč. odvozu na skládku, předpoklad 20 km
Uložení na skládku v položce 17120, poplatek za skládku v položce R015111
Plocha odečtena digitálně ze situace</t>
  </si>
  <si>
    <t>"206,1 = 206,100 [A]
 Celkem: A = 206,100 [B] "_x000D_
 Celkem 206,1 = 206,100 [B]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</si>
  <si>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svahování a přesvah. svahů do konečného tvaru, výměna hornin v podloží a v pláni znehodnocené klimatickými vlivy
- ruční vykopávky, odstranění kořenů a napadávek
- pažení, vzepření a rozepření vč. přepažování (vyjma štětových stěn)
- úpravu, ochranu a očištění dna, základové spáry, stěn a svahů
- odvedení nebo obvedení vody v okolí výkopiště a ve výkopišti
- třídění výkopku
- veškeré pomocné konstrukce umožňující provedení vykopávky (příjezdy, sjezdy, nájezdy, lešení, podpěr. konstr., přemostění, zpevněné plochy, zakrytí a pod.)
- nezahrnuje uložení zeminy (na skládku, do násypu) ani poplatky za skládku, vykazují se v položce č.0141**</t>
  </si>
  <si>
    <t>13273</t>
  </si>
  <si>
    <t>HLOUBENÍ RÝH ŠÍŘ DO 2M PAŽ I NEPAŽ TŘ. I</t>
  </si>
  <si>
    <t>vč. odvozu na místo určené investorem, předpoklad do 20 km
Uložení v pol 17120, Poplatek za skládku uveden v pol. R015111</t>
  </si>
  <si>
    <t>"1007,837 = 1007,837 [M]
 Rušení kanalizace: 222,75 = 222,750 [K]
 Celkem: M+K = 1230,587 [N] "_x000D_
 Celkem 1230,587 = 1230,587 [B]</t>
  </si>
  <si>
    <t>Uložení výkopku na skládku</t>
  </si>
  <si>
    <t>"13173: 206,1 = 206,100 [A]
 13273: 1230,587 = 1230,587 [B]
 Celkem: A+B = 1436,687 [C] "_x000D_
 Celkem 1436,687 = 1436,687 [B]</t>
  </si>
  <si>
    <t>položka zahrnuje:
- kompletní provedení zemní konstrukce do předepsaného tvaru
- ošetření úložiště po celou dobu práce v něm vč. klimatických opatření
- ztížení v okolí vedení, konstrukcí a objektů a jejich dočasné zajištění
- ztížení provádění ve ztížených podmínkách a stísněných prostorech
- ztížené ukládání sypaniny pod vodu
- ukládání po vrstvách a po jiných nutných částech (figurách) vč. dosypávek
- spouštění a nošení materiálu
- úprava, očištění a ochrana podloží a svahů
- svahování, uzavírání povrchů svahů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</si>
  <si>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17411</t>
  </si>
  <si>
    <t>ZÁSYP JAM A RÝH ZEMINOU SE ZHUTNĚNÍM</t>
  </si>
  <si>
    <t>Zásyp potrubí vhodnou vykopanou zeminou
Natěžení zeminy a dovoz na místo rozprostření v položce 12573
Plocha odečtena digitálně ze situace</t>
  </si>
  <si>
    <t>položka zahrnuje:
- kompletní provedení zemní konstrukce vč. výběru vhodného materiálu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</si>
  <si>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17581</t>
  </si>
  <si>
    <t>OBSYP POTRUBÍ A OBJEKTŮ Z NAKUPOVANÝCH MATERIÁLŮ</t>
  </si>
  <si>
    <t>Obsyp vhodnou zeminou vč. pořízení a dovoz na místo rozprostření
Plocha odečtena digitálně ze situace a řezu</t>
  </si>
  <si>
    <t>"326,422 = 326,422 [A] "_x000D_
 Celkem 326,422 = 326,422 [B]</t>
  </si>
  <si>
    <t>položka zahrnuje:
- kompletní provedení zemní konstrukce včetně nákupu a dopravy materiálu dle zadávací dokumentace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
- zemina vytlačená potrubím o DN do 180mm se od kubatury obsypů neodečítá</t>
  </si>
  <si>
    <t>45157</t>
  </si>
  <si>
    <t>PODKLADNÍ A VÝPLŇOVÉ VRSTVY Z KAMENIVA TĚŽENÉHO</t>
  </si>
  <si>
    <t>Lože z ŠP tl. 100 mm
Plocha odečtena digitálně ze situace</t>
  </si>
  <si>
    <t>"100,784 = 100,784 [A] "_x000D_
 Celkem 100,784 = 100,784 [B]</t>
  </si>
  <si>
    <t>Délka odečtena digitálně ze situace</t>
  </si>
  <si>
    <t>"G: 29 = 29,000 [A]
 přípojky UV: 37,9 = 37,900 [B]
 přípojky DS: 100,5 = 100,500 [C]
 Celkem: A+B+C = 167,400 [D] "_x000D_
 Celkem 167,4 = 167,400 [B]</t>
  </si>
  <si>
    <t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zkoušky vodotěsnosti a televizní prohlídku</t>
  </si>
  <si>
    <t>87445</t>
  </si>
  <si>
    <t>POTRUBÍ Z TRUB PLASTOVÝCH ODPADNÍCH DN DO 300MM</t>
  </si>
  <si>
    <t>"A+A1: 109+28 = 137,000 [A]
 B: 15 = 15,000 [B]
 C+C1: 21+28 = 49,000 [C]
 D: 80 = 80,000 [D]
 E: 83 = 83,000 [E]
 F: 27 = 27,000 [F]
 Celkem: A+B+C+D+E+F = 391,000 [G] "_x000D_
 Celkem 391 = 391,000 [B]</t>
  </si>
  <si>
    <t>87527</t>
  </si>
  <si>
    <t>POTRUBÍ DREN Z TRUB PLAST (I FLEXIBIL) DN DO 100MM</t>
  </si>
  <si>
    <t>Drenážní potrubí
Délka odečtena digitálně ze situace</t>
  </si>
  <si>
    <t>"610,81 = 610,810 [A]
 Celkem: A = 610,810 [B] "_x000D_
 Celkem 610,81 = 610,810 [B]</t>
  </si>
  <si>
    <t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</t>
  </si>
  <si>
    <t>894145</t>
  </si>
  <si>
    <t>ŠACHTY KANALIZAČNÍ Z BETON DÍLCŮ NA POTRUBÍ DN DO 300MM</t>
  </si>
  <si>
    <t>Kompletní šachta
Počet odečten digitálně ze situace</t>
  </si>
  <si>
    <t>"2 = 2,000 [A]
 Celkem: A = 2,000 [B] "_x000D_
 Celkem 2 = 2,000 [B]</t>
  </si>
  <si>
    <t>položka zahrnuje:
- poklopy s rámem, mříže s rámem, stupadla, žebříky, stropy z bet. dílců a pod.
- předepsané betonové skruže, prefabrikované nebo monolitické betonové dno
- dodání  dílce  požadovaného  tvaru  a  vlastností,  jeho  skladování,  doprava  a  osazení  do 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
- předepsané podkladní konstrukce</t>
  </si>
  <si>
    <t>89449R</t>
  </si>
  <si>
    <t>RETENČNÍ NÁDRŽ ZE ŽELBET VČET VÝZT</t>
  </si>
  <si>
    <t>vč. vystrojení</t>
  </si>
  <si>
    <t>"1 = 1,000 [A]
 Celkem: A = 1,000 [B] "_x000D_
 Celkem 1 = 1,000 [B]</t>
  </si>
  <si>
    <t>položka zahrnuje:
- poklopy s rámem, mříže s rámem, stupadla, žebříky, stropy z bet. dílců a pod.
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dodání betonářské výztuže v požadované kvalitě, stříhání, řezání, ohýbání a spojování do všech požadovaných tvarů (vč. armakošů) a uložení s požadovaným zajištěním polohy a krytí výztuže betonem,
- veškeré svary nebo jiné spoje výztuže,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
- předepsané podkladní konstrukce</t>
  </si>
  <si>
    <t>894858</t>
  </si>
  <si>
    <t>ŠACHTY KANALIZAČNÍ PLASTOVÉ D 600MM</t>
  </si>
  <si>
    <t>"30 = 30,000 [A]
 Celkem: A = 30,000 [B] "_x000D_
 Celkem 30 = 30,000 [B]</t>
  </si>
  <si>
    <t>položka zahrnuje:
- poklopy s rámem z předepsaného materiálu a tvaru
- předepsané plastové skruže, dno a není-li uvedeno jinak i podkladní vrstvu (z kameniva nebo betonu).
- výplň, těsnění a tmelení spár a spojů,
- očištění a ošetření úložných ploch,
- předepsané podkladní konstrukce</t>
  </si>
  <si>
    <t>899631</t>
  </si>
  <si>
    <t>TLAKOVÉ ZKOUŠKY POTRUBÍ DN DO 150MM</t>
  </si>
  <si>
    <t>"167,4 = 167,400 [A]
 Celkem: A = 167,400 [B] "_x000D_
 Celkem 167,4 = 167,400 [B]</t>
  </si>
  <si>
    <t>- přísun, montáž, demontáž, odsun zkoušecího čerpadla, napuštění tlakovou vodou, dodání vody pro tlakovou zkoušku, montáž a demontáž dílců pro zabezpečení konce zkoušeného úseku potrubí, montáž a demontáž koncových tvarovek, montáž zaslepovací příruby, zaslepení odboček pro armatury a pro odbočující řady.</t>
  </si>
  <si>
    <t>899651</t>
  </si>
  <si>
    <t>TLAKOVÉ ZKOUŠKY POTRUBÍ DN DO 300MM</t>
  </si>
  <si>
    <t>"391 = 391,000 [A]
 Celkem: A = 391,000 [B] "_x000D_
 Celkem 391 = 391,000 [B]</t>
  </si>
  <si>
    <t>89980</t>
  </si>
  <si>
    <t>TELEVIZNÍ PROHLÍDKA POTRUBÍ</t>
  </si>
  <si>
    <t>položka zahrnuje prohlídku potrubí televizní kamerou, záznam prohlídky na nosičích DVD a vyhotovení závěrečného písemného protokolu</t>
  </si>
  <si>
    <t>R8001</t>
  </si>
  <si>
    <t>Vyčištění kanalizace před sanací</t>
  </si>
  <si>
    <t>"380 = 380,000 [A] "_x000D_
 Celkem 380 = 380,000 [B]</t>
  </si>
  <si>
    <t>R8002</t>
  </si>
  <si>
    <t>Monitoring kanalizace</t>
  </si>
  <si>
    <t>Kontrola čistoty před sanací
Závěrečný monitorin po sanaci vč. DVD</t>
  </si>
  <si>
    <t>"před 380 = 380,000 [A]
po 380 = 380,000 [B]
Celkové množství = 760,000 "_x000D_
 Celkem 760 = 760,000 [B]</t>
  </si>
  <si>
    <t>R8003</t>
  </si>
  <si>
    <t>Frézování kanalizace</t>
  </si>
  <si>
    <t>Práce robotem
Frézování nerovností kanalizace, odfrézování přesazených přípojek a otevření přípojek po sanaci</t>
  </si>
  <si>
    <t>R8004</t>
  </si>
  <si>
    <t>Sanace kanalizace DN 700</t>
  </si>
  <si>
    <t>Metoda UV liner
min. tl. staticky relevantní vrstvy 6,5 mm
min. krátkodobý modul pružnosti rukávce E=8500N/mm2 dle ISO 178</t>
  </si>
  <si>
    <t>R8005</t>
  </si>
  <si>
    <t>Zatěsnění přípojek po sanaci</t>
  </si>
  <si>
    <t>"24 = 24,000 [A] "_x000D_
 Celkem 24 = 24,000 [B]</t>
  </si>
  <si>
    <t>R8006</t>
  </si>
  <si>
    <t>Úprava dna šachty</t>
  </si>
  <si>
    <t>Úprava dnové části pro potřeby sanace, vč. zapravení do průtočného profilu stoky</t>
  </si>
  <si>
    <t>"9 = 9,000 [A] "_x000D_
 Celkem 9 = 9,000 [B]</t>
  </si>
  <si>
    <t>R8007</t>
  </si>
  <si>
    <t>Sanace šachet</t>
  </si>
  <si>
    <t>Sanace šachet - zednicky</t>
  </si>
  <si>
    <t>R8008</t>
  </si>
  <si>
    <t>Vyzdvižení šachty Š8</t>
  </si>
  <si>
    <t>"1 = 1,000 [A] "_x000D_
 Celkem 1 = 1,000 [B]</t>
  </si>
  <si>
    <t>R8009</t>
  </si>
  <si>
    <t>Pomocné práce při sanaci</t>
  </si>
  <si>
    <t>Přečerpávání splašků po dobu sanace
Zařízení staveniště, 
Přípravné a dokončovací práce
Doprava sanačního rukávce
Doprava kolony vozidel</t>
  </si>
  <si>
    <t>R892311</t>
  </si>
  <si>
    <t>VYSTROJENÍ ČERPACÍ JÍMKY</t>
  </si>
  <si>
    <t>položka zahrnuje:
- poklopy s rámem, mříže s rámem, stupadla, žebříky, stropy z bet. dílců a pod.
- kompletní technologii,
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</t>
  </si>
  <si>
    <t>R892312</t>
  </si>
  <si>
    <t>ČERPACÍ STANICE</t>
  </si>
  <si>
    <t>969257</t>
  </si>
  <si>
    <t>VYBOURÁNÍ POTRUBÍ DN DO 500MM KANALIZAČ</t>
  </si>
  <si>
    <t>Odstranění stávajícího potrubí 
Délka odečtena digitálně ze situace</t>
  </si>
  <si>
    <t>"135 = 135,000 [A]
 Celkem: A = 135,000 [B] "_x000D_
 Celkem 135 = 135,000 [B]</t>
  </si>
  <si>
    <t>13173: 5,80*2,00 = 11,600 [A]_x000D_
 13273: 690,054*2,00 = 1380,108 [B]_x000D_
 Zpětný zásyp: -621,042*2,00 = -1242,084 [C]_x000D_
 Celkové množství 149.624000 = 149,624 [D]</t>
  </si>
  <si>
    <t>"Řád: 274,879 = 274,879 [A]
 Odbočení pro VB: 2,944 = 2,944 [B]
 Rušený vodovod: 343,219 = 343,219 [C]
 Celkem: A+B+C = 621,042 [D] "_x000D_
 Celkem 621,042 = 621,042 [B]</t>
  </si>
  <si>
    <t>"5,8 = 5,800 [A]
 Celkem: A = 5,800 [B] "_x000D_
 Celkem 5,8 = 5,800 [B]</t>
  </si>
  <si>
    <t>Výkop pro potrubí vč. odvozu na skládku, předpoklad do 20 km
Uložení na skládku v položce 17120, poplatek za skládku v položce R015111
Plocha odečtena digitálně ze situace</t>
  </si>
  <si>
    <t>"Řád: 343,219 = 343,219 [A]
 Odbočení pro VB: 3,616 = 3,616 [B]
 Rušený vodovod: 343,219 = 343,219 [C]
 Celkem: A+B+C = 690,054 [D] "_x000D_
 Celkem 690,054 = 690,054 [B]</t>
  </si>
  <si>
    <t>"Řád: 274,879 = 274,879 [A]
 Odbočení pro VB: 2,944 = 2,944 [B]
 Rušený vodovod: 343,219 = 343,219 [C]
 Celkem: A+B+C = 621,042 [D] "_x000D_
 Celkem 695,853 = 695,853 [B]</t>
  </si>
  <si>
    <t>Obsyp potrubí z ŠP fr. 0-4
Plocha odečtena digitálně ze situace</t>
  </si>
  <si>
    <t>"Řád: 43,772 = 43,772 [A]
 Odbočení pro VB: 0,420 = 0,420 [B]
 Celkem: A+B = 44,192 [C] "_x000D_
 Celkem 44,192 = 44,192 [B]</t>
  </si>
  <si>
    <t>Lože pod potrubí z ŠP fr. 0-4
Plocha odečtena digitálně ze situace</t>
  </si>
  <si>
    <t>"Řád: 22,78 = 22,780 [A]
 Odbočení pro VB: 0,24 = 0,240 [B]
 Celkem: A+B = 23,020 [C] "_x000D_
 Celkem 23,02 = 23,020 [B]</t>
  </si>
  <si>
    <t>85126</t>
  </si>
  <si>
    <t>POTRUBÍ Z TRUB LITINOVÝCH TLAKOVÝCH HRDLOVÝCH DN DO 80MM</t>
  </si>
  <si>
    <t>"2,4 = 2,400 [A]
 Celkem: A = 2,400 [B] "_x000D_
 Celkem 2,4 = 2,400 [B]</t>
  </si>
  <si>
    <t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tlakové zkoušky ani proplach a dezinfekci</t>
  </si>
  <si>
    <t>85127</t>
  </si>
  <si>
    <t>POTRUBÍ Z TRUB LITINOVÝCH TLAKOVÝCH HRDLOVÝCH DN DO 100MM</t>
  </si>
  <si>
    <t>227,8 = 227,800 [A]
 Celkem: A = 227,800 [B]</t>
  </si>
  <si>
    <t>"``položky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tlakové zkoušky ani proplach a dezinfekci ` ` " _x000D_
 Celkem 227,8 = 227,800 [B]</t>
  </si>
  <si>
    <t>891427</t>
  </si>
  <si>
    <t>HYDRANTY PODZEMNÍ DN 100MM</t>
  </si>
  <si>
    <t>"3 = 3,000 [A]
 Celkem: A = 3,000 [B] "_x000D_
 Celkem 3 = 3,000 [B]</t>
  </si>
  <si>
    <t>- Položka zahrnuje kompletní montáž dle technologického předpisu, dodávku armatury, veškerou mimostaveništní a vnitrostaveništní dopravu.</t>
  </si>
  <si>
    <t>89311</t>
  </si>
  <si>
    <t>ŠACHTY ARMATUR Z BETON DÍLCŮ</t>
  </si>
  <si>
    <t>Kompletní konstrukce armaturní šachty vč. vystrojení
Počet odečten digitálně ze situace</t>
  </si>
  <si>
    <t>položka zahrnuje:
- poklopy s rámem, mříže s rámem, stupadla, žebříky, stropy z bet. dílců a pod.
- dodání  dílce  požadovaného  tvaru  a  vlastností,  jeho  skladování,  doprava  a  osazení  do 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
- předepsané podkladní konstrukce</t>
  </si>
  <si>
    <t>899308</t>
  </si>
  <si>
    <t>DOPLŇKY NA POTRUBÍ - SIGNALIZAČ VODIČ</t>
  </si>
  <si>
    <t>"227,8+2,4 = 230,200 [A]
 Celkem: A = 230,200 [B] "_x000D_
 Celkem 230,2 = 230,200 [B]</t>
  </si>
  <si>
    <t>- Položka zahrnuje veškerý materiál, výrobky a polotovary, včetně mimostaveništní a vnitrostaveništní dopravy (rovněž přesuny), včetně naložení a složení,případně s uložením. 
- položka signalizační vodič zahrnuje i kontrolní vývody.</t>
  </si>
  <si>
    <t>899309</t>
  </si>
  <si>
    <t>DOPLŇKY NA POTRUBÍ - VÝSTRAŽNÁ FÓLIE</t>
  </si>
  <si>
    <t>bílá barva</t>
  </si>
  <si>
    <t>- Položka zahrnuje veškerý materiál, výrobky a polotovary, včetně mimostaveništní a vnitrostaveništní dopravy (rovněž přesuny), včetně naložení a složení,případně s uložením.</t>
  </si>
  <si>
    <t>89971</t>
  </si>
  <si>
    <t>PROPLACH A DEZINFEKCE VODOVODNÍHO POTRUBÍ DN DO 80MM</t>
  </si>
  <si>
    <t>- napuštění a vypuštění vody, dodání vody a dezinfekčního prostředku, bakteriologický rozbor vody.</t>
  </si>
  <si>
    <t>89972</t>
  </si>
  <si>
    <t>PROPLACH A DEZINFEKCE VODOVODNÍHO POTRUBÍ DN DO 100MM</t>
  </si>
  <si>
    <t>"227,8 = 227,800 [A]
 Celkem: A = 227,800 [B] "_x000D_
 Celkem 227,8 = 227,800 [B]</t>
  </si>
  <si>
    <t>96912</t>
  </si>
  <si>
    <t>VYBOURÁNÍ POTRUBÍ DN DO 100MM VODOVODNÍCH</t>
  </si>
  <si>
    <t>132312121</t>
  </si>
  <si>
    <t>Hloubení zapažených rýh šířky do 800 mm ručně s urovnáním dna do předepsaného profilu a spádu v hornině třídy těžitelnosti II skupiny 4 soudržných</t>
  </si>
  <si>
    <t>m3</t>
  </si>
  <si>
    <t>"54*0,8*1,2+14*1,2*0,8 "_x000D_
 Celkem 65,28 = 65,280 [B]</t>
  </si>
  <si>
    <t>132312221</t>
  </si>
  <si>
    <t>Hloubení zapažených rýh šířky přes 800 do 2 000 mm ručně s urovnáním dna do předepsaného profilu a spádu v hornině třídy těžitelnosti II skupiny 4 soudržných</t>
  </si>
  <si>
    <t>"2*2*1,5+2*16*1,2 "_x000D_
 Celkem 44,4 = 44,400 [B]</t>
  </si>
  <si>
    <t>139001101</t>
  </si>
  <si>
    <t>Příplatek k cenám hloubených vykopávek za ztížení vykopávky v blízkosti podzemního vedení nebo výbušnin pro jakoukoliv třídu horniny</t>
  </si>
  <si>
    <t>"Situace, detaily + TZ "_x000D_
 Celkem 16 = 16,000 [B]</t>
  </si>
  <si>
    <t>174152101</t>
  </si>
  <si>
    <t>Zásyp sypaninou z jakékoliv horniny při překopech inženýrských sítí strojně objemu do 30 m3 s uložením výkopku ve vrstvách se zhutněním jam, šachet, rýh nebo kolem objektů v těchto vykopávkách</t>
  </si>
  <si>
    <t>"pol.1 + pol.2- pol. 10 "_x000D_
 Celkem 91,68 = 91,680 [B]</t>
  </si>
  <si>
    <t>R-03</t>
  </si>
  <si>
    <t>Poplatek za uložení stavebního odpadu na recyklační skládce (skládkovné) zeminy a kamení zatříděného do Katalogu odpadů pod kódem 17 05 04 vč. dopravy  NEOCEŇOVAT!!!</t>
  </si>
  <si>
    <t>"pol.10 * hustota - z programu + doprava "_x000D_
 Celkem 34,244 = 34,244 [B]</t>
  </si>
  <si>
    <t>23-M</t>
  </si>
  <si>
    <t>Montáže potrubí</t>
  </si>
  <si>
    <t>230120043</t>
  </si>
  <si>
    <t>Čištění potrubí profukováním nebo proplachováním DN 50</t>
  </si>
  <si>
    <t>"Situace, detaily + TZ "_x000D_
 Celkem 4 = 4,000 [B]</t>
  </si>
  <si>
    <t>230120046</t>
  </si>
  <si>
    <t>Čištění potrubí profukováním nebo proplachováním DN 100</t>
  </si>
  <si>
    <t>"Situace, detaily + TZ "_x000D_
 Celkem 43 = 43,000 [B]</t>
  </si>
  <si>
    <t>230200211</t>
  </si>
  <si>
    <t>Přerušení průtoku plynu balony vloženými ručně v ocelovém potrubí DN do 125 mm</t>
  </si>
  <si>
    <t>"Situace, detaily + TZ "_x000D_
 Celkem 2 = 2,000 [B]</t>
  </si>
  <si>
    <t>230205042</t>
  </si>
  <si>
    <t>Montáž potrubí PE průměru do 110 mm návin nebo tyč, svařované na tupo nebo elektrospojkou O 63, tl. stěny 5,8 mm</t>
  </si>
  <si>
    <t>"Situace, detaily + TZ "_x000D_
 Celkem 3 = 3,000 [B]</t>
  </si>
  <si>
    <t>230205055</t>
  </si>
  <si>
    <t>Montáž potrubí PE průměru do 110 mm návin nebo tyč, svařované na tupo nebo elektrospojkou O 110, tl. stěny 6,3 mm</t>
  </si>
  <si>
    <t>230205141</t>
  </si>
  <si>
    <t>Montáž potrubí PE průměru přes 110 mm O 225, tl. stěny 8,6 mm</t>
  </si>
  <si>
    <t>"Situace, detaily + TZ "_x000D_
 Celkem 5 = 5,000 [B]</t>
  </si>
  <si>
    <t>230220006</t>
  </si>
  <si>
    <t>Montáž příslušenství plynovodů poklopu litinového</t>
  </si>
  <si>
    <t>230220031</t>
  </si>
  <si>
    <t>Montáž příslušenství plynovodů čichačky na chráničku plynovodu</t>
  </si>
  <si>
    <t>230230016</t>
  </si>
  <si>
    <t>Tlakové zkoušky hlavní vzduchem 0,6 MPa DN 50</t>
  </si>
  <si>
    <t>"TZ "_x000D_
 Celkem 4 = 4,000 [B]</t>
  </si>
  <si>
    <t>230230018</t>
  </si>
  <si>
    <t>Tlakové zkoušky hlavní vzduchem 0,6 MPa DN 100</t>
  </si>
  <si>
    <t>"TZ "_x000D_
 Celkem 43 = 43,000 [B]</t>
  </si>
  <si>
    <t>28613902</t>
  </si>
  <si>
    <t>potrubí plynovodní PE 100RC SDR 17,6 PN 0,1MPa tyče 12m 110x6,3mm</t>
  </si>
  <si>
    <t>28613924</t>
  </si>
  <si>
    <t>potrubí plynovodní z PE 100+ opláštěné vrstvou z pěnového PE, SDR 11, 63x5,8 mm</t>
  </si>
  <si>
    <t>28613972</t>
  </si>
  <si>
    <t>trubka ochranná PEHD 225x8,6mm</t>
  </si>
  <si>
    <t>28614588</t>
  </si>
  <si>
    <t>elektrozáslepka SDR11 PE 100 PN16 D 110mm KIT</t>
  </si>
  <si>
    <t>28655116</t>
  </si>
  <si>
    <t>manžeta chráničky vč. upínací pásky 110x220mm DN 100x200</t>
  </si>
  <si>
    <t>42210051</t>
  </si>
  <si>
    <t>deska podkladová uličního poklopu litinového ventilového</t>
  </si>
  <si>
    <t>42291402</t>
  </si>
  <si>
    <t>poklop litinový ventilový</t>
  </si>
  <si>
    <t>Čichačka na plynovod</t>
  </si>
  <si>
    <t>451573111</t>
  </si>
  <si>
    <t>Lože pod potrubí, stoky a drobné objekty v otevřeném výkopu z písku a štěrkopísku do 16 mm</t>
  </si>
  <si>
    <t>"45*0,5*0,8 "_x000D_
 Celkem 18 = 18,000 [B]</t>
  </si>
  <si>
    <t>58-M</t>
  </si>
  <si>
    <t>Revize vyhrazených technických zařízení</t>
  </si>
  <si>
    <t>580506301</t>
  </si>
  <si>
    <t>Opakovaná tlaková zkouška plynovodu kontrola před natlakováním plynovod DN do 80, délky do 20 m</t>
  </si>
  <si>
    <t>úsek</t>
  </si>
  <si>
    <t>"Situace, detaily + TZ "_x000D_
 Celkem 1 = 1,000 [B]</t>
  </si>
  <si>
    <t>580506302</t>
  </si>
  <si>
    <t>Opakovaná tlaková zkouška plynovodu kontrola před natlakováním plynovod DN do 80, délky přes 20 do 100 m</t>
  </si>
  <si>
    <t>580506305</t>
  </si>
  <si>
    <t>Opakovaná tlaková zkouška plynovodu kontrola před natlakováním plynovod DN přes 80 do 150, délky přes 20 do 100 m</t>
  </si>
  <si>
    <t>580506310</t>
  </si>
  <si>
    <t>Opakovaná tlaková zkouška plynovodu tlakování plynovodu DN do 80, délky do 20 m</t>
  </si>
  <si>
    <t>580506314</t>
  </si>
  <si>
    <t>Opakovaná tlaková zkouška plynovodu tlakování plynovodu DN přes 80 do 150, délky přes 20 do 100 m</t>
  </si>
  <si>
    <t>580506319</t>
  </si>
  <si>
    <t>Opakovaná tlaková zkouška plynovodu provedení tlakové zkoušky plynovodu středotlakého</t>
  </si>
  <si>
    <t>580506321</t>
  </si>
  <si>
    <t>Opakovaná tlaková zkouška plynovodu odvzdušnění plynovodu DN do 80, délky do 20 m</t>
  </si>
  <si>
    <t>580506325</t>
  </si>
  <si>
    <t>Opakovaná tlaková zkouška plynovodu odvzdušnění plynovodu DN přes 80 do 150, délky přes 20 do 100 m</t>
  </si>
  <si>
    <t>723</t>
  </si>
  <si>
    <t>Zdravotechnika - vnitřní plynovod</t>
  </si>
  <si>
    <t>723150803</t>
  </si>
  <si>
    <t>Demontáž potrubí svařovaného z ocelových trubek hladkých přes 44,5 do O 76</t>
  </si>
  <si>
    <t>"Situace, detaily + TZ "_x000D_
 Celkem 6 = 6,000 [B]</t>
  </si>
  <si>
    <t>723150804</t>
  </si>
  <si>
    <t>Demontáž potrubí svařovaného z ocelových trubek hladkých přes 76 do O 108</t>
  </si>
  <si>
    <t>"Situace, detaily + TZ "_x000D_
 Celkem 52 = 52,000 [B]</t>
  </si>
  <si>
    <t>723231167</t>
  </si>
  <si>
    <t>Armatury se dvěma závity kohouty kulové PN 42 do 185°C plnoprůtokové vnitřní závit těžká řada G 2"</t>
  </si>
  <si>
    <t>998723101</t>
  </si>
  <si>
    <t>Přesun hmot pro vnitřní plynovod stanovený z hmotnosti přesunovaného materiálu vodorovná dopravní vzdálenost do 50 m v objektech výšky do 6 m</t>
  </si>
  <si>
    <t>"z výpočtového programu "_x000D_
 Celkem 0,022 = 0,022 [B]</t>
  </si>
  <si>
    <t>Trubní vedení</t>
  </si>
  <si>
    <t>28614051</t>
  </si>
  <si>
    <t>tvarovka T-kus navrtávací s ventilem, s odbočkou 360° D 110-63mm</t>
  </si>
  <si>
    <t>28614937</t>
  </si>
  <si>
    <t>elektrokoleno 90° PE 100 PN16 D 110mm</t>
  </si>
  <si>
    <t>28615975</t>
  </si>
  <si>
    <t>elektrospojka SDR11 PE 100 PN16 D 110mm</t>
  </si>
  <si>
    <t>28653055</t>
  </si>
  <si>
    <t>elektrokoleno 90° PE 100 D 63mm</t>
  </si>
  <si>
    <t>877211101</t>
  </si>
  <si>
    <t>Montáž tvarovek na plynovodním plastovém potrubí z polyetylenu PE 100 elektrotvarovek SDR 11/PN16 spojek, oblouků nebo redukcí d 63</t>
  </si>
  <si>
    <t>877211112</t>
  </si>
  <si>
    <t>Montáž tvarovek na plynovodním plastovém potrubí z polyetylenu PE 100 elektrotvarovek SDR 11/PN16 kolen 90° d 63</t>
  </si>
  <si>
    <t>877251101</t>
  </si>
  <si>
    <t>Montáž tvarovek na plynovodním plastovém potrubí z polyetylenu PE 100 elektrotvarovek SDR 11/PN16 spojek, oblouků nebo redukcí d 110</t>
  </si>
  <si>
    <t>877251112</t>
  </si>
  <si>
    <t>Montáž tvarovek na plynovodním plastovém potrubí z polyetylenu PE 100 elektrotvarovek SDR 11/PN16 kolen 90° d 110</t>
  </si>
  <si>
    <t>877251127</t>
  </si>
  <si>
    <t>Montáž tvarovek na plynovodním plastovém potrubí z polyetylenu PE 100 elektrotvarovek SDR 11/PN16 T-kusů navrtávacích s ventilem a 360° otočnou odbočkou d 110/63</t>
  </si>
  <si>
    <t>899721111</t>
  </si>
  <si>
    <t>Signalizační vodič na potrubí DN do 150 mm</t>
  </si>
  <si>
    <t>"Situace, detaily + TZ "_x000D_
 Celkem 50 = 50,000 [B]</t>
  </si>
  <si>
    <t>899722114</t>
  </si>
  <si>
    <t>Krytí potrubí z plastů výstražnou fólií z PVC šířky 40 cm</t>
  </si>
  <si>
    <t>"Situace, detaily + TZ "_x000D_
 Celkem 45 = 45,000 [B]</t>
  </si>
  <si>
    <t>R-01</t>
  </si>
  <si>
    <t>Přechodka PE D 63 / R 2"</t>
  </si>
  <si>
    <t>R-02</t>
  </si>
  <si>
    <t>Přechodka PE D 110 / ocel DN 100</t>
  </si>
  <si>
    <t>"situace + TZ "_x000D_
 Celkem 1 = 1,000 [B]</t>
  </si>
  <si>
    <t>997</t>
  </si>
  <si>
    <t>Přesun sutě</t>
  </si>
  <si>
    <t>R-04</t>
  </si>
  <si>
    <t>Poplatek za uložení stavebního odpadu na skládce (skládkovné) asfaltového bez obsahu dehtu zatříděného do Katalogu odpadů pod kódem 17 03 02 vč. dopravy NEOCEŇOVAT!!!</t>
  </si>
  <si>
    <t>"z výpočtového programu "_x000D_
 Celkem 0,543 = 0,543 [B]</t>
  </si>
  <si>
    <t>998</t>
  </si>
  <si>
    <t>Přesun hmot</t>
  </si>
  <si>
    <t>998276101</t>
  </si>
  <si>
    <t>Přesun hmot pro trubní vedení hloubené z trub z plastických hmot nebo sklolaminátových pro plynovody nebo kanalizace v otevřeném výkopu dopravní vzdálenost do 15 m</t>
  </si>
  <si>
    <t>"z výpočtového programu "_x000D_
 Celkem 34,222 = 34,222 [B]</t>
  </si>
  <si>
    <t>HZS</t>
  </si>
  <si>
    <t>Hodinové zúčtovací sazby</t>
  </si>
  <si>
    <t>HZS3111</t>
  </si>
  <si>
    <t>Hodinové zúčtovací sazby montáží technologických zařízení při externích montážích montér potrubí - zkušební provoz</t>
  </si>
  <si>
    <t>"TZ "_x000D_
 Celkem 16 = 16,000 [B]</t>
  </si>
  <si>
    <t>HZS4212</t>
  </si>
  <si>
    <t>Hodinové zúčtovací sazby ostatních profesí revizní a kontrolní činnost revizní technik specialista</t>
  </si>
  <si>
    <t>"TZ "_x000D_
 Celkem 20 = 20,000 [B]</t>
  </si>
  <si>
    <t>D.2.1.8</t>
  </si>
  <si>
    <t>Pozemní komunikace</t>
  </si>
  <si>
    <t>014211</t>
  </si>
  <si>
    <t>POPLATKY ZA ZEMNÍK - ORNICE</t>
  </si>
  <si>
    <t>Natěžení a dovoz ornice na místo rozprostření v položce 12573 
Rozprostření ornice v položce 18221, 18231</t>
  </si>
  <si>
    <t>"(180,12+158)*0,1 = 33,812000 [A]
Celkové množství = 33,812000 "_x000D_
 Celkem 33,812 = 33,812 [B]</t>
  </si>
  <si>
    <t>zahrnuje veškeré poplatky majiteli zemníku související s nákupem zeminy (nikoliv s otvírkou zemníku)</t>
  </si>
  <si>
    <t>02991</t>
  </si>
  <si>
    <t>OSTATNÍ POŽADAVKY - INFORMAČNÍ TABULE</t>
  </si>
  <si>
    <t>Posunutí stávající informační tabule 
Počet odečten digitálně ze situace</t>
  </si>
  <si>
    <t>"1 = 1,000000 [A]
Celkové množství = 1,000000 "_x000D_
 Celkem 1 = 1,000 [B]</t>
  </si>
  <si>
    <t>položka zahrnuje: 
- dodání a osazení informačních tabulí v předepsaném provedení a množství s obsahem předepsaným zadavatelem 
- veškeré nosné a upevňovací konstrukce 
- základové konstrukce včetně nutných zemních prací 
- demontáž a odvoz po skončení platnosti 
- případně nutné opravy poškozených čátí během platnosti</t>
  </si>
  <si>
    <t>POPL ZA LIKVIDACI ODPADŮ NEKONTAMIN - 17 05 04  VYTĚŽENÉ ZEMINY A HORNINY -  I. TŘÍDA TĚŽITELNOSTI včetně dopravy</t>
  </si>
  <si>
    <t>Zemina (2,0 t/m3)
EVIDENČNÍ POLOŽKA. Neoceňovat!!!. Položka se oceňuje pouze pod SO90-90.</t>
  </si>
  <si>
    <t>"pol  11130: (804,59+53)*2,0 = 1715,180000 [A]
pol 12273: 131,08*2,0 = 262,160000 [B]
pol 12373: (674,78+874,05)*2,0 = 3097,660000 [C]
Celkové množství = 5075,000000 "_x000D_
 Celkem 5075 = 5075,000 [B]</t>
  </si>
  <si>
    <t>.   Položka obsahuje:
Veškeré poplatky provozovateli skládky, recyklační linky nebo jiného zařízení na zpracování nebo likvidaci odpadů související s převzetím, uložením, zpracováním nebo likvidací odpadu
Náklady spojené s dopravou odpadu z místa stavby na místo převzetí provozovatelem skládky, recyklační linky nebo jiného zařízení na zpracování nebo likvidaci odpadů
Náklady spojené s vyložením a manipulací s materiálem v místě skládky
Položka neobsahuje:
náklady spojené s naložením a manipulací s materiálem
Způsob měření:
(měrná jednotka-nejčastěji Tuna) určující množství odpadu vytříděného v souladu se Zákonem č. 185/2001 Sb., o nakládání s odpady v platném znění</t>
  </si>
  <si>
    <t>POPL ZA LIKVIDACI ODPADŮ NEKONTAMIN - 17 01 01  BETON Z DEMOLIC OBJEKTŮ včetně dopravy</t>
  </si>
  <si>
    <t>EVIDENČNÍ POLOŽKA. Neoceňovat!!!. Položka se oceňuje pouze pod SO90-90.
betonová dlažba, obruby 2,3 t/m3
uliční vpusti</t>
  </si>
  <si>
    <t>"pol 11318: 104,24*2,3 = 239,752000 [A]
pol 11352: 325*0,25*0,15*2,3 = 28,031250 [B]
pol 96687: 11*1,5 = 16,500000 [C]
pol 96611: 1*1,5 = 1,500000 [D]
Celkové množství = 285,783250 "_x000D_
 Celkem 285,783 = 285,783 [B]</t>
  </si>
  <si>
    <t>R015330</t>
  </si>
  <si>
    <t>POPL ZA LIKVIDACI ODPADŮ NEKONTAMIN - 17 05 04  KAMENNÁ SUŤ včetně dopravy</t>
  </si>
  <si>
    <t>EVIDENČNÍ POLOŽKA. Neoceňovat!!!. Položka se oceňuje pouze pod SO90-90.
Sypké vozovkové vrstvy (1,9 t/m3)</t>
  </si>
  <si>
    <t>"pol 11332 667,92*1,9 = 1269,048000 [A]
Celkové množství = 1269,048000 "_x000D_
 Celkem 1269,048 = 1269,048 [B]</t>
  </si>
  <si>
    <t>R015330.1</t>
  </si>
  <si>
    <t>POPLATKY ZA LIKVIDACI ODPADŮ NEKONTAMINOVANÝCH - 17 05 04  KAMENNÁ SUŤ</t>
  </si>
  <si>
    <t>EVIDENČNÍ POLOŽKA. Neoceňovat!!!. Položka se oceňuje pouze pod SO90-90.
Kamenné kostky a obruby (2,6 t/m3)</t>
  </si>
  <si>
    <t>"11317: 18,04=18.040 [A] 
11353: 211*0,15*0,25=7.913 [B] 
Celkem: (A+B)*2,6=67.478 [C] 
pol 11317: 18,04*2,6 = 46,904000 [A]
pol 11353: 211*0,15*0,25*2,6 = 20,572500 [B]
Celkové množství = 67,476500 "_x000D_
 Celkem 67,477 = 67,477 [B]</t>
  </si>
  <si>
    <t>R015670</t>
  </si>
  <si>
    <t>905</t>
  </si>
  <si>
    <t>POPL ZA LIKVIDACI ODPADŮ NEBEZPEČNÝCH - 17 03 01*   STAVEBNÍ SUŤ OBSAHUJÍCÍ DEHET včetně dopravy</t>
  </si>
  <si>
    <t>EVIDENČNÍ POLOŽKA. Neoceňovat!!!. Položka se oceňuje pouze pod SO90-90.
Vozovkové vrstvy s asf. pojivy (2,3 t/m3)</t>
  </si>
  <si>
    <t>"POL 11313: 244,3*2,3 = 561,890000
POL 11372: 48,4*2,3 = 111,320000
Celkové množství = 673,210000 "_x000D_
 Celkem 673,21 = 673,210 [B]</t>
  </si>
  <si>
    <t>11130</t>
  </si>
  <si>
    <t>SEJMUTÍ DRNU</t>
  </si>
  <si>
    <t>tl. 100 mm vč. odvozu a uložení na skládku určenou zhotovitelem
Plocha odečtena digitálně ze situace</t>
  </si>
  <si>
    <t>"804,59+53 = 857,590000 [A]
 Celkem: A = 857,590000 [B] "_x000D_
 Celkem 857,59 = 857,590 [B]</t>
  </si>
  <si>
    <t>včetně vodorovné dopravy  a uložení na skládku</t>
  </si>
  <si>
    <t>Bourání vrstev stmelených asf. pojivy vč. odvozu a uložení na skládku určenou zhotovitelem
Poplatek za skládku uveden v položce 014132
Odečteno digitálně ze situace</t>
  </si>
  <si>
    <t>"tl. 200 mm: 574*0,2 = 114,800000 [A]
 tl. 100 mm: 484*0,1+811*0,1 = 129,500000 [B]
 Celkem: A+B = 244,300000 [C] "_x000D_
 Celkem 244,3 = 244,300 [B]</t>
  </si>
  <si>
    <t>11317</t>
  </si>
  <si>
    <t>ODSTRAN KRYTU ZPEVNĚNÝCH PLOCH Z DLAŽEB KOSTEK</t>
  </si>
  <si>
    <t>Bourání vrstev dlážděných vč. odvozu a uložení na skládku určenou zhotovitelem
Poplatek za skládku uveden v položce 014102.4
Odečteno digitálně ze situace</t>
  </si>
  <si>
    <t>"Odvodňovací žlábek: 88*0,1 = 8,800000 [A]
 Napojení na stávající stav: 9,24 = 9,240000 [B]
 Celkem: A+B = 18,040000 [C] "_x000D_
 Celkem 18,04 = 18,040 [B]</t>
  </si>
  <si>
    <t>Bourání vrstev dlážděných vč. odvozu a uložení na skládku určenou zhotovitelem
Poplatek za skládku uveden v položce 014102.3
Odečteno digitálně ze situace</t>
  </si>
  <si>
    <t>"Chodník: 79*0,08+9*0,06 = 6,860000 [B]
 Parkoviště přestup. terminálu: 810*0,12 = 97,200000 [C]
 Hmato. dlažba: 3*0,06 = 0,180000 [D]
 Celkem: B+C+D = 104,240000 [E] "_x000D_
 Celkem 104,24 = 104,240 [B]</t>
  </si>
  <si>
    <t>11332</t>
  </si>
  <si>
    <t>ODSTRANĚNÍ PODKLADŮ ZPEVNĚNÝCH PLOCH Z KAMENIVA NESTMELENÉHO</t>
  </si>
  <si>
    <t>Bourání vrstev nestmelených vč. odvozu a uložení na skládku určenou zhotovitelem
Poplatek za skládku uveden v položce 014102.2
Odečteno digitálně ze situace</t>
  </si>
  <si>
    <t>"Příjezdová kom + dvůr: 317,4 = 317,400000 [A]
 Napojení na stávající stav: 23,1 = 23,100000 [B]
 Chodník: 121,62 = 121,620000 [C]
 Parkoviště přestup. terminálu: 202,5 = 202,500000 [D]
 Kačírek: 3,3 = 3,300000 [E]
 Celkem: A+B+C+D+E = 667,920000 [F] "_x000D_
 Celkem 667,92 = 667,920 [B]</t>
  </si>
  <si>
    <t>11352</t>
  </si>
  <si>
    <t>ODSTRANĚNÍ CHODNÍKOVÝCH A SILNIČNÍCH OBRUBNÍKŮ BETONOVÝCH</t>
  </si>
  <si>
    <t>Odstraněníbetonových obrub vč. odvozu a uložení na skládku určenou zhotovitelem
Poplatek za skládku uveden v položce 014102.3
Délka odečtena digitálně ze situace</t>
  </si>
  <si>
    <t>"277+48 = 325,000000 [A]
 Celkem: A = 325,000000 [B] "_x000D_
 Celkem 325 = 325,000 [B]</t>
  </si>
  <si>
    <t>11353</t>
  </si>
  <si>
    <t>ODSTRANĚNÍ CHODNÍKOVÝCH KAMENNÝCH OBRUBNÍKŮ</t>
  </si>
  <si>
    <t>Odstranění kamenných obrub vč. odvozu a uložení na skládku určenou zhotovitelem
Poplatek za skládku uveden v položce 014102.4
Délka odečtena digitálně ze situace</t>
  </si>
  <si>
    <t>"211 = 211,000000 [A]
 Celkem: A = 211,000000 [B] "_x000D_
 Celkem 211 = 211,000 [B]</t>
  </si>
  <si>
    <t>11372</t>
  </si>
  <si>
    <t>FRÉZOVÁNÍ ZPEVNĚNÝCH PLOCH ASFALTOVÝCH</t>
  </si>
  <si>
    <t>Frézování vrstev smelených asf. pojivy, tl. 100 mm vč. odvozu a uložení na skládku určenou zhotovitelem
Příjezdová komunikace
Poplatek za skládku uveden v položce 014132
Odečteno digitálně ze situace</t>
  </si>
  <si>
    <t>"484*0,1 = 48,400000 [A]
 Celkem: A = 48,400000 [B] "_x000D_
 Celkem 48,4 = 48,400 [B]</t>
  </si>
  <si>
    <t>113763</t>
  </si>
  <si>
    <t>FRÉZOVÁNÍ DRÁŽKY PRŮŘEZU DO 300MM2 V ASFALTOVÉ VOZOVCE</t>
  </si>
  <si>
    <t>Prořezání drážky 25x12 podél obrub
Zálivka v položce 931313
Délka odečtena digitálně ze situace</t>
  </si>
  <si>
    <t>"258 = 258,000000 [A]
 Celkem: A = 258,000000 [B] "_x000D_
 Celkem 258 = 258,000 [B]</t>
  </si>
  <si>
    <t>Položka zahrnuje veškerou manipulaci s vybouranou sutí a s vybouranými hmotami vč. uložení na skládku.</t>
  </si>
  <si>
    <t>12273</t>
  </si>
  <si>
    <t>ODKOPÁVKY A PROKOPÁVKY OBECNÉ TŘ. I</t>
  </si>
  <si>
    <t>Výkopové práce pro náhradní výsadbu vč. odvozu na skládku určenou zhotovitelem
Uložení v položce 17120
Poplatek za skládku uveden v položce 014102.1
Odečteno z výkazu hmot</t>
  </si>
  <si>
    <t>"131,08 = 131,080000 [A]
 Celkem: A = 131,080000 [B] "_x000D_
 Celkem 131,08 = 131,080 [B]</t>
  </si>
  <si>
    <t>Výkop vč. odvozu na skládku určenou zhotovitelem
Uložení na skládku v položce 17120
Poplatek za skládku uveden v položce 014102.1
Odečteno z výkazu hmot</t>
  </si>
  <si>
    <t>"Výkop: 674,78 = 674,780000 [A]
 Výkop AZ: 874,05 = 874,050000 [B]
 Celkem: A+B = 1548,830000 [C] "_x000D_
 Celkem 1548,83 = 1548,830 [B]</t>
  </si>
  <si>
    <t>Natěžení a dovoz ornice na místo rozprostření
Rozprostření v položce 18221, 18231
Pořízení ornice v položce 014211
Plocha odečtena digitálně ze situace</t>
  </si>
  <si>
    <t>"(180,12+158)*0,1 = 33,812000 [A]
 Celkem: A = 33,812000 [B] "_x000D_
 Celkem 33,812 = 33,812 [B]</t>
  </si>
  <si>
    <t>"12273: 131,08 = 131,080000 [A]
 12373: 674,78+874,05 = 1548,830000 [B]
 Celkem: A+B = 1679,910000 [C] "_x000D_
 Celkem 1679,91 = 1679,910 [B]</t>
  </si>
  <si>
    <t>17180</t>
  </si>
  <si>
    <t>ULOŽENÍ SYPANINY DO NÁSYPŮ Z NAKUPOVANÝCH MATERIÁLŮ</t>
  </si>
  <si>
    <t>Dosypávky z nezamrzavého meteriálu
Odečteno z výkazu hmot</t>
  </si>
  <si>
    <t>"25,71 = 25,710000 [A]
 Celkem: A = 25,710000 [B] "_x000D_
 Celkem 25,71 = 25,710 [B]</t>
  </si>
  <si>
    <t>položka zahrnuje:
- kompletní provedení zemní konstrukce (násypového tělesa včetně aktivní zóny) včetně nákupu a dopravy materiálu dle zadávací dokumentace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</si>
  <si>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Dosypávka zelených ostrůvků
Odečteno z výkazu hmot</t>
  </si>
  <si>
    <t>"4,89 = 4,890000 [A]
 Celkem: A = 4,890000 [B] "_x000D_
 Celkem 4,89 = 4,890 [B]</t>
  </si>
  <si>
    <t>Násyp vhodnou zeminou
Odečteno z výkazu hmot</t>
  </si>
  <si>
    <t>"130,85 = 130,850000 [A]
 Celkem: A = 130,850000 [B] "_x000D_
 Celkem 130,85 = 130,850 [B]</t>
  </si>
  <si>
    <t>Aktivní zóna
Odečteno z výkazu hmot</t>
  </si>
  <si>
    <t>"1058,31 = 1058,310000 [A]
 Celkem: A = 1058,310000 [B] "_x000D_
 Celkem 1058,31 = 1058,310 [B]</t>
  </si>
  <si>
    <t>"Konstrukce 2,6: 1120,28 = 1120,280000 [A]
 Konstrukce 1: 305,98 = 305,980000 [B]
 Konstrukce 3: 627,74 = 627,740000 [C]
 Konstrukce 5: 13,33 = 13,330000 [D]
 Konstrukce 4: 262,96 = 262,960000 [E]
 Konstrukce 7: 258,75 = 258,750000 [F]
 Konstrukce 8: 58,35 = 58,350000 [G]
 Celkem: A+B+C+D+E+F+G = 2647,390000 [H] "_x000D_
 Celkem 2647,39 = 2647,390 [B]</t>
  </si>
  <si>
    <t>18221</t>
  </si>
  <si>
    <t>ROZPROSTŘENÍ ORNICE VE SVAHU V TL DO 0,10M</t>
  </si>
  <si>
    <t>Rozprostření ornice 
Natěžení a dovoz ornice na místo rozprostření v položce 12573
Pořízení ornice v položce 014211
Plocha odečtena digitálně ze situace</t>
  </si>
  <si>
    <t>"180,12 = 180,120000 [A]
 Celkem: A = 180,120000 [B] "_x000D_
 Celkem 180,12 = 180,120 [B]</t>
  </si>
  <si>
    <t>položka zahrnuje:
nutné přemístění ornice z dočasných skládek vzdálených do 50m
rozprostření ornice v předepsané tloušťce ve svahu přes 1:5</t>
  </si>
  <si>
    <t>18231</t>
  </si>
  <si>
    <t>ROZPROSTŘENÍ ORNICE V ROVINĚ V TL DO 0,10M</t>
  </si>
  <si>
    <t>"158 = 158,000000 [A]
 Celkem: A = 158,000000 [B] "_x000D_
 Celkem 158 = 158,000 [B]</t>
  </si>
  <si>
    <t>položka zahrnuje:
nutné přemístění ornice z dočasných skládek vzdálených do 50m
rozprostření ornice v předepsané tloušťce v rovině a ve svahu do 1:5</t>
  </si>
  <si>
    <t>18241</t>
  </si>
  <si>
    <t>ZALOŽENÍ TRÁVNÍKU RUČNÍM VÝSEVEM</t>
  </si>
  <si>
    <t>K položce 18231
Plocha odečtena digitálně ze situace</t>
  </si>
  <si>
    <t>"180,12+158 = 338,120000 [A]
 Celkem: A = 338,120000 [B] "_x000D_
 Celkem 338,12 = 338,120 [B]</t>
  </si>
  <si>
    <t>Zahrnuje dodání předepsané travní směsi, její výsev na ornici, zalévání, první pokosení, to vše bez ohledu na sklon terénu</t>
  </si>
  <si>
    <t>18247</t>
  </si>
  <si>
    <t>OŠETŘOVÁNÍ TRÁVNÍKU</t>
  </si>
  <si>
    <t>Plocha odečtena digitálně ze situace</t>
  </si>
  <si>
    <t>Zahrnuje pokosení se shrabáním, naložení shrabků na dopravní prostředek, s odvozem a se složením, to vše bez ohledu na sklon terénu
zahrnuje nutné zalití a hnojení</t>
  </si>
  <si>
    <t>212635</t>
  </si>
  <si>
    <t>TRATIVODY KOMPL Z TRUB Z PLAST HM DN DO 150MM, RÝHA TŘ I</t>
  </si>
  <si>
    <t>Kompletní konstrukce podélné drenáže
Geotextilie v položce 21461
Délka odečtena digitálně ze situace</t>
  </si>
  <si>
    <t>"181 = 181,000000 [A]
 Celkem: A = 181,000000 [B] "_x000D_
 Celkem 181 = 181,000 [B]</t>
  </si>
  <si>
    <t>Položka platí pro kompletní konstrukce trativodů a zahrnuje zejména:
- výkop rýhy předepsaného tvaru v dané třídě těžitelnosti, výplň, zásyp trativodu včetně dopravy, uložení přebytečného materiálu, dodávky předepsaného materiálu pro výplň a zásyp
- zřízení spojovací vrstvy
- zřízení podkladu a lože trativodu z předepsaného materiálu
- dodávka a uložení trativodu předepsaného materiálu a profilu
- obsyp trativodu předepsaným materiálem
- ukončení trativodu zaústěním do potrubí nebo vodoteče, případně vybudování ukončujícího objektu (kapličky) dle VL
- veškerý materiál, výrobky a polotovary, včetně mimostaveništní a vnitrostaveništní dopravy
- nezahrnuje opláštění z geotextilie, fólie</t>
  </si>
  <si>
    <t>21461</t>
  </si>
  <si>
    <t>SEPARAČNÍ GEOTEXTILIE</t>
  </si>
  <si>
    <t>Geotextilie filtrační a separační podélného trativodu
Trativod v položce 212635 
Plocha odečtena digitálně ze situace a řezu</t>
  </si>
  <si>
    <t>"1,53*181 = 276,930000 [A]
 Celkem: A = 276,930000 [B] "_x000D_
 Celkem 276,93 = 276,930 [B]</t>
  </si>
  <si>
    <t>Položka zahrnuje:
- dodávku předepsané geotextilie
- úpravu, očištění a ochranu podkladu
- přichycení k podkladu, případně zatížení
- úpravy spojů a zajištění okrajů
- úpravy pro odvodnění
- nutné přesahy
- mimostaveništní a vnitrostaveništní dopravu</t>
  </si>
  <si>
    <t>33894A</t>
  </si>
  <si>
    <t>SLOUPKY OHRADNÍ A PLOTOVÉ KOVOVÉ KOTVENÉ DO PATEK NEBO BERANĚNÉ</t>
  </si>
  <si>
    <t>Kovové zahrazovací sloupky
Odhad 10 kg/ks
Počet odečten digitálně ze situace</t>
  </si>
  <si>
    <t>"2*10/1000 = 0,020000 [A]
 Celkem: A = 0,020000 [B] "_x000D_
 Celkem 0,02 = 0,020 [B]</t>
  </si>
  <si>
    <t>- dodání a osazení předepsaného sloupku včetně PKO
- případnou betonovou patku z předepsané třídy betonu
- nutné zemní práce</t>
  </si>
  <si>
    <t>Zásyp kačírkem tl. 150 mm
Plocha odečtena digitálně ze situace</t>
  </si>
  <si>
    <t>"13,6*0,15 = 2,040000 [A]
 Celkem: A = 2,040000 [B] "_x000D_
 Celkem 2,04 = 2,040 [B]</t>
  </si>
  <si>
    <t>56330</t>
  </si>
  <si>
    <t>VOZOVKOVÉ VRSTVY ZE ŠTĚRKODRTI</t>
  </si>
  <si>
    <t>ŠDb fr. 0/32
Plocha odečtena digitálně ze situace a řezů</t>
  </si>
  <si>
    <t>"Konstrukce 2: 170,88 = 170,880000 [A]
 Konstrukce 1: 86,22 = 86,220000 [F]
 Konstrukce 4: 130,11 = 130,110000 [D]
 Konstrukce 5: 2,12 = 2,120000 [G]
 Konstrukce 6: 11,16 = 11,160000 [E]
 Konstrukce 7: 88,65 = 88,650000 [H]
 Konstrukce 8: 12,32 = 12,320000 [I]
 Celkem: A+F+D+G+E+H+I = 501,460000 [J] "_x000D_
 Celkem 501,46 = 501,460 [B]</t>
  </si>
  <si>
    <t>- dodání kameniva předepsané kvality a zrnitosti
- rozprostření a zhutnění vrstvy v předepsané tloušťce
- zřízení vrstvy bez rozlišení šířky, pokládání vrstvy po etapách
- nezahrnuje postřiky, nátěry</t>
  </si>
  <si>
    <t>ŠDa fr. 0/32 
Plocha odečtena digitálně ze situace a řezů</t>
  </si>
  <si>
    <t>"Konstrukce 2: 138 = 138,000000 [A]
 Konstrukce 1: 45,9 = 45,900000 [B]
 Konstrukce 6: 14,1 = 14,100000 [C]
 Celkem: A+B+C = 198,000000 [D] "_x000D_
 Celkem 198 = 198,000 [B]</t>
  </si>
  <si>
    <t>56340</t>
  </si>
  <si>
    <t>VOZOVKOVÉ VRSTVY ZE ŠTĚRKOPÍSKU</t>
  </si>
  <si>
    <t>ŠPb fr. 0/32
Odečteno z výkazu hmot</t>
  </si>
  <si>
    <t>"90,39 = 90,390000 [A]
 Celkem: A = 90,390000 [B] "_x000D_
 Celkem 90,39 = 90,390 [B]</t>
  </si>
  <si>
    <t>56360</t>
  </si>
  <si>
    <t>VOZOVKOVÉ VRSTVY Z RECYKLOVANÉHO MATERIÁLU</t>
  </si>
  <si>
    <t>R-Mat fr. 0/16
Plocha odečtena digitálně ze situace a řezů</t>
  </si>
  <si>
    <t>"Konstrukce 3: 32,22 = 32,220000 [A]
 Celkem: A = 32,220000 [B] "_x000D_
 Celkem 32,22 = 32,220 [B]</t>
  </si>
  <si>
    <t>- dodání recyklátu v požadované kvalitě
- očištění podkladu
- uložení recyklátu dle předepsaného technologického předpisu, zhutnění vrstvy v předepsané tloušťce
- zřízení vrstvy bez rozlišení šířky, pokládání vrstvy po etapách, včetně pracovních spar a spojů
- úpravu napojení, ukončení 
- nezahrnuje postřiky, nátěry</t>
  </si>
  <si>
    <t>572123</t>
  </si>
  <si>
    <t>INFILTRAČNÍ POSTŘIK Z EMULZE DO 1,0KG/M2</t>
  </si>
  <si>
    <t>PI-C 0,6 kg/m2
Posyp kamenivem v položce 57621
Plocha odečtena digitálně ze situace</t>
  </si>
  <si>
    <t>"Konstrukce 2: 920 = 920,000000 [A]
 Konstrukce 1: 306 = 306,000000 [B]
 Konstrukce 3: 537 = 537,000000 [C]
 Celkem: A+B+C = 1763,000000 [D] "_x000D_
 Celkem 1763 = 1763,000 [B]</t>
  </si>
  <si>
    <t>- dodání všech předepsaných materiálů pro postřiky v předepsaném množství
- provedení dle předepsaného technologického předpisu
- zřízení vrstvy bez rozlišení šířky, pokládání vrstvy po etapách
- úpravu napojení, ukončení</t>
  </si>
  <si>
    <t>572213</t>
  </si>
  <si>
    <t>SPOJOVACÍ POSTŘIK Z EMULZE DO 0,5KG/M2</t>
  </si>
  <si>
    <t>PS-C 0,35 kg/m2
Plocha odečtena digitálně ze situace</t>
  </si>
  <si>
    <t>"Konstrukce 2: 920 = 920,000000 [A]
 Konstrukce 1: 306 = 306,000000 [B]
 Celkem: A+B = 1226,000000 [C] "_x000D_
 Celkem 1226 = 1226,000 [B]</t>
  </si>
  <si>
    <t>574A31</t>
  </si>
  <si>
    <t>ASFALTOVÝ BETON PRO OBRUSNÉ VRSTVY ACO 8 TL. 40MM</t>
  </si>
  <si>
    <t>ACO 8CH 50/70 tl. 40 mm
Plocha odečtena digitálně ze situace</t>
  </si>
  <si>
    <t>"Konstrukce 3: 537 = 537,000000 [A]
 Celkem: A = 537,000000 [B] "_x000D_
 Celkem 537 = 537,000 [B]</t>
  </si>
  <si>
    <t>- dodání směsi v požadované kvalitě
- očištění podkladu
- uložení směsi dle předepsaného technologického předpisu, zhutnění vrstvy v předepsané tloušťce
- zřízení vrstvy bez rozlišení šířky, pokládání vrstvy po etapách, včetně pracovních spar a spojů
- úpravu napojení, ukončení podél obrubníků, dilatačních zařízení, odvodňovacích proužků, odvodňovačů, vpustí, šachet a pod.
- nezahrnuje postřiky, nátěry
- nezahrnuje těsnění podél obrubníků, dilatačních zařízení, odvodňovacích proužků, odvodňovačů, vpustí, šachet a pod.</t>
  </si>
  <si>
    <t>574A33</t>
  </si>
  <si>
    <t>ASFALTOVÝ BETON PRO OBRUSNÉ VRSTVY ACO 11 TL. 40MM</t>
  </si>
  <si>
    <t>ACO 11 50/70 tl. 40 mm
Plocha odečtena digitálně ze situace</t>
  </si>
  <si>
    <t>574E66</t>
  </si>
  <si>
    <t>ASFALTOVÝ BETON PRO PODKLADNÍ VRSTVY ACP 16+, 16S TL. 70MM</t>
  </si>
  <si>
    <t>ACP 16+ 50/70 tl. 70 mm
Plocha odečtena digitálně ze situace</t>
  </si>
  <si>
    <t>57621</t>
  </si>
  <si>
    <t>POSYP KAMENIVEM DRCENÝM 5KG/M2</t>
  </si>
  <si>
    <t>Posyp HDK fr. 2/4 3,0 kg/m2
k položce 572123
Plocha odečtena digitálně ze situace</t>
  </si>
  <si>
    <t>- dodání kameniva předepsané kvality a zrnitosti
- posyp předepsaným množstvím</t>
  </si>
  <si>
    <t>58221</t>
  </si>
  <si>
    <t>DLÁŽDĚNÉ KRYTY Z DROBNÝCH KOSTEK DO LOŽE Z KAMENIVA</t>
  </si>
  <si>
    <t>Kamenná dlažba tl. 100 mm vč. lože za kameniva fr. 0/4 tl. 40 mm
Plocha odečtena digitálně ze situace</t>
  </si>
  <si>
    <t>"Konstrukce 6: 94 = 94,000000 [A]
 Celkem: A = 94,000000 [B] "_x000D_
 Celkem 94 = 94,000 [B]</t>
  </si>
  <si>
    <t>Betonová dlažba 200 x 200 x 80 mm vč. lože z kameniva fr. 0/4 tl. 40 mm
Plocha odečtena digitálně ze situace</t>
  </si>
  <si>
    <t>"Konstrukce 4: 415 = 415,000000 [A]
 Konstrukce 7: 201 = 201,000000 [B]
 Konstrukce 8: 18,93 = 18,930000 [C]
 Celkem: A+B+C = 634,930000 [D] "_x000D_
 Celkem 634,93 = 634,930 [B]</t>
  </si>
  <si>
    <t>Betonová dlažba ostrůvků tl. 40 mm vč. lože z kameniva fr. 0/4 tl. 30 mm
Plocha odečtena digitálně ze situace</t>
  </si>
  <si>
    <t>"19,2 = 19,200000 [A]
 Celkem: A = 19,200000 [B] "_x000D_
 Celkem 19,2 = 19,200 [B]</t>
  </si>
  <si>
    <t>582612</t>
  </si>
  <si>
    <t>KRYTY Z BETON DLAŽDIC SE ZÁMKEM ŠEDÝCH TL 80MM DO LOŽE Z KAM</t>
  </si>
  <si>
    <t>Betonová zámková dlažba tl. 80 mm vč. lože z kameniva fr. 0/4 tl. 40 mm
Plocha odečtena digitálně ze situace</t>
  </si>
  <si>
    <t>"Konstrukce 5: 11,8 = 11,800000 [A]
 Celkem: A = 11,800000 [B] "_x000D_
 Celkem 11,8 = 11,800 [B]</t>
  </si>
  <si>
    <t>58261A</t>
  </si>
  <si>
    <t>KRYTY Z BETON DLAŽDIC SE ZÁMKEM BAREV RELIÉF TL 60MM DO LOŽE Z KAM</t>
  </si>
  <si>
    <t>Betonová hmatová zámková dlažba červená tl. 60 mm vč. lože z kameniva fr. 0/4 tl. 40 mm
Plocha odečtena digitálně ze situace</t>
  </si>
  <si>
    <t>"7 = 7,000000 [A]
 Celkem: A = 7,000000 [B] "_x000D_
 Celkem 7 = 7,000 [B]</t>
  </si>
  <si>
    <t>Betonováumělá vodící linie tl. 60 mm vč. lože z kameniva fr. 0/4 tl. 40 mm
Plocha odečtena digitálně ze situace</t>
  </si>
  <si>
    <t>"14 = 14,000000 [A]
 Celkem: A = 14,000000 [B] "_x000D_
 Celkem 14 = 14,000 [B]</t>
  </si>
  <si>
    <t>587206</t>
  </si>
  <si>
    <t>PŘEDLÁŽDĚNÍ KRYTU Z BETONOVÝCH DLAŽDIC SE ZÁMKEM</t>
  </si>
  <si>
    <t>Přeskládání stávající dlažby nástupiště
Plocha odečtena digitálně ze situace</t>
  </si>
  <si>
    <t>"15,4 = 15,400000 [A]
 Celkem: A = 15,400000 [B] "_x000D_
 Celkem 15,4 = 15,400 [B]</t>
  </si>
  <si>
    <t>- pod pojmem *předláždění* se rozumí rozebrání stávající dlažby a pokládka dlažby ze stávajícího dlažebního materiálu (bez dodávky nového)
- zahrnuje nezbytnou manipulaci s tímto materiálem (nakládání, doprava, složení, očištění)
- dodání a rozprostření materiálu pro lože a jeho tloušťku předepsanou dokumentací a pro předepsanou výplň spar
- eventuelní doplnění plochy s použitím nového materiálu se vykazuje v položce č.582</t>
  </si>
  <si>
    <t>89712</t>
  </si>
  <si>
    <t>VPUSŤ KANALIZAČNÍ ULIČNÍ KOMPLETNÍ Z BETONOVÝCH DÍLCŮ</t>
  </si>
  <si>
    <t>Kompletni konstrukce uliční vpusti
Přípojky v SO 74 31 01
Počet odečten digitálně ze situace</t>
  </si>
  <si>
    <t>"8 = 8,000000 [A]
 Celkem: A = 8,000000 [B] "_x000D_
 Celkem 8 = 8,000 [B]</t>
  </si>
  <si>
    <t>položka zahrnuje:
- dodávku a osazení předepsaných dílů včetně mříže
- výplň, těsnění  a tmelení spar a spojů,
- opatření  povrchů  betonu  izolací  proti zemní vlhkosti v částech, kde přijdou do styku se zeminou nebo kamenivem,
- předepsané podkladní konstrukce</t>
  </si>
  <si>
    <t>Betonový obrubník 250/100 vč. betonového lože C20/25nXF3
Odečteno digitálně ze situace</t>
  </si>
  <si>
    <t>"36,1 = 36,100000 [A]
 Celkem: A = 36,100000 [B] "_x000D_
 Celkem 36,1 = 36,100 [B]</t>
  </si>
  <si>
    <t>917224</t>
  </si>
  <si>
    <t>SILNIČNÍ A CHODNÍKOVÉ OBRUBY Z BETONOVÝCH OBRUBNÍKŮ ŠÍŘ 150MM</t>
  </si>
  <si>
    <t>Betonový obrubník 250/150 vč. betonového lože C20/25nXF3
Odečteno digitálně ze situace</t>
  </si>
  <si>
    <t>"78 = 78,000000 [A]
 Celkem: A = 78,000000 [B] "_x000D_
 Celkem 78 = 78,000 [B]</t>
  </si>
  <si>
    <t>917424</t>
  </si>
  <si>
    <t>CHODNÍKOVÉ OBRUBY Z KAMENNÝCH OBRUBNÍKŮ ŠÍŘ 150MM</t>
  </si>
  <si>
    <t>Kamenný obrubník 250/150 vč. betonového lože C20/25nXF3
Odečteno digitálně ze situace</t>
  </si>
  <si>
    <t>"403 = 403,000000 [A]
 Celkem: A = 403,000000 [B] "_x000D_
 Celkem 403 = 403,000 [B]</t>
  </si>
  <si>
    <t>Položka zahrnuje:
dodání a pokládku kamenných obrubníků o rozměrech předepsaných zadávací dokumentací
betonové lože i boční betonovou opěrku.</t>
  </si>
  <si>
    <t>Kamenný obrubník 150/50 vč. betonového lože C20/25nXF3
Odečteno digitálně ze situace</t>
  </si>
  <si>
    <t>"180 = 180,000000 [A]
 Celkem: A = 180,000000 [B] "_x000D_
 Celkem 180 = 180,000 [B]</t>
  </si>
  <si>
    <t>Kamenný obrubník 150/70 vč. betonového lože C20/25nXF3
Odečteno digitálně ze situace</t>
  </si>
  <si>
    <t>"8,2 = 8,200000 [A]
 Celkem: A = 8,200000 [B] "_x000D_
 Celkem 8,2 = 8,200 [B]</t>
  </si>
  <si>
    <t>931313</t>
  </si>
  <si>
    <t>TĚSNĚNÍ DILATAČ SPAR ASF ZÁLIVKOU PRŮŘ DO 300MM2</t>
  </si>
  <si>
    <t>Zálivka podél obrub
Prořez v položce 113763
Délka odečtena digitálně ze situace</t>
  </si>
  <si>
    <t>položka zahrnuje dodávku a osazení předepsaného materiálu, očištění ploch spáry před úpravou, očištění okolí spáry po úpravě
nezahrnuje těsnící profil</t>
  </si>
  <si>
    <t>96611</t>
  </si>
  <si>
    <t>BOURÁNÍ KONSTRUKCÍ Z BETONOVÝCH DÍLCŮ</t>
  </si>
  <si>
    <t>Bourání drenážní šachty vč odvozu a uložení na skládku
Poplatek za skládku uveden v položce 014102.3
Počet odečten digitálně ze situace</t>
  </si>
  <si>
    <t>"1 = 1,000000 [A]
 Celkem: A = 1,000000 [B] "_x000D_
 Celkem 1 = 1,000 [B]</t>
  </si>
  <si>
    <t>96618</t>
  </si>
  <si>
    <t>BOURÁNÍ KONSTRUKCÍ KOVOVÝCH</t>
  </si>
  <si>
    <t>Odstranění kovového sušáku vč. zpětné montáže a přesunu
Odhad 250 kg</t>
  </si>
  <si>
    <t>"0,25 = 0,250000 [A]
 Celkem: A = 0,250000 [B] "_x000D_
 Celkem 0,25 = 0,250 [B]</t>
  </si>
  <si>
    <t>položka zahrnuje:
- rozebrání konstrukce bez ohledu na použitou technologii
- veškeré pomocné konstrukce (lešení a pod.)
-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veškeré další práce plynoucí z technologického předpisu a z platných předpisů</t>
  </si>
  <si>
    <t>96687</t>
  </si>
  <si>
    <t>VYBOURÁNÍ ULIČNÍCH VPUSTÍ KOMPLETNÍCH</t>
  </si>
  <si>
    <t>Vybourání uličních vpustí vč. odvozu a uložení na skládku určenou zhotovitelem
Počet odečten digitálně ze situace</t>
  </si>
  <si>
    <t>"11 = 11,000000 [A]
 Celkem: A = 11,000000 [B] "_x000D_
 Celkem 11 = 11,000 [B]</t>
  </si>
  <si>
    <t>969233</t>
  </si>
  <si>
    <t>VYBOURÁNÍ POTRUBÍ DN DO 150MM KANALIZAČ</t>
  </si>
  <si>
    <t>Bourání podélné drenáže
Povinný odkup zhotovitelem
Odečteno digitálně ze situace</t>
  </si>
  <si>
    <t>"20 = 20,000000 [A]
 Celkem: A = 20,000000 [B] "_x000D_
 Celkem 20 = 20,000 [B]</t>
  </si>
  <si>
    <t>Dopravní značení na pozemních komunikacích</t>
  </si>
  <si>
    <t>916G32</t>
  </si>
  <si>
    <t>PŘENOSNÉ DOPRAVNÍ ZNAČKY ZÁKLADNÍ VEL OCEL FÓLIE TŘ 2 - MONTÁŽ S PŘESUNEM</t>
  </si>
  <si>
    <t>Dopravní značení pro vyznačení obchozí trasy</t>
  </si>
  <si>
    <t>"2x B 30 a 6x IS 11b (vyznačení obchozí trasy) "_x000D_
 Celkem 8 = 8,000 [B]</t>
  </si>
  <si>
    <t>"1x B 1 a 1x E13 "_x000D_
 Celkem 2 = 2,000 [B]</t>
  </si>
  <si>
    <t>916G33</t>
  </si>
  <si>
    <t>PŘENOSNÉ DOPRAVNÍ ZNAČKY ZÁKLADNÍ VEL OCEL FÓLIE TŘ 2 - DEMONTÁŽ S PŘESUN</t>
  </si>
  <si>
    <t>916G39</t>
  </si>
  <si>
    <t>PŘENOSNÉ DOPRAVNÍ ZNAČKY ZÁKLADNÍ VELIKOSTI OCELOVÉ FÓLIE TŘ 2 - NÁJEM</t>
  </si>
  <si>
    <t>KSDEN</t>
  </si>
  <si>
    <t>"1x B 1 a 1x E 13 po celou dobu výstavby (2 roky) "_x000D_
 Celkem 1460 = 1460,000 [B]</t>
  </si>
  <si>
    <t>"2x B 30 a 6x IS 11b (vyznačení obchozí trasy) "_x000D_
 Celkem 80 = 80,000 [B]</t>
  </si>
  <si>
    <t>916I32</t>
  </si>
  <si>
    <t>PŘENOSNÉ DOPRAVNÍ ZNAČKY 100X150CM OCEL FÓLIE TŘ 2 - MONTÁŽ S PŘESUNEM</t>
  </si>
  <si>
    <t>"2x IP 22 "_x000D_
 Celkem 2 = 2,000 [B]</t>
  </si>
  <si>
    <t>916I33</t>
  </si>
  <si>
    <t>PŘENOSNÉ DOPRAVNÍ ZNAČKY 100X150CM OCEL FÓLIE TŘ 2 - DEMONTÁŽ S PŘESUNEM</t>
  </si>
  <si>
    <t>916I39</t>
  </si>
  <si>
    <t>PŘENOSNÉ DOPRAVNÍ ZNAČ 100X150CM OCELOVÉ FÓLIE TŘ 2 - NÁJEMNÉ</t>
  </si>
  <si>
    <t>"2x IP 22 po celou dobu výstavby (2 roky) "_x000D_
 Celkem 1460 = 1460,000 [B]</t>
  </si>
  <si>
    <t>916K12</t>
  </si>
  <si>
    <t>SLOUPKY PŘENOSNÝCH DOPRAVNÍCH ZNAČEK Z OCEL TRUBEK - MONTÁŽ S PŘESUNEM</t>
  </si>
  <si>
    <t>"8x podkladní deska + 8x přesnosný sloupek (vyznačení obchozí trasy) "_x000D_
 Celkem 8 = 8,000 [B]</t>
  </si>
  <si>
    <t>"3x podkladní deska + 3x přesnosný sloupek "_x000D_
 Celkem 3 = 3,000 [B]</t>
  </si>
  <si>
    <t>916K13</t>
  </si>
  <si>
    <t>SLOUPKY PŘENOSNÝCH DOPRAVNÍCH ZNAČ Z OCEL TRUBEK - DEMONTÁŽ S PŘESUNEM</t>
  </si>
  <si>
    <t>916K19</t>
  </si>
  <si>
    <t>SLOUPKY PŘENOSNÝCH DOPRAVNÍCH ZNAČEK Z OCELOVÝCH TRUBEK - NÁJEMNÉ</t>
  </si>
  <si>
    <t>"8x podkladní deska + 8x přesnosný sloupek (vyznačení obchozí trasy) "_x000D_
 Celkem 80 = 80,000 [B]</t>
  </si>
  <si>
    <t>"3x přesnosný sloupek po celou dobu výstavby, včetně podstavce "_x000D_
 Celkem 2190 = 2190,000 [B]</t>
  </si>
  <si>
    <t>916K33</t>
  </si>
  <si>
    <t>Značení pro vyznačení obchozí trasy na nástupiště (E1)</t>
  </si>
  <si>
    <t>"8x tabule 1 x 1.5 m "_x000D_
 Celkem 8 = 8,000 [B]</t>
  </si>
  <si>
    <t>"8x tabule 1 x 1.5 m "_x000D_
 Celkem 1440 = 1440,000 [B]</t>
  </si>
  <si>
    <t>"8x podkladová deska + 8x přesnosný sloupek "_x000D_
 Celkem 8 = 8,000 [B]</t>
  </si>
  <si>
    <t>"8x podkladová deska + 8x přesnosný sloupek "_x000D_
 Celkem 1440 = 1440,000 [B]</t>
  </si>
  <si>
    <t>Projednání</t>
  </si>
  <si>
    <t>R1</t>
  </si>
  <si>
    <t>Projednání DIO</t>
  </si>
  <si>
    <t>PŘÍPAD</t>
  </si>
  <si>
    <t>R-položka</t>
  </si>
  <si>
    <t>zahrnuje kompletní projednání DIO se včetmi dotčenými orgány</t>
  </si>
  <si>
    <t>D.2.2.1</t>
  </si>
  <si>
    <t>Pozemní stavební objekty budov</t>
  </si>
  <si>
    <t>790.1</t>
  </si>
  <si>
    <t>Ostatní</t>
  </si>
  <si>
    <t>R_OV/74.8_25a</t>
  </si>
  <si>
    <t>Dodávka Zrcadlo bezbariérové 400x600x75 mm, bezrámové, možnost naklápění, antivandal</t>
  </si>
  <si>
    <t>KS</t>
  </si>
  <si>
    <t>R_OV/74.8_25am</t>
  </si>
  <si>
    <t>Montáž Zrcadlo bezbariérové 400x600x75 mm, bezrámové, možnost naklápění, antivandal</t>
  </si>
  <si>
    <t>R_OV/74.8_25b</t>
  </si>
  <si>
    <t>Dodávka Nerezové madlo pevné s držákem toaletního papíru, dl. 900 mm, vč. kotvení</t>
  </si>
  <si>
    <t>R_OV/74.8_25bm</t>
  </si>
  <si>
    <t>Montáž Nerezové madlo pevné s držákem toaletního papíru, dl. 900 mm, vč. kotvení</t>
  </si>
  <si>
    <t>R_OV/74.8_25c</t>
  </si>
  <si>
    <t>Dodávka Nerezové madlo sklopné, dl. 800 mm, vč. kotvení</t>
  </si>
  <si>
    <t>R_OV/74.8_25cm</t>
  </si>
  <si>
    <t>Montáž Nerezové madlo sklopné, dl. 800 mm, vč. kotvení</t>
  </si>
  <si>
    <t>R_OV/74.8_25d</t>
  </si>
  <si>
    <t>Dodávka Nerezové madlo pevné svislé, dl. 500 mm, vč. kotvení</t>
  </si>
  <si>
    <t>R_OV/74.8_25dm</t>
  </si>
  <si>
    <t>Montáž Nerezové madlo pevné svislé, dl. 500 mm, vč. kotvení</t>
  </si>
  <si>
    <t>R_OV/74.8_26a</t>
  </si>
  <si>
    <t>Dodávka Zásobník na toaletní papír - antivandal, nerez mat, uzamykatelný, vč. kotvení</t>
  </si>
  <si>
    <t>R_OV/74.8_26am</t>
  </si>
  <si>
    <t>Montáž Zásobník na toaletní papír - antivandal, nerez mat, uzamykatelný, vč. kotvení</t>
  </si>
  <si>
    <t>R_OV/74.8_26b</t>
  </si>
  <si>
    <t>Dodávka Zásobník na toaletní papír, závěsný, nerez mat., vč. kotvení</t>
  </si>
  <si>
    <t>R_OV/74.8_26bm</t>
  </si>
  <si>
    <t>Montáž Zásobník na toaletní papír, závěsný, nerez mat., vč. kotvení</t>
  </si>
  <si>
    <t>R_OV/74.8_27</t>
  </si>
  <si>
    <t>Dodávka WC kartáč, nerez ocel, montáž na stěnu vč. kotvení</t>
  </si>
  <si>
    <t>R_OV/74.8_27m</t>
  </si>
  <si>
    <t>Montáž WC kartáč, nerez ocel, montáž na stěnu vč. kotvení</t>
  </si>
  <si>
    <t>R_OV/74.8_28</t>
  </si>
  <si>
    <t>Dodávka Kombinace nerezového zásobníku na papírové ručníky a odpadkového koše, montáž pod omítku, kapacita 600 papírových utěrek, koš 7,5 l, broušený mat, vč. k</t>
  </si>
  <si>
    <t>Dodávka Kombinace nerezového zásobníku na papírové ručníky a odpadkového koše, montáž pod omítku, kapacita 600 papírových utěrek, koš 7,5 l, broušený mat, vč. kotvení</t>
  </si>
  <si>
    <t>R_OV/74.8_28m</t>
  </si>
  <si>
    <t>Montáž Kombinace nerezového zásobníku na papírové ručníky a odpadkového koše, montáž pod omítku, kapacita 600 papírových utěrek, koš 7,5 l, broušený mat, vč. ko</t>
  </si>
  <si>
    <t>Montáž Kombinace nerezového zásobníku na papírové ručníky a odpadkového koše, montáž pod omítku, kapacita 600 papírových utěrek, koš 7,5 l, broušený mat, vč. kotvení</t>
  </si>
  <si>
    <t>R_OV/74.8_30</t>
  </si>
  <si>
    <t>Dodávka Odpadkový koš malý, objem 4,5 l, uzamykatelný, závěsný, broušený nerez mat, vč. kotvení</t>
  </si>
  <si>
    <t>R_OV/74.8_30m</t>
  </si>
  <si>
    <t>Montáž Odpadkový koš malý, objem 4,5 l, uzamykatelný, závěsný, broušený nerez mat, vč. kotvení</t>
  </si>
  <si>
    <t>R_OV/74.8_33</t>
  </si>
  <si>
    <t>Dodávka Nerezový nástěnný dávkovač dezinfekčního gelu, objem 1 l, broušený nerez mat, vč. kotvení</t>
  </si>
  <si>
    <t>R_OV/74.8_33m</t>
  </si>
  <si>
    <t>Montáž Nerezový nástěnný dávkovač dezinfekčního gelu, objem 1 l, broušený nerez mat, vč. kotvení</t>
  </si>
  <si>
    <t>R_OV/74.8_34</t>
  </si>
  <si>
    <t>Dodávka Nerezový zápustný dávkovač tekutého mýdla, objem 1,4l, uzamykatelný, antivandal, broušený nerez mat, vč. kotvení</t>
  </si>
  <si>
    <t>R_OV/74.8_34m</t>
  </si>
  <si>
    <t>Montáž Nerezový zápustný dávkovač tekutého mýdla, objem 1,4l, uzamykatelný, antivandal, broušený nerez mat, vč. kotvení</t>
  </si>
  <si>
    <t>R_OV/74.8_36</t>
  </si>
  <si>
    <t>Dodávka Háček na oděv, montáž na obklad pomocí šroubů, broušený nerez mat, vč. kotvení</t>
  </si>
  <si>
    <t>R_OV/74.8_36m</t>
  </si>
  <si>
    <t>Montáž Háček na oděv, montáž na obklad pomocí šroubů, broušený nerez mat, vč. kotvení</t>
  </si>
  <si>
    <t>R_OV/74.8_37</t>
  </si>
  <si>
    <t>Dodávka Háček na oděv, nerezový dvojháček, broušený nerez mat, vč. kotvení</t>
  </si>
  <si>
    <t>R_OV/74.8_37m</t>
  </si>
  <si>
    <t>Montáž Háček na oděv, nerezový dvojháček, broušený nerez mat, vč. kotvení</t>
  </si>
  <si>
    <t>R_OV/74.8_38</t>
  </si>
  <si>
    <t>Dodávka Zásobník hygienických sáčků, 95x27x136 mm, min. 100 ks sáčků, nerez mat., vč. kotvení</t>
  </si>
  <si>
    <t>R_OV/74.8_38m</t>
  </si>
  <si>
    <t>Montáž Zásobník hygienických sáčků, 95x27x136 mm, min. 100 ks sáčků, nerez mat., vč. kotvení</t>
  </si>
  <si>
    <t>SO.01</t>
  </si>
  <si>
    <t>Administrativní OŘ</t>
  </si>
  <si>
    <t>R/OV17_38</t>
  </si>
  <si>
    <t>Hasící přístroj , 5kg</t>
  </si>
  <si>
    <t>R/OV17_38m</t>
  </si>
  <si>
    <t>Montáž PHP na stěnu</t>
  </si>
  <si>
    <t>R/OV18_39</t>
  </si>
  <si>
    <t>R/OV18_39m</t>
  </si>
  <si>
    <t>R/OV19_40</t>
  </si>
  <si>
    <t>R/OV19_40m</t>
  </si>
  <si>
    <t>R/OV20_41</t>
  </si>
  <si>
    <t>Hasící přístroj ,</t>
  </si>
  <si>
    <t>R/OV20_41m</t>
  </si>
  <si>
    <t>R/OV74.8_16</t>
  </si>
  <si>
    <t>Montáž madla sklopného</t>
  </si>
  <si>
    <t>549</t>
  </si>
  <si>
    <t>Nerezové madlo sklopné, délka: 800mm, HH. 800 mm nad podlahou</t>
  </si>
  <si>
    <t>550</t>
  </si>
  <si>
    <t>Montáž madla pevného</t>
  </si>
  <si>
    <t>551</t>
  </si>
  <si>
    <t>Montáž zrcadla přišroubováním</t>
  </si>
  <si>
    <t>552</t>
  </si>
  <si>
    <t>Zrcadlo bezbariérové, kpl</t>
  </si>
  <si>
    <t>553</t>
  </si>
  <si>
    <t>Nerezové madlo pevné svislé, délka 500 mm</t>
  </si>
  <si>
    <t>554</t>
  </si>
  <si>
    <t>Nerezové madlo pevné s držákem toaletního papíru, délka: 900mm, HH. 800 mm nad podlahou</t>
  </si>
  <si>
    <t>555</t>
  </si>
  <si>
    <t>Montáž madla svislého</t>
  </si>
  <si>
    <t>R/OV74.8_17</t>
  </si>
  <si>
    <t>Montáž zrcadla lepením</t>
  </si>
  <si>
    <t>556</t>
  </si>
  <si>
    <t>Zrcadlo na toaletách velké, 600 x 730 mm</t>
  </si>
  <si>
    <t>R/OV74.8_22</t>
  </si>
  <si>
    <t>Montáž zásobníku na stěnu</t>
  </si>
  <si>
    <t>557</t>
  </si>
  <si>
    <t>Zásobník na toaletní papír , rozměry: průměr 200 mm</t>
  </si>
  <si>
    <t>R/OV74.8_23</t>
  </si>
  <si>
    <t>WC - záchodový kartáč, výška 410, průměr cca 80 mm</t>
  </si>
  <si>
    <t>558</t>
  </si>
  <si>
    <t>Montáž WC kartáče na stěnu</t>
  </si>
  <si>
    <t>R/OV74.8_24</t>
  </si>
  <si>
    <t>Montáž koše na stěnu</t>
  </si>
  <si>
    <t>559</t>
  </si>
  <si>
    <t>Odpadkový koš velký, 355 x 430 x 165 mm, objem 25,4 l</t>
  </si>
  <si>
    <t>R/OV74.8_25</t>
  </si>
  <si>
    <t>560</t>
  </si>
  <si>
    <t>Odpadkový koš malý, 190 x 255 x 95 mm, objem 4,5 l</t>
  </si>
  <si>
    <t>R/OV74.8_26</t>
  </si>
  <si>
    <t>Zásobník na skládané ručníky, 280 x 370 x 102 mm</t>
  </si>
  <si>
    <t>561</t>
  </si>
  <si>
    <t>R/OV74.8_27</t>
  </si>
  <si>
    <t>Montáž dávkovače mýdla na stěnu</t>
  </si>
  <si>
    <t>562</t>
  </si>
  <si>
    <t>Dávkovač mýdla, 125 x 210 x 75 mm</t>
  </si>
  <si>
    <t>R/OV74.8_33</t>
  </si>
  <si>
    <t>Háček na oděv / ručník, 63x45x42,5 mm</t>
  </si>
  <si>
    <t>563</t>
  </si>
  <si>
    <t>Montáž háčku na stěnu</t>
  </si>
  <si>
    <t>R/OV74.8_34</t>
  </si>
  <si>
    <t>Montáž tyče ná závěs na stěnu</t>
  </si>
  <si>
    <t>564</t>
  </si>
  <si>
    <t>Tyč na sprchový závěs, pr. 22 mm, délka 550-1100 mm</t>
  </si>
  <si>
    <t>SO.02</t>
  </si>
  <si>
    <t>Veřejná část OŘ</t>
  </si>
  <si>
    <t>565</t>
  </si>
  <si>
    <t>566</t>
  </si>
  <si>
    <t>567</t>
  </si>
  <si>
    <t>568</t>
  </si>
  <si>
    <t>569</t>
  </si>
  <si>
    <t>570</t>
  </si>
  <si>
    <t>Zrcadlo bezbariérové, rozm. 400x600x75 mm</t>
  </si>
  <si>
    <t>571</t>
  </si>
  <si>
    <t>Zásobník na toaletní papír, rozměry: průměr 400 mm</t>
  </si>
  <si>
    <t>572</t>
  </si>
  <si>
    <t>573</t>
  </si>
  <si>
    <t>WC kartáč, výška 410, průměr cca 80 mm</t>
  </si>
  <si>
    <t>R/OV74.8_29</t>
  </si>
  <si>
    <t>574</t>
  </si>
  <si>
    <t>R/OV74.8_30</t>
  </si>
  <si>
    <t>575</t>
  </si>
  <si>
    <t>R/OV74.8_31</t>
  </si>
  <si>
    <t>576</t>
  </si>
  <si>
    <t>R/OV74.8_32</t>
  </si>
  <si>
    <t>577</t>
  </si>
  <si>
    <t>Nerezový nástěnný dávkovač mýdla, 190x100x120 mm</t>
  </si>
  <si>
    <t>588</t>
  </si>
  <si>
    <t>Nerezový nástěnný dávkovač dezinfekčního gelu, 190x100x120 mm</t>
  </si>
  <si>
    <t>R/OV74.8_36</t>
  </si>
  <si>
    <t>Háček na oděv, 80x80x50 mm</t>
  </si>
  <si>
    <t>589</t>
  </si>
  <si>
    <t>R/OV74.8_37</t>
  </si>
  <si>
    <t>Háček na oděv, 63x45x42,5 mm</t>
  </si>
  <si>
    <t>590</t>
  </si>
  <si>
    <t>R/OV74.8_38</t>
  </si>
  <si>
    <t>Zásobník hygienických sáčků, 95x27x136 mm</t>
  </si>
  <si>
    <t>591</t>
  </si>
  <si>
    <t>R/OV74.8_39</t>
  </si>
  <si>
    <t>Montáž pultu na stěnu</t>
  </si>
  <si>
    <t>592</t>
  </si>
  <si>
    <t>Přebalovací pult, 870x457x457 mm</t>
  </si>
  <si>
    <t>R/OV74.8_42</t>
  </si>
  <si>
    <t>Odkládací polička pro bezbariérové WC, max 375x150 mm</t>
  </si>
  <si>
    <t>593</t>
  </si>
  <si>
    <t>Montáž poličky na stěnu</t>
  </si>
  <si>
    <t>R/OV74.8_43</t>
  </si>
  <si>
    <t>Montáž opěrky na stěnu</t>
  </si>
  <si>
    <t>594</t>
  </si>
  <si>
    <t>Zádová opěrka pro bezbariérové WC, max 375x150 mm</t>
  </si>
  <si>
    <t>R/OVOV/17_4</t>
  </si>
  <si>
    <t>595</t>
  </si>
  <si>
    <t>SO.03</t>
  </si>
  <si>
    <t>Soukromá část</t>
  </si>
  <si>
    <t>R/OV_17</t>
  </si>
  <si>
    <t>Sprchová zástěna, 800 x 2000 mm</t>
  </si>
  <si>
    <t>R/OV_17m</t>
  </si>
  <si>
    <t>Montáž zástěny</t>
  </si>
  <si>
    <t>R/OV_21</t>
  </si>
  <si>
    <t>Držák na WC papír, 800 x 2000 mm</t>
  </si>
  <si>
    <t>R/OV_21m</t>
  </si>
  <si>
    <t>Montáž držáku na stěnu</t>
  </si>
  <si>
    <t>R/OV_22</t>
  </si>
  <si>
    <t>WC kartáč, výška 280, průměr cca 80 mm</t>
  </si>
  <si>
    <t>R/OV_22m</t>
  </si>
  <si>
    <t>R/OV_23</t>
  </si>
  <si>
    <t>Hasící přístroj , 6kg</t>
  </si>
  <si>
    <t>R/OV_23m</t>
  </si>
  <si>
    <t>R/OV_24</t>
  </si>
  <si>
    <t>R/OV_24m</t>
  </si>
  <si>
    <t>R/OV_25</t>
  </si>
  <si>
    <t>Nádoba na posyp , 450l</t>
  </si>
  <si>
    <t>R/OV_25m</t>
  </si>
  <si>
    <t>Montáž na nástupiště</t>
  </si>
  <si>
    <t>Zrcadlo, 800 x 500 mm</t>
  </si>
  <si>
    <t>596</t>
  </si>
  <si>
    <t>SO.04</t>
  </si>
  <si>
    <t>Kuchyně byty</t>
  </si>
  <si>
    <t>R/OV73.1_10</t>
  </si>
  <si>
    <t>Montáž kuchyňské sestavy vč. zapojení spotřebičů a zařizovacích předmětů</t>
  </si>
  <si>
    <t>597</t>
  </si>
  <si>
    <t>Kuchyňská sestava, 2 815 x 600 mm</t>
  </si>
  <si>
    <t>R/OV73.1_11</t>
  </si>
  <si>
    <t>Montáž kuchyňské sestavy</t>
  </si>
  <si>
    <t>598</t>
  </si>
  <si>
    <t>Kuchyňská sestava, 3000 x 600 mm</t>
  </si>
  <si>
    <t>R/OV73.1_12</t>
  </si>
  <si>
    <t>599</t>
  </si>
  <si>
    <t>Kuchyňská sestava, 3 000 x 600 mm</t>
  </si>
  <si>
    <t>R/OV73.1_13</t>
  </si>
  <si>
    <t>Kuchyňská sestava, 3 300 x 600 mm</t>
  </si>
  <si>
    <t>600</t>
  </si>
  <si>
    <t>R/OV73.1_14</t>
  </si>
  <si>
    <t>601</t>
  </si>
  <si>
    <t>Kuchyňská sestava, 4 660 x 600 mm</t>
  </si>
  <si>
    <t>R/OV73.1_20</t>
  </si>
  <si>
    <t>Kuchyňská sestava, 3 600 x 600 mm</t>
  </si>
  <si>
    <t>602</t>
  </si>
  <si>
    <t>R/OV73.1_21</t>
  </si>
  <si>
    <t>Kuchyňská sestava, 3 275 x 600 mm</t>
  </si>
  <si>
    <t>603</t>
  </si>
  <si>
    <t>R/OV73.1_22</t>
  </si>
  <si>
    <t>604</t>
  </si>
  <si>
    <t>R/OV73.1_23</t>
  </si>
  <si>
    <t>605</t>
  </si>
  <si>
    <t>R/OV73.1_24</t>
  </si>
  <si>
    <t>606</t>
  </si>
  <si>
    <t>R/OV73.1_25</t>
  </si>
  <si>
    <t>607</t>
  </si>
  <si>
    <t>Kuchyňská sestava, 3 400 x 600 mm</t>
  </si>
  <si>
    <t>SO.05</t>
  </si>
  <si>
    <t>Kuchyňky denní místnosti</t>
  </si>
  <si>
    <t>R/OV73.1_30</t>
  </si>
  <si>
    <t>Kuchyňská sestava, 2 400 x 600 mm</t>
  </si>
  <si>
    <t>608</t>
  </si>
  <si>
    <t>R/OV73.1_31</t>
  </si>
  <si>
    <t>609</t>
  </si>
  <si>
    <t>Kuchyňská sestava, 3 265 x 600 mm</t>
  </si>
  <si>
    <t>R/OV73.1_32</t>
  </si>
  <si>
    <t>610</t>
  </si>
  <si>
    <t>R/OV73.1_33</t>
  </si>
  <si>
    <t>611</t>
  </si>
  <si>
    <t>Kuchyňská sestava,</t>
  </si>
  <si>
    <t>R/OV73.1_34</t>
  </si>
  <si>
    <t>Kuchyňská sestava, 2 480 x 600 mm</t>
  </si>
  <si>
    <t>612</t>
  </si>
  <si>
    <t>R/OV73.1_35</t>
  </si>
  <si>
    <t>Sestava skříněk s dřezem, 1 600 x 600 mm</t>
  </si>
  <si>
    <t>613</t>
  </si>
  <si>
    <t>R/OV73.1_36</t>
  </si>
  <si>
    <t>614</t>
  </si>
  <si>
    <t>Sestava skříněk s dřezem, 1 400 x 600 mm</t>
  </si>
  <si>
    <t>R/OV73.1_37</t>
  </si>
  <si>
    <t>615</t>
  </si>
  <si>
    <t>Kuchyňská sestava skříněk s dřezem, 2 450 x 600 mm</t>
  </si>
  <si>
    <t>R/OV73.1_38</t>
  </si>
  <si>
    <t>616</t>
  </si>
  <si>
    <t>Kuchyňská sestava skříněk s dřezem, 1 800 x 600 mm</t>
  </si>
  <si>
    <t>R/OV73.1_39</t>
  </si>
  <si>
    <t>Kuchyňská sestava skříněk s dřezem, 2 900 x 600 mm</t>
  </si>
  <si>
    <t>617</t>
  </si>
  <si>
    <t>R/OV73.1_40</t>
  </si>
  <si>
    <t>618</t>
  </si>
  <si>
    <t>R/OV73.1_41</t>
  </si>
  <si>
    <t>Sestava skříněk s dvojdřezem, 1 800 x 600 mm</t>
  </si>
  <si>
    <t>619</t>
  </si>
  <si>
    <t>SO74-71-01</t>
  </si>
  <si>
    <t>ZTI</t>
  </si>
  <si>
    <t>R725 82-R-001.1</t>
  </si>
  <si>
    <t>Baterie dřezová pro výlevku -VL - montáž</t>
  </si>
  <si>
    <t>Baterie dřezová pro výlevku -VL - montáž
Umyvadlová páková baterie bez sprchového setu
Otočná, mosaz, povrchová úprava chrom / lesk, vzdálenost výtoku od zdi min 230mm</t>
  </si>
  <si>
    <t>R725 82-R-002.1</t>
  </si>
  <si>
    <t>Baterie dřezová - montáž</t>
  </si>
  <si>
    <t>Baterie dřezová - montáž
Baterie nástěnná dřezová, vyložení 200mm, keramická kartuše 35mm, 13l/min</t>
  </si>
  <si>
    <t>R725 82-R-002.2</t>
  </si>
  <si>
    <t>Baterie dřezová - dodávka</t>
  </si>
  <si>
    <t>Baterie dřezová - dodávka
Baterie nástěnná dřezová, vyložení 200mm, keramická kartuše 35mm, 13l/min</t>
  </si>
  <si>
    <t>R725 82-R-003.1</t>
  </si>
  <si>
    <t>R725 82-R-003.2</t>
  </si>
  <si>
    <t>R72582-R-001</t>
  </si>
  <si>
    <t>Baterie dřezová pro výlevku -VL - dodávka</t>
  </si>
  <si>
    <t>Baterie dřezová pro výlevku -VL - dodávka
Umyvadlová páková baterie bez sprchového setu
Otočná, mosaz, povrchová úprava chrom / lesk, vzdálenost výtoku od zdi min 230mm</t>
  </si>
  <si>
    <t>R015170</t>
  </si>
  <si>
    <t>914</t>
  </si>
  <si>
    <t>POPLATKY ZA LIKVIDACI ODPADŮ NEKONTAMINOVANÝCH - 17 02 01  DŘEVO PO STAVEBNÍM POUŽITÍ, Z DEMOLIC včetně dopravy</t>
  </si>
  <si>
    <t>dřevo  (0,7 t/m3)
EVIDENČNÍ POLOŽKA. Neoceňovat v objektu SO/PS, položka se oceňuje pouze v objektu SO 90-90</t>
  </si>
  <si>
    <t>pol 342181.1 23,421*0,7 = 16,395 [A]_x000D_
 pol 342181.2 12,695*0,7 = 8,887 [B]_x000D_
 Celkové množství 25.281200 = 25,281 [C]</t>
  </si>
  <si>
    <t>R03210</t>
  </si>
  <si>
    <t>ZAŘÍZENÍ PRO DODÁVKU ELEKTRICKÉHO PROUDU</t>
  </si>
  <si>
    <t>ZOV/10
Provizorní přívod elektrické energie - přívodní kabel veden ze stávající rozvodny (trasa vedena  po zastřešení nástupiště a nástupištěm do buňkoviště); podrobněji viz soupis prací ZOV
- Kabel pro připojení stavebního rozvaděče pro napájení bunkoviště CYKY 5x10 (100 m)
- Kabel pro uzemnění bunkoviště H07V-R 25 (žlutozelený) (85 m)
- Rozvaděče staveništní jednotarifní vystrojené, 230/400V, 50Hz, 40A, včetně vyzbrojení, rozvaděč bude osazen minimálně 2x 400V zásuvkou, IP66 pro rozvaděč, IP44 pro zásuvky
- Zásuvka spojovací 32A - 5p., IP67, 6 h
- Vidlice 32A - 5p., IP67, 6 h
- Ukončení vodičů v rozváděči nebo na přístroji včetně zapojení průřezu žíly do 16 mm2 (15 ks)
- Ukončení vodičů v rozváděči nebo na přístroji včetně zapojení průřezu žíly do 25 mm2 (2 ks)
- Hodinová zúčtovací sazba elektrikář</t>
  </si>
  <si>
    <t>1 = 1,000 [A]_x000D_
 Celkové množství 1.000000 = 1,000 [B]</t>
  </si>
  <si>
    <t>Položka zahrnuje:
 objednatelem povolené náklady na pořízení (event. pronájem), provozování, udržování a likvidaci zhotovitelova zařízení
Položka nezahrnuje:
- x</t>
  </si>
  <si>
    <t>R03211</t>
  </si>
  <si>
    <t>Provizorní slaboproudá přípojka - přívodní kabel veden z místnosti Kabelové závěry (trasa vedena po zastřešení nástupiště a nástupištěm do buňkoviště);</t>
  </si>
  <si>
    <t>R03220</t>
  </si>
  <si>
    <t>ZAŘÍZENÍ PRO DODÁVKU PITNÉ VODY</t>
  </si>
  <si>
    <t>Provizorní vodovodní přípojka DN25 v délce cca 15 m pro napojení pokladen a hygienického kontejneru - vedeno v zemi (v případě malé hloubky opatřit potrubí topným kabelem. Napojeno v místě nového hydrantu v přednádraží.</t>
  </si>
  <si>
    <t>R03221</t>
  </si>
  <si>
    <t>NAPOJENÍ KANALIZACE</t>
  </si>
  <si>
    <t>ZOV/9
Provizorní přípojka kanalizace DN150 v délce cca 27 m pro napojení pokladen a hygienického kontejneru. Vedeno v zemi. Napojeno do šachty areálové jednotné kanalizace.</t>
  </si>
  <si>
    <t>R03730</t>
  </si>
  <si>
    <t>POMOC PRÁCE ZAJIŠŤ NEBO ZŘÍZ OCHRANU INŽENÝRSKÝCH SÍTÍ</t>
  </si>
  <si>
    <t>ZOV/3
Ochrana kabelových tras - dočasné překrytí kabelové trasy betonovými panely šířky min. 1,0 m. Celková délka kabelových tras 138 m. Panely PZD 104/29/9 P5
Montáž + demontáž</t>
  </si>
  <si>
    <t>Položka zahrnuje:
- objednatelem povolené náklady na požadovaná zařízení zhotovitele
Položka nezahrnuje:
- x</t>
  </si>
  <si>
    <t>ZOV/4
Ochrana kabelů v rámci vozovky - chránička + obetonování  30 m</t>
  </si>
  <si>
    <t>R342181</t>
  </si>
  <si>
    <t>STĚNY A PŘÍČKY VÝPLŇ A ODDĚL Z DÍLCŮ ZE DŘEVA MĚKKÉHO</t>
  </si>
  <si>
    <t>ZOV/1
Podchod,
zádveří (1.04), zádveří (1.05)
Dřevěná prachotěsná příčka tl. 115 mm - dřevěný rošt tvořený sloupky a příčníky z hranolů 100/50 mm (sloupky po cca 625 mm, příčle po cca 1250 mm), příčka jednostranně opláštěná deskami OSB tl. 12 mm (opláštění na líci směrem k pohybu veřejnosti). Spáry prachotěsně utěsněny (přelepeny).</t>
  </si>
  <si>
    <t>délka x  výška x tl 21,620*2,5*0,115 = 6,216 [A]_x000D_
 2,96*2,75*0,115 = 0,936 [B]_x000D_
 2,48*3,135*0,115 = 0,894 [C]_x000D_
 9,32*3,38*0,115 = 3,623 [D]_x000D_
 17,015*3,7*0,115 = 7,240 [E]_x000D_
 2,91*3,8*0,115 = 1,272 [F]_x000D_
 5,015*5,62*0,115 = 3,241 [G]_x000D_
 Celkové množství 23.421384 = 23,421 [H]</t>
  </si>
  <si>
    <t>Položka zahrnuje:
- dodání  dílce  požadovaného  tvaru  a  vlastností,  jeho  skladování,  doprava  a  osazení  do  definitivní polohy, včetně komplexní technologie výroby a montáže dílců, ošetření a ochrana dílců,
- úpravy a zařízení pro uložení a transport dílce,
- veškeré požadované úpravy dílců, včetně doplňkových konstrukcí a vybavení, opracování povrchů, včetně úprav pod nátěry a pod izolaci,
- sestavení dílce na stavbě včetně montážních zařízení, plošin a prahů a pod., včetně zajištění stability v každém okamžiku,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dílenská dokumentace, včetně technologického předpisu spojování, montážní dokumentace
- dodání spojovacího materiálu,
- zřízení  montážních  a  dilatačních  spojů,  spar, včetně potřebných úprav, vložek, opracování, očištění a ošetření,
- podpěr. konstr. a lešení všech druhů pro montáž konstrukcí i doplňkových, včetně  požadovaných  otvorů, ochranných a bezpečnostních opatření a základů pro tyto konstrukce a lešení,
- čištění konstrukce a odstranění všech vrubů (vrypy, otlačeniny a pod.),
- veškeré druhy dílenských základů a základních nátěrů a povlaků,
- všechny druhy ocelového kotvení,
- dílenskou přejímku a montážní prohlídku, včetně požadovaných dokladů,
- zřízení kotevních otvorů nebo jam, nejsou-li částí jiné konstrukce, jejich úpravy, očištění a ošetření,
- osazení kotvení nebo přímo částí konstrukce do podpůrné konstrukce nebo do zeminy,
- výplň  kotevních  otvorů (případně podlití patních desek) maltou, betonem nebo jinou speciální hmotou, vyplnění jam zeminou,
- ošetření kotevní oblasti proti vzniku trhlin, vlivu povětrnosti a pod.,
- osazení značek, včetně jejich zaměření.
- veškeré úpravy dřeva pro zlepšení jeho užitných vlastností (impregnace, zpevňování a pod.),
- zvláštní spojové prostředky, rozebíratelnost konstrukce,
- osazení měřících zařízení a úprav pro ně
Položka nezahrnuje:
- x</t>
  </si>
  <si>
    <t>ZOV/2  
Dopravní kancelář (1.94, 1.104),
Releová místnost (1.111)
Dřevěná prachotěsná příčka tl. 100 mm - dřevěný rošt tvořený sloupky a příčníky z hranolů 100/50 mm (sloupky po cca 625 mm, příčle po cca 1250 mm), příčka jednostranně opláštěná igelitovou plachtou proti pronikání prachu, zaroveň ale propustné pro denní světlo. Spáry prachotěsně utěsněny (přelepeny).</t>
  </si>
  <si>
    <t>výška x délka x tl 3,4*37,34*0,1 = 12,696 [A]_x000D_
 Celkové množství 12.695600 = 12,696 [B]</t>
  </si>
  <si>
    <t>R381191</t>
  </si>
  <si>
    <t>MOBILNÍ BUŇKY OBYTNÉ/KANCELÁŘSKÉ</t>
  </si>
  <si>
    <t>ZOV/5 
Provizorní pokladny ČD - 2x kancelářský kontejner (6055 x 2435 mm) spojený v jeden celek s užitnou plochou cca 30 m2, vnitřní prostor přepažen na dvě pokladny, šatnu a úschovnu pro 15 kol, pro 2-3 osoby; 2x vstupní dveře, 2x výdejní okénko, 2x okno
Vybavení: osvětlení, silnoproudé zásuvky, 3x slaboproudé zásuvky na jednu pokladnu, přímotopy, umývátko
Napojení na: elektro (silno, slabo - datové rozvody, kamera, zabezpečení, telefon), voda, kanalizace
Nábytek: 2x stůl + židle, šatní a kancelářské skříně
Dodávka + montáž / demontáž + vybavení nábytkem</t>
  </si>
  <si>
    <t>Položka zahrnuje:
- dodávku a osazení předepsané buňky včetně úpravy plochy pro instalaci a napojení na inženýrské sítě</t>
  </si>
  <si>
    <t>ZOV/6
Provizorní čekárna -  1x kancelářský kontejner (6055 x 2435 mm) průchozí; 2x vstupní celoprosklenné dveře,  2x okno
Vybavení: osvětlení, silnoproudé, přímotopy
Napojení na: silno a slabo - informační monitor
Nábytek: sedací nábytek
Dodávka + montáž / demontáž + vybavení nábytkem</t>
  </si>
  <si>
    <t>ZOV/12
Provizorní pokladny GW Train - 1x kancelářský kontejner (6055 x 2435 mm), vnitřní prostor přepažen na pokladnu a šatnu, pro 1 osobu; 1x vstupní dveře, 1x výdejní okénko, 1x okno
Vybavení: osvětlení, silnoproudé zásuvky, 2x slaboproudé zásuvky na jednu pokladnu, přímotop, umývátko
Napojení na: elektro (silno, slabo - datové rozvody, kamera, zabezpečení, telefon), voda, kanalizace
Nábytek: 1x stůl + židle, šatní a kancelářské skříně
Dodávka + montáž / demontáž + vybavení nábytkem</t>
  </si>
  <si>
    <t>R381192</t>
  </si>
  <si>
    <t>MOBILNÍ BUŇKY SANITÁRNÍ</t>
  </si>
  <si>
    <t>Provizorní WC pro veřejnost - 1x hygienický kontejner (6055 x 2435 mm) rozdělený na dvě části (WC - ženy, WC - muži); 2x vstupní dveře,  2x okénko
Vybavení: osvětlení, přímotopy
WC ženy - 2x kabina s WC mísou, 2x umyvcadlo, 1x sklopný přebalovací pult
WC muži - 2X kabina s WC mísou, 1x pisoár, 1x umyvadlo
Napojení na: elektro, voda, kanalizace
Dodávka + montáž / demontáž + vybavení nábytkem</t>
  </si>
  <si>
    <t>R96617</t>
  </si>
  <si>
    <t>BOURÁNÍ KONSTRUKCÍ ZE DŘEVA</t>
  </si>
  <si>
    <t>demontáž a likvidace dřevěné prachotěsné příčky
včetně dopravy na skládku
skládkovné 015170</t>
  </si>
  <si>
    <t>pol 342181.1 23,421 = 23,421 [A]_x000D_
 pol 342181.2 12,695 = 12,695 [B]_x000D_
 Celkové množství 36.116000 = 36,116 [C]</t>
  </si>
  <si>
    <t>Položka zahrnuje:
- rozbourání konstrukce bez ohledu na použitou technologii
- veškeré pomocné konstrukce (lešení a pod.)
- veškerou manipulaci s vybouranou sutí a hmotami včetně uložení na skládku
- veškeré další práce plynoucí z technologického předpisu a z platných předpisů
Položka nezahrnuje:
- poplatek za skládku, který se vykazuje v položce 0151** (s výjimkou malého množství bouraného materiálu, kde je možné poplatek zahrnout do jednotkové ceny bourání – tento fakt musí být uveden v doplňujícím textu k položce)</t>
  </si>
  <si>
    <t>telefonní a datové rozvody</t>
  </si>
  <si>
    <t>34571007.1</t>
  </si>
  <si>
    <t>&lt;vv&gt;&lt;r&gt;&lt;t&gt;&lt;vv&gt;&lt;/vv&gt; &lt;/t&gt;&lt;v&gt;48.000000&lt;/v&gt;&lt;vy&gt;A&lt;/vy&gt;&lt;/r&gt;&lt;/vv&gt; 48.000000 = 48,000 [A]</t>
  </si>
  <si>
    <t>742110041.1</t>
  </si>
  <si>
    <t>742110041.2</t>
  </si>
  <si>
    <t>7590565060</t>
  </si>
  <si>
    <t>7590575010</t>
  </si>
  <si>
    <t>7590575020</t>
  </si>
  <si>
    <t>&lt;vv&gt;&lt;r&gt;&lt;t&gt;&lt;vv&gt;&lt;/vv&gt; &lt;/t&gt;&lt;v&gt;140.000000&lt;/v&gt;&lt;vy&gt;A&lt;/vy&gt;&lt;/r&gt;&lt;/vv&gt; 140.000000 = 140,000 [A]</t>
  </si>
  <si>
    <t>R7595200520.1</t>
  </si>
  <si>
    <t>R75956000801</t>
  </si>
  <si>
    <t>Přenosová a datová zařízení Přenosové 1G ethernet Switch L3, 48 portů PoE 10 / 100 / 1000</t>
  </si>
  <si>
    <t>Přenosová a datová zařízení Přenosové 1G ethernet Switch L3, 48 portů PoE 10 / 100 / 1000, kompatibilní s kruhovou topologií ethernet switchů včetně směřování DNL licence na Smart Account investora SŽ, včetně licence na 3 roky</t>
  </si>
  <si>
    <t>PZTS</t>
  </si>
  <si>
    <t>40462007</t>
  </si>
  <si>
    <t>ústředna PZTS v krytu bez klávesnice, s komunikátorem a zdrojem, 264 zón, 32 podsystémů</t>
  </si>
  <si>
    <t>742220004</t>
  </si>
  <si>
    <t>Montáž ústředny PZTS se zdrojem a komunikátorem 1 linka</t>
  </si>
  <si>
    <t>kamerový systém</t>
  </si>
  <si>
    <t>&lt;vv&gt;&lt;r&gt;&lt;t&gt;&lt;vv&gt;&lt;/vv&gt; &lt;/t&gt;&lt;v&gt;600.000000&lt;/v&gt;&lt;vy&gt;A&lt;/vy&gt;&lt;/r&gt;&lt;/vv&gt; 600.000000 = 600,000 [A]</t>
  </si>
  <si>
    <t>35712008</t>
  </si>
  <si>
    <t>rozvaděč nástěnný jednodílný 19" celoskleněné dveře 9U/500mm</t>
  </si>
  <si>
    <t>38471011</t>
  </si>
  <si>
    <t>videorekordér síťový (NVR) pro záznam 16 IP kamer bez HDD maximální rozlišení záznamu 12MP HDMI 16x PoE</t>
  </si>
  <si>
    <t>7593315330</t>
  </si>
  <si>
    <t>7596735015</t>
  </si>
  <si>
    <t>Montáž kamery v krytu</t>
  </si>
  <si>
    <t>Svislé a kompletní konstrukce</t>
  </si>
  <si>
    <t>346272266</t>
  </si>
  <si>
    <t>Přizdívka z pórobetonových tvárnic tl 200 mm</t>
  </si>
  <si>
    <t>Přizdívky z pórobetonových tvárnic objemová hmotnost do 500 kg/m3, na tenké maltové lože, tloušťka přizdívky 200 mm</t>
  </si>
  <si>
    <t>"`přizdívky podchod`"_x000D_
 3.8*(0.65+0.61+3.36+3.186+11.2+2.95)+2.5*(1.805+0.4) = 88,945 [A]</t>
  </si>
  <si>
    <t>Úpravy povrchů, podlahy a osazování výplní</t>
  </si>
  <si>
    <t>611131121</t>
  </si>
  <si>
    <t>Penetrační disperzní nátěr vnitřních stropů nanášený ručně</t>
  </si>
  <si>
    <t>Podkladní a spojovací vrstva vnitřních omítaných ploch penetrace disperzní nanášená ručně stropů</t>
  </si>
  <si>
    <t>skladba SKL05 - strop podchodu 152.5 = 152,500 [A]</t>
  </si>
  <si>
    <t>611321321</t>
  </si>
  <si>
    <t>Vápenocementová omítka hladká jednovrstvá vnitřních stropů rovných nanášená strojně</t>
  </si>
  <si>
    <t>Omítka vápenocementová vnitřních ploch nanášená strojně jednovrstvá, tloušťky do 10 mm hladká vodorovných konstrukcí stropů rovných</t>
  </si>
  <si>
    <t>621131101</t>
  </si>
  <si>
    <t>Cementový postřik vnějších podhledů nanášený celoplošně ručně</t>
  </si>
  <si>
    <t>Podkladní a spojovací vrstva vnějších omítaných ploch cementový postřik nanášený ručně celoplošně podhledů</t>
  </si>
  <si>
    <t>622111111</t>
  </si>
  <si>
    <t>Vyspravení celoplošné cementovou maltou vnějších stěn betonových nebo železobetonových</t>
  </si>
  <si>
    <t>Vyspravení povrchu neomítaných vnějších ploch betonových nebo železobetonových konstrukcí s rozetřením vysprávky do ztracena maltou cementovou celoplošně stěn</t>
  </si>
  <si>
    <t>"`příprava podkladu přizdívek`"_x000D_
 3.8*(0.65+0.61+3.36+3.186+11.2+2.95)+2.5*(1.805+0.4) = 88,945 [A]</t>
  </si>
  <si>
    <t>622142001</t>
  </si>
  <si>
    <t>Sklovláknité pletivo vnějších stěn vtlačené do tmelu</t>
  </si>
  <si>
    <t>Pletivo vnějších ploch v ploše nebo pruzích, na plném podkladu sklovláknité vtlačené do tmelu stěn</t>
  </si>
  <si>
    <t>"`SKL03 - potažení přizdívek výztužnou tkaninou`"_x000D_
 (3.8*(0.65+0.61+3.36+3.186+11.2+2.95)+2.5*(1.805+0.4))*2 = 177,891 [A]</t>
  </si>
  <si>
    <t>R611381036</t>
  </si>
  <si>
    <t>Tenkovrstvá minerální  omítka zrnitost 3,0 mm vnitřních stropů rovných</t>
  </si>
  <si>
    <t>Omítka tenkovrstvá minerální vnitřních ploch bez penetrace zatíraná (škrábaná), zrnitost 3,0 mm vodorovných konstrukcí stropů rovných</t>
  </si>
  <si>
    <t>R62111112</t>
  </si>
  <si>
    <t>Vyspravení lokální cementovou maltou vnějších podhledů betonových nebo železobetonových případně jejich přebroušení</t>
  </si>
  <si>
    <t>Vyspravení povrchu neomítaných vnějších ploch betonových nebo železobetonových konstrukcí s rozetřením vysprávky do ztracena maltou cementovou lokálně v rozsahu vyspravované plochy do 30 % z celkové plochy podhledů</t>
  </si>
  <si>
    <t>příprava podkladu skladby SKL05 - strop podchodu 152.5 = 152,500 [A]</t>
  </si>
  <si>
    <t>R622_RRR</t>
  </si>
  <si>
    <t>Příplatek za mechanické kotvení výztužné tkaniny 6-8 ks/m2</t>
  </si>
  <si>
    <t>"`SKL03`"_x000D_
 (3.8*(0.65+0.61+3.36+3.186+11.2+2.95)+2.5*(1.805+0.4))*2 = 177,891 [A]</t>
  </si>
  <si>
    <t>741</t>
  </si>
  <si>
    <t>Elektroinstalace - silnoproud</t>
  </si>
  <si>
    <t>998741201</t>
  </si>
  <si>
    <t>Přesun hmot procentní pro silnoproud v objektech v do 6 m</t>
  </si>
  <si>
    <t>%</t>
  </si>
  <si>
    <t>Přesun hmot pro silnoproud stanovený procentní sazbou (%) z ceny vodorovná dopravní vzdálenost do 50 m základní v objektech výšky do 6 m</t>
  </si>
  <si>
    <t>998741292</t>
  </si>
  <si>
    <t>Příplatek k přesunu hmot procentnímu pro silnoproud za zvětšený přesun do 100 m</t>
  </si>
  <si>
    <t>Přesun hmot pro silnoproud stanovený procentní sazbou (%) z ceny vodorovná dopravní vzdálenost do 50 m Příplatek k cenám za zvětšený přesun přes vymezenou vodorovnou dopravní vzdálenost do 100 m</t>
  </si>
  <si>
    <t>R_OV/14e</t>
  </si>
  <si>
    <t>Dodávka osvětlení podchodu pomocí LED pásku; LED profil + osvětlovací pásek + difuzor + kotvení + napájení</t>
  </si>
  <si>
    <t>OV/14e 27 = 27,000 [A]</t>
  </si>
  <si>
    <t>R_OV/14e_m</t>
  </si>
  <si>
    <t>Montáž osvětlení podchodu pomocí LED pásku; LED profil + osvětlovací pásek + difuzor + kotvení + napájení</t>
  </si>
  <si>
    <t>763</t>
  </si>
  <si>
    <t>Konstrukce suché výstavby</t>
  </si>
  <si>
    <t>998763401</t>
  </si>
  <si>
    <t>Přesun hmot procentní pro konstrukce montované z desek v objektech v do 6 m</t>
  </si>
  <si>
    <t>Přesun hmot pro konstrukce montované z desek sádrokartonových, sádrovláknitých, cementovláknitých nebo cementových stanovený procentní sazbou (%) z ceny vodorovná dopravní vzdálenost do 50 m základní v objektech výšky do 6 m</t>
  </si>
  <si>
    <t>998763491</t>
  </si>
  <si>
    <t>Příplatek k přesunu hmot procentnímu pro konstrukce montované z desek za zvětšený přesun do 100 m</t>
  </si>
  <si>
    <t>Přesun hmot pro konstrukce montované z desek sádrokartonových, sádrovláknitých, cementovláknitých nebo cementových stanovený procentní sazbou (%) z ceny vodorovná dopravní vzdálenost do 50 m Příplatek k cenám za zvětšený přesun přes vymezenou vodorovnou dopravní vzdálenost do 100 m</t>
  </si>
  <si>
    <t>R_SKL07</t>
  </si>
  <si>
    <t>Dodávka kastlíku podhledu SKL07</t>
  </si>
  <si>
    <t>m2</t>
  </si>
  <si>
    <t>Dodávka kastlíku podhledu SKL07 - opláštění cementovými deskami tl.12,5 mm nehořlavými, včetně závěsné konstrukce, tmelení, výztužných pásek, příslušenství</t>
  </si>
  <si>
    <t>R_SKL07m</t>
  </si>
  <si>
    <t>Montáž podhledu SKL07</t>
  </si>
  <si>
    <t>Montáž podhledu SKL07 - opláštění cementovými deskami tl.12,5 mm nehořlavými, včetně závěsné konstrukce, tmelení, výztužných pásek, příslušenství</t>
  </si>
  <si>
    <t>R7633211</t>
  </si>
  <si>
    <t>Dodávka stěny předsazené z cementovláknitých nebo cementových desek na kovovém roštu jednoduše opláštěná deskou tl. 12,5 mm, včetně nosného roštu, tmelení, výzt</t>
  </si>
  <si>
    <t>Dodávka stěny předsazené z cementovláknitých nebo cementových desek na kovovém roštu jednoduše opláštěná deskou tl. 12,5 mm, včetně nosného roštu, tmelení, výztužných pásek, příslušenství</t>
  </si>
  <si>
    <t>"`skladba SKL08`"_x000D_
 1.525*(1.805+0.185+0.185+0.4) = 3,927 [A]</t>
  </si>
  <si>
    <t>R7633211m</t>
  </si>
  <si>
    <t>Montáž stěny předsazené z cementovláknitých nebo cementových desek na kovovém roštu jednoduše opláštěná deskou tl. 12,5 mm, včetně nosného roštu, tmelení, výztu</t>
  </si>
  <si>
    <t>Montáž stěny předsazené z cementovláknitých nebo cementových desek na kovovém roštu jednoduše opláštěná deskou tl. 12,5 mm, včetně nosného roštu, tmelení, výztužných pásek, příslušenství</t>
  </si>
  <si>
    <t>RSKL07Kastlik</t>
  </si>
  <si>
    <t>Dodávka kastlíku svislého výkrytu (čílka) podhledu</t>
  </si>
  <si>
    <t>Dodávka kastlíku svislého výkrytu (čílka) podhledu - opláštění cementovými deskami tl.12,5 mm nehořlavými, včetně závěsné konstrukce, tmelení, výztužných pásek, příslušenství</t>
  </si>
  <si>
    <t>RSKL07mKastlik</t>
  </si>
  <si>
    <t>Montáž kastlíku svislého výkrytu (čílka) podhledu</t>
  </si>
  <si>
    <t>Montáž kastlíku svislého výkrytu (čílka) podhledu - opláštění cementovými deskami tl.12,5 mm nehořlavými, včetně závěsné konstrukce, tmelení, výztužných pásek, příslušenství</t>
  </si>
  <si>
    <t>767</t>
  </si>
  <si>
    <t>Konstrukce zámečnické</t>
  </si>
  <si>
    <t>998767201</t>
  </si>
  <si>
    <t>Přesun hmot procentní pro zámečnické konstrukce v objektech v do 6 m</t>
  </si>
  <si>
    <t>Přesun hmot pro zámečnické konstrukce stanovený procentní sazbou (%) z ceny vodorovná dopravní vzdálenost do 50 m základní v objektech výšky do 6 m</t>
  </si>
  <si>
    <t>998767292</t>
  </si>
  <si>
    <t>Příplatek k přesunu hmot procentnímu pro zámečnické konstrukce za zvětšený přesun do 100 m</t>
  </si>
  <si>
    <t>Přesun hmot pro zámečnické konstrukce stanovený procentní sazbou (%) z ceny vodorovná dopravní vzdálenost do 50 m Příplatek k cenám za zvětšený přesun přes vymezenou vodorovnou dopravní vzdálenost do 100 m</t>
  </si>
  <si>
    <t>R_OV/02</t>
  </si>
  <si>
    <t>Dodávka OV/02 práh výtahových dveří - nerez žebírkový plech tl. 5 mm</t>
  </si>
  <si>
    <t>OV/02 4.6 = 4,600 [A]</t>
  </si>
  <si>
    <t>R_OV/02m</t>
  </si>
  <si>
    <t>Montáž OV/02 práh výtahových dveří - nerez žebírkový plech tl. 5 mm</t>
  </si>
  <si>
    <t>R_OV/06</t>
  </si>
  <si>
    <t>Dodávka OV/06 nosný profil prosklené fasády výtahové šachty, systémový paždík 50x40x2mm, s povrchovou úpravou</t>
  </si>
  <si>
    <t>OV/06 71.2 = 71,200 [A]</t>
  </si>
  <si>
    <t>R_OV/06m</t>
  </si>
  <si>
    <t>Montáž OV/06 nosný profil prosklené fasády výtahové šachty, systémový paždík 50x40x2mm, s povrchovou úpravou</t>
  </si>
  <si>
    <t>R_OV/07</t>
  </si>
  <si>
    <t>Dodávka OV/07 Systémový kotvící prvek pro zasklení, s povrchovou úpravou</t>
  </si>
  <si>
    <t>OV/07 9.98 = 9,980 [A]</t>
  </si>
  <si>
    <t>R_OV/07m</t>
  </si>
  <si>
    <t>Montáž OV/07 Systémový kotvící prvek pro zasklení, s povrchovou úpravou</t>
  </si>
  <si>
    <t>R_OV/08</t>
  </si>
  <si>
    <t>Dodávka OV/08 nerezová lišta mezi betonem a zasklením</t>
  </si>
  <si>
    <t>OV/08 67.3 = 67,300 [A]</t>
  </si>
  <si>
    <t>R_OV/08m</t>
  </si>
  <si>
    <t>Montáž OV/08 nerezová lišta mezi betonem a zasklením</t>
  </si>
  <si>
    <t>R_OV/09</t>
  </si>
  <si>
    <t>Dodávka OV/09 lemovací nerez lišta kolem otvoru pro dveře výtahu</t>
  </si>
  <si>
    <t>OV/09 22.2 = 22,200 [A]</t>
  </si>
  <si>
    <t>R_OV/09m</t>
  </si>
  <si>
    <t>Montáž OV/09 lemovací nerez lišta kolem otvoru pro dveře výtahu</t>
  </si>
  <si>
    <t>R_OV/10</t>
  </si>
  <si>
    <t>Dodávka OV/10 Větrací otvor ve stropě výtahové šachty, nerez, 670x670 mm</t>
  </si>
  <si>
    <t>OV/10 1 = 1,000 [A]</t>
  </si>
  <si>
    <t>R_OV/10m</t>
  </si>
  <si>
    <t>Montáž OV/10 Větrací otvor ve stropě výtahové šachty, nerez, 670x670 mm</t>
  </si>
  <si>
    <t>R_OV/11</t>
  </si>
  <si>
    <t>Dodávka OV/11 Nerezová síť proti ptactvu, oko 50x50 mm</t>
  </si>
  <si>
    <t>OV/11 15 = 15,000 [A]</t>
  </si>
  <si>
    <t>R_OV/11m</t>
  </si>
  <si>
    <t>Montáž OV/11 Nerezová síť proti ptactvu, oko 50x50 mm</t>
  </si>
  <si>
    <t>R_OV/12</t>
  </si>
  <si>
    <t>Dodávka OV/12 Kotvení nerezové sítě ke stropu výtahové šachty, včetně veškerého kotevního materiálu</t>
  </si>
  <si>
    <t>OV/12 21.2 = 21,200 [A]</t>
  </si>
  <si>
    <t>R_OV/12m</t>
  </si>
  <si>
    <t>Montáž OV/12 Kotvení nerezové sítě ke stropu výtahové šachty, včetně veškerého kotevního materiálu</t>
  </si>
  <si>
    <t>R_OV/13</t>
  </si>
  <si>
    <t>Dodávka OV/13 Zasklení výtahové šachty - izolační dvojsklo se zábradelní funkcí, strukturální zasklení</t>
  </si>
  <si>
    <t>OV/13 33.1 = 33,100 [A]</t>
  </si>
  <si>
    <t>R_OV/13m</t>
  </si>
  <si>
    <t>Montáž OV/13 Zasklení výtahové šachty - izolační dvojsklo se zábradelní funkcí, strukturální zasklení</t>
  </si>
  <si>
    <t>R_OV/14a</t>
  </si>
  <si>
    <t>Dodávka OV/14a Krycí plechový kastlík kabelového vedení - hladký lakovaný Al plech, nýtovaný</t>
  </si>
  <si>
    <t>OV/14a 22.5 = 22,500 [A]</t>
  </si>
  <si>
    <t>R_OV/14am</t>
  </si>
  <si>
    <t>Montáž OV/14a Krycí plechový kastlík kabelového vedení - hladký lakovaný Al plech, nýtovaný</t>
  </si>
  <si>
    <t>R_OV/14b</t>
  </si>
  <si>
    <t>Dodávka OV/14b Revizní dvířka do kabelové trasy 200x500 mm, Al plech hladký lakovaný</t>
  </si>
  <si>
    <t>OV/14b 7 = 7,000 [A]</t>
  </si>
  <si>
    <t>R_OV/14bm</t>
  </si>
  <si>
    <t>Montáž OV/14b Revizní dvířka do kabelové trasy 200x500 mm, Al plech hladký lakovaný</t>
  </si>
  <si>
    <t>R_OV/14c</t>
  </si>
  <si>
    <t>Dodávka OV/14c Horní tenkostěnný profil L40/40/2, kotvený do stropu podchodu, vč.kotvícího materiálu a povrchové úpravy</t>
  </si>
  <si>
    <t>OV/14c 27 = 27,000 [A]</t>
  </si>
  <si>
    <t>R_OV/14cm</t>
  </si>
  <si>
    <t>Montáž OV/14c Horní tenkostěnný profil L40/40/2, kotvený do stropu podchodu, vč.kotvícího materiálu a povrchové úpravy</t>
  </si>
  <si>
    <t>R_OV/14d</t>
  </si>
  <si>
    <t>Dodávka OV/14d Spodní tenkostěnný profil C 200/48/2, kotvený do stěny podchodu, vč.kotvícího materiálu a povrchové úpravy</t>
  </si>
  <si>
    <t>OV/14d 27 = 27,000 [A]</t>
  </si>
  <si>
    <t>R_OV/14dm</t>
  </si>
  <si>
    <t>Montáž OV/14d Spodní tenkostěnný profil C 200/48/2, kotvený do stěny podchodu, vč.kotvícího materiálu a povrchové úpravy</t>
  </si>
  <si>
    <t>R_OV/14f</t>
  </si>
  <si>
    <t>Dodávka OV/14f Kabelový žebřík max.šířka 210 mm</t>
  </si>
  <si>
    <t>OV/14f 27 = 27,000 [A]</t>
  </si>
  <si>
    <t>R_OV/14fm</t>
  </si>
  <si>
    <t>Montáž OV/14f Kabelový žebřík max.šířka 210 mm</t>
  </si>
  <si>
    <t>R_OV/15</t>
  </si>
  <si>
    <t>Dodávka OV/15 Větrací otvor ve stěně (fasádě) výtahové šachty, nerez 425x1730 mm</t>
  </si>
  <si>
    <t>OV/15 4 = 4,000 [A]</t>
  </si>
  <si>
    <t>R_OV/15a</t>
  </si>
  <si>
    <t>Dodávka OV/15a Krycí plech Al, hladký lakovaný, celoplošně lepený, max šířka 210 mm</t>
  </si>
  <si>
    <t>OV/15a 4.5 = 4,500 [A]</t>
  </si>
  <si>
    <t>R_OV/15am</t>
  </si>
  <si>
    <t>Montáž OV/15a Krycí plech Al, hladký lakovaný, celoplošně lepený, max šířka 210 mm</t>
  </si>
  <si>
    <t>R_OV/15b</t>
  </si>
  <si>
    <t>Dodávka OV/15b Revizní dvířka do kabelovodu 200x500 mm Al hladký lakovaný plech, se skrytým rámem</t>
  </si>
  <si>
    <t>OV/15b 1 = 1,000 [A]</t>
  </si>
  <si>
    <t>R_OV/15bm</t>
  </si>
  <si>
    <t>Montáž OV/15b Revizní dvířka do kabelovodu 200x500 mm Al hladký lakovaný plech, se skrytým rámem</t>
  </si>
  <si>
    <t>R_OV/15m</t>
  </si>
  <si>
    <t>Montáž OV/15 Větrací otvor ve stěně (fasádě) výtahové šachty, nerez 425x1730 mm</t>
  </si>
  <si>
    <t>R_OV/16</t>
  </si>
  <si>
    <t>Dodávka OV/16 Reklamní tabule (rozměr niky 2057x1331 mm), nástěnná osvětlená do niky</t>
  </si>
  <si>
    <t>OV/16 2 = 2,000 [A]</t>
  </si>
  <si>
    <t>R_OV/16m</t>
  </si>
  <si>
    <t>Montáž OV/16 Reklamní tabule (rozměr niky 2057x1331 mm), nástěnná osvětlená do niky</t>
  </si>
  <si>
    <t>R_OV/17</t>
  </si>
  <si>
    <t>Dodávka OV/17 Poklopy inspekční do šachet vnitřní světlost 625x625 mm, z nerez oceli, k zadláždění, vč.obvodového rámečku</t>
  </si>
  <si>
    <t>OV/17 8 = 8,000 [A]</t>
  </si>
  <si>
    <t>R_OV/17m</t>
  </si>
  <si>
    <t>Montáž OV/17 Poklopy inspekční do šachet vnitřní světlost 625x625 mm, z nerez oceli, k zadláždění, vč.obvodového rámečku</t>
  </si>
  <si>
    <t>R_OV/18</t>
  </si>
  <si>
    <t>Dodávka OV/18 Mřížka odvodnění podchodu 300x280 mm, nerez</t>
  </si>
  <si>
    <t>OV/18 4 = 4,000 [A]</t>
  </si>
  <si>
    <t>R_OV/18m</t>
  </si>
  <si>
    <t>Montáž OV/18 Mřížka odvodnění podchodu 300x280 mm, nerez</t>
  </si>
  <si>
    <t>R_OV/19</t>
  </si>
  <si>
    <t>Dodávka OV/19 Madlo prosklené stěny výtahové šachty (220 mm nad čistou podlahou, odsazení madla od stěny 110 mm - na osu madla), nerezové madlo z trubky TR 42,4</t>
  </si>
  <si>
    <t>Dodávka OV/19 Madlo prosklené stěny výtahové šachty (220 mm nad čistou podlahou, odsazení madla od stěny 110 mm - na osu madla), nerezové madlo z trubky TR 42,4x4 kotvené přes čelní plechy, vč. kotvení, dl. 1,8m</t>
  </si>
  <si>
    <t>R_OV/19m</t>
  </si>
  <si>
    <t>Montáž OV/19 Madlo prosklené stěny výtahové šachty (220 mm nad čistou podlahou, odsazení madla od stěny 110 mm - na osu madla), nerezové madlo z trubky TR 42,4x</t>
  </si>
  <si>
    <t>Montáž OV/19 Madlo prosklené stěny výtahové šachty (220 mm nad čistou podlahou, odsazení madla od stěny 110 mm - na osu madla), nerezové madlo z trubky TR 42,4x4 kotvené přes čelní plechy, vč. kotvení, dl. 1,8m</t>
  </si>
  <si>
    <t>R_OV/20</t>
  </si>
  <si>
    <t>Dodávka OV/20 madlo prosklené stěny výtahové šachty (220 mm nad čistou podlahou, odsazení madla od stěny 110 mm - na osu madla), nerezové madlo z trubky TR 42,4</t>
  </si>
  <si>
    <t>Dodávka OV/20 madlo prosklené stěny výtahové šachty (220 mm nad čistou podlahou, odsazení madla od stěny 110 mm - na osu madla), nerezové madlo z trubky TR 42,4x4 kotvené přes čelní plechy, vč. kotvení, dl. 1,8m</t>
  </si>
  <si>
    <t>R_OV/20m</t>
  </si>
  <si>
    <t>Montáž OV/20 madlo prosklené stěny výtahové šachty (220 mm nad čistou podlahou, odsazení madla od stěny 110 mm - na osu madla), nerezové madlo z trubky TR 42,4x</t>
  </si>
  <si>
    <t>Madlo prosklené stěny výtahové šachty (220 mm nad čistou podlahou, odsazení madla od stěny 110 mm - na osu madla), nerezové madlo z trubky TR 42,4x4 kotvené přes čelní plechy, vč. kotvení, dl. 1,8m, D+M</t>
  </si>
  <si>
    <t>R1301102</t>
  </si>
  <si>
    <t>OV/04 ocel profilová jakost S235JR (11 375) průřez UPE 100, žárově zinkované</t>
  </si>
  <si>
    <t>ocel profilová jakost S235JR (11 375) průřez UPE 100</t>
  </si>
  <si>
    <t>OV/04 17.6*9.82/1000 = 0,173 [A]</t>
  </si>
  <si>
    <t>R1455023</t>
  </si>
  <si>
    <t>OV/05 profil ocelový svařovaný jakost S235 průřez čtvercový 35x35x5mm, zinkovaný</t>
  </si>
  <si>
    <t>profil ocelový svařovaný jakost S235 průřez čtvercový 35x35x3mm</t>
  </si>
  <si>
    <t>OV/05 4*3.01/1000 = 0,012 [A]</t>
  </si>
  <si>
    <t>R1455030</t>
  </si>
  <si>
    <t>OV/03 profil ocelový svařovaný jakost S235 průřez čtvercový 100x100x5mm, žárově zinkovaný</t>
  </si>
  <si>
    <t>profil ocelový svařovaný jakost S235 průřez čtvercový 100x100x5mm</t>
  </si>
  <si>
    <t>OV/03 19.8*13.97/1000 = 0,277 [A]</t>
  </si>
  <si>
    <t>R7679951RR</t>
  </si>
  <si>
    <t>Montáž atypických zámečnických konstrukcí vč.dodávky montážního materiálu</t>
  </si>
  <si>
    <t>Montáž atypických zámečnických konstrukcí vč.doaávky montážního materiálu</t>
  </si>
  <si>
    <t>OV/03 nosný ocelový profil prosklené fasády 19.8*13.97 = 276,606 [A]_x000D_
 OV/04 nosné ocelové profily pro kotvení výtahových dveří 17.6*9.82 = 172,832 [B]_x000D_
 OV/05 výměna ocelové konstrukce kolem ovládání výtahu 4*3.01 = 12,040 [C]_x000D_
 Celkem: A+B+C = 461,478 [D]</t>
  </si>
  <si>
    <t>781</t>
  </si>
  <si>
    <t>Dokončovací práce - obklady</t>
  </si>
  <si>
    <t>781111011</t>
  </si>
  <si>
    <t>Ometení (oprášení) stěny při přípravě podkladu</t>
  </si>
  <si>
    <t>Příprava podkladu před provedením obkladu oprášení (ometení) stěny</t>
  </si>
  <si>
    <t>"`SKL02 keramický obklad nových stěn podchodu a stěn nového schodiště`"_x000D_
 3.8*(1.9+0.5+0.3+2.02+3.125+6.45+3)+3.8/2*10.8*2 = 106,761 [A]</t>
  </si>
  <si>
    <t>781121011</t>
  </si>
  <si>
    <t>Nátěr penetrační na stěnu</t>
  </si>
  <si>
    <t>Příprava podkladu před provedením obkladu nátěr penetrační na stěnu</t>
  </si>
  <si>
    <t>"`SKL02 keramický obklad nových stěn podchodu a stěn nového schodiště`"_x000D_
 3.8*(1.9+0.5+0.3+2.02+3.125+6.45+3)+3.8/2*10.8*2 = 106,761 [A]_x000D_
 "`SKL03 keramický obklad přizdívek v podchodu`"_x000D_
 (3.8*(0.65+0.61+3.36+3.186+11.2+2.95)+2.5*(1.805+0.4))*2 = 177,891 [B]_x000D_
 Celkem: A+B = 284,652 [C]</t>
  </si>
  <si>
    <t>998781101</t>
  </si>
  <si>
    <t>Přesun hmot tonážní pro obklady keramické v objektech v do 6 m</t>
  </si>
  <si>
    <t>Přesun hmot pro obklady keramické stanovený z hmotnosti přesunovaného materiálu vodorovná dopravní vzdálenost do 50 m základní v objektech výšky do 6 m</t>
  </si>
  <si>
    <t>998781192</t>
  </si>
  <si>
    <t>Příplatek k přesunu hmot tonážnímu pro obklady keramické za zvětšený přesun do 100 m</t>
  </si>
  <si>
    <t>Přesun hmot pro obklady keramické stanovený z hmotnosti přesunovaného materiálu vodorovná dopravní vzdálenost do 50 m Příplatek k cenám za zvětšený přesun přes vymezenou vodorovnou dopravní vzdálenost do 100 m</t>
  </si>
  <si>
    <t>R5976116</t>
  </si>
  <si>
    <t>Keramická dlažba - variace na původní dlažbu - keramická dlažba slinuta glazovaná</t>
  </si>
  <si>
    <t>R781774113</t>
  </si>
  <si>
    <t>Montáž obkladů vnějších z dlaždic keramických hladkých přes 9 do 12 ks/m2 lepených flexibilním lepidlem, včetně dilatace</t>
  </si>
  <si>
    <t>Montáž obkladů vnějších stěn z dlaždic keramických lepených flexibilním lepidlem maloformátových hladkých přes 9 do 12 ks/m2</t>
  </si>
  <si>
    <t>783</t>
  </si>
  <si>
    <t>Dokončovací práce - nátěry</t>
  </si>
  <si>
    <t>783823101</t>
  </si>
  <si>
    <t>Penetrační akrylátový nátěr hladkých betonových povrchů</t>
  </si>
  <si>
    <t>Penetrační nátěr omítek hladkých betonových povrchů akrylátový</t>
  </si>
  <si>
    <t>"`SKL06 protiprašný nátěr betonových povrchů výtahové šachty - vnitřní stěny, podlaha dojezdu, strop`"_x000D_
 V4 4.5+4.95+(9.2*3)*2+1.8*(1.86+0.322+2.2+0.615) = 73,645 [A]_x000D_
 V5 4.5+4.95+(9.2*3)*2+1.8*(1.86+0.322+6.31) = 79,936 [B]_x000D_
 "`SKL04 portiprašný nátěr nové monoiltické konsturkce v pohledové kvalitě`"_x000D_
 strop nového schodiště 2.04 = 2,040 [C]_x000D_
 strop podchodu u výtahu V4 31.02 = 31,020 [D]_x000D_
 stropní průvlaky stávajících schodišť 1.7+1.75 = 3,450 [E]_x000D_
 stěny výtahu V4 do podchodu 3.8*3.5 = 13,300 [F]_x000D_
 Celkem: A+B+C+D+E+F = 203,390 [G]</t>
  </si>
  <si>
    <t>783827101</t>
  </si>
  <si>
    <t>Krycí jednonásobný akrylátový nátěr hladkých betonových povrchů</t>
  </si>
  <si>
    <t>Krycí (ochranný ) nátěr omítek jednonásobný hladkých betonových povrchů nebo povrchů z desek na bázi dřeva (dřevovláknitých apod.) akrylátový</t>
  </si>
  <si>
    <t>"`SKL06 protiprašný nátěr betonových povrchů výtahové šachty - vnitřní stěny, podlaha dojezdu, strop`"_x000D_
 V4 4.5+4.95+(9.2*3)*2+1.8*(1.86+0.322+2.2+0.615) = 73,645 [A]_x000D_
 V5 4.5+4.95+(9.2*3)*2+1.8*(1.86+0.322+6.31) = 79,936 [B]_x000D_
 Mezisoučet: A+B = 153,580 [C]_x000D_
 "`SKL04 portiprašný nátěr nové monoiltické konsturkce v pohledové kvalitě`"_x000D_
 strop nového schodiště 2.04 = 2,040 [D]_x000D_
 strop podchodu u výtahu V4 31.02 = 31,020 [E]_x000D_
 stropní průvlaky stávajících schodišť 1.7+1.75 = 3,450 [F]_x000D_
 stěny výtahu V4 do podchodu 3.8*3.5 = 13,300 [G]_x000D_
 Mezisoučet: D+E+F+G = 49,810 [H]_x000D_
 Celkem: A+B+D+E+F+G = 203,390 [I]</t>
  </si>
  <si>
    <t>784</t>
  </si>
  <si>
    <t>Dokončovací práce - malby a tapety</t>
  </si>
  <si>
    <t>784181121</t>
  </si>
  <si>
    <t>Hloubková jednonásobná bezbarvá penetrace podkladu v místnostech v do 3,80 m</t>
  </si>
  <si>
    <t>784211101</t>
  </si>
  <si>
    <t>Dvojnásobné bílé malby ze směsí za mokra výborně oděruvzdorných v místnostech v do 3,80 m</t>
  </si>
  <si>
    <t>Ostatní konstrukce a práce, bourání</t>
  </si>
  <si>
    <t>949101111</t>
  </si>
  <si>
    <t>Lešení pomocné pro objekty pozemních staveb s lešeňovou podlahou v do 1,9 m zatížení do 150 kg/m2</t>
  </si>
  <si>
    <t>Lešení pomocné pracovní pro objekty pozemních staveb pro zatížení do 150 kg/m2, o výšce lešeňové podlahy do 1,9 m</t>
  </si>
  <si>
    <t>R93593221</t>
  </si>
  <si>
    <t>Dodávka odvodňovacího plastového žlabu 130/80 s lytinovou krycí mřížkou do betonového lože</t>
  </si>
  <si>
    <t>OV/01 7.1 = 7,100 [A]</t>
  </si>
  <si>
    <t>R93593221m</t>
  </si>
  <si>
    <t>Montáž odvodňovacího žlabu do betonového lože</t>
  </si>
  <si>
    <t>998012021</t>
  </si>
  <si>
    <t>Přesun hmot pro budovy monolitické v do 6 m</t>
  </si>
  <si>
    <t>Přesun hmot pro budovy občanské výstavby, bydlení, výrobu a služby s nosnou svislou konstrukcí monolitickou betonovou tyčovou nebo plošnou s jakýkoliv obvodovým pláštěm kromě vyzdívaného vodorovná dopravní vzdálenost do 100 m základní pro budovy výšky do 6 m</t>
  </si>
  <si>
    <t>132211401</t>
  </si>
  <si>
    <t>Hloubená vykopávka pod základy v hornině třídy těžitelnosti I skupiny 3 ručně</t>
  </si>
  <si>
    <t>Hloubená vykopávka pod základy ručně s přehozením výkopku na vzdálenost 3 m nebo s naložením na dopravní prostředek v hornině třídy těžitelnosti I skupiny 3</t>
  </si>
  <si>
    <t>"s přehozením výkopku na vzdálenost 3 m nebo s naložením na ruční dopravní prostředek."_x000D_
 "viz. tabulka bouracích prací 000 - výkopy : "_x000D_
 031 až 036 Výkop pro podchycení základových pasů (1.1*1.36+0.95*1.9)*(5.25-3.75) = 4,952 [A]_x000D_
 0.8*(5.25-3.75)*3 = 3,600 [B]_x000D_
 0.8*(5.25-3.75)*10.330 = 12,396 [C]_x000D_
 0.95*(5.25-3.75)*5 = 7,125 [D]_x000D_
 1.15*(5.25-3.75)*4.23 = 7,297 [E]_x000D_
 0.8*(5.25-3.75)*2.67 = 3,204 [F]_x000D_
 0.8*(6.1-3.75)*4.275 = 8,037 [G]_x000D_
 0.8*(5.25-3.75)*2.09 = 2,508 [H]_x000D_
 1.25*(5.25-3.75)*0.65 = 1,219 [I]_x000D_
 0.95*(5.25-3.75)*1.25 = 1,781 [J]_x000D_
 0.8*(5.25-4.3)*1.5 = 1,140 [K]_x000D_
 0.8*(5.25-3.75)*2 = 2,400 [L]_x000D_
 0.8*(6.1-3.75)*4.275 = 8,037 [M]_x000D_
 0.65*(6.1-3.75)*(3.5-0.8-1.15) = 2,368 [N]_x000D_
 0.8*(5.25-3.75)*4.92 = 5,904 [O]_x000D_
 0.8*(5.25-3.75)*(3.5-0.8-1.15) = 1,860 [P]_x000D_
 0.8*(5.25-4.5)*1.5 = 0,900 [Q]_x000D_
 0.8*(5.25-3.75)*11.195 = 13,434 [R]_x000D_
 037 Výkop pro podchycení základových pasů 0.95*(5.25-4)*(5.95+5.2) = 13,241 [S]_x000D_
 Celkem: A+B+C+D+E+F+G+H+I+J+K+L+M+N+O+P+Q+R+S = 101,402 [T]</t>
  </si>
  <si>
    <t>139711111</t>
  </si>
  <si>
    <t>Vykopávky v uzavřených prostorech v hornině třídy těžitelnosti I skupiny 1 až 3 ručně</t>
  </si>
  <si>
    <t>Vykopávka v uzavřených prostorech ručně v hornině třídy těžitelnosti I skupiny 1 až 3</t>
  </si>
  <si>
    <t>"s naložením výkopku na dopravní prostředek"_x000D_
 "viz. tabulka bouracích prací 000 - výkopy : "_x000D_
 "001 Výkop pro novou konstrukci podlahy na terénu 2.PP hl.0,24 : "_x000D_
 0.003 ÚKRYT CIVILNÍ OBRANY s.v= 2,35 3.36*0.24 = 0,806 [A]_x000D_
 0.004 ÚKRYT CIVILNÍ OBRANY s.v= 2,43 13.01*0.24 = 3,122 [B]_x000D_
 0.013 ÚKRYT CIVILNÍ OBRANY s.v= 2,43 1.11*0.24 = 0,266 [C]_x000D_
 0.014 ÚKRYT CIVILNÍ OBRANY s.v= 2,43 1.34*0.24 = 0,322 [D]_x000D_
 Mezisoučet: A+B+C+D = 4,517 [E]_x000D_
 "002 Výkop pro novou konstrukci podlahy na terénu 1.PP hl.0,24 : "_x000D_
 "Půdorys 1PP - severní křídlo - příloha 2,  111a : "_x000D_
 0.04 UMÝVÁRNA s.v= 2,65 2.2*0.24 = 0,528 [F]_x000D_
 0.05 UMÝVÁRNA s.v= 2,65 1.87*0.24 = 0,449 [G]_x000D_
 0.06 UMÝVÁRNA s.v= 2,65 2.2*0.24 = 0,528 [H]_x000D_
 0.17 ÚKRYT CIVILNÍ OBRANY s.v= 2,50 4.99*0.24 = 1,198 [I]_x000D_
 0.18 ÚKRYT CIVILNÍ OBRANY s.v= 2,50 2.52*0.24 = 0,605 [J]_x000D_
 0.19 ÚKRYT CIVILNÍ OBRANY s.v= 2,50 1.05*0.24 = 0,252 [K]_x000D_
 0.20 ÚKRYT CIVILNÍ OBRANY s.v= 2,50 1.14*0.24 = 0,274 [L]_x000D_
 0.48 ÚKRYT CIVILNÍ OBRANY s.v= 2,50 20.93*0.24 = 5,023 [M]_x000D_
 "Půdorys 1PP - jižní křídlo - příloha 2,  111b : "_x000D_
 0.50 ÚKRYT CIVILNÍ OBRANY 20,82 s.v= 2,50 20.82*0.24 = 4,997 [N]_x000D_
 0.51 CHODBA 13,02 s.v= 2,65 13.02*0.24 = 3,125 [O]_x000D_
 0.61 ÚKRYT CIVILNÍ OBRANY 4,58 s.v= 2,50 4.58*0.24 = 1,099 [P]_x000D_
 0.62 ÚKRYT CIVILNÍ OBRANY 1,10 s.v= 2,50 1.1*0.24 = 0,264 [Q]_x000D_
 0.63 ÚKRYT CIVILNÍ OBRANY 1,11 s.v= 2,50 1.11*0.24 = 0,266 [R]_x000D_
 0.65 ÚKRYT CIVILNÍ OBRANY 3,28 s.v= 2,50 3.28*0.24 = 0,787 [S]_x000D_
 0.66 HUV 4,45 s.v= 2,65 4.45*0.24 = 1,068 [T]_x000D_
 0.70 ÚKRYT CIVILNÍ OBRANY 2,65 s.v= 2,57 2.65*0.24 = 0,636 [U]_x000D_
 0.73 ÚKRYT CIVILNÍ OBRANY 2,56 s.v= 2,57 2.56*0.24 = 0,614 [V]_x000D_
 0.74 ÚKRYT CIVILNÍ OBRANY 1,45 s.v= 2,57 1.45*0.24 = 0,348 [W]_x000D_
 Mezisoučet: F+G+H+I+J+K+L+M+N+O+P+Q+R+S+T+U+V+W = 22,061 [X]_x000D_
 "003 Výkop pro novou konstrukci podlahy na terénu 1.PP hl.0,24 : "_x000D_
 "Půdorys 1PP - jižní křídlo - příloha 2,  111b : "_x000D_
 0.88 SKLEP 33,94 s.v= 2,64 33.94*0.24 = 8,146 [Y]_x000D_
 0.91 SKLEP 7,41 s.v= 2,64 7.41*0.24 = 1,778 [Z]_x000D_
 0.92 SKLEP 8,61 s.v= 2,64 8.61*0.24 = 2,066 [AA]_x000D_
 0.93 a 0.94 2.75*4.58*0.24 = 3,023 [AB]_x000D_
 0.95 SUŠÁRNA 23,25 s.v= 2,59 (2,25) 23.25*0.24 = 5,580 [AC]_x000D_
 0.96 PRÁDELNA 16,49 s.v= 2,59 (2,25) 16.49*0.24 = 3,958 [AD]_x000D_
 Mezisoučet: Y+Z+AA+AB+AC+AD = 24,551 [AE]_x000D_
 "004 Výkop pro novou konstrukci podlahy na terénu 1.PP hl.0,25 : "_x000D_
 "Půdorys 1PP - jižní křídlo - příloha 2,  111b : "_x000D_
 0.77 OSTATNÍ TECHNOLOGIE 3,81 s.v= 2,38 3.81*0.25 = 0,953 [AF]_x000D_
 0.78 OSTATNÍ TECHNOLOGIE 3,67 s.v= 2,38 3.67*0.25 = 0,918 [AG]_x000D_
 Mezisoučet: AF+AG = 1,870 [AH]_x000D_
 "005 Výkop pro novou konstrukci podlahy na terénu 1.PP hl.0,3 : "_x000D_
 "Půdorys 1PP - jižní křídlo - příloha 2,  111b : "_x000D_
 0.80 PŘÍPRAVNA 17,78 s.v= 2,67 17.78*0.3 = 5,334 [AI]_x000D_
 Mezisoučet: AI = 5,334 [AJ]_x000D_
 "006 Výkop pro novou konstrukci podlahy na terénu 1.PP hl.0,18 : "_x000D_
 "Půdorys 1PP - severní křídlo - příloha 2,  111a : "_x000D_
 0.11 CHODBA s.v= 2,65 62.43*0.18 = 11,237 [AK]_x000D_
 Mezisoučet: AK = 11,237 [AL]_x000D_
 "007 Výkop pro novou konstrukci podlahy na terénu 1.PP hl.0,29 : "_x000D_
 "Půdorys 1PP - severní křídlo - příloha 2,  111a : "_x000D_
 0.23 UHELNA s.v= 3,34 (2,24) 60.22*0.29 = 17,464 [AM]_x000D_
 Mezisoučet: AM = 17,464 [AN]_x000D_
 "008 Výkop pro novou konstrukci podlahy na terénu 1.PP hl.0,19 : "_x000D_
 "Půdorys 1PP - severní křídlo - příloha 2,  111a : "_x000D_
 0.24 ELEKTROROZVODNA s.v= 2,67 (2,40) 18.11*0.19 = 3,441 [AO]_x000D_
 0.25 CHODBA s.v= 2,97 (2,70) 4.86*0.19 = 0,923 [AP]_x000D_
 0.26 SKLAD s.v= 2,94 (2,67) 10.76*0.19 = 2,044 [AQ]_x000D_
 0.99b OSTATNÍ TECHNOLOGIE s.v= 2,97 (2,70) 4.74*0.19 = 0,901 [AR]_x000D_
 0.99c AKUMULÁTOROVNA s.v= 2,97 (2,70) 27.63*0.19 = 5,250 [AS]_x000D_
 Mezisoučet: AO+AP+AQ+AR+AS = 12,559 [AT]_x000D_
 "009 Výkop pro novou konstrukci podlahy na terénu 1.PP hl.0,24 : "_x000D_
 "Půdorys 1PP - severní křídlo - příloha 2,  111a : "_x000D_
 0.38 ŠATNA s.v= 2,97 (2,70) 14.08*0.24 = 3,379 [AU]_x000D_
 0.99d SKLAD s.v= 2,97 (2,70) 13.82*0.24 = 3,317 [AV]_x000D_
 0.100 TECHNOLOGIE-MĚNIČE KO s.v= 2,97 16.57*0.24 = 3,977 [AW]_x000D_
 Mezisoučet: AU+AV+AW = 10,673 [AX]_x000D_
 "010 Výkop pro novou konstrukci podlahy na terénu 1.PP hl.0,24 : "_x000D_
 "Půdorys 1PP - severní křídlo - příloha 2,  111a : "_x000D_
 0.34 ŠATNA s.v= 3,03 12.72*0.24 = 3,053 [AY]_x000D_
 0.35 ŠATNA s.v= 3,03 34.23*0.24 = 8,215 [AZ]_x000D_
 Mezisoučet: AY+AZ = 11,268 [BA]_x000D_
 "011 Výkop pro novou konstrukci podlahy na terénu 1.PP hl.0,32 : "_x000D_
 "Půdorys 1PP - severní křídlo - příloha 2,  111a : "_x000D_
 0.07 UMÝVÁRNA s.v= 2,65 2.18*0.32 = 0,698 [BB]_x000D_
 0.08 UMÝVÁRNA s.v= 2,65 1.75*0.32 = 0,560 [BC]_x000D_
 0.09 UMÝVÁRNA s.v= 2,65 2.2*0.32 = 0,704 [BD]_x000D_
 0.10 SKLAD s.v= 2,65 4.3*0.32 = 1,376 [BE]_x000D_
 Mezisoučet: BB+BC+BD+BE = 3,338 [BF]_x000D_
 "012 Výkop pro novou konstrukci podlahy na terénu 1.PP hl.1,27 (výkop pro prodloužení podchodu) : "_x000D_
 "Půdorys 1PP - severní křídlo - příloha 2,  111a : "_x000D_
 0.01 SCHODIŠTĚ s.v= 2,59 35.52*1.27 = 45,110 [BG]_x000D_
 0.03 SCHODIŠTĚ s.v= 2,77 - 4,05 79.21*1.27 = 100,597 [BH]_x000D_
 0.07 UMÝVÁRNA s.v= 2,65 2.18*1.27 = 2,769 [BI]_x000D_
 0.08 UMÝVÁRNA s.v= 2,65 1.75*1.27 = 2,223 [BJ]_x000D_
 0.09 UMÝVÁRNA s.v= 2,65 2.2*1.27 = 2,794 [BK]_x000D_
 0.10 SKLAD s.v= 2,65 4.3*1.27 = 5,461 [BL]_x000D_
 Mezisoučet: BG+BH+BI+BJ+BK+BL = 158,953 [BM]_x000D_
 "013 Výkop pro novou konstrukci podlahy na terénu 1.PP hl.0,09 : "_x000D_
 "Půdorys 1PP - severní křídlo - příloha 2,  111a : "_x000D_
 0.39 WC s.v= 3,03 2.5*0.09 = 0,225 [BN]_x000D_
 0.40 WC s.v= 2,92 (2,70) 1.36*0.09 = 0,122 [BO]_x000D_
 0.41 UMÝVÁRNA s.v= 2,92 (2,70) 3.7*0.09 = 0,333 [BP]_x000D_
 0.42 SPRCHY s.v= 2,92 (2,70) 1.07*0.09 = 0,096 [BQ]_x000D_
 0.43 WC s.v= 2,92 0.95*0.09 = 0,086 [BR]_x000D_
 0.44 SPRCHY s.v= 2,74 1.42*0.09 = 0,128 [BS]_x000D_
 0.45 SPRCHY s.v= 2,92 (2,70) 0.84*0.09 = 0,076 [BT]_x000D_
 0.46 WC s.v= 2,70 - 3,03 4.26*0.09 = 0,383 [BU]_x000D_
 0.47 WC s.v= 2,88 (2,70) 1.21*0.09 = 0,109 [BV]_x000D_
 Mezisoučet: BN+BO+BP+BQ+BR+BS+BT+BU+BV = 1,558 [BW]_x000D_
 "014 Výkop pro novou konstrukci podlahy na terénu 1.PP hl.0,18 : "_x000D_
 "Půdorys 1.NP - centrální část čč.přílohy 2, 112a : "_x000D_
 1.01 SKLAD 10,43 s.v.= 3,34 10.43*0.18 = 1,877 [BX]_x000D_
 1.02 KIOSEK 24,72 s.v.= 2,70 24.72*0.18 = 4,450 [BY]_x000D_
 1.03 SKLAD 8,51 s.v.= 3,34 8.51*0.18 = 1,532 [BZ]_x000D_
 1.04 ZÁDVEŘÍ 109,62 s.v.= 2,70 - 3,34 109.62*0.18 = 19,732 [CA]_x000D_
 1.21 SKLAD 18,37 s.v.= 3,34 18.37*0.18 = 3,307 [CB]_x000D_
 1.22 PŘEDSÍŇ 2,83 s.v.= 3,34 2.83*0.18 = 0,509 [CC]_x000D_
 1.23 UMÝVÁRNA-ŽENY 0,81 s.v.= 3,34 0.81*0.18 = 0,146 [CD]_x000D_
 1.24 WC-ŽENY 1,33 s.v.= 3,34 1.33*0.18 = 0,239 [CE]_x000D_
 1.25 WC-ŽENY 1,11 s.v.= 3,34 1.11*0.18 = 0,200 [CF]_x000D_
 1.26 WC-ŽENY 1,10 s.v.= 3,34 1.1*0.18 = 0,198 [CG]_x000D_
 1.27 WC-ŽENY 1,04 s.v.= 3,34 1.04*0.18 = 0,187 [CH]_x000D_
 1.28 UMÝVÁRNA-ŽENY 6,48 s.v.= 3,34 6.48*0.18 = 1,166 [CI]_x000D_
 1.29 WC-MUŽI 7,59 s.v.= 3,34 7.59*0.18 = 1,366 [CJ]_x000D_
 1.30 WC-MUŽI 1,44 s.v.= 3,34 1.44*0.18 = 0,259 [CK]_x000D_
 1.31 WC-MUŽI 4,07 s.v.= 3,34 4.07*0.18 = 0,733 [CL]_x000D_
 1.32 ÚSCHOVNA ZAVAZADEL 27,72 s.v.= 3,34 27.72*0.18 = 4,990 [CM]_x000D_
 1.33 PROVOZNÍ MÍSTNOST 16,45 s.v.= 3,34 16.45*0.18 = 2,961 [CN]_x000D_
 1.34 SKLAD 1,73 s.v.= 3,34 1.73*0.18 = 0,311 [CO]_x000D_
 1.36 HALA 376,59 s.v.= 11,74 376.59*0.18 = 67,786 [CP]_x000D_
 "Půdorys 1.NP - jižní křídlo č.přílohy 2, 112c : "_x000D_
 1.38 KUCHYŇ 53,01 s.v.= 3,31 53.01*0.18 = 9,542 [CQ]_x000D_
 Mezisoučet: BX+BY+BZ+CA+CB+CC+CD+CE+CF+CG+CH+CI+CJ+CK+CL+CM+CN+CO+CP+CQ = 121,491 [CR]_x000D_
 021 Výkop pro novou jímku v podlaze 1.PP m.č.0.91 a 0.92 1.75*1.75*0.89 = 2,726 [CS]_x000D_
 022 Výkop pro novou jímku v podlaze 1.PP m.č.0.11 1.475*2.5*1.2 = 4,425 [CT]_x000D_
 023 Výkop pro novou jímku v podlaze 1.PP m.č.0.11 1.475*3.2*1.9 = 8,968 [CU]_x000D_
 024 Výkop pro novou výtahovou šachtu 1.PP m.č. 0.50, 0.51 3.28*3.28*1.59 = 17,106 [CV]_x000D_
 025 Výkop pro novou výtahovou šachtu 1.PP m.č. 0.07 až 0.10 (UPŘESNIT) (2.18+1.75+2.2+4.3)*2.55 = 26,597 [CW]_x000D_
 026 Výkop pro novou výtahovou šachtu 1.PP m.č. 0.39 až 0.41 (UPŘESNIT) (2.5+1.36+3.7)*1.35 = 10,206 [CX]_x000D_
 Mezisoučet: CS+CT+CU+CV+CW+CX = 70,027 [CY]_x000D_
 040 výkop pro nový základový pás 1.PP m.č. 0.88 a 0.95 a 0.96 0.3*0.3*3.765*2+0.3*0.3*4.6*2 = 1,506 [CZ]_x000D_
 Mezisoučet: CZ = 1,506 [DA]_x000D_
 041 výkop pro nový základový pás 1.PP m.č. 0.50 a 0.51, 0.73 a 0.74, 0.96, 0.61 a 0.62 0.35*0.43*2.90 = 0,436 [DB]_x000D_
 0.45*0.43*1.365 = 0,264 [DC]_x000D_
 0.5*0.43*5.185 = 1,115 [DD]_x000D_
 0.25*0.43*1.315 = 0,141 [DE]_x000D_
 0.45*0.43*2.36 = 0,457 [DF]_x000D_
 0.45*0.43*4.78 = 0,925 [DG]_x000D_
 0.35*0.43*2.58 = 0,388 [DH]_x000D_
 Mezisoučet: DB+DC+DD+DE+DF+DG+DH = 3,727 [DI]_x000D_
 042 výkop pro nový základový pás 1.NP m.č. 1.21 a 1.32 0.35*0.35*5.02 = 0,615 [DJ]_x000D_
 0.35*0.35*5.325 = 0,652 [DK]_x000D_
 Mezisoučet: DJ+DK = 1,267 [DL]_x000D_
 042 výkop pro nový základový pás 1.PP m.č. 0.46 0.55*0.33*1.75 = 0,318 [DM]_x000D_
 Mezisoučet: DM = 0,318 [DN]_x000D_
 "obkop kolem prohlubování základů : "_x000D_
 031 až 036 Výkop pro podchycení základových pasů (1.1*1.36+0.95*1.9)*(5.25-3.75) = 4,952 [DO]_x000D_
 0.8*(5.25-3.75)*3 = 3,600 [DP]_x000D_
 0.8*(5.25-3.75)*10.330 = 12,396 [DQ]_x000D_
 0.95*(5.25-3.75)*5 = 7,125 [DR]_x000D_
 1.15*(5.25-3.75)*4.23 = 7,297 [DS]_x000D_
 0.8*(5.25-3.75)*2.67 = 3,204 [DT]_x000D_
 0.8*(6.1-3.75)*4.275 = 8,037 [DU]_x000D_
 0.8*(5.25-3.75)*2.09 = 2,508 [DV]_x000D_
 1.25*(5.25-3.75)*0.65 = 1,219 [DW]_x000D_
 0.95*(5.25-3.75)*1.25 = 1,781 [DX]_x000D_
 0.8*(5.25-4.3)*1.5 = 1,140 [DY]_x000D_
 0.8*(5.25-3.75)*2 = 2,400 [DZ]_x000D_
 0.8*(6.1-3.75)*4.275 = 8,037 [EA]_x000D_
 0.65*(6.1-3.75)*(3.5-0.8-1.15) = 2,368 [EB]_x000D_
 0.8*(5.25-3.75)*4.92 = 5,904 [EC]_x000D_
 0.8*(5.25-3.75)*(3.5-0.8-1.15) = 1,860 [ED]_x000D_
 0.8*(5.25-4.5)*1.5 = 0,900 [EE]_x000D_
 0.8*(5.25-3.75)*11.195 = 13,434 [EF]_x000D_
 037 Výkop pro podchycení základových pasů 0.95*(5.25-4)*(5.95+5.2) = 13,241 [EG]_x000D_
 Celkem: A+B+C+D+F+G+H+I+J+K+L+M+N+O+P+Q+R+S+T+U+V+W+Y+Z+AA+AB+AC+AD+AF+AG+AI+AK+AM+AO+AP+AQ+AR+AS+AU+AV+AW+AY+AZ+BB+BC+BD+BE+BG+BH+BI+BJ+BK+BL+BN+BO+BP+BQ+BR+BS+BT+BU+BV+BX+BY+BZ+CA+CB+CC+CD+CE+CF+CG+CH+CI+CJ+CK+CL+CM+CN+CO+CP+CQ+CS+CT+CU+CV+CW+CX+CZ+DB+DC+DD+DE+DF+DG+DH+DJ+DK+DM+DO+DP+DQ+DR+DS+DT+DU+DV+DW+DX+DY+DZ+EA+EB+EC+ED+EE+EF+EG = 585,119 [EH]</t>
  </si>
  <si>
    <t>161111502</t>
  </si>
  <si>
    <t>Svislé přemístění výkopku z horniny třídy těžitelnosti I skupiny 1 až 3 hl výkopu přes 3 do 6 m nošením</t>
  </si>
  <si>
    <t>Svislé přemístění výkopku nošením bez naložení, avšak s vyprázdněním nádoby na hromady nebo do dopravního prostředku z horniny třídy těžitelnosti I skupiny 1 až 3, při hloubce výkopu přes 3 do 6 m</t>
  </si>
  <si>
    <t>" bez naložení, avšak s vyprázdněním nádoby na hromady nebo do dopravního prostředku, na každých třeba i započatých 3 m výšky,"_x000D_
 vykopávky v uzavřených prostorech 585.123 = 585,123 [A]_x000D_
 Celkem: A = 585,123 [B]</t>
  </si>
  <si>
    <t>161151603</t>
  </si>
  <si>
    <t>Vytažení výkopku těženého z prostoru pod základy z hl přes 3 do 6 m v hornině třídy těžitelnosti I skupiny 1 až 3</t>
  </si>
  <si>
    <t>Vytažení výkopku těženého z prostoru pod základy nebo z pracovních šachet při podchycování základového zdiva, bez naložení, avšak s vyprázdněním nádoby na hromady nebo do dopravního prostředku z horniny třídy těžitelnosti I skupiny 1 až 3 z hloubky přes 3 do 6 m</t>
  </si>
  <si>
    <t>"nebo z pracovních šachet při podchycování základového zdiva, bez naložení, avšak s vyprázdněním nádoby na hromady nebo do dopravního prostředku,"_x000D_
 hloubená vykopávka pod základy 101.403 = 101,403 [A]_x000D_
 Celkem: A = 101,403 [B]</t>
  </si>
  <si>
    <t>162211311</t>
  </si>
  <si>
    <t>Vodorovné přemístění výkopku z horniny třídy těžitelnosti I skupiny 1 až 3 stavebním kolečkem do 10 m</t>
  </si>
  <si>
    <t>Vodorovné přemístění výkopku nebo sypaniny stavebním kolečkem s vyprázdněním kolečka na hromady nebo do dopravního prostředku na vzdálenost do 10 m z horniny třídy těžitelnosti I, skupiny 1 až 3</t>
  </si>
  <si>
    <t>"po suchu, bez naložení výkopku, avšak se složením bez rozhrnutí, zpáteční cesta vozidla."_x000D_
 hloubené vykopávky pod základy 101.403 = 101,403 [A]_x000D_
 vykopávky v uzavřených prostorech 585.123 = 585,123 [B]_x000D_
 zpětný zásyp hloubených vykopávek pod základy 101.403 = 101,403 [C]_x000D_
 Celkem: A+B+C = 787,929 [D]</t>
  </si>
  <si>
    <t>162211319</t>
  </si>
  <si>
    <t>Příplatek k vodorovnému přemístění výkopku z horniny třídy těžitelnosti I skupiny 1 až 3 stavebním kolečkem za každých dalších 10 m</t>
  </si>
  <si>
    <t>Vodorovné přemístění výkopku nebo sypaniny stavebním kolečkem s vyprázdněním kolečka na hromady nebo do dopravního prostředku na vzdálenost do 10 m Příplatek za každých dalších 10 m k ceně -1311</t>
  </si>
  <si>
    <t>"po suchu, bez naložení výkopku, avšak se složením bez rozhrnutí, zpáteční cesta vozidla."_x000D_
 hloubené vykopávky pod základy 101.403 = 101,403 [A]_x000D_
 vykopávky v uzavřených prostorech 585.123 = 585,123 [B]_x000D_
 zpětný zásyp hloubených vykopávek pod základy 101.403 = 101,403 [C]_x000D_
 Celkem: A+B+C = 787,929 [D]_x000D_
 D * 4Koeficient množství = 3151,716 [E]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</si>
  <si>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</si>
  <si>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</si>
  <si>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</si>
  <si>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"po suchu, bez naložení výkopku, avšak se složením bez rozhrnutí, zpáteční cesta vozidla."_x000D_
 vykopávky v uzavřených prostorech 585.123 = 585,123 [A]_x000D_
 odečet zásypu šachet -2.676 = -2,676 [B]_x000D_
 Celkem: A+B = 582,447 [C]</t>
  </si>
  <si>
    <t>174111102</t>
  </si>
  <si>
    <t>Zásyp v uzavřených prostorech sypaninou se zhutněním ručně</t>
  </si>
  <si>
    <t>Zásyp sypaninou z jakékoliv horniny ručně s uložením výkopku ve vrstvách se zhutněním v uzavřených prostorách s urovnáním povrchu zásypu</t>
  </si>
  <si>
    <t>"z jakékoliv horniny s uložením výkopku po vrstvách,"_x000D_
 "zásyp obkopaného prostoru vedle prohloubení základů : "_x000D_
 031 až 036 Výkop pro podchycení základových pasů (1.1*1.36+0.95*1.9)*(5.25-3.75) = 4,952 [A]_x000D_
 0.8*(5.25-3.75)*3 = 3,600 [B]_x000D_
 0.8*(5.25-3.75)*10.330 = 12,396 [C]_x000D_
 0.95*(5.25-3.75)*5 = 7,125 [D]_x000D_
 1.15*(5.25-3.75)*4.23 = 7,297 [E]_x000D_
 0.8*(5.25-3.75)*2.67 = 3,204 [F]_x000D_
 0.8*(6.1-3.75)*4.275 = 8,037 [G]_x000D_
 0.8*(5.25-3.75)*2.09 = 2,508 [H]_x000D_
 1.25*(5.25-3.75)*0.65 = 1,219 [I]_x000D_
 0.95*(5.25-3.75)*1.25 = 1,781 [J]_x000D_
 0.8*(5.25-4.3)*1.5 = 1,140 [K]_x000D_
 0.8*(5.25-3.75)*2 = 2,400 [L]_x000D_
 0.8*(6.1-3.75)*4.275 = 8,037 [M]_x000D_
 0.65*(6.1-3.75)*(3.5-0.8-1.15) = 2,368 [N]_x000D_
 0.8*(5.25-3.75)*4.92 = 5,904 [O]_x000D_
 0.8*(5.25-3.75)*(3.5-0.8-1.15) = 1,860 [P]_x000D_
 0.8*(5.25-4.5)*1.5 = 0,900 [Q]_x000D_
 0.8*(5.25-3.75)*11.195 = 13,434 [R]_x000D_
 037 Výkop pro podchycení základových pasů 0.95*(5.25-4)*(5.95+5.2) = 13,241 [S]_x000D_
 Mezisoučet: A+B+C+D+E+F+G+H+I+J+K+L+M+N+O+P+Q+R+S = 101,402 [T]_x000D_
 "zásyp šachet 1.PP"_x000D_
 0.55 1.3*1.1*0.6 = 0,858 [U]_x000D_
 0.56 1.3*1.1*0.6 = 0,858 [V]_x000D_
 0.86 1.00*0.8*1.2 = 0,960 [W]_x000D_
 Mezisoučet: U+V+W = 2,676 [X]_x000D_
 Celkem: A+B+C+D+E+F+G+H+I+J+K+L+M+N+O+P+Q+R+S+U+V+W = 104,078 [Y]</t>
  </si>
  <si>
    <t>R171201221</t>
  </si>
  <si>
    <t>Poplatek za uložení na skládce (skládkovné) zeminy a kamení kód odpadu 17 05 04 včetně dopravy</t>
  </si>
  <si>
    <t>Poplatek za uložení stavebního odpadu na skládce (skládkovné) zeminy a kamení zatříděného do Katalogu odpadů pod kódem 17 05 04 včetně dopravy
EVIDENČNÍ POLOŽKA. Neoceňovat!!!. Položka se oceňuje pouze pod SO90-90.</t>
  </si>
  <si>
    <t>vykopávky v uzavřených prostorech 585.123 = 585,123 [A]_x000D_
 odečet zásypu šachet -2.676 = -2,676 [B]_x000D_
 Celkem: A+B = 582,447 [C]_x000D_
 C * 1.8Koeficient množství = 1048,405 [D]</t>
  </si>
  <si>
    <t>711</t>
  </si>
  <si>
    <t>Izolace proti vodě, vlhkosti a plynům</t>
  </si>
  <si>
    <t>711131811</t>
  </si>
  <si>
    <t>Odstranění izolace proti zemní vlhkosti vodorovné</t>
  </si>
  <si>
    <t>Odstranění izolace proti zemní vlhkosti na ploše vodorovné V</t>
  </si>
  <si>
    <t>"viz. tabulka bouracích prací 100 - Bourání ostatní : "_x000D_
 BP110 Vybourání jímky kompletní 1.PP m.č. 0.84 0.9*0.9 = 0,810 [A]_x000D_
 BP111 Vybourání jímky kompletní 1.PP m.č. 0.11 a 0.84 2.2*0.9 = 1,980 [B]_x000D_
 BP112 Vybourání jímky kompletní 1.PP m.č. 0.11 1.6*1.3 = 2,080 [C]_x000D_
 BP113 Vybourání jímky kompletní 1.PP m.č. 0.37 2.1*1.1 = 2,310 [D]_x000D_
 BP114 Vybourání jímky kompletní 1.PP m.č. 0.37 1.5*0.8 = 1,200 [E]_x000D_
 Mezisoučet: A+B+C+D+E = 8,380 [F]_x000D_
 "BP302 Bourání podlah betonových na terénu - asfaltový pás : "_x000D_
 "Plocha místností - bourání - původní stav : "_x000D_
 "2.PP; m.č.:"_x000D_
 0.003 3.36 = 3,360 [G]_x000D_
 0.004 13.01 = 13,010 [H]_x000D_
 0.013 1.11 = 1,110 [I]_x000D_
 0.014 1.34 = 1,340 [J]_x000D_
 "1.PP; m.č.:"_x000D_
 0.04 2.2 = 2,200 [K]_x000D_
 0.05 1.87 = 1,870 [L]_x000D_
 0.06 2.2 = 2,200 [M]_x000D_
 0.17 4.99 = 4,990 [N]_x000D_
 0.18 2.52 = 2,520 [O]_x000D_
 0.19 1.05 = 1,050 [P]_x000D_
 0.20 1.14 = 1,140 [Q]_x000D_
 0.23 60.22 = 60,220 [R]_x000D_
 0.34 12.72 = 12,720 [S]_x000D_
 0.35 34.23 = 34,230 [T]_x000D_
 0.38 14.08 = 14,080 [U]_x000D_
 0.48 20.93 = 20,930 [V]_x000D_
 0.50 20.82 = 20,820 [W]_x000D_
 0.51 13.02 = 13,020 [X]_x000D_
 0.61 4.58 = 4,580 [Y]_x000D_
 0.62 1.1 = 1,100 [Z]_x000D_
 0.63 1.11 = 1,110 [AA]_x000D_
 0.65 3.28 = 3,280 [AB]_x000D_
 0.66 4.45 = 4,450 [AC]_x000D_
 0.70 2.65 = 2,650 [AD]_x000D_
 0.73 2.56 = 2,560 [AE]_x000D_
 0.74 1.45 = 1,450 [AF]_x000D_
 0.84 45.98 = 45,980 [AG]_x000D_
 0.88 33.94 = 33,940 [AH]_x000D_
 0.91 7.41 = 7,410 [AI]_x000D_
 0.92 8.61 = 8,610 [AJ]_x000D_
 0.95 23.25 = 23,250 [AK]_x000D_
 0.96 16.49 = 16,490 [AL]_x000D_
 0.99d 13.82 = 13,820 [AM]_x000D_
 0.100 16.57 = 16,570 [AN]_x000D_
 rezerva, přesahy pod příčkami a zdmi a ost. nezměřené 10% 0.1*65.70240 = 6,570 [AO]_x000D_
 Mezisoučet: G+H+I+J+K+L+M+N+O+P+Q+R+S+T+U+V+W+X+Y+Z+AA+AB+AC+AD+AE+AF+AG+AH+AI+AJ+AK+AL+AM+AN+AO = 404,630 [AP]_x000D_
 "BP303 Bourání podlah betonových na terénu - asfaltový pás : "_x000D_
 "Plocha místností - bourání - původní stav : "_x000D_
 "2.PP, m.č.:"_x000D_
 0.015 24.75 = 24,750 [AQ]_x000D_
 Mezisoučet: AQ = 24,750 [AR]_x000D_
 "BP304 Bourání podlah betonových na terénu - asfaltový pás : "_x000D_
 "Plocha místností - bourání - původní stav : "_x000D_
 "1.PP, m.č.:"_x000D_
 0.11 62.43 = 62,430 [AS]_x000D_
 Mezisoučet: AS = 62,430 [AT]_x000D_
 "BP305 bourání podlah betonových na terénu - asfaltový pás : "_x000D_
 "Plocha místností - bourání - původní stav : "_x000D_
 "1.PP, m.č.:"_x000D_
 0.77 2.9*4 = 11,600 [AU]_x000D_
 0.78 3.67*4 = 14,680 [AV]_x000D_
 Mezisoučet: AU+AV = 26,280 [AW]_x000D_
 "BP306 bourání podlah betonových na terénu  (pouze nepodsklepená část) - asfaltový pás : "_x000D_
 "Plocha místností - bourání - původní stav : "_x000D_
 "1.PP, m.č.:"_x000D_
 0.24 1.635*4.585 = 7,496 [AX]_x000D_
 0.26 1.635*3.99 = 6,524 [AY]_x000D_
 Mezisoučet: AX+AY = 14,020 [AZ]_x000D_
 "BP307 bourání podlah betonových na terénu  (pouze nepodsklepená část) - asfaltový pás : "_x000D_
 "Plocha místností - bourání - původní stav : "_x000D_
 "1.PP, m.č.:"_x000D_
 0.25 1.635*1.73 = 2,829 [BA]_x000D_
 Mezisoučet: BA = 2,829 [BB]_x000D_
 "BP308 bourání podlah betonových na terénu - asfaltový pás : "_x000D_
 "Plocha místností - bourání - původní stav : "_x000D_
 "1.PP, m.č.:"_x000D_
 0.99a 4.89 = 4,890 [BC]_x000D_
 0.99b 4.74 = 4,740 [BD]_x000D_
 0.99 27.63 = 27,630 [BE]_x000D_
 rezerva, přesahy pod příčkami a zdmi a ost. nezměřené 10% 0.1*37.26 = 3,726 [BF]_x000D_
 Mezisoučet: BC+BD+BE+BF = 40,986 [BG]_x000D_
 "BP309 bourání podlah betonových na terénu - asfaltový pás : "_x000D_
 "Plocha místností - bourání - původní stav : "_x000D_
 "1.PP, m.č.:"_x000D_
 0.07 2.18 = 2,180 [BH]_x000D_
 0.08 1.75 = 1,750 [BI]_x000D_
 0.09 2.2 = 2,200 [BJ]_x000D_
 0.10 4.3 = 4,300 [BK]_x000D_
 0.37 25.15 = 25,150 [BL]_x000D_
 0.80 17.78 = 17,780 [BM]_x000D_
 rezerva, přesahy pod příčkami a zdmi a ost. nezměřené 10% 0.1*28.21 = 2,821 [BN]_x000D_
 Mezisoučet: BH+BI+BJ+BK+BL+BM+BN = 56,181 [BO]_x000D_
 "BP310 bourání podlah betonových na terénu - asfaltový pás : "_x000D_
 "1.PP, m.č.:"_x000D_
 0.01 35.52 = 35,520 [BP]_x000D_
 0.03 79.21 = 79,210 [BQ]_x000D_
 "odpočet vykázaných v rámci BP320 (kde je odstranění pouze nášlapných vrstev) : "_x000D_
 0.01 -1*3.587*2.93 = -10,510 [BR]_x000D_
 0.03 -1*((2.915+3.425)*3.47+2.915*0.635) = -23,851 [BS]_x000D_
 Mezisoučet: BP+BQ+BR+BS = 80,369 [BT]_x000D_
 "BP311 bourání podlah betonových na terénu - asfaltový pás : "_x000D_
 "1.PP, m.č.:"_x000D_
 0.39 2.5 = 2,500 [BU]_x000D_
 0.40 1.36 = 1,360 [BV]_x000D_
 0.41 3.7 = 3,700 [BW]_x000D_
 0.42 1.07 = 1,070 [BX]_x000D_
 0.43 0.95 = 0,950 [BY]_x000D_
 0.44 1.42 = 1,420 [BZ]_x000D_
 0.45 0.84 = 0,840 [CA]_x000D_
 0.46 4.26 = 4,260 [CB]_x000D_
 0.47 1.21 = 1,210 [CC]_x000D_
 plocha pod příčkami (4.84*3.695-17.31) = 0,574 [CD]_x000D_
 Mezisoučet: BU+BV+BW+BX+BY+BZ+CA+CB+CC+CD = 17,884 [CE]_x000D_
 "BP312 bourání podlah betonových na terénu - asfaltový pás : "_x000D_
 "Plocha místností - bourání - původní stav : "_x000D_
 "1.NP, m.č.:"_x000D_
 1.01 10.43 = 10,430 [CF]_x000D_
 1.02 24.72 = 24,720 [CG]_x000D_
 1.03 8.51 = 8,510 [CH]_x000D_
 1.04 109.62 = 109,620 [CI]_x000D_
 1.21 18.37 = 18,370 [CJ]_x000D_
 1.22 2.83 = 2,830 [CK]_x000D_
 1.23 0.81 = 0,810 [CL]_x000D_
 1.24 1.33 = 1,330 [CM]_x000D_
 1.25 1.11 = 1,110 [CN]_x000D_
 1.26 1.1 = 1,100 [CO]_x000D_
 1.27 1.04 = 1,040 [CP]_x000D_
 1.28 6.48 = 6,480 [CQ]_x000D_
 1.29 7.59 = 7,590 [CR]_x000D_
 1.30 1.44 = 1,440 [CS]_x000D_
 1.31 4.07 = 4,070 [CT]_x000D_
 1.32 27.72 = 27,720 [CU]_x000D_
 1.33 16.45 = 16,450 [CV]_x000D_
 1.34 1.73 = 1,730 [CW]_x000D_
 1.36 11.565*7 = 80,955 [CX]_x000D_
 1.38 1.57*4.3 = 6,751 [CY]_x000D_
 1.133 3.51 = 3,510 [CZ]_x000D_
 Mezisoučet: CF+CG+CH+CI+CJ+CK+CL+CM+CN+CO+CP+CQ+CR+CS+CT+CU+CV+CW+CX+CY+CZ = 336,566 [DA]_x000D_
 "BP347 bourání podlah - asfaltová lepenka : "_x000D_
 "Plocha místností - bourání - původní stav : "_x000D_
 "3.NP, m.č.:"_x000D_
 3.06 2.35 = 2,350 [DB]_x000D_
 3.07 5.45 = 5,450 [DC]_x000D_
 3.08 1.2 = 1,200 [DD]_x000D_
 3.09 1.24 = 1,240 [DE]_x000D_
 3.11 12.52 = 12,520 [DF]_x000D_
 3.12 1.21 = 1,210 [DG]_x000D_
 3.13 1.22 = 1,220 [DH]_x000D_
 3.15 11.21 = 11,210 [DI]_x000D_
 3.16 1.18 = 1,180 [DJ]_x000D_
 3.23 3.73 = 3,730 [DK]_x000D_
 3.24 6.45 = 6,450 [DL]_x000D_
 3.25 1.19 = 1,190 [DM]_x000D_
 3.26 2.71 = 2,710 [DN]_x000D_
 3.27 1.40 = 1,400 [DO]_x000D_
 3.28 1.46 = 1,460 [DP]_x000D_
 3.29 7.74 = 7,740 [DQ]_x000D_
 rezerva, přesahy pod příčkami a zdmi a ost. nezměřené 10% 0.1*58.36 = 5,836 [DR]_x000D_
 Mezisoučet: DB+DC+DD+DE+DF+DG+DH+DI+DJ+DK+DL+DM+DN+DO+DP+DQ+DR = 68,096 [DS]_x000D_
 "BP355 bourání podlah - asfaltová lepenka : "_x000D_
 "Plocha místností - bourání - původní stav : "_x000D_
 "2.NP, m.č.:"_x000D_
 2.18 4.93 = 4,930 [DT]_x000D_
 2.19 1.33 = 1,330 [DU]_x000D_
 2.20 1.28 = 1,280 [DV]_x000D_
 2.21 2.66 = 2,660 [DW]_x000D_
 2.22 1.87 = 1,870 [DX]_x000D_
 2.34 2.23 = 2,230 [DY]_x000D_
 2.35 1.48 = 1,480 [DZ]_x000D_
 2.36 6.11 = 6,110 [EA]_x000D_
 2.37 5.03 = 5,030 [EB]_x000D_
 2.38 1.18 = 1,180 [EC]_x000D_
 2.39 1.65 = 1,650 [ED]_x000D_
 2.40 3.28 = 3,280 [EE]_x000D_
 2.41 1.16 = 1,160 [EF]_x000D_
 rezerva, přesahy pod příčkami a zdmi a ost. nezměřené 10% 0.1*34.19 = 3,419 [EG]_x000D_
 Mezisoučet: DT+DU+DV+DW+DX+DY+DZ+EA+EB+EC+ED+EE+EF+EG = 37,609 [EH]_x000D_
 "1.PP"_x000D_
 podlahy anglických dvorků 4.00*1.335+2.1*1.00 = 7,440 [EI]_x000D_
 Celkem: A+B+C+D+E+G+H+I+J+K+L+M+N+O+P+Q+R+S+T+U+V+W+X+Y+Z+AA+AB+AC+AD+AE+AF+AG+AH+AI+AJ+AK+AL+AM+AN+AO+AQ+AS+AU+AV+AX+AY+BA+BC+BD+BE+BF+BH+BI+BJ+BK+BL+BM+BN+BP+BQ+BR+BS+BU+BV+BW+BX+BY+BZ+CA+CB+CC+CD+CF+CG+CH+CI+CJ+CK+CL+CM+CN+CO+CP+CQ+CR+CS+CT+CU+CV+CW+CX+CY+CZ+DB+DC+DD+DE+DF+DG+DH+DI+DJ+DK+DL+DM+DN+DO+DP+DQ+DR+DT+DU+DV+DW+DX+DY+DZ+EA+EB+EC+ED+EE+EF+EG+EI = 1188,450 [EJ]_x000D_
 EJ * 2Koeficient množství = 2376,900 [EK]</t>
  </si>
  <si>
    <t>711131821</t>
  </si>
  <si>
    <t>Odstranění izolace proti zemní vlhkosti svislé</t>
  </si>
  <si>
    <t>Odstranění izolace proti zemní vlhkosti na ploše svislé S</t>
  </si>
  <si>
    <t>"viz. tabulka bouracích prací 100 - Bourání ostatní : "_x000D_
 BP110 Vybourání jímky kompletní 1.PP m.č. 0.84 0.6*(0.9*2+0.9*2) = 2,160 [A]_x000D_
 BP111 Vybourání jímky kompletní 1.PP m.č. 0.11 a 0.84 1*(2.2*2+0.9*2) = 6,200 [B]_x000D_
 BP112 Vybourání jímky kompletní 1.PP m.č. 0.11 0.8*(1.6*2+1.3*2) = 4,640 [C]_x000D_
 BP113 Vybourání jímky kompletní 1.PP m.č. 0.37 1*(2.1*2+1.1*2) = 6,400 [D]_x000D_
 BP114 Vybourání jímky kompletní 1.PP m.č. 0.37 0.8*(1.5*2+0.8*2) = 3,680 [E]_x000D_
 Mezisoučet: A+B+C+D+E = 23,080 [F]_x000D_
 obvodové přizdívky (16.475+0.39+7.425+38.45)*2.77 = 173,790 [G]_x000D_
 přizdívky anglických dvorků (2*1.335+4.2)*1.31+(2*1.00+2.3)*1.31 = 14,633 [H]_x000D_
 Celkem: A+B+C+D+E+G+H = 211,503 [I]_x000D_
 I * 2Koeficient množství = 423,005 [J]</t>
  </si>
  <si>
    <t>712</t>
  </si>
  <si>
    <t>Povlakové krytiny</t>
  </si>
  <si>
    <t>712331801</t>
  </si>
  <si>
    <t>Odstranění povlakové krytiny střech do 10° z pásů uložených na sucho AIP nebo NAIP</t>
  </si>
  <si>
    <t>Odstranění povlakové krytiny střech plochých do 10° z pásů uložených na sucho AIP nebo NAIP</t>
  </si>
  <si>
    <t>BP530 Demontáž střešního pláště - podkladní vrstvy  přístavky jižního i severního křídla 55 = 55,000 [A]_x000D_
 BP531 Demontáž střešního pláště - podkladní vrstvy - hlavní budova východ 460 = 460,000 [B]_x000D_
 BP533 Demontáž střešního pláště - podkladní vrstvy - hlavní budova jih 95 = 95,000 [C]_x000D_
 BP533 Demontáž střešního pláště - podkladní vrstvy - hlavní budova sever 95 = 95,000 [D]_x000D_
 BP534 Demontáž střešního pláště - podkladní vrstvy - hlavní budova západ 280 = 280,000 [E]_x000D_
 Celkem: A+B+C+D+E = 985,000 [F]</t>
  </si>
  <si>
    <t>713</t>
  </si>
  <si>
    <t>Izolace tepelné</t>
  </si>
  <si>
    <t>713120811</t>
  </si>
  <si>
    <t>Odstranění tepelné izolace podlah volně kladené z vláknitých materiálů suchých tl do 100 mm</t>
  </si>
  <si>
    <t>Odstranění tepelné izolace podlah z rohoží, pásů, dílců, desek, bloků podlah volně kladených nebo mezi trámy z vláknitých materiálů suchých, tloušťka izolace do 100 mm</t>
  </si>
  <si>
    <t>"analogicky dle popisu v PD:"_x000D_
 "odstr. izolace EMPA"_x000D_
 "BP337 bourání podlah : "_x000D_
 "1.NP, m.č.:"_x000D_
 1.57 4.99 = 4,990 [A]_x000D_
 1.58 9.77 = 9,770 [B]_x000D_
 1.61 0.45 = 0,450 [C]_x000D_
 1.62 0.43 = 0,430 [D]_x000D_
 1.63 5.73 = 5,730 [E]_x000D_
 1.64 9.97 = 9,970 [F]_x000D_
 1.71 5.99 = 5,990 [G]_x000D_
 1.76 9.83 = 9,830 [H]_x000D_
 1.78 7.56 = 7,560 [I]_x000D_
 1.83 10.78 = 10,780 [J]_x000D_
 1.85 0.43 = 0,430 [K]_x000D_
 "2.NP, m.č.:"_x000D_
 2.43 17.81 = 17,810 [L]_x000D_
 2.45 4.49 = 4,490 [M]_x000D_
 2.46 8.73 = 8,730 [N]_x000D_
 2.50 6.03 = 6,030 [O]_x000D_
 2.51 2.67 = 2,670 [P]_x000D_
 2.52 0.97 = 0,970 [Q]_x000D_
 2.53 3.44 = 3,440 [R]_x000D_
 2.54 2.55 = 2,550 [S]_x000D_
 2.55 1.02 = 1,020 [T]_x000D_
 2.57 6.79 = 6,790 [U]_x000D_
 2.58 12.07 = 12,070 [V]_x000D_
 2.63 4.93 = 4,930 [W]_x000D_
 2.64 9.8 = 9,800 [X]_x000D_
 2.69 0.45 = 0,450 [Y]_x000D_
 2.71 5.61 = 5,610 [Z]_x000D_
 2.76 9.98 = 9,980 [AA]_x000D_
 2.79 5.56 = 5,560 [AB]_x000D_
 2.82 9.76 = 9,760 [AC]_x000D_
 2.86 0.34 = 0,340 [AD]_x000D_
 2.87 7.88 = 7,880 [AE]_x000D_
 2.90 10.06 = 10,060 [AF]_x000D_
 2.94 0.35 = 0,350 [AG]_x000D_
 rezerva, přesahy pod příčkami a zdmi a ost. nezměřené 10% 0.1*146.19 = 14,619 [AH]_x000D_
 Mezisoučet: A+B+C+D+E+F+G+H+I+J+K+L+M+N+O+P+Q+R+S+T+U+V+W+X+Y+Z+AA+AB+AC+AD+AE+AF+AG+AH = 211,839 [AI]_x000D_
 "BP338 bourání podlah : "_x000D_
 "1.NP, m.č.:"_x000D_
 1.55 2.57 = 2,570 [AJ]_x000D_
 1.56 1.57 = 1,570 [AK]_x000D_
 1.66 1.5 = 1,500 [AL]_x000D_
 1.67 2.6 = 2,600 [AM]_x000D_
 1.74 2.62 = 2,620 [AN]_x000D_
 1.75 1.48 = 1,480 [AO]_x000D_
 1.81 1.56 = 1,560 [AP]_x000D_
 1.82 2.59 = 2,590 [AQ]_x000D_
 rezerva, přesahy pod příčkami a zdmi a ost. nezměřené 10% 0.1*16.49 = 1,649 [AR]_x000D_
 "2.NP, m.č.:"_x000D_
 2.60 2.52 = 2,520 [AS]_x000D_
 2.61 1.24 = 1,240 [AT]_x000D_
 2.68 2.49 = 2,490 [AU]_x000D_
 2.70 1.47 = 1,470 [AV]_x000D_
 2.74 2.73 = 2,730 [AW]_x000D_
 2.75 1.42 = 1,420 [AX]_x000D_
 2.84 2.72 = 2,720 [AY]_x000D_
 2.85 1.45 = 1,450 [AZ]_x000D_
 2.92 2.5 = 2,500 [BA]_x000D_
 2.93 1.51 = 1,510 [BB]_x000D_
 Mezisoučet: AJ+AK+AL+AM+AN+AO+AP+AQ+AR+AS+AT+AU+AV+AW+AX+AY+AZ+BA+BB = 38,189 [BC]_x000D_
 "BP339 bourání podlah : "_x000D_
 "1.NP, m.č.:"_x000D_
 1.54 23.21 = 23,210 [BD]_x000D_
 1.59 11.01 = 11,010 [BE]_x000D_
 1.65 10.77 = 10,770 [BF]_x000D_
 1.68 23.14 = 23,140 [BG]_x000D_
 1.69 15.32 = 15,320 [BH]_x000D_
 1.72 23.28 = 23,280 [BI]_x000D_
 1.73 15.17 = 15,170 [BJ]_x000D_
 1.77 10.86 = 10,860 [BK]_x000D_
 1.79 26.38 = 26,380 [BL]_x000D_
 1.80 17.88 = 17,880 [BM]_x000D_
 1.84 13.82 = 13,820 [BN]_x000D_
 "2.NP, m.č.:"_x000D_
 2.47 15.51 = 15,510 [BO]_x000D_
 2.48 13.37 = 13,370 [BP]_x000D_
 2.49 13.93 = 13,930 [BQ]_x000D_
 2.56 23.71 = 23,710 [BR]_x000D_
 2.59 11.11 = 11,110 [BS]_x000D_
 2.65 11.01 = 11,010 [BT]_x000D_
 2.66 21.64 = 21,640 [BU]_x000D_
 2.67 13.51 = 13,510 [BV]_x000D_
 2.72 23.23 = 23,230 [BW]_x000D_
 2.73 15.61 = 15,610 [BX]_x000D_
 2.77 10.88 = 10,880 [BY]_x000D_
 2.80 23.11 = 23,110 [BZ]_x000D_
 2.81 15.61 = 15,610 [CA]_x000D_
 2.83 10.93 = 10,930 [CB]_x000D_
 2.89 26.32 = 26,320 [CC]_x000D_
 2.91 14 = 14,000 [CD]_x000D_
 rezerva, přesahy pod příčkami a zdmi a ost. nezměřené 10% 0.1*454.32 = 45,432 [CE]_x000D_
 Mezisoučet: BD+BE+BF+BG+BH+BI+BJ+BK+BL+BM+BN+BO+BP+BQ+BR+BS+BT+BU+BV+BW+BX+BY+BZ+CA+CB+CC+CD+CE = 499,752 [CF]_x000D_
 Celkem: A+B+C+D+E+F+G+H+I+J+K+L+M+N+O+P+Q+R+S+T+U+V+W+X+Y+Z+AA+AB+AC+AD+AE+AF+AG+AH+AJ+AK+AL+AM+AN+AO+AP+AQ+AR+AS+AT+AU+AV+AW+AX+AY+AZ+BA+BB+BD+BE+BF+BG+BH+BI+BJ+BK+BL+BM+BN+BO+BP+BQ+BR+BS+BT+BU+BV+BW+BX+BY+BZ+CA+CB+CC+CD+CE = 749,780 [CG]</t>
  </si>
  <si>
    <t>721</t>
  </si>
  <si>
    <t>Zdravotechnika - vnitřní kanalizace</t>
  </si>
  <si>
    <t>721210814</t>
  </si>
  <si>
    <t>Demontáž vpustí podlahových z kyselinovzdorné kameniny DN 125</t>
  </si>
  <si>
    <t>Demontáž kanalizačního příslušenství vpustí podlahových z kyselinovzdorné kameniny DN 125</t>
  </si>
  <si>
    <t>"Tabulka bouracích prací"_x000D_
 BP801 1 = 1,000 [A]_x000D_
 BP802 1+1+1+1+2 = 6,000 [B]_x000D_
 Celkem: A+B = 7,000 [C]</t>
  </si>
  <si>
    <t>721242805</t>
  </si>
  <si>
    <t>Demontáž lapače střešních splavenin DN 150</t>
  </si>
  <si>
    <t>Demontáž lapačů střešních splavenin DN 150</t>
  </si>
  <si>
    <t>"Tabulka bouracích prací"_x000D_
 BP558 9.00 = 9,000 [A]_x000D_
 BP561 7.00 = 7,000 [B]_x000D_
 Celkem: A+B = 16,000 [C]</t>
  </si>
  <si>
    <t>741336829</t>
  </si>
  <si>
    <t>Demontáž hodiny součtové</t>
  </si>
  <si>
    <t>"Tabulka bourací prací"_x000D_
 "BP844 - Demontáž hodin nástěnných"_x000D_
 1.36 1 = 1,000 [A]_x000D_
 Celkem: A = 1,000 [B]</t>
  </si>
  <si>
    <t>"Tabulka bourací prací"
 "BP844 - Odborná demontáž hodin nástěnných - Uschovat pro následnou repasi."
 1.36 1 = 1,000 [A]
 Celkem: A = 1,000 [B]</t>
  </si>
  <si>
    <t>741374811</t>
  </si>
  <si>
    <t>Demontáž osvětlovacího modulového systému bodového vestavného se zachováním funkčnosti</t>
  </si>
  <si>
    <t>"Tabulka bourací prací"_x000D_
 "BP842 - Demontáž svítidel"_x000D_
 1.36 10 = 10,000 [A]_x000D_
 Celkem: A = 10,000 [B]</t>
  </si>
  <si>
    <t>"Tabulka bourací prací"
 "BP842 - Odborná demontáž svítidel - Uschovat pro následnou repasi."
 1.36 10 = 10,000 [A]
 Celkem: A = 10,000 [B]</t>
  </si>
  <si>
    <t>R_BP511</t>
  </si>
  <si>
    <t>Demontáž hromosvodu kompletní - jímací tyče, jímací vedení, svody, atp.</t>
  </si>
  <si>
    <t>CELEK</t>
  </si>
  <si>
    <t>BP511 demontáž hromosvodu kompletní - jímací tyče, jímací vedení, svody, atp.</t>
  </si>
  <si>
    <t>R_BP514</t>
  </si>
  <si>
    <t>Demontáž mechanické rotační sirény</t>
  </si>
  <si>
    <t>BP514 Demontáž mechanické rotační sirény</t>
  </si>
  <si>
    <t>"Demontáž sirény včetně kotevní konstrukce."_x000D_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1 = 1,000 [A]_x000D_
 Celkem: A = 1,000 [B]</t>
  </si>
  <si>
    <t>742</t>
  </si>
  <si>
    <t>Elektroinstalace - slaboproud</t>
  </si>
  <si>
    <t>742420821</t>
  </si>
  <si>
    <t>Demontáž antenního stožáru</t>
  </si>
  <si>
    <t>Demontáž společné televizní antény anténního stožáru</t>
  </si>
  <si>
    <t>"BP512 - Demontáž anténních stožárů"_x000D_
 4 = 4,000 [A]_x000D_
 "BP513 - Demontáž stožáru pro drážní radiokomunikační zařízení na střeše hlavní budovy"_x000D_
 1 = 1,000 [B]_x000D_
 "BP519 - Demontáž stožáru pro dražní radiokomunikační zařízení na střeše administrativního křídla"_x000D_
 1 = 1,000 [C]_x000D_
 Celkem: A+B+C = 6,000 [D]</t>
  </si>
  <si>
    <t>742430803</t>
  </si>
  <si>
    <t>Demontáž reprosoustavy s konzolou</t>
  </si>
  <si>
    <t>"Tabulka bourací prací"_x000D_
 "BP843 - Demontáž hodin nástěnných"_x000D_
 1.36 6 = 6,000 [A]_x000D_
 Celkem: A = 6,000 [B]</t>
  </si>
  <si>
    <t>"Tabulka bourací prací"
 "BP843 - Odborná demontáž skříněk pro reproduktory staničního rozhlasu - Uschovat pro následnou repasi."
 1.36 6 = 6,000 [A]
 Celkem: A = 6,000 [B]</t>
  </si>
  <si>
    <t>762</t>
  </si>
  <si>
    <t>Konstrukce tesařské</t>
  </si>
  <si>
    <t>762331912</t>
  </si>
  <si>
    <t>Vyřezání části střešní vazby průřezové pl řeziva do 120 cm2 dl přes 3 do 5 m</t>
  </si>
  <si>
    <t>Vyřezání části střešní vazby vázané konstrukce krovů průřezové plochy řeziva do 120 cm2, délky vyřezané části krovového prvku přes 3 do 5 m</t>
  </si>
  <si>
    <t>"`BP535 - hlavní budova Demontáž střešního pláště - podkladní vrstvy Střecha valbová, sklon 31-32°. Dřevěné krokve 80/140 á0,66m,"_x000D_
 " kotvené k nýtovaným vaznicím ocelovými sponami - demontovat pouze v případě viditelného poškození zjištěného po sejmutí krytiny :"_x000D_
 55*19.3*0.1 = 106,150 [A]_x000D_
 Celkem: A = 106,150 [B]</t>
  </si>
  <si>
    <t>762331923</t>
  </si>
  <si>
    <t>Vyřezání části střešní vazby průřezové pl řeziva přes 120 do 224 cm2 dl přes 5 do 8 m</t>
  </si>
  <si>
    <t>Vyřezání části střešní vazby vázané konstrukce krovů průřezové plochy řeziva přes 120 do 224 cm2, délky vyřezané části krovového prvku přes 5 do 8 m</t>
  </si>
  <si>
    <t>"`BP536 - Demontáž střešního pláště - podkladní vrstvy - byty, admin. křídlo Krokve dřevěné 120/160 (v plné vazbě 140/160)"_x000D_
 "demontovat pouze v případě viditelného poškození zjištěného po sejmutí krytiny. Odhad demontáže cca 10% krokví. :"_x000D_
 1260/0.9*0.1 = 140,000 [A]_x000D_
 Celkem: A = 140,000 [B]</t>
  </si>
  <si>
    <t>762341811</t>
  </si>
  <si>
    <t>Demontáž bednění střech z prken</t>
  </si>
  <si>
    <t>Demontáž bednění a laťování bednění střech rovných, obloukových, sklonu do 60° se všemi nadstřešními konstrukcemi z prken hrubých, hoblovaných tl. do 32 mm</t>
  </si>
  <si>
    <t>BP536 - Demontáž střešního pláště - podkladní vrstvy - byty, admin. křídlo 1260 = 1260,000 [A]_x000D_
 Celkem: A = 1260,000 [B]</t>
  </si>
  <si>
    <t>762341821</t>
  </si>
  <si>
    <t>Demontáž bednění střech z fošen</t>
  </si>
  <si>
    <t>Demontáž bednění a laťování bednění střech rovných, obloukových, sklonu do 60° se všemi nadstřešními konstrukcemi z fošen hrubých, hoblovaných</t>
  </si>
  <si>
    <t>BP530 Demontáž střešního pláště - podkladní vrstvy  přístavky jižního i severního křídla 55 = 55,000 [A]_x000D_
 BP531 Demontáž střešního pláště - podkladní vrstvy - hlavní budova východ 460 = 460,000 [B]_x000D_
 BP532 Demontáž střešního pláště - podkladní vrstvy - hlavní budova přístřešky 4*2.2*4.8+2*2.5 = 47,240 [C]_x000D_
 BP533 Demontáž střešního pláště - podkladní vrstvy - hlavní budova jih 95 = 95,000 [D]_x000D_
 BP533 Demontáž střešního pláště - podkladní vrstvy - hlavní budova sever 95 = 95,000 [E]_x000D_
 BP534 Demontáž střešního pláště - podkladní vrstvy - hlavní budova západ 280 = 280,000 [F]_x000D_
 Celkem: A+B+C+D+E+F = 1032,240 [G]</t>
  </si>
  <si>
    <t>762342811</t>
  </si>
  <si>
    <t>Demontáž laťování střech z latí osové vzdálenosti do 0,22 m</t>
  </si>
  <si>
    <t>Demontáž bednění a laťování laťování střech sklonu do 60° se všemi nadstřešními konstrukcemi, z latí průřezové plochy do 25 cm2 při osové vzdálenosti do 0,22 m</t>
  </si>
  <si>
    <t>BP535 - hlavní budova Demontáž střešního pláště - podkladní vrstvy Střecha valbová, sklon 31-32°. 680 = 680,000 [A]_x000D_
 BP536 - Demontáž střešního pláště - podkladní vrstvy - byty, admin. křídlo 1260 = 1260,000 [B]_x000D_
 Celkem: A+B = 1940,000 [C]</t>
  </si>
  <si>
    <t>762343811</t>
  </si>
  <si>
    <t>Demontáž bednění okapů a štítových říms z prken</t>
  </si>
  <si>
    <t>Demontáž bednění a laťování bednění okapů a štítových říms, včetně kostry, krajnice a závětrného prkna, pevných žaluzií a bednění z dílců, z prken hrubých, hoblovaných tl. do 32 mm</t>
  </si>
  <si>
    <t>"analogicky dle popisu v PD:"_x000D_
 "Demontáž dřevěného prkenného podbití spodního líce římsy."_x000D_
 BP539 demontáž podbití římsy - hlavní budova - západ 30 = 30,000 [A]_x000D_
 Celkem: A = 30,000 [B]</t>
  </si>
  <si>
    <t>762381013</t>
  </si>
  <si>
    <t>Heverování a podepření tesařských konstrukcí krovů, plná vazba přes 12,5 do 15 m</t>
  </si>
  <si>
    <t>Heverování a podepření tesařských konstrukcí krovů plná vazba, rozpětí přes 12,5 do 15 m</t>
  </si>
  <si>
    <t>"`BP535 - hlavní budova Demontáž střešního pláště - podkladní vrstvy Střecha valbová, sklon 31-32°. Dřevěné krokve 80/140 á0,66m,"_x000D_
 " kotvené k nýtovaným vaznicím ocelovými sponami - demontovat pouze v případě viditelného poškození zjištěného po sejmutí krytiny :"_x000D_
 54*0.5 = 27,000 [A]_x000D_
 "`BP536 - Demontáž střešního pláště - podkladní vrstvy - byty, admin. křídlo Krokve dřevěné 120/160 (v plné vazbě 140/160)"_x000D_
 "demontovat pouze v případě viditelného poškození zjištěného po sejmutí krytiny. Odhad demontáže cca 10% krokví. :"_x000D_
 40 = 40,000 [B]_x000D_
 Celkem: A+B = 67,000 [C]</t>
  </si>
  <si>
    <t>762811811</t>
  </si>
  <si>
    <t>Demontáž záklopů stropů z hrubých prken tl do 32 mm</t>
  </si>
  <si>
    <t>Demontáž záklopů stropů vrchních a zapuštěných z hrubých prken, tl. do 32 mm</t>
  </si>
  <si>
    <t>"BP851 záklop : "_x000D_
 "Plocha místností - bourání - původní stav : "_x000D_
 "1.NP, m.č.:"_x000D_
 1.01 10.43 = 10,430 [A]_x000D_
 1.03 8.51 = 8,510 [B]_x000D_
 1.04 17.5*5.035 = 88,113 [C]_x000D_
 1.12 45.78 = 45,780 [D]_x000D_
 1.16 4.6*3.665 = 16,859 [E]_x000D_
 1.17 8.35*5.565 = 46,468 [F]_x000D_
 1.18 2.51*5.565 = 13,968 [G]_x000D_
 1.20 7.605*5.565 = 42,322 [H]_x000D_
 1.21 18.37 = 18,370 [I]_x000D_
 1.22 2.83 = 2,830 [J]_x000D_
 1.23 0.81 = 0,810 [K]_x000D_
 1.24 1.33 = 1,330 [L]_x000D_
 1.25 1.11 = 1,110 [M]_x000D_
 1.26 1.1 = 1,100 [N]_x000D_
 1.27 1.04 = 1,040 [O]_x000D_
 1.28 6.48 = 6,480 [P]_x000D_
 1.29 7.59 = 7,590 [Q]_x000D_
 1.30 1.44 = 1,440 [R]_x000D_
 1.31 4.07 = 4,070 [S]_x000D_
 1.32 27.72 = 27,720 [T]_x000D_
 1.33 16.45 = 16,450 [U]_x000D_
 1.34 1.73 = 1,730 [V]_x000D_
 1.35 4.905*8.295+3*0.2*2.2 = 42,007 [W]_x000D_
 1.37 4.905*10.93+4*0.2*2.2 = 55,372 [X]_x000D_
 1.38/1.39 (4.06+0.215+7.71)*4.715 = 56,509 [Y]_x000D_
 1.40/1.41 3.72*1.165+1.92*1.745 = 7,684 [Z]_x000D_
 1.45 6.54 = 6,540 [AA]_x000D_
 1.46 1.42 = 1,420 [AB]_x000D_
 1.47 6.36 = 6,360 [AC]_x000D_
 1.48 1.34 = 1,340 [AD]_x000D_
 1.49 1.62 = 1,620 [AE]_x000D_
 1.50 11.99 = 11,990 [AF]_x000D_
 1.51 23.91 = 23,910 [AG]_x000D_
 1.54 23.21 = 23,210 [AH]_x000D_
 1.58 9.77 = 9,770 [AI]_x000D_
 1.59 11.01 = 11,010 [AJ]_x000D_
 1.64 9.97 = 9,970 [AK]_x000D_
 1.65 10.77 = 10,770 [AL]_x000D_
 1.68 23.14 = 23,140 [AM]_x000D_
 1.69 15.32 = 15,320 [AN]_x000D_
 1.72 23.28 = 23,280 [AO]_x000D_
 1.73 15.17 = 15,170 [AP]_x000D_
 1.76 9.83 = 9,830 [AQ]_x000D_
 1.77 10.86 = 10,860 [AR]_x000D_
 1.79 26.38 = 26,380 [AS]_x000D_
 1.83 10.78 = 10,780 [AT]_x000D_
 1.84 13.82 = 13,820 [AU]_x000D_
 1.86 17.06 = 17,060 [AV]_x000D_
 1.89 4.44 = 4,440 [AW]_x000D_
 1.90 6.74 = 6,740 [AX]_x000D_
 1.133 3.51 = 3,510 [AY]_x000D_
 "2.NP, m.č.:"_x000D_
 2.42 4.65 = 4,650 [AZ]_x000D_
 2.88 5.57 = 5,570 [BA]_x000D_
 "3.NP, m.č.:"_x000D_
 3.01 3.2 = 3,200 [BB]_x000D_
 3.04 19.97 = 19,970 [BC]_x000D_
 3.05 23.27 = 23,270 [BD]_x000D_
 3.17 20.87 = 20,870 [BE]_x000D_
 3.19 15.49 = 15,490 [BF]_x000D_
 3.20 20.99 = 20,990 [BG]_x000D_
 3.21 15.26 = 15,260 [BH]_x000D_
 3.22 22.53 = 22,530 [BI]_x000D_
 3.30 12.78 = 12,780 [BJ]_x000D_
 3.31 12.63 = 12,630 [BK]_x000D_
 3.32 12.70 = 12,700 [BL]_x000D_
 3.33 12.65 = 12,650 [BM]_x000D_
 3.34 12.55 = 12,550 [BN]_x000D_
 3.35 12.65 = 12,650 [BO]_x000D_
 3.36 15.95 = 15,950 [BP]_x000D_
 3.37 2.25 = 2,250 [BQ]_x000D_
 Mezisoučet: A+B+C+D+E+F+G+H+I+J+K+L+M+N+O+P+Q+R+S+T+U+V+W+X+Y+Z+AA+AB+AC+AD+AE+AF+AG+AH+AI+AJ+AK+AL+AM+AN+AO+AP+AQ+AR+AS+AT+AU+AV+AW+AX+AY+AZ+BA+BB+BC+BD+BE+BF+BG+BH+BI+BJ+BK+BL+BM+BN+BO+BP+BQ = 1070,291 [BR]_x000D_
 "Tabulka bouracích prací"_x000D_
 "BP853 - Záklop z prken tl 23mm"_x000D_
 "1.NP, m.č.:"_x000D_
 1.36 376.59-114.176 = 262,414 [BS]_x000D_
 Mezisoučet: BS = 262,414 [BT]_x000D_
 Celkem: A+B+C+D+E+F+G+H+I+J+K+L+M+N+O+P+Q+R+S+T+U+V+W+X+Y+Z+AA+AB+AC+AD+AE+AF+AG+AH+AI+AJ+AK+AL+AM+AN+AO+AP+AQ+AR+AS+AT+AU+AV+AW+AX+AY+AZ+BA+BB+BC+BD+BE+BF+BG+BH+BI+BJ+BK+BL+BM+BN+BO+BP+BQ+BS = 1332,705 [BU]</t>
  </si>
  <si>
    <t>R76233</t>
  </si>
  <si>
    <t>Demontáž krokví - montážní přístup</t>
  </si>
  <si>
    <t>"analogicky dle popisu v PD:"_x000D_
 "BP537 a BP538 dočasná demontáž krokví pro zajištění montážního otvoru pro instalaci VZT jednotky do půdního prostoru. Montáž jednotky výškovou techn"_x000D_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BP537 Demontáž krokví - montážní přístup - hlavní budova 3 = 3,000 [A]_x000D_
 BP538 Demontáž krokví - montážní přístup - admin. křídlo 8 = 8,000 [B]_x000D_
 Celkem: A+B = 11,000 [C]</t>
  </si>
  <si>
    <t>R762342814</t>
  </si>
  <si>
    <t>Demontáž bednění a laťování kontralatí střech o sklonu do 60 stupňů včetně všech nadstřešních konstrukcí</t>
  </si>
  <si>
    <t>BP530 Demontáž střešního pláště - podkladní vrstvy  přístavky jižního i severního křídla 55 = 55,000 [A]_x000D_
 BP531 Demontáž střešního pláště - podkladní vrstvy - hlavní budova východ 460 = 460,000 [B]_x000D_
 BP532 Demontáž střešního pláště - podkladní vrstvy - hlavní budova přístřešky 4*2.2*4.8+2*2.5 = 47,240 [C]_x000D_
 BP533 Demontáž střešního pláště - podkladní vrstvy - hlavní budova jih 95 = 95,000 [D]_x000D_
 BP533 Demontáž střešního pláště - podkladní vrstvy - hlavní budova sever 95 = 95,000 [E]_x000D_
 BP534 Demontáž střešního pláště - podkladní vrstvy - hlavní budova západ 280 = 280,000 [F]_x000D_
 BP536 - Demontáž střešního pláště - podkladní vrstvy - byty, admin. křídlo 1260 = 1260,000 [G]_x000D_
 Celkem: A+B+C+D+E+F+G = 2292,240 [H]</t>
  </si>
  <si>
    <t>R762900030</t>
  </si>
  <si>
    <t>Demontáž krovů  , s laťováním</t>
  </si>
  <si>
    <t>"jakýchkoliv soustav o sklonu do 60 stupňů, z hranolů, hranolků nebo fošen, demontáž laťování včetně všech nadstřešních konstrukcí z latí o průřezové"_x000D_
 "Svislé přemístění ze 2. NP, nebo 1. PP, vodorovné vnitrostaveništní přemístění do 30 m, odvoz na skládku do 10 km. Bez poplatku za skládku."_x000D_
 BP532 demontáž přístřešku pod vlajkovým stožárem 2*21.10 = 42,200 [A]_x000D_
 Celkem: A = 42,200 [B]</t>
  </si>
  <si>
    <t>763131822</t>
  </si>
  <si>
    <t>Demontáž SDK podhledu s dvouvrstvou nosnou kcí z ocelových profilů opláštění dvojité</t>
  </si>
  <si>
    <t>Demontáž podhledu nebo samostatného požárního předělu ze sádrokartonových desek s nosnou konstrukcí dvouvrstvou z ocelových profilů, opláštění dvojité</t>
  </si>
  <si>
    <t>"Tabulka bouracích prací"_x000D_
 "BP837 - Demontáž stropu vloženého"_x000D_
 "1.NP, m.č.:"_x000D_
 1.18/1.19 2.5*4.6 = 11,500 [A]_x000D_
 Mezisoučet: A = 11,500 [B]_x000D_
 Celkem: A = 11,500 [C]</t>
  </si>
  <si>
    <t>763131831</t>
  </si>
  <si>
    <t>Demontáž SDK podhledu s jednovrstvou nosnou kcí z ocelových profilů opláštění jednoduché</t>
  </si>
  <si>
    <t>Demontáž podhledu nebo samostatného požárního předělu ze sádrokartonových desek s nosnou konstrukcí jednovrstvou z ocelových profilů, opláštění jednoduché</t>
  </si>
  <si>
    <t>"Tabulka bouracích prací"_x000D_
 "BP855 - kastlík pro zakrytí instalací"_x000D_
 "1.NP, m.č.:"_x000D_
 1.97 1.54*1.00 = 1,540 [A]_x000D_
 Mezisoučet: A = 1,540 [B]_x000D_
 Celkem: A = 1,540 [C]</t>
  </si>
  <si>
    <t>763431803</t>
  </si>
  <si>
    <t>Demontáž minerálního podhledu zavěšeného na skrytém roštu</t>
  </si>
  <si>
    <t>Demontáž podhledu minerálního na zavěšeném na roštu skrytém</t>
  </si>
  <si>
    <t>"Tabulka bouracích prací"_x000D_
 "BP854 - Demontáž podkledu skládaného (minerálního) "_x000D_
 "3.NP, m.č.:"_x000D_
 3.03 2.945*8.64+5.07*(4.515+6.155) = 79,542 [A]_x000D_
 Mezisoučet: A = 79,542 [B]_x000D_
 Celkem: A = 79,542 [C]</t>
  </si>
  <si>
    <t>764</t>
  </si>
  <si>
    <t>Konstrukce klempířské</t>
  </si>
  <si>
    <t>764001821</t>
  </si>
  <si>
    <t>Demontáž krytiny ze svitků nebo tabulí do suti</t>
  </si>
  <si>
    <t>Demontáž klempířských konstrukcí krytiny ze svitků nebo tabulí do suti</t>
  </si>
  <si>
    <t>"Tabulka bouracích prací"_x000D_
 "Demontáž střešní krytiny z lakovaného pozinkovaného plechu, falcovaného na stojatou drážku."_x000D_
 "Včetně plechových komínků pro odvětrání WC."_x000D_
 BP520 Demontáž střešní krytiny - plech - přístavky 55 = 55,000 [A]_x000D_
 BP521 Demontáž střešní krytiny - plech - hlavní budova východ 460 = 460,000 [B]_x000D_
 BP522 Demontáž střešní krytiny - plech - hlavní budova podlaha přístřešky 40 = 40,000 [C]_x000D_
 BP523 Demontáž střešní krytiny - plech - hlavní budova podlaha přístřešků 30 = 30,000 [D]_x000D_
 BP524 Demontáž střešní krytiny - plech - hlavní budova jih 95 = 95,000 [E]_x000D_
 BP525 Demontáž střešní krytiny - plech - hlavní budova sever 95 = 95,000 [F]_x000D_
 BP526 Demontáž střešní krytiny - plech - hlavní budova západ 280 = 280,000 [G]_x000D_
 BP562 7*0.9 = 6,300 [H]_x000D_
 BP563 6.00 = 6,000 [I]_x000D_
 Celkem: A+B+C+D+E+F+G+H+I = 1067,300 [J]</t>
  </si>
  <si>
    <t>764002811</t>
  </si>
  <si>
    <t>Demontáž okapového plechu do suti v krytině povlakové</t>
  </si>
  <si>
    <t>Demontáž klempířských konstrukcí okapového plechu do suti, v krytině povlakové</t>
  </si>
  <si>
    <t>"Tabulka bouracích prací"_x000D_
 BP550 106.00 = 106,000 [A]_x000D_
 BP556 178.00 = 178,000 [B]_x000D_
 Celkem: A+B = 284,000 [C]</t>
  </si>
  <si>
    <t>764002821</t>
  </si>
  <si>
    <t>Demontáž střešního výlezu do suti</t>
  </si>
  <si>
    <t>Demontáž klempířských konstrukcí střešního výlezu do suti</t>
  </si>
  <si>
    <t>BP510 Demontáž střešních oken (výlezů na střechu) 12 = 12,000 [A]_x000D_
 Celkem: A = 12,000 [B]</t>
  </si>
  <si>
    <t>764002851</t>
  </si>
  <si>
    <t>Demontáž oplechování parapetů do suti</t>
  </si>
  <si>
    <t>Demontáž klempířských konstrukcí oplechování parapetů do suti</t>
  </si>
  <si>
    <t>"Tabulka bouracích prací"_x000D_
 BP542 13.00 = 13,000 [A]_x000D_
 BP543 27.1 = 27,100 [B]_x000D_
 BP545 14.00 = 14,000 [C]_x000D_
 BP546 3.6 = 3,600 [D]_x000D_
 "BP867 - Demontáž parapetu - hliníkový plech"_x000D_
 "1.NP, m.č.:"_x000D_
 1.03 1*1.35 1.04 +2*1.35 = 4,050 [E]_x000D_
 1.108 1.025 = 1,025 [F]_x000D_
 Mezisoučet: A+B+C+D+E+F = 62,775 [G]_x000D_
 Celkem: A+B+C+D+E+F = 62,775 [H]</t>
  </si>
  <si>
    <t>764002861</t>
  </si>
  <si>
    <t>Demontáž oplechování říms a ozdobných prvků do suti</t>
  </si>
  <si>
    <t>Demontáž klempířských konstrukcí oplechování říms do suti</t>
  </si>
  <si>
    <t>"Tabulka bouracích prací"_x000D_
 BP547 37.00 = 37,000 [A]_x000D_
 BP548 35.00 = 35,000 [B]_x000D_
 BP549 76.00 = 76,000 [C]_x000D_
 BP551 35.00 = 35,000 [D]_x000D_
 BP553 35.00 = 35,000 [E]_x000D_
 BP559 178.00 = 178,000 [F]_x000D_
 Celkem: A+B+C+D+E+F = 396,000 [G]</t>
  </si>
  <si>
    <t>764002871</t>
  </si>
  <si>
    <t>Demontáž lemování zdí do suti</t>
  </si>
  <si>
    <t>Demontáž klempířských konstrukcí lemování zdí do suti</t>
  </si>
  <si>
    <t>"Tabulka bouracích prací"_x000D_
 "BP520 vytažení na navazující stěny : "_x000D_
 113b 2NP severní křídlo 8 = 8,000 [A]_x000D_
 113c 2NP jižní křídlo 8 = 8,000 [B]_x000D_
 BP521 vytažení na navazující stěny a oplechování mezistřešního žlabu - hlavní budova východ 68.6+1.35*2+36.45*2+1.75*2 = 147,700 [C]_x000D_
 BP522 vytažení na navazující stěny - hlavní budova podlaha přístřešky 2*4.7 = 9,400 [D]_x000D_
 BP524, BP525 a BP526 vytažení na navazující stěny - hlavní budova 106.5 = 106,500 [E]_x000D_
 BP560 30.00 = 30,000 [F]_x000D_
 Celkem: A+B+C+D+E+F = 309,600 [G]</t>
  </si>
  <si>
    <t>764004801</t>
  </si>
  <si>
    <t>Demontáž podokapního žlabu do suti</t>
  </si>
  <si>
    <t>Demontáž klempířských konstrukcí žlabu podokapního do suti</t>
  </si>
  <si>
    <t>"Tabulka bouracích prací"_x000D_
 BP540 31 = 31,000 [A]_x000D_
 BP555 35.00 = 35,000 [B]_x000D_
 BP556 178.00 = 178,000 [C]_x000D_
 Celkem: A+B+C = 244,000 [D]</t>
  </si>
  <si>
    <t>764004811</t>
  </si>
  <si>
    <t>Demontáž nadřímsového žlabu do suti</t>
  </si>
  <si>
    <t>Demontáž klempířských konstrukcí žlabu nadřímsového do suti</t>
  </si>
  <si>
    <t>"Tabulka bouracích prací"_x000D_
 BP550 106.00 = 106,000 [A]_x000D_
 BP552 35.00 = 35,000 [B]_x000D_
 BP554 35.00 = 35,000 [C]_x000D_
 Celkem: A+B+C = 176,000 [D]</t>
  </si>
  <si>
    <t>764004861</t>
  </si>
  <si>
    <t>Demontáž svodu do suti</t>
  </si>
  <si>
    <t>Demontáž klempířských konstrukcí svodu do suti</t>
  </si>
  <si>
    <t>"Tabulka bouracích prací"_x000D_
 BP541 6.00 = 6,000 [A]_x000D_
 BP544 13.00 = 13,000 [B]_x000D_
 BP557 125.00 = 125,000 [C]_x000D_
 BP558 12.00 = 12,000 [D]_x000D_
 BP561 12.00 = 12,000 [E]_x000D_
 Celkem: A+B+C+D+E = 168,000 [F]</t>
  </si>
  <si>
    <t>765</t>
  </si>
  <si>
    <t>Krytina skládaná</t>
  </si>
  <si>
    <t>765111801</t>
  </si>
  <si>
    <t>Demontáž krytiny keramické drážkové sklonu do 30° na sucho do suti</t>
  </si>
  <si>
    <t>Demontáž krytiny keramické drážkové, sklonu do 30° na sucho do suti</t>
  </si>
  <si>
    <t>BP527 - hlavní budova demontáž skládané střešní krytiny z pálených keramických tašek (PC Jirčany 72). Střecha valbová, sklon 31-32°. 680 = 680,000 [A]_x000D_
 Celkem: A = 680,000 [B]</t>
  </si>
  <si>
    <t>765111861</t>
  </si>
  <si>
    <t>Demontáž krytiny keramické hřebenů a nároží sklonu do 30° na sucho do suti</t>
  </si>
  <si>
    <t>Demontáž krytiny keramické hřebenů a nároží, sklonu do 30° z hřebenáčů na sucho do suti</t>
  </si>
  <si>
    <t>BP527 - hlavní budova demontáž hřebene a nároží. Střecha valbová, sklon 31-32°. 19.7+12.57*4 = 69,980 [A]_x000D_
 Mezisoučet: A = 69,980 [B]_x000D_
 Celkem: A = 69,980 [C]</t>
  </si>
  <si>
    <t>765121801</t>
  </si>
  <si>
    <t>Demontáž krytiny betonové sklonu do 30° na sucho do suti</t>
  </si>
  <si>
    <t>Demontáž krytiny betonové na sucho, sklonu do 30° do suti</t>
  </si>
  <si>
    <t>"Demontáž  včetně protisněhových a větracích tašek,  systémových komínků pro odvětrání kanalizace a stoupacích plošin."_x000D_
 "Nepoškozenou krytinu uschovat a předat investorovi k dalšímu využití. Střecha sedlová, sklon cca 24°."_x000D_
 BP528 - Demontáž střešní krytiny - betonové tašky - byty, admin. křídlo 1260 = 1260,000 [A]_x000D_
 Celkem: A = 1260,000 [B]</t>
  </si>
  <si>
    <t>765121881</t>
  </si>
  <si>
    <t>Demontáž hřebenů a nároží krytiny betonové sklonu do 30° na sucho do suti</t>
  </si>
  <si>
    <t>Demontáž krytiny betonové hřebenů a nároží, sklonu do 30° z hřebenáčů na sucho do suti</t>
  </si>
  <si>
    <t>BP528 -  byty, admin. křídlo demontáž hřebene 47.915+47.935-2*1.2 = 93,450 [A]_x000D_
 Mezisoučet: A = 93,450 [B]_x000D_
 Celkem: A = 93,450 [C]</t>
  </si>
  <si>
    <t>765191901</t>
  </si>
  <si>
    <t>Demontáž pojistné hydroizolační fólie kladené ve sklonu do 30°</t>
  </si>
  <si>
    <t>766</t>
  </si>
  <si>
    <t>Konstrukce truhlářské</t>
  </si>
  <si>
    <t>766111820</t>
  </si>
  <si>
    <t>Demontáž truhlářských stěn dřevěných plných</t>
  </si>
  <si>
    <t>Demontáž dřevěných stěn plných</t>
  </si>
  <si>
    <t>"viz. tabulka bouracích prací 800 - Demontáže ostatní"_x000D_
 "BP819 - Demontáž dřevěné interiérové stěny s výdejním pultem"_x000D_
 1.39/1.40 8.00*2.85 = 22,800 [A]_x000D_
 "BP820 - Demontáž dřevěné interiérové stěny s integrovanými dveřmi "_x000D_
 1.40 1.97*2.75 = 5,418 [B]_x000D_
 "DP822 - Demontáž dřevěné interiérové stěny"_x000D_
 1.20 1.8*1.8 = 3,240 [C]_x000D_
 Celkem: A+B+C = 31,458 [D]</t>
  </si>
  <si>
    <t>766231821</t>
  </si>
  <si>
    <t>Demontáž prostupového uzávěru k půdním schodům</t>
  </si>
  <si>
    <t>Demontáž sklápěcích schodů na půdu prostupového uzávěru s plechovým víkem</t>
  </si>
  <si>
    <t>"viz. tabulka bouracích prací 800 - Demontáže ostatní"_x000D_
 "BP818 - Demontáž zákrytu výlezu do podkroví"_x000D_
 1.36 1 = 1,000 [A]_x000D_
 2.05 1 = 1,000 [B]_x000D_
 2.42 1 = 1,000 [C]_x000D_
 3.18 1 = 1,000 [D]_x000D_
 Mezisoučet: A+B+C+D = 4,000 [E]_x000D_
 Celkem: A+B+C+D = 4,000 [F]</t>
  </si>
  <si>
    <t>766411811</t>
  </si>
  <si>
    <t>Demontáž truhlářského obložení stěn z panelů plochy do 1,5 m2</t>
  </si>
  <si>
    <t>Demontáž obložení stěn panely, plochy do 1,5 m2</t>
  </si>
  <si>
    <t>"BP460 Demontáž obkladu laminátového : "_x000D_
 m.č.1.50 2*4.14*1.2 = 9,936 [A]_x000D_
 Mezisoučet: A = 9,936 [B]_x000D_
 Celkem: A = 9,936 [C]</t>
  </si>
  <si>
    <t>"Tabulka bouracích prací"_x000D_
 "BP863 - Demontáž ostění a nadpraží - dřevo"_x000D_
 "1.NP, m.č.:"_x000D_
 1.35 3*(2*3.6+2.2)*0.22 1.37 +4*(2*3.6+2.2)*0.22 = 14,476 [A]_x000D_
 Mezisoučet: A = 14,476 [B]_x000D_
 Celkem: A = 14,476 [C]</t>
  </si>
  <si>
    <t>766411821</t>
  </si>
  <si>
    <t>Demontáž truhlářského obložení stěn z palubek</t>
  </si>
  <si>
    <t>Demontáž obložení stěn palubkami</t>
  </si>
  <si>
    <t>"BP461 Demontáž obkladu dřevěného : "_x000D_
 "1.NP, m.č.:"_x000D_
 1.32 (2*(3.225+0.35+1.595+5.325)-0.9-0.8)*1.27 = 24,498 [A]_x000D_
 1.37 (2*(4.905+0.5+2.91+10.93+0.2*4)-(1.3+1.5))*1.27 = 47,358 [B]_x000D_
 Mezisoučet: A+B = 71,857 [C]_x000D_
 "BP462 Demontáž obkladu dřevěného : "_x000D_
 1.37 0.5*4*2*2 = 8,000 [D]_x000D_
 Mezisoučet: D = 8,000 [E]_x000D_
 Celkem: A+B+D = 79,857 [F]</t>
  </si>
  <si>
    <t>766411822</t>
  </si>
  <si>
    <t>Demontáž truhlářského obložení stěn podkladových roštů</t>
  </si>
  <si>
    <t>Demontáž obložení stěn podkladových roštů</t>
  </si>
  <si>
    <t>"BP460 Demontáž obkladu laminátového : "_x000D_
 m.č.1.50 2*4.14*1.2 = 9,936 [A]_x000D_
 Mezisoučet: A = 9,936 [B]_x000D_
 "BP461 Demontáž obkladu dřevěného : "_x000D_
 "1.NP, m.č.:"_x000D_
 1.32 (2*(3.225+0.35+1.595+5.325)-0.9-0.8)*1.27 = 24,498 [C]_x000D_
 1.37 (2*(4.905+0.5+2.91+10.93+0.2*4)-(1.3+1.5))*1.27 = 47,358 [D]_x000D_
 Mezisoučet: C+D = 71,857 [E]_x000D_
 "BP462 Demontáž obkladu dřevěného : "_x000D_
 1.37 0.5*4*2*2 = 8,000 [F]_x000D_
 Mezisoučet: F = 8,000 [G]_x000D_
 Celkem: A+C+D+F = 89,793 [H]</t>
  </si>
  <si>
    <t>766421811</t>
  </si>
  <si>
    <t>Demontáž truhlářského obložení podhledů z panelů plochy do 1,5 m2</t>
  </si>
  <si>
    <t>Demontáž obložení podhledů panely, plochy do 1,5 m2</t>
  </si>
  <si>
    <t>"Tabulka bouracích prací"_x000D_
 "BP853 - Novodurové desky"_x000D_
 "1.NP, m.č.:"_x000D_
 1.36 376.59 = 376,590 [A]_x000D_
 Mezisoučet: A = 376,590 [B]_x000D_
 Celkem: A = 376,590 [C]</t>
  </si>
  <si>
    <t>766421821</t>
  </si>
  <si>
    <t>Demontáž truhlářského obložení podhledů z palubek</t>
  </si>
  <si>
    <t>Demontáž obložení podhledů palubkami</t>
  </si>
  <si>
    <t>"Tabulka bouracích prací"_x000D_
 "BP853 - Obvodový pás z palubek"_x000D_
 "1.NP, m.č.:"_x000D_
 1.36 2*(1.65+11.565+10.425+15.24-2*1.6)*1.6 = 114,176 [A]_x000D_
 Mezisoučet: A = 114,176 [B]_x000D_
 Celkem: A = 114,176 [C]</t>
  </si>
  <si>
    <t>766421822</t>
  </si>
  <si>
    <t>Demontáž truhlářského obložení podhledů podkladových roštů</t>
  </si>
  <si>
    <t>Demontáž obložení podhledů podkladových roštů</t>
  </si>
  <si>
    <t>"Tabulka bouracích prací"_x000D_
 "BP853 - diagonální a obvodové trámce"_x000D_
 "1.NP, m.č.:"_x000D_
 1.36 376.59 = 376,590 [A]_x000D_
 Mezisoučet: A = 376,590 [B]_x000D_
 Celkem: A = 376,590 [C]</t>
  </si>
  <si>
    <t>R_BP604-5</t>
  </si>
  <si>
    <t>Demontáž dřevěné zapuštěné garnýže - průřez tvaru U cca 120x120mm</t>
  </si>
  <si>
    <t>"analogicky dle popisu v PD:"_x000D_
 "Demontáž dřevěné zapuštěné garnýže - průřez tvaru U cca 120x120mm."_x000D_
 BP604 (1.350+0.15*2)*21 = 34,650 [A]_x000D_
 (0.900+0.15*2)*5 = 6,000 [B]_x000D_
 (0.600+0.15*2)*9 = 8,100 [C]_x000D_
 (0.600+0.15*2)*2 = 1,800 [D]_x000D_
 (1.075+0.15*2)*1 = 1,375 [E]_x000D_
 (0.450+0.15*2)*7 = 5,250 [F]_x000D_
 (0.600+0.15*2)*6 = 5,400 [G]_x000D_
 (0.900+0.15*2)*8 = 9,600 [H]_x000D_
 (0.600+0.15*2)*2 = 1,800 [I]_x000D_
 (0.900+0.15*2)*3 = 3,600 [J]_x000D_
 (1.600+0.15*2)*14 = 26,600 [K]_x000D_
 (1.200+0.15*2)*9 = 13,500 [L]_x000D_
 (0.600+0.15*2)*2 = 1,800 [M]_x000D_
 (0.900+0.15*2)*1 = 1,200 [N]_x000D_
 (0.500+0.15*2)*2 = 1,600 [O]_x000D_
 BP605 (1.500+0.15*2)*33 = 59,400 [P]_x000D_
 (2.100+0.15*2)*26 = 62,400 [Q]_x000D_
 (2.100+0.15*2)*18 = 43,200 [R]_x000D_
 (1.600+0.15*2)*4 = 7,600 [S]_x000D_
 (1.350+0.15*2)*12 = 19,800 [T]_x000D_
 (1.550+0.15*2)*1 = 1,850 [U]_x000D_
 (1.600+0.15*2)*3 = 5,700 [V]_x000D_
 (1.350+0.15*2)*2 = 3,300 [W]_x000D_
 (1.200+0.15*2)*7 = 10,500 [X]_x000D_
 (1.600+0.15*2)*9 = 17,100 [Y]_x000D_
 Celkem: A+B+C+D+E+F+G+H+I+J+K+L+M+N+O+P+Q+R+S+T+U+V+W+X+Y = 353,125 [Z]</t>
  </si>
  <si>
    <t>R_BP821</t>
  </si>
  <si>
    <t>Demontáž výdejního pultu dřevěného</t>
  </si>
  <si>
    <t>"viz. tabulka bouracích prací 800 - Demontáže ostatní"_x000D_
 "BP821 - Demontáž výdejního pultu"_x000D_
 1.20 1 = 1,000 [A]_x000D_
 Mezisoučet: A = 1,000 [B]_x000D_
 Celkem: A = 1,000 [C]</t>
  </si>
  <si>
    <t>R_BP823</t>
  </si>
  <si>
    <t>Demontáž dřevěné konstrukce podia v. 260 mm, 4500x3700 mm</t>
  </si>
  <si>
    <t>"viz. tabulka bouracích prací 800 - Demontáže ostatní"_x000D_
 "BP823 - Demontáž podia"_x000D_
 1.17 1 = 1,000 [A]_x000D_
 Mezisoučet: A = 1,000 [B]_x000D_
 Celkem: A = 1,000 [C]</t>
  </si>
  <si>
    <t>Demontáž dřevěné konstrukce podia v. 300 mm, 5000x2600 mm</t>
  </si>
  <si>
    <t>"viz. tabulka bouracích prací 800 - Demontáže ostatní"_x000D_
 "BP827 - Demontáž podia"_x000D_
 1.35 1 = 1,000 [A]_x000D_
 Mezisoučet: A = 1,000 [B]_x000D_
 Celkem: A = 1,000 [C]</t>
  </si>
  <si>
    <t>R_BP824</t>
  </si>
  <si>
    <t>Demontáž odkládací lavice 400x660 mm</t>
  </si>
  <si>
    <t>"viz. tabulka bouracích prací 800 - Demontáže ostatní"_x000D_
 "BP824 - Demontáž odkládací lavice"_x000D_
 1.36 4 = 4,000 [A]_x000D_
 Mezisoučet: A = 4,000 [B]_x000D_
 Celkem: A = 4,000 [C]</t>
  </si>
  <si>
    <t>"viz. tabulka bouracích prací 800 - Demontáže ostatní"
 "BP824 - Odborná demontáž odkládací lavice - Uschovat pro následnou repasi"
 1.36 4 = 4,000 [A]
 Mezisoučet: A = 4,000 [B]
 Celkem: A = 4,000 [C]</t>
  </si>
  <si>
    <t>R_BP825</t>
  </si>
  <si>
    <t>Demontáž zákrytu otopného tělesa</t>
  </si>
  <si>
    <t>"viz. tabulka bouracích prací 800 - Demontáže ostatní"_x000D_
 "BP825 - Demontáž zákrytu otopného tělesa"_x000D_
 1.36 5 = 5,000 [A]_x000D_
 Mezisoučet: A = 5,000 [B]_x000D_
 Celkem: A = 5,000 [C]</t>
  </si>
  <si>
    <t>"viz. tabulka bouracích prací 800 - Demontáže ostatní"
 "BP825 - Odborná demontáž zákrytu otopného tělesa - kryty uschovat pro následnou repasi."
 1.36 5 = 5,000 [A]
 Mezisoučet: A = 5,000 [B]
 Celkem: A = 5,000 [C]</t>
  </si>
  <si>
    <t>R_BP826</t>
  </si>
  <si>
    <t>"viz. tabulka bouracích prací 800 - Demontáže ostatní"_x000D_
 "BP826 - Demontáž zákrytu otopného tělesa"_x000D_
 1.36 4 = 4,000 [A]_x000D_
 Mezisoučet: A = 4,000 [B]_x000D_
 Celkem: A = 4,000 [C]</t>
  </si>
  <si>
    <t>R766441821</t>
  </si>
  <si>
    <t>Demontáž parapetních desek dřevěných nebo plastových šířky do 300 mm délky do 2000 mm</t>
  </si>
  <si>
    <t>"Tabulka bouracích prací"_x000D_
 "BP861 - Demontáž parapetu - plast"_x000D_
 "1.NP, m.č.:"_x000D_
 1.03 1 1.04 +2 = 3,000 [A]_x000D_
 1.17 4 = 4,000 [B]_x000D_
 1.108 1 = 1,000 [C]_x000D_
 "2.NP, m.č.:"_x000D_
 2.29 1 = 1,000 [D]_x000D_
 2.33 1 = 1,000 [E]_x000D_
 2.36 1 = 1,000 [F]_x000D_
 Mezisoučet: A+B+C+D+E+F = 11,000 [G]_x000D_
 "BP864 - Demontáž parapetu - masivní dřevo"_x000D_
 1.17/1.36 4+4 = 8,000 [H]_x000D_
 Celkem: A+B+C+D+E+F+H = 19,000 [I]</t>
  </si>
  <si>
    <t>"Tabulka bouracích prací"
 "BP861 - Demontáž parapetu - plast"
 "1.NP, m.č.:"
 1.03 1 1.04 +2 = 3,000 [A]
 1.17 4 = 4,000 [B]
 1.108 1 = 1,000 [C]
 "2.NP, m.č.:"
 2.29 1 = 1,000 [D]
 2.33 1 = 1,000 [E]
 2.36 1 = 1,000 [F]
 Mezisoučet: A+B+C+D+E+F = 11,000 [G]
 "BP864 - Demontáž parapetu - masivní dřevo - U zachovávaných pokladen (3ks) desky uschovat pro následnou repasi."
 1.17/1.36 4+4 = 8,000 [H]
 Celkem: A+B+C+D+E+F+H = 19,000 [I]</t>
  </si>
  <si>
    <t>R766441822</t>
  </si>
  <si>
    <t>Demontáž parapetních desek dřevěných nebo plastových šířky přes 300 mm délky do 2000 mm</t>
  </si>
  <si>
    <t>"Tabulka bouracích prací"_x000D_
 "BP866 - Demontáž parapetu - masivní dřevo"_x000D_
 1.36 5 = 5,000 [A]_x000D_
 Mezisoučet: A = 5,000 [B]_x000D_
 Celkem: A = 5,000 [C]</t>
  </si>
  <si>
    <t>"Tabulka bouracích prací"
 "BP865 - Demontáž parapetu - masivní dřevo - U zachovávaných zákrytů (4ks) desky uschovat pro následnou repasi."
 1.36 5 = 5,000 [A]
 Mezisoučet: A = 5,000 [B]
 Celkem: A = 5,000 [C]</t>
  </si>
  <si>
    <t>R766441823</t>
  </si>
  <si>
    <t>Demontáž parapetních desek dřevěných nebo plastových šířky do 300 mm délky přes 2000 mm</t>
  </si>
  <si>
    <t>Demontáž parapetních desek dřevěných nebo plastových šířky do 300 mm, délky přes 2000 mm</t>
  </si>
  <si>
    <t>"Tabulka bouracích prací"_x000D_
 "BP861 - Demontáž parapetu - plast"_x000D_
 "1.NP, m.č.:"_x000D_
 1.104 2 = 2,000 [A]_x000D_
 "2.NP, m.č.:"_x000D_
 2.32 1 = 1,000 [B]_x000D_
 2.33 1 = 1,000 [C]_x000D_
 Mezisoučet: A+B+C = 4,000 [D]_x000D_
 "BP863 - Demontáž parapetu - dřevo"_x000D_
 "1.NP, m.č.:"_x000D_
 1.35 3 1.37 +4 = 7,000 [E]_x000D_
 Mezisoučet: E = 7,000 [F]_x000D_
 "BP866 - Demontáž parapetu - masivní dřevo"_x000D_
 1.36 1 = 1,000 [G]_x000D_
 Mezisoučet: G = 1,000 [H]_x000D_
 Celkem: A+B+C+E+G = 12,000 [I]</t>
  </si>
  <si>
    <t>767134802</t>
  </si>
  <si>
    <t>Demontáž oplechování stěn šroubovaných</t>
  </si>
  <si>
    <t>Demontáž stěn a příček z plechů oplechování stěn plechy šroubovanými</t>
  </si>
  <si>
    <t>"Tabulka bouracích prací"_x000D_
 BP804 0.8*0.8 = 0,640 [A]_x000D_
 Celkem: A = 0,640 [B]</t>
  </si>
  <si>
    <t>767161814</t>
  </si>
  <si>
    <t>Demontáž zábradlí rovného nerozebíratelného hmotnosti 1 m zábradlí přes 20 kg do suti</t>
  </si>
  <si>
    <t>Demontáž zábradlí do suti rovného nerozebíratelný spoj hmotnosti 1 m zábradlí přes 20 kg</t>
  </si>
  <si>
    <t>"Tabulka bourací prací"_x000D_
 "BP840 - Demontáž zábradlí venkovního"_x000D_
 1.NP 40.1 = 40,100 [A]_x000D_
 Celkem: A = 40,100 [B]</t>
  </si>
  <si>
    <t>767161843</t>
  </si>
  <si>
    <t>Demontáž zábradlí schodišťového nerozebíratelného hmotnosti 1 m zábradlí do 20 kg k dalšímu použítí</t>
  </si>
  <si>
    <t>"viz. tabulka bouracích prací 800 - Demontáže ostatní"_x000D_
 "BP814 - Demontáž zábradlí schodiště"_x000D_
 "2.PP"_x000D_
 SCH1 2.4 = 2,400 [A]_x000D_
 "1.PP"_x000D_
 SCH1 2.3+3.9 = 6,200 [B]_x000D_
 "1.NP"_x000D_
 SCH1 2*3.9 = 7,800 [C]_x000D_
 SCH3 2*0.7+2*2.4 = 6,200 [D]_x000D_
 SCH4 2.8+2*3.2 = 9,200 [E]_x000D_
 SCH11 2*2.3 = 4,600 [F]_x000D_
 "2.NP"_x000D_
 SCH1 1.2 = 1,200 [G]_x000D_
 SCH3 3.6 = 3,600 [H]_x000D_
 SCH4 1.2 = 1,200 [I]_x000D_
 SCH5 1.2 = 1,200 [J]_x000D_
 SCH11 1.0 = 1,000 [K]_x000D_
 Mezisoučet: A+B+C+D+E+F+G+H+I+J+K = 44,600 [L]_x000D_
 "BP815 - Demontáž zábradlí schodiště"_x000D_
 "1.PP"_x000D_
 SCH8 6.2 = 6,200 [M]_x000D_
 "BP816 - Demontáž zábradlí schodiště"_x000D_
 "1.NP"_x000D_
 SCH8 2*5.00+2.9 = 12,900 [N]_x000D_
 Celkem: A+B+C+D+E+F+G+H+I+J+K+M+N = 63,700 [O]</t>
  </si>
  <si>
    <t>"viz. tabulka bouracích prací 800 - Demontáže ostatní"
 "BP814 - Odborná demontáž zábradlí schodiště - Prvek uschovat pro výrobu repliky."
 "2.PP"
 SCH1 2.4 = 2,400 [A]
 "1.PP"
 SCH1 2.3+3.9 = 6,200 [B]
 "1.NP"
 SCH1 2*3.9 = 7,800 [C]
 SCH3 2*0.7+2*2.4 = 6,200 [D]
 SCH4 2.8+2*3.2 = 9,200 [E]
 SCH11 2*2.3 = 4,600 [F]
 "2.NP"
 SCH1 1.2 = 1,200 [G]
 SCH3 3.6 = 3,600 [H]
 SCH4 1.2 = 1,200 [I]
 SCH5 1.2 = 1,200 [J]
 SCH11 1.0 = 1,000 [K]
 Mezisoučet: A+B+C+D+E+F+G+H+I+J+K = 44,600 [L]
 "BP815 - Odborná demontáž zábradlí schodiště - Prvek uschovat pro výrobu repliky."
 "1.PP"
 SCH8 6.2 = 6,200 [M]
 "BP816 - Odborná demontáž zábradlí schodiště - Prvek uschovat pro výrobu repliky."
 "1.NP"
 SCH8 2*5.00+2.9 = 12,900 [N]
 Celkem: A+B+C+D+E+F+G+H+I+J+K+M+N = 63,700 [O]</t>
  </si>
  <si>
    <t>767161851</t>
  </si>
  <si>
    <t>Demontáž madel schodišťových do suti</t>
  </si>
  <si>
    <t>Demontáž zábradlí do suti madel schodišťových</t>
  </si>
  <si>
    <t>"viz. tabulka bouracích prací 800 - Demontáže ostatní"_x000D_
 "BP812 - Demontáž madla schodiště"_x000D_
 "1.PP"_x000D_
 SCH6 1.5 = 1,500 [A]_x000D_
 SCH2 3.9 = 3,900 [B]_x000D_
 SCH3 4.3 = 4,300 [C]_x000D_
 "1.NP"_x000D_
 SCH2 1.4+2.5+2.5 = 6,400 [D]_x000D_
 SCH3 0.9 = 0,900 [E]_x000D_
 "2.NP"_x000D_
 SCH12 3.6 = 3,600 [F]_x000D_
 SCH13 3.6 = 3,600 [G]_x000D_
 Mezisoučet: A+B+C+D+E+F+G = 24,200 [H]_x000D_
 Celkem: A+B+C+D+E+F+G = 24,200 [I]</t>
  </si>
  <si>
    <t>767161871</t>
  </si>
  <si>
    <t>Demontáž madel schodišťových k dalšímu použití</t>
  </si>
  <si>
    <t>"viz. tabulka bouracích prací 800 - Demontáže ostatní"_x000D_
 "BP813 - Demontáž madla schodiště"_x000D_
 "1.PP"_x000D_
 SCH8 9.3 = 9,300 [A]_x000D_
 SCH9 2*6.3 = 12,600 [B]_x000D_
 Mezisoučet: A+B = 21,900 [C]_x000D_
 Celkem: A+B = 21,900 [D]</t>
  </si>
  <si>
    <t>"viz. tabulka bouracích prací 800 - Demontáže ostatní"
 "BP813 - Odborná demontáž madla schodiště - Prvek uschovat pro výrobu repliky."
 "1.PP"
 SCH8 9.3 = 9,300 [A]
 SCH9 2*6.3 = 12,600 [B]
 Mezisoučet: A+B = 21,900 [C]
 Celkem: A+B = 21,900 [D]</t>
  </si>
  <si>
    <t>767392801</t>
  </si>
  <si>
    <t>Demontáž krytin střech z plechů nýtovaných do suti</t>
  </si>
  <si>
    <t>"viz. tabulka bouracích prací 800 - Demontáže ostatní"_x000D_
 "BP847 - Demontáž oplechování větrací šachty"_x000D_
 1.NP 0.85*0.85 = 0,723 [A]_x000D_
 Mezisoučet: A = 0,723 [B]_x000D_
 Celkem: A = 0,723 [C]</t>
  </si>
  <si>
    <t>767531811</t>
  </si>
  <si>
    <t>Demontáž vstupních kovových nebo plastových čisticích rohoží</t>
  </si>
  <si>
    <t>Demontáž vstupních čisticích zón rohoží kovových nebo plastových</t>
  </si>
  <si>
    <t>"viz. tabulka bouracích prací 800 - Demontáže ostatní"_x000D_
 "BP839 - Demontáž čistící rohože interiérové"_x000D_
 1.NP 1*1.2*0.6+2*0.9*0.45 = 1,530 [A]_x000D_
 Mezisoučet: A = 1,530 [B]_x000D_
 "BP841 - Demontáž čistící rohože interiérové"_x000D_
 1.NP 4*3.00*0.5+1*1.2*0.6 = 6,720 [C]_x000D_
 Celkem: A+C = 8,250 [D]</t>
  </si>
  <si>
    <t>767531821</t>
  </si>
  <si>
    <t>Demontáž rámů k čisticím rohožím</t>
  </si>
  <si>
    <t>Demontáž vstupních čisticích zón rámů zapuštěných nebo náběhových</t>
  </si>
  <si>
    <t>"viz. tabulka bouracích prací 800 - Demontáže ostatní"_x000D_
 "BP839 - Demontáž čistící rohože interiérové"_x000D_
 1.NP 1*2*(1.2+0.6)+2*2*(0.9+0.45) = 9,000 [A]_x000D_
 Mezisoučet: A = 9,000 [B]_x000D_
 Celkem: A = 9,000 [C]</t>
  </si>
  <si>
    <t>767590830</t>
  </si>
  <si>
    <t>Demontáž podlah z desek</t>
  </si>
  <si>
    <t>Demontáž podlahových konstrukcí šroubovaných , nýtovaných nebo svařovaných z desek</t>
  </si>
  <si>
    <t>"Tabulka bouracích prací"_x000D_
 "BP811 "_x000D_
 0.24 18.11 = 18,110 [A]_x000D_
 Celkem: A = 18,110 [B]</t>
  </si>
  <si>
    <t>767590840</t>
  </si>
  <si>
    <t>Demontáž podlah z podlahových roštů</t>
  </si>
  <si>
    <t>Demontáž podlahových konstrukcí šroubovaných , nýtovaných nebo svařovaných z podlahových roštů</t>
  </si>
  <si>
    <t>767661811</t>
  </si>
  <si>
    <t>Demontáž mříží pevných nebo otevíravých</t>
  </si>
  <si>
    <t>"viz. tabulka bouracích prací 800 - Demontáže ostatní"_x000D_
 "BP831 - Demontáž okenní mříže"_x000D_
 1.NP 1.3*1.8+3*1.1*1.00+4*1.45*1.2+3.4*2.25+1.2*1.2 = 21,690 [A]_x000D_
 2.NP3*1.8*1.2+4*1.35*0.9 = 11,340 [B]_x000D_
 Mezisoučet: A+B = 33,030 [C]_x000D_
 "BP835 - Demontáž mříže dveřní "_x000D_
 1.NP 2*0.9*2.00 = 3,600 [D]_x000D_
 Celkem: A+B+D = 36,630 [E]</t>
  </si>
  <si>
    <t>767832802</t>
  </si>
  <si>
    <t>Demontáž venkovních požárních žebříků bez ochranného koše</t>
  </si>
  <si>
    <t>"Tabulka bourací prací"_x000D_
 "BP832 - Demontáž žebříku"_x000D_
 2*7.5 = 15,000 [A]_x000D_
 Celkem: A = 15,000 [B]</t>
  </si>
  <si>
    <t>767851803</t>
  </si>
  <si>
    <t>Demontáž komínových lávek - celé komínové lávky</t>
  </si>
  <si>
    <t>Demontáž komínových lávek kompletní celé lávky</t>
  </si>
  <si>
    <t>"BP515 - Demontáž komínové lávky"_x000D_
 1 = 1,000 [A]_x000D_
 Celkem: A = 1,000 [B]</t>
  </si>
  <si>
    <t>767996801</t>
  </si>
  <si>
    <t>Demontáž atypických zámečnických konstrukcí rozebráním hm jednotlivých dílů do 50 kg</t>
  </si>
  <si>
    <t>Demontáž ostatních zámečnických konstrukcí rozebráním o hmotnosti jednotlivých dílů do 50 kg</t>
  </si>
  <si>
    <t>"Tabulka bourací prací"_x000D_
 "BP828 - Demontáž vytríny"_x000D_
 předpoklad 2*35+1*28+1*70+3*55 = 333,000 [A]_x000D_
 "BP829 - Demontáž dělící zábrany"_x000D_
 předpoklad 2*50 = 100,000 [B]_x000D_
 "BP833 - Demontáž plechové skříně fasádní"_x000D_
 předpoklad 4*20 = 80,000 [C]_x000D_
 Celkem: A+B+C = 513,000 [D]</t>
  </si>
  <si>
    <t>767996803</t>
  </si>
  <si>
    <t>Demontáž atypických zámečnických konstrukcí rozebráním hm jednotlivých dílů přes 100 do 250 kg</t>
  </si>
  <si>
    <t>Demontáž ostatních zámečnických konstrukcí rozebráním o hmotnosti jednotlivých dílů přes 100 do 250 kg</t>
  </si>
  <si>
    <t>"Tabulka bourací prací"_x000D_
 "BP830 - Demontáž ocelové nádrže na vodu"_x000D_
 předpoklad 200 = 200,000 [A]_x000D_
 "BP838 - Demontáž přístřešku"_x000D_
 předpoklad 200 = 200,000 [B]_x000D_
 Celkem: A+B = 400,000 [C]</t>
  </si>
  <si>
    <t>767996805</t>
  </si>
  <si>
    <t>Demontáž atypických zámečnických konstrukcí rozebráním hm jednotlivých dílů přes 500 kg</t>
  </si>
  <si>
    <t>Demontáž ostatních zámečnických konstrukcí rozebráním o hmotnosti jednotlivých dílů přes 500 kg</t>
  </si>
  <si>
    <t>"Tabulka bourací prací"_x000D_
 "BP803 - Demontáž ocelové konstrukce mezipatra v 0.22"_x000D_
 předpoklad 1380 = 1380,000 [A]_x000D_
 Celkem: A = 1380,000 [B]</t>
  </si>
  <si>
    <t>775</t>
  </si>
  <si>
    <t>Podlahy skládané</t>
  </si>
  <si>
    <t>775511800</t>
  </si>
  <si>
    <t>Demontáž podlah vlysových lepených s lištami lepenými do suti</t>
  </si>
  <si>
    <t>Demontáž podlah vlysových do suti s lištami lepených</t>
  </si>
  <si>
    <t>"analogicky dle popisu v PD:"_x000D_
 "Sejmutí dřevěné masivní podlahové krytiny (vlysy), kladené pravd. do asfaltového lepidla."_x000D_
 "BP363 sejmutí dřevěné masivní podlahové krytiny (vlysy), kladené pravd. do asfaltového lepidla. Podkladní vrstvy určené k vybourání. : "_x000D_
 "Plocha místností - bourání - původní stav : "_x000D_
 "1.NP, m.č.:"_x000D_
 1.54 23.21 = 23,210 [A]_x000D_
 1.59 11.01 = 11,010 [B]_x000D_
 1.65 10.77 = 10,770 [C]_x000D_
 1.68 23.14 = 23,140 [D]_x000D_
 1.69 15.32 = 15,320 [E]_x000D_
 1.72 23.28 = 23,280 [F]_x000D_
 1.73 15.17 = 15,170 [G]_x000D_
 1.77 10.86 = 10,860 [H]_x000D_
 1.79 26.38 = 26,380 [I]_x000D_
 1.80 17.88 = 17,880 [J]_x000D_
 1.84 13.82 = 13,820 [K]_x000D_
 "2.NP, m.č.:"_x000D_
 2.09 13.5 = 13,500 [L]_x000D_
 2.10 11.78 = 11,780 [M]_x000D_
 2.11 13.25 = 13,250 [N]_x000D_
 2.12 25.13 = 25,130 [O]_x000D_
 2.14 9.73 = 9,730 [P]_x000D_
 2.15 22.05 = 22,050 [Q]_x000D_
 2.16  11.98 = 11,980 [R]_x000D_
 2.17 12.09 = 12,090 [S]_x000D_
 2.23 25.29 = 25,290 [T]_x000D_
 2.25 9.87 = 9,870 [U]_x000D_
 2.26 22.24 = 22,240 [V]_x000D_
 2.27 11.23 = 11,230 [W]_x000D_
 2.28 13.86 = 13,860 [X]_x000D_
 2.30 13.68 = 13,680 [Y]_x000D_
 2.31 10.88 = 10,880 [Z]_x000D_
 2.32 12.15 = 12,150 [AA]_x000D_
 2.33 27.45 = 27,450 [AB]_x000D_
 2.47 15.51 = 15,510 [AC]_x000D_
 2.48 13.37 = 13,370 [AD]_x000D_
 2.49 13.93 = 13,930 [AE]_x000D_
 2.56 23.71 = 23,710 [AF]_x000D_
 2.59 11.11 = 11,110 [AG]_x000D_
 2.65 11.01 = 11,010 [AH]_x000D_
 2.66 21.64 = 21,640 [AI]_x000D_
 2.67 13.51 = 13,510 [AJ]_x000D_
 2.72 23.23 = 23,230 [AK]_x000D_
 2.73 15.61 = 15,610 [AL]_x000D_
 2.77 10.88 = 10,880 [AM]_x000D_
 2.80 23.11 = 23,110 [AN]_x000D_
 2.81 15.61 = 15,610 [AO]_x000D_
 2.83 10.93 = 10,930 [AP]_x000D_
 2.89 26.32 = 26,320 [AQ]_x000D_
 2.91 14 = 14,000 [AR]_x000D_
 "3.NP, m.č.:"_x000D_
 3.05 23.27 = 23,270 [AS]_x000D_
 3.17 20.87 = 20,870 [AT]_x000D_
 3.19 15.49 = 15,490 [AU]_x000D_
 3.20 20.99 = 20,990 [AV]_x000D_
 3.21 15.26 = 15,260 [AW]_x000D_
 3.22 22.53 = 22,530 [AX]_x000D_
 3.30 12.78 = 12,780 [AY]_x000D_
 3.31 12.63 = 12,630 [AZ]_x000D_
 3.32 12.7 = 12,700 [BA]_x000D_
 3.33 12.65 = 12,650 [BB]_x000D_
 3.34 12.55 = 12,550 [BC]_x000D_
 3.35 12.65 = 12,650 [BD]_x000D_
 3.36 15.95 = 15,950 [BE]_x000D_
 Mezisoučet: A+B+C+D+E+F+G+H+I+J+K+L+M+N+O+P+Q+R+S+T+U+V+W+X+Y+Z+AA+AB+AC+AD+AE+AF+AG+AH+AI+AJ+AK+AL+AM+AN+AO+AP+AQ+AR+AS+AT+AU+AV+AW+AX+AY+AZ+BA+BB+BC+BD+BE = 930,800 [BF]_x000D_
 Celkem: A+B+C+D+E+F+G+H+I+J+K+L+M+N+O+P+Q+R+S+T+U+V+W+X+Y+Z+AA+AB+AC+AD+AE+AF+AG+AH+AI+AJ+AK+AL+AM+AN+AO+AP+AQ+AR+AS+AT+AU+AV+AW+AX+AY+AZ+BA+BB+BC+BD+BE = 930,800 [BG]</t>
  </si>
  <si>
    <t>776</t>
  </si>
  <si>
    <t>Podlahy povlakové</t>
  </si>
  <si>
    <t>776201811</t>
  </si>
  <si>
    <t>Demontáž lepených povlakových podlah bez podložky ručně</t>
  </si>
  <si>
    <t>Demontáž povlakových podlahovin lepených ručně bez podložky</t>
  </si>
  <si>
    <t>"BP360 sejmutí PVC podlahové krytiny, včetně očištění podkladních vrstev od zbytků lepidla : "_x000D_
 "Plocha místností - bourání - původní stav : "_x000D_
 "1.PP, m.č.:"_x000D_
 0.27 21.42 = 21,420 [A]_x000D_
 0.29 16 = 16,000 [B]_x000D_
 0.30 20.64 = 20,640 [C]_x000D_
 0.33 10.87 = 10,870 [D]_x000D_
 0.36 13.77 = 13,770 [E]_x000D_
 "1.NP, m.č.:"_x000D_
 1.112 16.19 = 16,190 [F]_x000D_
 Mezisoučet: A+B+C+D+E+F = 98,890 [G]_x000D_
 "BP361 sejmutí PVC podlahové krytiny, bez očištění podkladních vrstev od zbytků lepidla (podkladní vrstvy určeny k vybourání). : "_x000D_
 "Plocha místností - bourání - původní stav : "_x000D_
 "1.PP, m.č.:"_x000D_
 0.24 18.11 = 18,110 [H]_x000D_
 0.26 10.76 = 10,760 [I]_x000D_
 0.34 12.72 = 12,720 [J]_x000D_
 0.35 34.23 = 34,230 [K]_x000D_
 0.38 14.08 = 14,080 [L]_x000D_
 0.99d 13.82 = 13,820 [M]_x000D_
 "1.NP, m.č.:"_x000D_
 1.50 11.99 = 11,990 [N]_x000D_
 1.91 25.04 = 25,040 [O]_x000D_
 1.92 14.53 = 14,530 [P]_x000D_
 1.95 10.89 = 10,890 [Q]_x000D_
 1.96 12.4 = 12,400 [R]_x000D_
 1.105 3.73 = 3,730 [S]_x000D_
 1.106 11 = 11,000 [T]_x000D_
 1.110 21.63 = 21,630 [U]_x000D_
 1.113 11.16 = 11,160 [V]_x000D_
 1.114 9.9 = 9,900 [W]_x000D_
 1.115 10.71 = 10,710 [X]_x000D_
 1.116 12.39 = 12,390 [Y]_x000D_
 1.132 12.64 = 12,640 [Z]_x000D_
 "2.NP, m.č.:"_x000D_
 2.06 6.4 = 6,400 [AA]_x000D_
 2.07 17.03 = 17,030 [AB]_x000D_
 2.08 11.22 = 11,220 [AC]_x000D_
 2.09 13.5 = 13,500 [AD]_x000D_
 2.10 11.78 = 11,780 [AE]_x000D_
 2.11 13.25 = 13,250 [AF]_x000D_
 2.14 9.73 = 9,730 [AG]_x000D_
 2.15 22.05 = 22,050 [AH]_x000D_
 2.16 11.98 = 11,980 [AI]_x000D_
 2.17 12.09 = 12,090 [AJ]_x000D_
 2.25 2*9.87 = 19,740 [AK]_x000D_
 2.26 2*22.24 = 44,480 [AL]_x000D_
 2.27 11.23 = 11,230 [AM]_x000D_
 2.28 13.86 = 13,860 [AN]_x000D_
 2.30 13.68 = 13,680 [AO]_x000D_
 2.31 10.88 = 10,880 [AP]_x000D_
 2.32 2*12.15 = 24,300 [AQ]_x000D_
 2.33 27.45 = 27,450 [AR]_x000D_
 "3.NP, m.č.:"_x000D_
 3.03 83.3 = 83,300 [AS]_x000D_
 3.04 19.97 = 19,970 [AT]_x000D_
 3.05 23.27 = 23,270 [AU]_x000D_
 3.17 20.87 = 20,870 [AV]_x000D_
 3.19 15.49 = 15,490 [AW]_x000D_
 3.20 20.99 = 20,990 [AX]_x000D_
 3.21 15.26 = 15,260 [AY]_x000D_
 3.22 22.53 = 22,530 [AZ]_x000D_
 3.30 12.78 = 12,780 [BA]_x000D_
 3.31 12.63 = 12,630 [BB]_x000D_
 3.32 12.7 = 12,700 [BC]_x000D_
 3.33 12.65 = 12,650 [BD]_x000D_
 3.34 12.55 = 12,550 [BE]_x000D_
 3.35 12.65 = 12,650 [BF]_x000D_
 3.36 15.95 = 15,950 [BG]_x000D_
 Mezisoučet: H+I+J+K+L+M+N+O+P+Q+R+S+T+U+V+W+X+Y+Z+AA+AB+AC+AD+AE+AF+AG+AH+AI+AJ+AK+AL+AM+AN+AO+AP+AQ+AR+AS+AT+AU+AV+AW+AX+AY+AZ+BA+BB+BC+BD+BE+BF+BG = 879,970 [BH]_x000D_
 "BP362 sejmutí kobercové podlahové krytiny, bez očištění podkladních vrstev od zbytků lepidla : "_x000D_
 "Plocha místností - bourání - původní stav : "_x000D_
 "1.NP, m.č.:"_x000D_
 1.104 20.57 = 20,570 [BI]_x000D_
 "Půdorys 2.NP - severní křídlo č.přílohy 2, 113b : "_x000D_
 2.12 25.13 = 25,130 [BJ]_x000D_
 2.23 25.29 = 25,290 [BK]_x000D_
 2.33 27.45 = 27,450 [BL]_x000D_
 Mezisoučet: BI+BJ+BK+BL = 98,440 [BM]_x000D_
 Celkem: A+B+C+D+E+F+H+I+J+K+L+M+N+O+P+Q+R+S+T+U+V+W+X+Y+Z+AA+AB+AC+AD+AE+AF+AG+AH+AI+AJ+AK+AL+AM+AN+AO+AP+AQ+AR+AS+AT+AU+AV+AW+AX+AY+AZ+BA+BB+BC+BD+BE+BF+BG+BI+BJ+BK+BL = 1077,300 [BN]</t>
  </si>
  <si>
    <t>782</t>
  </si>
  <si>
    <t>Dokončovací práce - obklady z kamene</t>
  </si>
  <si>
    <t>782633811</t>
  </si>
  <si>
    <t>Demontáž obkladů parapetů z kamene k dalšímu použití z tvrdých kamenů kladených do malty</t>
  </si>
  <si>
    <t>"Tabulka bouracích prací"_x000D_
 "BP860 - Demontáž parapetu - terazzo"_x000D_
 "1.NP, m.č.:"_x000D_
 1.01 (1.3*0.17+3.4+0.27) 1.02 +(2*1.6+0.35) 1.09 +(2*1.6+0.35) = 10,991 [A]_x000D_
 1.20 (2*0.9*0.13+1.6*0.13) = 0,442 [B]_x000D_
 1.21 2*1.35*0.22 = 0,594 [C]_x000D_
 1.291.27 1*1.35*0.22 1.28 +1*1.35*0.22 1.29 +1*1.35*0.22 1.31 +1*1.35*0.22 1.32 +3*1.35*0.22 1.33 +1.55*0.22+1.35*0.22 1.34+1.35*0.22 = 3,014 [D]_x000D_
 1.38 4*1.5*0.325 = 1,950 [E]_x000D_
 1.50 1.35*0.24 = 0,324 [F]_x000D_
 1.51 2*1.5*0.325 = 0,975 [G]_x000D_
 1.54 2*1.5*0.325 = 0,975 [H]_x000D_
 1.58 1.35*0.24 1.59 +1.35*0.24 = 0,648 [I]_x000D_
 1.64 1.35*0.24 1.65 +1.35*0.24 = 0,648 [J]_x000D_
 1.68 2*1.5*0.325 1.69 +1.5*0.325 = 1,463 [K]_x000D_
 1.72 2*1.5*0.325 1.73 +1.5*0.325 = 1,463 [L]_x000D_
 1.76 1.35*0.24 1.77 +1.35*0.24 = 0,648 [M]_x000D_
 1.79 2*1.5*0.325 = 0,975 [N]_x000D_
 1.80 2*1.35*0.25+2.1*0.25 = 1,200 [O]_x000D_
 1.83 1.35*0.24 1.84 +1.35*0.24 = 0,648 [P]_x000D_
 1.91 2*2.1*0.25 1.92 +2.1*0.22 = 1,512 [Q]_x000D_
 1.94 2*0.6*0.07+2*2.1*0.07 = 0,378 [R]_x000D_
 1.95 2.1*0.235 1.96 +2.1*0.235 = 0,987 [S]_x000D_
 1.106 2.1*0.235 = 0,494 [T]_x000D_
 1.110 2.1*0.22 1.111 +4*2.1*0.22 1.112 +1.075*0.12 = 2,439 [U]_x000D_
 1.113 2.1*0.235 1.114 +2.1*0.235 1.115 +2.1*0.235 1.116 +2.1*0.235 = 1,974 [V]_x000D_
 1.118 0.6*0.235 1.123 +0.6*0.235 1.124 +0.6*0.235 1.127 +0.6*0.235 1.128 +0.6*0.235 = 0,705 [W]_x000D_
 1.130 2.1*0.27 = 0,567 [X]_x000D_
 1.132 2.1*0.22 = 0,462 [Y]_x000D_
 "2.NP, m.č.:"_x000D_
 1.07  2*1.6*0.27+2*1.6*0.28 = 1,760 [Z]_x000D_
 1.08 2*1.6*0.28+2*1.6*0.27 SCH8 +1*1.6*0.28+1.6*0.27 = 2,640 [AA]_x000D_
 2.01  2*1.6*0.27 2.02 +2*1.6*0.27 2.03 +5*1.6*0.15 = 2,928 [AB]_x000D_
 2.07 2.075*0.27 2.08 +2.1*0.27 2.09 +2.1*0.27 2.10 +2.1*0.27 2.11 +2.1*0.27 2.12 +2*2.1*0.27 2.13 +2*2.1*0.27 = 5,096 [AC]_x000D_
 2.14 2.1*0.22 2.15 +2*2.1*0.22 2.16 +2.1*0.22 2.17 +2.1*0.22 = 2,310 [AD]_x000D_
 2.23 2*2.1*0.27 = 1,134 [AE]_x000D_
 2.25 2.1*0.22 2.26 +2*2.1*0.22 = 1,386 [AF]_x000D_
 2.27 2.1*0.27 2.28 +2.1*0.27 = 1,134 [AG]_x000D_
 2.30 2.1*0.27 2.31 +2.1*0.27 = 1,134 [AH]_x000D_
 2.33 2.1*0.27 = 0,567 [AI]_x000D_
 2.46 1.5*0.25 2.47 +1.5*0.25 2.48 +1.5*0.25 2.49 +1.5*0.25 = 1,500 [AJ]_x000D_
 2.56 1.5*0.25 = 0,375 [AK]_x000D_
 2.58 1.35*0.24 2.59 +1.35*0.24 = 0,648 [AL]_x000D_
 2.64 1.35*0.24 2.65 +1.35*0.24 = 0,648 [AM]_x000D_
 2.66 2*1.5*0.25 2.67 +1.5*0.25 = 1,125 [AN]_x000D_
 2.72 2*1.5*0.25 2.73 +1.5*0.25 = 1,125 [AO]_x000D_
 2.76 1.35*0.24 2.77 +1.35*0.24 = 0,648 [AP]_x000D_
 2.80 2*1.5*0.25 2.81 +1.5*0.25 = 1,125 [AQ]_x000D_
 2.82 1.35*0.24 2.83 +1.35*0.24 = 0,648 [AR]_x000D_
 2.89 2*1.5*0.25 = 0,750 [AS]_x000D_
 2.90 1.35*0.24 2.91 +1.35*0.24 = 0,648 [AT]_x000D_
 "3.NP, m.č.:"_x000D_
 3.03 5*1.6*0.24 3.04 +2*1.6*0.24 3.05 +2*1.6*0.24 = 3,456 [AU]_x000D_
 3.17 2*1.2*0.215 3.19 +1.2*0.215 3.20 +2*1.2*0.215 3.21 +1.2*0.215 3.22 +2*1.2*0.215 = 2,064 [AV]_x000D_
 3.30 1.2*0.22 3.31 +1.2*0.22 3.32 +1.2*0.22 3.33 +1.2*0.22 3.34 +1.2*0.22 3.35 +1.2*0.22 3.36 +1.2*0.22 = 1,848 [AW]_x000D_
 Mezisoučet: A+B+C+D+E+F+G+H+I+J+K+L+M+N+O+P+Q+R+S+T+U+V+W+X+Y+Z+AA+AB+AC+AD+AE+AF+AG+AH+AI+AJ+AK+AL+AM+AN+AO+AP+AQ+AR+AS+AT+AU+AV+AW = 73,172 [AX]_x000D_
 Celkem: A+B+C+D+E+F+G+H+I+J+K+L+M+N+O+P+Q+R+S+T+U+V+W+X+Y+Z+AA+AB+AC+AD+AE+AF+AG+AH+AI+AJ+AK+AL+AM+AN+AO+AP+AQ+AR+AS+AT+AU+AV+AW = 73,172 [AY]</t>
  </si>
  <si>
    <t>783806811</t>
  </si>
  <si>
    <t>Odstranění nátěrů z omítek oškrábáním</t>
  </si>
  <si>
    <t>"`SZ/06 - sanace fasády`"_x000D_
 východní pohled - BP/256 - 100% 3.5*23.25 = 81,375 [A]_x000D_
 severní pohled - BP/255 - 100% 22.6+335.2 = 357,800 [B]_x000D_
 odečet otvorů - BP/255 - 100% -(1.3*9+3.75*9)-(6*3+3.5*11+4.6*2+3*17) = -162,150 [C]_x000D_
 Celkem: A+B+C = 277,025 [D]</t>
  </si>
  <si>
    <t>783806815</t>
  </si>
  <si>
    <t>Odstranění nátěrů z omítek tlakovou vodou</t>
  </si>
  <si>
    <t>Odstranění nátěrů z omítek omytím tlakovou vodou</t>
  </si>
  <si>
    <t>784121001</t>
  </si>
  <si>
    <t>Oškrabání malby v místnostech v do 3,80 m</t>
  </si>
  <si>
    <t>Oškrabání malby v místnostech výšky do 3,80 m</t>
  </si>
  <si>
    <t>"analogicky dle popisu v PD:"_x000D_
 "Celoplošné oškrábání všech vrstev maleb běžných (zejm. malby klihové)."_x000D_
 "BP205 oškrábání maleb stěn standartních : "_x000D_
 "Plocha původních - ponechaných stěn místností (s odpočtem otvorů a přípočtem ostění a nadpraží) : "_x000D_
 "2.PP; m.č.:"_x000D_
 0.003 (2*(2.24+1.395)*2.35-1*0.75*1.97+0.25*(0.94+2.1*2)-0.75*1.82)*0.5 = 7,764 [A]_x000D_
 0.004 ((2*6.625+1.77)*2.43-3*0.8*1.97+3*(2*2.1+0.9)*0.28-2*0.8*1.97+2*(2*2.1+0.9)*0.3-0.75*1.97)*0.5 = 17,243 [B]_x000D_
 0.005 (2*(3.77+4.625)*2.35-0.8*1.97)*0.5 = 18,940 [C]_x000D_
 0.006 (2*(3.175+4.625)*2.35-0.8*1.97)*0.5 = 17,542 [D]_x000D_
 0.007 (2*(3.2+4.625)*2.35-0.8*1.97)*0.5 = 17,601 [E]_x000D_
 0.008 (2*(1.975+1.19)*2.35-0.8*1.97)*0.5 = 6,650 [F]_x000D_
 0.009 (2*(4.43+3.985)*2.35-0.8*1.97*2+(0.9+2*2.1)*0.29-2*0.65*1.97-0.6*0.8+2*(1+1)*0.3)*0.5 = 18,018 [G]_x000D_
 0.010 (2*(1.975+2.71)*2.43-0.8*1.97)*0.5 = 10,597 [H]_x000D_
 0.011 (2*(1.205+1.975)*2.35-0.65*1.97+(0.65+2*1.97)*0.1)*0.5 = 7,062 [I]_x000D_
 0.012 (2*(1.205+1.91)*2.35-0.65*1.97+(0.65+2*1.97)*0.1)*0.5 = 6,910 [J]_x000D_
 Mezisoučet: A+B+C+D+E+F+G+H+I+J = 128,325 [K]_x000D_
 "1.PP; m.č.:"_x000D_
 0.15 (2*(2.895+2.18)*2.5-0.65*1.97)*0.5 = 12,047 [L]_x000D_
 0.16 (2*(1.97+1.65)*2.5-0.7*1.97)*0.5 = 8,361 [M]_x000D_
 0.17 (2*(1.975+2.22)*2.5-0.8*1.97+(0.9+2*2.1)*0.28-2*0.7*1.97+(0.8+2*2.1)*0.44)*0.5 = 10,135 [N]_x000D_
 0.18 ((2*1.415+1.745)*2.5-2*0.65*1.97)*0.5 = 4,438 [O]_x000D_
 0.19 ((1.33+0.8)*2.5)*0.5 = 2,663 [P]_x000D_
 0.20 ((1.33+0.795)*2.5)*0.5 = 2,656 [Q]_x000D_
 0.48 (2*(5.185+3.99)*2.5-2*0.8*1.97-0.65*1.97+(0.75+2*2.1)*0.28)*0.5 = 21,414 [R]_x000D_
 0.49 (2*(3.93+5.185)*2.5-2*0.8*1.97+(0.9+2*2.1)*0.29)*0.5 = 21,951 [S]_x000D_
 0.55 (2*(8.87+2.605)*2.5-4*0.8*1.97)*0.5 = 25,536 [T]_x000D_
 0.56 (2*(5.555+2.74)*2.5-0.8*1.97+(0.9+2*2.1)*0.45)*0.5 = 21,097 [U]_x000D_
 0.57 (2*(4.805+3.59)*2.5-0.8*1.97-0.6*0.8+(0.8+2*1)*0.31)*0.5 = 20,394 [V]_x000D_
 0.58 (2*(4.84+3.58)*2.5-2*0.8*1.97+(0.9+2*2.1)*0.28+(0.9+2*2.1)*0.45)*0.5 = 21,336 [W]_x000D_
 0.59 (2*(3.6+4.9)*2.5-2*0.8*1.97+(0.9+2*2.1)*0.45)*0.5 = 20,822 [X]_x000D_
 0.60 (2*(2.2+2.575)*2.5-0.65*1.97)*0.5 = 11,297 [Y]_x000D_
 0.61 ((2*1.575+2.655)*2.5-0.65*1.97-0.8*1.97+(0.9+2*2.1)*0.3)*0.5 = 6,593 [Z]_x000D_
 0.62 ((0.85+1.25)*2.5)*0.5 = 2,625 [AA]_x000D_
 0.63 ((0.9+1.26)*2.5)*0.5 = 2,700 [AB]_x000D_
 0.64 (2*(2.88+1.77)*2.5-0.8*1.97+(0.9+2*2.1)*0.3)*0.5 = 11,602 [AC]_x000D_
 0.65 (2*(1.775+1.63)*2.5-3*0.8*1.97+(0.9+2*2.1)*0.4+(0.9+2*2.1)*0.32)*0.5 = 7,985 [AD]_x000D_
 0.68 (2*(3.855+4.315)*2.57-0.8*1.97-0.6*0.8+(0.8+2*1)*0.315)*0.5 = 20,410 [AE]_x000D_
 0.69 (2*(4.47+4.315)*2.57-2*0.8*1.97+(0.9+2*2.1)*0.3-0.8*2+(0.8+2*2)*0.18)*0.5 = 21,398 [AF]_x000D_
 0.70 (2*(1.345+1.48)*2.57-3*0.8*1.97+(0.9+2*2.1)*0.3+(0.9+2*2.1)*0.45)*0.5 = 6,809 [AG]_x000D_
 0.71 (2*(2.05+1.17)*2.62-0.8*1.97+(0.9+2*2.1)*0.3)*0.5 = 8,413 [AH]_x000D_
 0.72 (2*(2.05+3.035)*2.62-0.8*1.97)*0.5 = 12,535 [AI]_x000D_
 0.73 ((1.97+2*1.305)*2.62-0.8*2-0.8*1.97+(0.9+2*2.1)*0.3)*0.5 = 5,177 [AJ]_x000D_
 0.74 ((1.615+2*0.9)*2.62)*0.5 = 4,474 [AK]_x000D_
 0.101 ((2*(3.84+4.3+3.29)-1.125)*3.6-1.4*0.6+(2*0.6+1.4)*0.4-1.2*2.1+(2*2.2+1.3)*0.5-1.3*2.1)*0.5 = 38,023 [AL]_x000D_
 Mezisoučet: L+M+N+O+P+Q+R+S+T+U+V+W+X+Y+Z+AA+AB+AC+AD+AE+AF+AG+AH+AI+AJ+AK+AL = 352,888 [AM]_x000D_
 "1.NP, m.č.:"_x000D_
 1.01-1.03 (2*(5.55+3.4)*3.4-1.75*2.3-2.515*2.3-2.6*2.7+(2*2.7+2.6)*0.085-2*1.35*1.9+(2*1.9+1.35)*(0.215+0.17)-3.45*2.25+(2*2.25+3.45)*0.27)*0.5 = 17,974 [AN]_x000D_
 (2*(5.15+4.735)*2.575-1.75*2.3+(2*2.3+1.75)*0.55+-2.515*2.3+(2*2.3+2.515)*0.55-2*1.6*1.45+2*(1.45+1.6)*0.355)*0.5 = 23,015 [AO]_x000D_
 1.04 (17.5*2+5.035*2+3.865*2)*3.34-1*(3.105*3.07+3.1*3.07+2.79*3.07+2.82*3.07+0.8*1.97+3.35*3.07+3.09*3.07+3.09*3.07+1.35*1.9*2+3.1*3.07+3.08*3.07) = 85,144 [AP]_x000D_
 0.98*(3.105+3.1+3.07*2*2)+0.54*(3.56+3.07*2)+1.13*(2.79+3.07*2)+0.55*(3.09+3.09+1.35*2+3.1+3.08+3.07*2*4+1.9*2*2) = 59,415 [AQ]_x000D_
 1.05 (2*2.955+2*3.315+2*2.78+2*3.22)*2.7-1*(2.955*2.7+2.45*2.7+2.915*2.7+2.45*2.7+2.955*2.7+2.78*2.7)+0.5*(2.45*2+2.915+2.7*6)+0.25*(2.78+2.7*2) = 35,747 [AR]_x000D_
 1.06 2*(2.055+3+2.955)*2.7-1*(0.7*1.97+0.8*1.97+2.955*2.7+1.25*2.4) = 29,321 [AS]_x000D_
 1.07  2*(2.7+5.015)*5.51-1*(5.015*2.7+2.48*3.05+2.45*2.7+2.05*2.5)+0.4*(5.15+2.7*2)+0.65*(2.48+3.05*2) = 61,972 [AT]_x000D_
 1.08  2*(2.7+5.015)*5.51-1*(5.015*2.7+2.48*3.05+2.45*2.7+2.05*2.5)+0.4*(5.15+2.7*2)+0.65*(2.48+3.05*2) = 61,972 [AU]_x000D_
 1.10 (2*(0.855+1.87)-0.855)*2.7-0.7*1.97 = 11,028 [AV]_x000D_
 1.11 (2*(0.855+0.89)-0.855)*2.7-0.6*2.00 = 5,915 [AW]_x000D_
 1.12 (2*(12.57+3.665)*3.36-3.45*3.1-1.3*2.1+(2*2.1+1.3)*0.15-0.8*1.97)*0.5 = 47,462 [AX]_x000D_
 1.13 (2*(2.995+3.505)*3.52-0.8*2.185+(2*2.2+0.9)*0.13-1.05*1.2+(2*1.2+1.08)*0.18)*0.5 = 22,034 [AY]_x000D_
 1.14-1.15 (2*(3.28+4.26)*(3.5-2.0)+(1.39)*0.32)*0.5 = 11,532 [AZ]_x000D_
 1.16 ((2*1.88+5.655)*5.00-0.8*1.97-1.3*1.97-1.39*1.97-1.6*2.2+(2*2.2+1.6)*0.39+(5.655-1.495+2*0.4+0.26+2.53)*5.00-1.6*2.2+(1.6+2*2.2)*0.39)*0.5 = 38,295 [BA]_x000D_
 1.17 ((4.41+1.67)*2.225-0.9*2.1-1.2*1.725+(2*1.725+1.2)*0.25)*0.5 = 5,365 [BB]_x000D_
 ((1.875+3-1.495)*5.52-1.6*1.4+(2*1.4+1.6)*0.24)*0.5 = 8,737 [BC]_x000D_
 ((1.85+0.5)*5.52-1.6*1.2+(2*1.2+1.6)*0.235)*0.5 = 5,996 [BD]_x000D_
 ((2.135+2*0.48+3+0.5)*5.52-1.6*1.2+(2*1.2+1.6)*0.235)*0.5 = 17,712 [BE]_x000D_
 ((2.24)*5.52-1.2*1.725+(1.2+2*1.725)*0.25)*0.5 = 5,729 [BF]_x000D_
 ((1.965)*5.225-1.2*1.725+(1.2+2*1.725)*0.25)*0.5 = 4,680 [BG]_x000D_
 1.20 ((2*7.93+7.56)*5.225-1.97*2.8-1.6*2.2+(2*2.2+1.6)*0.45-2*0.9*1.725+2*(2*1.725+0.9)*0.1-1.6*1.725+(2*1.725+1.6)*0.1)*0.5 = 55,772 [BH]_x000D_
 1.21-1.31 ((2*10.745-1.94+2*0.49)*3.4 -2*3.08*3.07+2*(2*3.07+3.07)*0.2-2*1.8*2.185+2*(2*2.2+1.9)*0.3-1.325*1.9+(2*1.9+1.325)*0.2)*0.5 = 24,498 [BI]_x000D_
 (-1.35*1.9+(2*1.9+1.35)*0.2+(1.84)*3.4)*0.5 = 2,361 [BJ]_x000D_
 1.32-1.34((2*(9.475+3.375)-(3.375+3.22))*3.4-3.08*3.07+(2*3.07+3.08)*0.215-2*1.35*1.9+2*(1.35+2*1.9)*0.215-1.55*1.95+(2*1.95+1.55)*0.215-1.1*3.05)/2 = 24,681 [BK]_x000D_
 "(+(2*3.05+1.1)*0.12+0.9*3.4+(0.46+0.56)*3.4)*0.5"_x000D_
 1.35 (2*(8.315+8.295+0.16+0.14+3*0.2)*4.925-2.16*2.2-1.6*2.2+(2*2.2+1.6)*0.34-1.095*2.2-0.66*2.1-3*2.2*3.6+3*(3.6*2+2.2)*0.22)*0.5 = 72,445 [BM]_x000D_
 1.36 (bez spodního obkladu 2,75m a speciálních profilovaných)  (2*(11.565+10.425+15.24+0.725+3.48)+2.78)*(1.12+1.895) = 258,235 [BN]_x000D_
 -1*(1.45*2.1+1.5*2.15+1.6*1.25*4+1.6*1.75+3.18*2.2+0.8*1.97+2.78*2.7+3.1*2.63+3.105*2.63+0.9*2.2+2*2.2*2+1.5*2.15+2.16*2.2+1.5*2.15) = -71,449 [BO]_x000D_
 1.36 ostění a nadpraží (0.5*(1.4+2.1*2)+0.54*(1.6+2.15*2+2.16*2+2.2*2*2)+0.72*(2.2*4+3.6*2*4+1.2*2*4)+0.25*(3.18+2.75*2)+0.2*(3.16+2.75*2)) = 50,957 [BP]_x000D_
 "+0.2*(3.12+2.75*2)+0.985*(3.1+3.105+2.75*2*2)+0.4*(1.6+2.2*2)+0.54*(1.6+2.2*2)"_x000D_
 1.37 (2*(8.315+10.93+0.27+0.4)*4.925-1.47*2.185+(2*2.2+1.57)*0.27-1.3*2.1-2.2*4.8+(2*4.8+2.2)*0.4-4*2.2*3.6+4*(2*3.6+2.2)*0.42-2*2.16*1.7)*0.5 = 81,380 [BR]_x000D_
 "(+2*(2*1.7+2.16)*0.29)*0.5"_x000D_
 1.43 ((1.87+3.02+2.94+2.99)*3.66-2*1.1*3+2*(2*3+1.1)*0.215)*0.5 = 18,027 [BT]_x000D_
 1.44 ((2*(2.945+0.54+4.17)-0.54-2.99)*2.875-0.8*2.1+(1+2*2.2)*0.35-1*2.1+(1.2+2*2.2)*0.315-0.8*1.97-1*0.65+(2*0.65+1)*0.215+1.75*2.875/2)*0.5 = 17,263 [BU]_x000D_
 1.53 ((2.36+2*4.17)*2.97-1.05*2.1+(1.15+2*2.2)*0.31)*0.5 = 15,647 [BV]_x000D_
 1.60 ((2.36+2*4.61)*2.97-1.3*3.4+(2*3.4+1.3)*0.235)*0.5 = 15,938 [BW]_x000D_
 1.70 ((2.35+2*4.66)*2.97-1.3*3.4+(1.3+3.4*2)*0.235)*0.5 = 16,072 [BX]_x000D_
 1.86 (2*(9.265+1.845)*5.225-1.45*3+(2*3+1.45)*0.44-1.45*3.2+(2*3.2+1.45)*0.14-0.9*2.1-2*0.8*2.1)*0.5 = 53,118 [BY]_x000D_
 1.87 ((2*(13.405+1.73)-3.12-1.275)*3.65-2*1.32*3.00-2*0.8*1.97-1.73*3.00-1.47*1.97+2*(4.4+1.73)*3.66-1.73*3.00-3*0.8*1.97)*0.6 = 66,144 [BZ]_x000D_
 1.88 ((2*(4.61+4.02+2.79)-1.3)*3.00-2*1.5*3.23+2*(1.5+2*3.23)*0.25-1.43*2.4+(1.47+2*2.4)*0.41)*0.5 = 29,024 [CA]_x000D_
 1.90 (2*2.65+2.2)*3.4-2.1*2.8+(2*2.8+2.1)*0.25 = 21,545 [CB]_x000D_
 1.91 ((2*2.45+4.77)*3.45-0.7*1.97-2.1*1.8+(2*1.8+2.1)*0.25+(2*2.57+4.77)*3.45-2*0.8*1.97+(2*2.1+1)*0.35-2.1*1.8+(2*1.8+2.1)*0.25)*0.5 = 30,065 [CC]_x000D_
 1.92 ((2*2.95+4.77)*3.45-0.8*1.97-2.1*1.8+(2*1.8+2.1)*0.25)*0.5 = 16,440 [CD]_x000D_
 1.93 ((2*2.1+4.77)*3.45-1.6*2.00+(1.8+2*2.15)*0.3-0.8*1.97-2.00*2.8+(2*2.8+2.00)*0.22)*0.4 = 9,629 [CE]_x000D_
 1.95 (2*(2.56+4.135)*3.5-0.8*1.97+(2*2.1+1)*0.35-2.1*1.8+(2*1.8+2.1)*0.24)*0.5 = 22,349 [CF]_x000D_
 1.96 ((2*(3.01+4.2)-0.87-0.495)*3.5-0.8*1.97+(2*2.1+1)*0.35-2.1*1.8+(2*1.8+2.1)*0.24)*0.5 = 21,762 [CG]_x000D_
 1.104 2*(4.915+4.135)*3.5-2*0.8*1.97+(2*2.1+1)*0.35-2*2.1*1.8+2*(2*1.8+2.1)*0.24 = 57,194 [CH]_x000D_
 1.106 (2*(2.66+4.135)*3.48-0.95*3+(2*3.00+0.95)*0.5-2.1*1.8+(2*1.8+2.1)*0.24)*0.5 = 22,753 [CI]_x000D_
 1.109 ((2*(20.425+1.73+0.35+0.55+0.27)-2.335-4.445)*3.66-6*0.8*1.97-1.6*3.00)*0.6 = 79,001 [CJ]_x000D_
 1.110 (2*(4.64+4.795)*3.45-0.8*1.97+(2*2.1+1)*0.35-1*2.2+(1+2*2.2)*0.2-2.1*1.8+(2*1.8+2.1)*0.22)*0.5 = 30,850 [CK]_x000D_
 1.113 (2*(2.63+4.135)*3.5-0.8*1.97+(1+2*2.1)*0.35-2.1*1.8+(2*1.8+2.1)*0.24)*0.5 = 22,594 [CL]_x000D_
 1.114 (2*(2.3+4.135)*3.5-2*0.8*1.97+(1+2*2.1)*0.35-2.1*1.8+(2*1.8+2.1)*0.24)*0.5 = 20,651 [CM]_x000D_
 1.115 (2*(2.59+4.135)*3.5-0.8*1.97-2.1*1.8+(2*1.8+2.1)*0.24)*0.5 = 21,544 [CN]_x000D_
 1.116 ((2*2.875+4.135)*3.5-0.8*1.97+(1+2*2.1)*0.35-2.1*1.8+(2*1.8+2.1)*0.24)*0.5 = 16,215 [CO]_x000D_
 1.130 (2*(2.645+2.34)*3.46-1.6*3+(1.6+2*3.00)*0.15-1.5*2.2+(1.5+2*2.2)*0.2-2.1*1.35+(2*1.35+2.1)*0.27)*0.6 = 16,306 [CP]_x000D_
 1.131 ((2*2.335+4*4.635)*3-1.25*2.6+(1.2+2*2.6)*0.27-1.25*0.58+(2*0.58+1.25)*0.27)*0.5 = 34,017 [CQ]_x000D_
 1.132 (2*(2.48+4.795)*3.45-0.8*1.97+(2*2.3+1.3)*0.53-2.1*1.8+(2*1.8+2.1)*0.22)*0.5 = 24,611 [CR]_x000D_
 1.134 ((2.35+2*4.65)*2.97-1.05*2.1+(1.15+2*2.2)*0.315)*0.5 = 17,072 [CS]_x000D_
 Mezisoučet: AN+AO+AP+AQ+AR+AS+AT+AU+AV+AW+AX+AY+AZ+BA+BB+BC+BD+BE+BF+BG+BH+BI+BJ+BK+BL+BM+BN+BO+BP+BQ+BR+BS+BT+BU+BV+BW+BX+BY+BZ+CA+CB+CC+CD+CE+CF+CG+CH+CI+CJ+CK+CL+CM+CN+CO+CP+CQ+CR+CS = 0,000 [CT]_x000D_
 "2.NP, m.č.:"_x000D_
 2.01 (2*(5.015+4.19)*2.56-0.8*1.97+(1+2*2.2)*0.35-2*1.6*0.9+2*(1.6+2*0.9)*0.255)*0.7 = 32,408 [CU]_x000D_
 2.02 (2*(5.015+4.3)*2.065-0.8*1.8-2*1.6*0.9+2*(1.6+2*0.9)*0.255)*0.7 = 25,119 [CV]_x000D_
 2.03 ((2.87+2*12)*2.71-1.9*2.3+(2*2.3+1.9)*0.1-0.8*1.97-5*1.55*0.8+5*(2*0.8+1.55)*0.15)*0.7 = 44,579 [CW]_x000D_
 2.04 2*(2.88+1.65)*2.8-0.8*1.97-1.25*2.4-0.6*1.97-1.91*2.8-2.88*2.8 = 6,198 [CX]_x000D_
 2.05 ((2*23.48+1.79)*2.95-1.3*2.4+(1.3+2*2.4)*0.41-8*0.8*1.97-1.47*2.4-1.73*2.07-1.79*2.5-5.225*2.12)*0.6 = 64,755 [CY]_x000D_
 2.07 (2*(3.615+4.71)*2.74-0.8*1.8-0.8*1.97-2.1*1.35+(2.1+2*1.35)*0.27)*0.5 = 20,533 [CZ]_x000D_
 2.08 (2*(2.325+4.71)*2.74-3*0.8*1.97+(0.9+2*2.2)*0.35-2.1*1.35+(2.1+2*1.35)*0.27)*0.5 = 17,070 [DA]_x000D_
 2.09 (2*(2.775+4.71)*2.74-2*0.8*1.97+(0.9+2*2.2)*0.35+(1+2*2.2)*0.175-2.1*1.35+(2.1+2*1.35)*0.27)*0.5 = 19,563 [DB]_x000D_
 2.10 (2*(2.42+4.71)*2.74-0.9*2.1-0.8*1.97+(0.9+2*2.2)*0.35-2.1*1.35+(2.1+2*1.35)*0.27)*0.5 = 17,961 [DC]_x000D_
 2.11 (2*(2.75+4.71)*2.74-0.9*2.1-0.8*1.97+(0.9+2*2.2)*0.35-2.1*1.35+(2.1+2*1.35)*0.27)*0.5 = 18,865 [DD]_x000D_
 2.12 (2*(5.265+4.71)*2.74-0.8*1.97+(0.9+2*2.2)*0.35-2*2.1*1.35+2*(2.1+2*1.35)*0.27)*0.5 = 25,932 [DE]_x000D_
 2.13 (2*(4.71+0.5+1.79+8.765)*2.88)*0.6 = 54,484 [DF]_x000D_
 2.14-2.16 (2*(10.67+4.145)*2.79-1.73*2.07+(1.73+2*2.07)*0.41-0.8*1.97-4*2.1*1.35+4*(2.1+2*1.35)*0.22)*0.5 = 36,401 [DG]_x000D_
 2.17 ((2*(2.85+4.145)-0.61-0.88)*2.79-2*0.8*1.97+(1+2*2.2)*0.35-2.1*1.35+(2.1+2*1.35)*0.22)*0.5 = 15,917 [DH]_x000D_
 2.23 (2*(5.3+4.71)*2.71-0.8*1.97+(1+2*2.2)*0.35-2*2.1*1.35+2*(2.1+2*1.35)*0.27)*0.5 = 25,745 [DI]_x000D_
 2.24 2*(1.79+7.51)*2.88 = 53,568 [DJ]_x000D_
 2.25 (2*(2.3+4.15)*2.79-0.8*1.97+(1+2*2.2)*0.35-2*2.1*1.35+2*(2.1+2*1.35)*0.22)*0.5 = 16,374 [DK]_x000D_
 2.26+2.32 ((2*2.61+4.15)*2.79-0.8*1.97+(2*2.1+1)*0.35-2.1*1.35+(2*1.35+2.1)*0.22)*0.5 = 12,304 [DL]_x000D_
 2.26+2.32 ((5.235+2.22)*2.79-0.8*1.97+(2*2.1+1)*0.35-2*2.1*1.35+2*(2*1.35+2.1)*0.22)*0.5 = 8,743 [DM]_x000D_
 2.27 (2*(2.32+4.71)*2.74-0.8*1.97+(1+2*2.2)*0.35-2.1*1.35+(2.1+2*1.35)*0.27)*0.5 = 18,650 [DN]_x000D_
 2.28 (2*(2.88+4.71)*2.74-0.8*1.97+(1+2*2.2)*0.35-2.1*1.35+(2.1+2*1.35)*0.27)*0.5 = 20,184 [DO]_x000D_
 2.29 2*(1.74+11.705)*2.88 = 77,443 [DP]_x000D_
 2.30 (2*(2.84+4.71)*2.74-0.8*1.97+(1+2*2.2)*0.35-2.1*1.35+(2.1+2*1.35)*0.27)*0.5 = 20,075 [DQ]_x000D_
 2.31 (2*(2.23+4.71)*2.74-0.8*1.97+(1+2*2.2)*0.35-2.1*1.35+(2.1+2*1.35)*0.27)*0.5 = 18,403 [DR]_x000D_
 2.33 (2*(5.765+4.71)*2.74-0.8*1.97+(1+2*2.2)*0.35-2*2.1*1.35+2*(2.1+2*1.35)*0.27)*0.5 = 27,320 [DS]_x000D_
 2.42 (2*1.66*2.74)*0.5 = 4,548 [DT]_x000D_
 2.62 1.165*2.79*0.5 = 1,625 [DU]_x000D_
 2.78 (1.15*2.79)*0.5 = 1,604 [DV]_x000D_
 2.95 2*(0.81+2.6)*2.4-2*0.7*1.97 = 13,610 [DW]_x000D_
 Mezisoučet: CU+CV+CW+CX+CY+CZ+DA+DB+DC+DD+DE+DF+DG+DH+DI+DJ+DK+DL+DM+DN+DO+DP+DQ+DR+DS+DT+DU+DV+DW = 719,981 [DX]_x000D_
 "3.NP, m.č.:"_x000D_
 3.02 ((2*(3.02+4.425)-2.875)*3.7-1.7*2.8-2*0.8*2.8-2.945*2.8-1.43*2.8)*0.4 = 9,186 [DY]_x000D_
 3.03 (2*(2.945+8.65)*4.08-2.875*2.88-2.44*2.8+(2.44+2*2.8)*0.42-2.62*2.8+(2.62+2*2.8)*0.42-2.315*2.8+(2.315+2*2.8)*0.42)*0.7 = 53,087 [DZ]_x000D_
 ((5.07+2*4.41)*3.7-2.315*2.8-2*1.6*2.4+2*(1.6+2*2.4)*0.24+(5.07+2*6.11)*3.7-0.8*2.1-2.62*2.8-2.44*2.8-3*1.6*2.4+3*(1.6+2*2.4)*0.24)*0.7 = 57,061 [EA]_x000D_
 3.04 (2*(5.07+3.88)*3.7-2.45*2.8-0.8*2.1-2*1.6*2.4+2*(1.6+2*2.4)*0.24)*0.7 = 37,157 [EB]_x000D_
 3.05 ((5.07+2*4.53-1.09)*3.7-0.8*2.8+(1+2*2.8)*0.35-2*1.6*2.4+2*(1.6+2*2.4)*0.24)*0.7 = 30,597 [EC]_x000D_
 3.14 (2*5.78*3.68-0.8*1.97-1.00*2.8)*0.4 = 15,266 [ED]_x000D_
 3.17 ((2*2.105+5.615)*3.21-0.8*2.1-1.2*1.5+(1.2+2*1.5)*0.25)*0.7 = 20,376 [EE]_x000D_
 3.18 ((2*(6.835+1.43+0.2)+0.525-4.68-0.625)*4.08-2*1.43*2.8+(2*9.565-5.46+3.25-2.39-1.43)*3.7-2*0.8*2.8+2*9.86*3.7-2*0.8*2.8)*0.4 = 61,615 [EF]_x000D_
 (1.65*3.7+1.75*3.7+2*1.6*3.7)*0.4 = 9,768 [EG]_x000D_
 3.19 (2*(3.525)*3.21-0.8*2.1+(1+2*2.8)*0.375-2*1.2*1.5+2*(1.2+2*1.5)*0.22)*0.7 = 15,171 [EH]_x000D_
 3.20 (2*2.26*3.21-0.8*2.8+(1+2*2.8)*0.375-1.2*1.5+(1.2+2*1.5)*0.22)*0.7 = 9,708 [EI]_x000D_
 3.21 ((4.68)*5.00-2*1.2*1.5+2*(1.2+2*1.5)*0.22)*0.7 = 15,154 [EJ]_x000D_
 3.22 ((2.725+2.105)*3.21-0.8*2.8+(1+2*2.8)*0.375-1.2*1.5+(1.2+2*1.5)*0.22+1.4*3.21-1.2*1.5+(2*1.5+1.2)*0.22)*0.4 = 7,393 [EK]_x000D_
 3.30 a 3.31 (2*(4.98+5.205)*3.7-0.8*2.1-1.2*2.15-2*1.2*2.55+2*(1.2+2*2.55)*0.22)*0.7 = 47,433 [EL]_x000D_
 3.32 (2*(4.98+2.49)*3.7-0.8*2.8+(1+2.8*2)*0.35-2*0.8*2.1-1.2*1.5+(1.2+2*1.5)*0.22-1.2*2.15)*0.7 = 33,972 [EM]_x000D_
 3.33 (2*(4.98+2.48)*3.7-2*0.8*2.1-1.2*2.55+(1.2+2*2.55)*0.22)*0.7 = 35,119 [EN]_x000D_
 3.34 (2*(4.98+2.46)*3.7-0.8*2.8+(1+2.8*2)*0.35-2*0.8*2.1-1.2*1.5+(1.2+2*1.5)*0.22-1.2*2.15)*0.7 = 33,817 [EO]_x000D_
 3.35 a 3.36 (2*(4.98+5.85)*3.7-0.8*2.1-2*1.2*2.55+2*(1.2+2*2.55)*0.22-1.2*2.15)*0.7 = 50,774 [EP]_x000D_
 Mezisoučet: DY+DZ+EA+EB+EC+ED+EE+EF+EG+EH+EI+EJ+EK+EL+EM+EN+EO+EP = 542,654 [EQ]_x000D_
 "analogicky dle popisu v PD:"_x000D_
 "Celoplošné oškrábání všech vrstev nátěrů - olejových, latexových apod. Chodby, schodiště - nátěr do výšky cca 1,5m."_x000D_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"BP206 oškrábání maleb stěn speciálních : "_x000D_
 "Plocha původních - ponechaných stěn místností (s odpočtem otvorů a přípočtem ostění a nadpraží) : "_x000D_
 "1.PP, m.č.:"_x000D_
 0.101 ((2*(3.84+4.3+3.29)-1.125)*3.6-1.4*0.6+(2*0.6+1.4)*0.4-1.2*2.1+(2*2.2+1.3)*0.5-1.3*2.1)*0.5 = 38,023 [ER]_x000D_
 "1.NP; m.č.:"_x000D_
 1.43 ((1.87+3.02+2.94+2.99)*3.66-2*1.1*3+2*(2*3+1.1)*0.215)*0.5 = 18,027 [ES]_x000D_
 1.44 ((2*(2.945+0.54+4.17)-0.54-2.99)*2.875-0.8*2.1+(1+2*2.2)*0.35-1*2.1+(1.2+2*2.2)*0.315-0.8*1.97-1*0.65+(2*0.65+1)*0.215+1.75*2.875/2)*0.5 = 17,263 [ET]_x000D_
 1.53 ((2.36+2*4.17)*2.97-1.05*2.1+(1.15+2*2.2)*0.31)*0.5 = 15,647 [EU]_x000D_
 1.60 ((2.36+2*4.61)*2.97-1.3*3.4+(2*3.4+1.3)*0.235)*0.5 = 15,938 [EV]_x000D_
 1.70 ((2.35+2*4.66)*2.97-1.3*3.4+(1.3+3.4*2)*0.235)*0.5 = 16,072 [EW]_x000D_
 1.87 ((2*(13.405+1.73)-3.12-1.275)*3.65-2*1.32*3.00-2*0.8*1.97-1.73*3.00-1.47*1.97+2*(4.4+1.73)*3.66-1.73*3.00-3*0.8*1.97)*0.4 = 44,096 [EX]_x000D_
 1.88 ((2*(4.61+4.02+2.79)-1.3)*3.00-2*1.5*3.23+2*(1.5+2*3.23)*0.25-1.43*2.4+(1.47+2*2.4)*0.41)*0.5 = 29,024 [EY]_x000D_
 1.93 ((2*2.1+4.77)*3.45-1.6*2.00+(1.8+2*2.15)*0.3-0.8*1.97-2.00*2.8+(2*2.8+2.00)*0.22)*0.3 = 7,222 [EZ]_x000D_
 1.109 ((2*(20.425+1.73+0.35+0.55+0.27)-2.335-4.445)*3.66-6*0.8*1.97-1.6*3.00)*0.4 = 52,667 [FA]_x000D_
 1.130 (2*(2.645+2.34)*3.46-1.6*3+(1.6+2*3.00)*0.15-1.5*2.2+(1.5+2*2.2)*0.2-2.1*1.35+(2*1.35+2.1)*0.27)*0.6 = 16,306 [FB]_x000D_
 1.131 ((2*2.335+4*4.635)*3-1.25*2.6+(1.2+2*2.6)*0.27-1.25*0.58+(2*0.58+1.25)*0.27)*0.5 = 34,017 [FC]_x000D_
 1.134 ((2.35+2*4.65)*2.97-1.05*2.1+(1.15+2*2.2)*0.315)*0.5 = 17,072 [FD]_x000D_
 "2.NP, m.č.:"_x000D_
 2.05 ((2*23.48+1.79)*2.95-1.3*2.4+(1.3+2*2.4)*0.41-8*0.8*1.97-1.47*2.4-1.73*2.07-1.79*2.5-5.225*2.12)*0.4 = 43,170 [FE]_x000D_
 2.13 (2*(4.71+0.5+1.79+8.765)*2.88)*0.4 = 36,323 [FF]_x000D_
 2.24 2*(1.79+7.51)*1.5 = 27,900 [FG]_x000D_
 2.29 2*(1.74+11.705)*1.5 = 40,335 [FH]_x000D_
 2.62 1.165*2.79*0.5 = 1,625 [FI]_x000D_
 2.78 (1.15*2.79)*0.5 = 1,604 [FJ]_x000D_
 Mezisoučet: ER+ES+ET+EU+EV+EW+EX+EY+EZ+FA+FB+FC+FD+FE+FF+FG+FH+FI+FJ = 472,331 [FK]_x000D_
 "3.NP, m.č.:"_x000D_
 3.02 ((2*(3.02+4.425)-2.875)*3.7-1.7*2.8-2*0.8*2.8-2.945*2.8-1.43*2.8)*0.3 = 6,890 [FL]_x000D_
 3.14 (2*5.78*3.68-0.8*1.97-1.00*2.8)*0.3 = 11,449 [FM]_x000D_
 3.18 ((2*(6.835+1.43+0.2)+0.525-4.68-0.625)*4.08-2*1.43*2.8+(2*9.565-5.46+3.25-2.39-1.43)*3.7-2*0.8*2.8+2*9.86*3.7-2*0.8*2.8)*0.3 = 46,211 [FN]_x000D_
 (1.65*3.7+1.75*3.7+2*1.6*3.7)*0.3 = 7,326 [FO]_x000D_
 3.22 ((2.725+2.105)*3.21-0.8*2.8+(1+2*2.8)*0.375-1.2*1.5+(1.2+2*1.5)*0.22+1.4*3.21-1.2*1.5+(2*1.5+1.2)*0.22)*0.3 = 5,544 [FP]_x000D_
 Mezisoučet: FL+FM+FN+FO+FP = 77,421 [FQ]_x000D_
 "BP207 oškrábání maleb stropů : "_x000D_
 "Plocha povrchu původních stropů (včetně členitosti žeber atd.) : "_x000D_
 "Plocha místností - bourání - původní stav : "_x000D_
 "2.PP; m.č.:"_x000D_
 0.001 9.79*1.4*0.7 = 9,594 [FR]_x000D_
 0.002 3.23*1.4*0.7 = 3,165 [FS]_x000D_
 0.003 3.36*0.7 = 2,352 [FT]_x000D_
 0.004 13.01*0.7 = 9,107 [FU]_x000D_
 0.005 17.44*0.7 = 12,208 [FV]_x000D_
 0.006 14.56*0.7 = 10,192 [FW]_x000D_
 0.007 14.6*0.7 = 10,220 [FX]_x000D_
 0.008 2.35*0.7 = 1,645 [FY]_x000D_
 0.009 17.91*0.7 = 12,537 [FZ]_x000D_
 0.010 5.35*0.7 = 3,745 [GA]_x000D_
 0.011 2.38*0.7 = 1,666 [GB]_x000D_
 0.012 2.3*0.7 = 1,610 [GC]_x000D_
 Mezisoučet: FR+FS+FT+FU+FV+FW+FX+FY+FZ+GA+GB+GC = 78,042 [GD]_x000D_
 "1.PP; m.č.:"_x000D_
 0.01 35.52*1.4*0.7 = 34,810 [GE]_x000D_
 0.02 8.05*0.7 = 5,635 [GF]_x000D_
 0.03 79.21*0.7 = 55,447 [GG]_x000D_
 0.04 2.2*0.7 = 1,540 [GH]_x000D_
 0.05 1.87*0.7 = 1,309 [GI]_x000D_
 0.06 2.2*0.7 = 1,540 [GJ]_x000D_
 0.11 62.43*0.7 = 43,701 [GK]_x000D_
 0.12 17.59*0.7 = 12,313 [GL]_x000D_
 0.13 8.41*0.7 = 5,887 [GM]_x000D_
 0.14 23.41*0.7 = 16,387 [GN]_x000D_
 0.15 6.31*0.7 = 4,417 [GO]_x000D_
 0.16 2.96*0.7 = 2,072 [GP]_x000D_
 0.17 4.99*0.7 = 3,493 [GQ]_x000D_
 0.18 2.52*0.7 = 1,764 [GR]_x000D_
 0.19 1.05*0.7 = 0,735 [GS]_x000D_
 0.20 1.14*0.7 = 0,798 [GT]_x000D_
 0.24 (18.11+(0.55-0.27)*4.585*4)*0.7 = 16,272 [GU]_x000D_
 0.25 (4.86+(0.55-0.27)*1.73*2)*0.7 = 4,080 [GV]_x000D_
 0.26 (10.76+(0.55-0.27)*3.99*2)*0.7 = 9,096 [GW]_x000D_
 0.27 (21.42+(0.55-0.27)*3.99*8)*0.7 = 21,250 [GX]_x000D_
 0.28 (13.02+(0.55-0.27)*1.73*9)*0.7 = 12,166 [GY]_x000D_
 0.29 (16+(0.55-0.27)*4.585*5)*0.7 = 15,693 [GZ]_x000D_
 0.30 (20.64+(0.55-0.27)*4.585*5)*0.7 = 18,941 [HA]_x000D_
 0.31 (11.04+(0.55-0.27)*1.73*8)*0.7 = 10,441 [HB]_x000D_
 0.32 10.75 = 10,750 [HC]_x000D_
 0.33 (10.87+(0.55-0.27)*3.99*2)*0.7 = 9,173 [HD]_x000D_
 0.34 12.72*0.7 = 8,904 [HE]_x000D_
 0.35 34.23*0.7 = 23,961 [HF]_x000D_
 0.36 (13.77+(0.55-0.27)*4.285*3)*0.7 = 12,159 [HG]_x000D_
 0.37 (25.15+(0.55-0.27)*1.73*18)*0.7 = 23,708 [HH]_x000D_
 0.38 (14.08+(0.55-0.27)*4.285*3)*0.7 = 12,376 [HI]_x000D_
 0.39 2.5*0.7 = 1,750 [HJ]_x000D_
 0.44 1.42*0.7 = 0,994 [HK]_x000D_
 0.46 4.26*0.7 = 2,982 [HL]_x000D_
 0.48 20.93*0.7 = 14,651 [HM]_x000D_
 0.49 20.67*0.7 = 14,469 [HN]_x000D_
 0.53 18.85*0.7 = 13,195 [HO]_x000D_
 0.54 19.86*0.7 = 13,902 [HP]_x000D_
 0.55 23.58*0.7 = 16,506 [HQ]_x000D_
 0.56 15.43*0.7 = 10,801 [HR]_x000D_
 0.57 17.17*0.7 = 12,019 [HS]_x000D_
 0.58 17.98*0.7 = 12,586 [HT]_x000D_
 0.59 17.99*0.7 = 12,593 [HU]_x000D_
 0.60 5.67*0.7 = 3,969 [HV]_x000D_
 0.61 4.58*0.7 = 3,206 [HW]_x000D_
 0.62 1.1*0.7 = 0,770 [HX]_x000D_
 0.63 1.11*0.7 = 0,777 [HY]_x000D_
 0.64 5.28*0.7 = 3,696 [HZ]_x000D_
 0.65 3.28*0.7 = 2,296 [IA]_x000D_
 0.66 4.45*0.7 = 3,115 [IB]_x000D_
 0.67 17.14*0.7 = 11,998 [IC]_x000D_
 0.68 16.87*0.7 = 11,809 [ID]_x000D_
 0.69 17.13*0.7 = 11,991 [IE]_x000D_
 0.70 2.65*0.7 = 1,855 [IF]_x000D_
 0.71 2.64*0.7 = 1,848 [IG]_x000D_
 0.72 6.2*0.7 = 4,340 [IH]_x000D_
 0.73 2.56*0.7 = 1,792 [II]_x000D_
 0.74 1.45*0.7 = 1,015 [IJ]_x000D_
 0.75 (21.20+(0.48-0.15)*4.6*2)*0.7 = 16,965 [IK]_x000D_
 0.76 (6.97+(0.23-0.15)*1.525*4)*0.7 = 5,221 [IL]_x000D_
 0.80 17.78*0.7 = 12,446 [IM]_x000D_
 0.81 7.32*0.7 = 5,124 [IN]_x000D_
 0.82 21.34*0.7 = 14,938 [IO]_x000D_
 0.83 (16.03+(0.48-0.15)*4.6*2)*0.7 = 13,346 [IP]_x000D_
 0.84 45.98*0.7 = 32,186 [IQ]_x000D_
 0.85 4.97*0.7 = 3,479 [IR]_x000D_
 0.86 ((39.82+0.25*1.795*2+0.12*1.795*4+0.22*1.795*3+0.12*1.795+(0.42-0.15)*1.795)*0.7)*0.7 = 21,297 [IS]_x000D_
 0.87 9.16*0.7 = 6,412 [IT]_x000D_
 0.88 (33.94+(0.5-0.15)*3.765*4)*0.7 = 27,448 [IU]_x000D_
 0.89 11.03*0.7 = 7,721 [IV]_x000D_
 0.90 10.87*0.7 = 7,609 [IW]_x000D_
 0.91 7.41*0.7 = 5,187 [IX]_x000D_
 0.92 8.61*0.7 = 6,027 [IY]_x000D_
 0.93 1.29*0.7 = 0,903 [IZ]_x000D_
 0.94 11.13*0.7 = 7,791 [JA]_x000D_
 0.95 (23.25+(0.48-0.15)*4.585*2)*0.7 = 18,393 [JB]_x000D_
 0.96 (16.49+(0.48-0.15)*4.585*2)*0.7 = 13,661 [JC]_x000D_
 0.97 9.29*0.7 = 6,503 [JD]_x000D_
 0.98 (23.52+(0.48-0.15)*4.585*2)*0.7 = 18,582 [JE]_x000D_
 0.99d (13.82+(0.55-0.27)*4.285*3)*0.7 = 12,194 [JF]_x000D_
 0.101 12.86 = 12,860 [JG]_x000D_
 0.103 2.77 = 2,770 [JH]_x000D_
 0.104 5.31*0.7 = 3,717 [JI]_x000D_
 0.105 2.85 = 2,850 [JJ]_x000D_
 0.106 3.04 = 3,040 [JK]_x000D_
 místnost mezi 0.88 a 0.106 4.71*0.7 = 3,297 [JL]_x000D_
 Mezisoučet: GE+GF+GG+GH+GI+GJ+GK+GL+GM+GN+GO+GP+GQ+GR+GS+GT+GU+GV+GW+GX+GY+GZ+HA+HB+HC+HD+HE+HF+HG+HH+HI+HJ+HK+HL+HM+HN+HO+HP+HQ+HR+HS+HT+HU+HV+HW+HX+HY+HZ+IA+IB+IC+ID+IE+IF+IG+IH+II+IJ+IK+IL+IM+IN+IO+IP+IQ+IR+IS+IT+IU+IV+IW+IX+IY+IZ+JA+JB+JC+JD+JE+JF+JG+JH+JI+JJ+JK+JL = 883,710 [JM]_x000D_
 "1.NP; m.č.:"_x000D_
 1.02 24.72 = 24,720 [JN]_x000D_
 1.04 2.82*3.865+2.79*1.135+2.89*5.55 = 30,105 [JO]_x000D_
 1.05 29.62 = 29,620 [JP]_x000D_
 1.06 11.8 = 11,800 [JQ]_x000D_
 1.07 15.87 = 15,870 [JR]_x000D_
 1.08 15.92 = 15,920 [JS]_x000D_
 1.11 0.94 = 0,940 [JT]_x000D_
 1.13 10.71 = 10,710 [JU]_x000D_
 1.14 6.53 = 6,530 [JV]_x000D_
 1.15 6.41 = 6,410 [JW]_x000D_
 1.16 26.38+0.29*3.665*10+0.29*4.16*2 = 39,421 [JX]_x000D_
 1.17 63.74+0.29*(5.565*18+3.846*2+3.876*2) = 97,268 [JY]_x000D_
 1.20 58.33+0.29*(5.565*16+2*5.33+2*1.784*2) = 89,312 [JZ]_x000D_
 1.35 2.89*6.18+(0.5+0.3)*5.88 = 22,564 [KA]_x000D_
 1.37 92.89+0.35*4.905*22+0.35*10.93+0.415*10.93 = 139,020 [KB]_x000D_
 1.40 7.57*0.7 = 5,299 [KC]_x000D_
 1.41 (29.57+0.25*3.7*2+0.8*5.55+1.35*1.1+0.32*1.745*6)*0.7 = 28,487 [KD]_x000D_
 1.43 9.16 = 9,160 [KE]_x000D_
 1.44 8.41 = 8,410 [KF]_x000D_
 1.53 28.05 = 28,050 [KG]_x000D_
 1.55 2.57*0.7 = 1,799 [KH]_x000D_
 1.56 1.57*0.7 = 1,099 [KI]_x000D_
 1.57 4.99*0.7 = 3,493 [KJ]_x000D_
 1.60 10.08 = 10,080 [KK]_x000D_
 1.61 0.45*0.7 = 0,315 [KL]_x000D_
 1.62 0.43*0.7 = 0,301 [KM]_x000D_
 1.63 5.73*0.7 = 4,011 [KN]_x000D_
 1.66 1.5*0.7 = 1,050 [KO]_x000D_
 1.67 2.6*0.7 = 1,820 [KP]_x000D_
 1.70 10.42 = 10,420 [KQ]_x000D_
 1.71 5.56*0.7 = 3,892 [KR]_x000D_
 1.74 2.62*0.7 = 1,834 [KS]_x000D_
 1.75 1.48*0.7 = 1,036 [KT]_x000D_
 1.78 7.56*0.7 = 5,292 [KU]_x000D_
 1.80 17.88*0.7 = 12,516 [KV]_x000D_
 1.81 1.56*0.7 = 1,092 [KW]_x000D_
 1.82 2.59*0.7 = 1,813 [KX]_x000D_
 1.85 0.43*0.7 = 0,301 [KY]_x000D_
 1.87 30.94 = 30,940 [KZ]_x000D_
 1.88 12.35 = 12,350 [LA]_x000D_
 1.91 25.04 = 25,040 [LB]_x000D_
 1.92 14.53 = 14,530 [LC]_x000D_
 1.93 11.05 = 11,050 [LD]_x000D_
 1.95 10.89 = 10,890 [LE]_x000D_
 1.96 12.4 = 12,400 [LF]_x000D_
 1.97 5.02 = 5,020 [LG]_x000D_
 1.98 1.29 = 1,290 [LH]_x000D_
 1.99 1.21 = 1,210 [LI]_x000D_
 1.100 1.98 = 1,980 [LJ]_x000D_
 1.101 0.68 = 0,680 [LK]_x000D_
 1.102 1.91 = 1,910 [LL]_x000D_
 1.104 20.57 = 20,570 [LM]_x000D_
 1.106 11 = 11,000 [LN]_x000D_
 1.109 36.07 = 36,070 [LO]_x000D_
 1.110 21.63 = 21,630 [LP]_x000D_
 1.113 11.16 = 11,160 [LQ]_x000D_
 1.114 9.9 = 9,900 [LR]_x000D_
 1.115 10.71 = 10,710 [LS]_x000D_
 1.116 12.39 = 12,390 [LT]_x000D_
 1.127 3.52 = 3,520 [LU]_x000D_
 1.128 1.35 = 1,350 [LV]_x000D_
 1.129 1.2 = 1,200 [LW]_x000D_
 1.130 6.73 = 6,730 [LX]_x000D_
 1.131 9.3 = 9,300 [LY]_x000D_
 1.132 12.64 = 12,640 [LZ]_x000D_
 1.134 9.78 = 9,780 [MA]_x000D_
 "2.NP; m.č.:"_x000D_
 2.01 21.33 = 21,330 [MB]_x000D_
 2.02 21.88 = 21,880 [MC]_x000D_
 2.03 35.92 = 35,920 [MD]_x000D_
 2.04 4.78 = 4,780 [ME]_x000D_
 2.05 28.34 = 28,340 [MF]_x000D_
 2.07 17.03 = 17,030 [MG]_x000D_
 2.08 11.22 = 11,220 [MH]_x000D_
 2.09 13.5 = 13,500 [MI]_x000D_
 2.10 11.78 = 11,780 [MJ]_x000D_
 2.11 13.25 = 13,250 [MK]_x000D_
 2.12 25.13 = 25,130 [ML]_x000D_
 2.13 43.23 = 43,230 [MM]_x000D_
 2.14 9.73 = 9,730 [MN]_x000D_
 2.15 22.05 = 22,050 [MO]_x000D_
 2.16 11.98 = 11,980 [MP]_x000D_
 2.17 12.09 = 12,090 [MQ]_x000D_
 2.18 4.93 = 4,930 [MR]_x000D_
 2.19 1.33 = 1,330 [MS]_x000D_
 2.20 1.28 = 1,280 [MT]_x000D_
 2.21 2.66 = 2,660 [MU]_x000D_
 2.22 1.87 = 1,870 [MV]_x000D_
 2.23 25.29 = 25,290 [MW]_x000D_
 2.24 13.7 = 13,700 [MX]_x000D_
 2.25 9.87 = 9,870 [MY]_x000D_
 2.26 22.24 = 22,240 [MZ]_x000D_
 2.27 11.23 = 11,230 [NA]_x000D_
 2.28 13.86 = 13,860 [NB]_x000D_
 2.29 20.77 = 20,770 [NC]_x000D_
 2.30 13.68 = 13,680 [ND]_x000D_
 2.31 10.88 = 10,880 [NE]_x000D_
 2.32 12.15 = 12,150 [NF]_x000D_
 2.33 27.45 = 27,450 [NG]_x000D_
 2.34 0.6*1.15 = 0,690 [NH]_x000D_
 2.37 0.6*2.88 = 1,728 [NI]_x000D_
 2.43 17.81*0.7 = 12,467 [NJ]_x000D_
 2.44 4.81 = 4,810 [NK]_x000D_
 2.45 4.49*0.7 = 3,143 [NL]_x000D_
 2.46 8.73*0.7 = 6,111 [NM]_x000D_
 2.47 15.51*0.7 = 10,857 [NN]_x000D_
 2.48 13.37*0.7 = 9,359 [NO]_x000D_
 2.49 13.93*0.7 = 9,751 [NP]_x000D_
 2.50 6.03*0.7 = 4,221 [NQ]_x000D_
 2.51 2.67*0.7 = 1,869 [NR]_x000D_
 2.52 0.97*0.7 = 0,679 [NS]_x000D_
 2.53 3.44*0.7 = 2,408 [NT]_x000D_
 2.54 2.55*0.7 = 1,785 [NU]_x000D_
 2.55 1.02*0.7 = 0,714 [NV]_x000D_
 2.56 23.71*0.7 = 16,597 [NW]_x000D_
 2.57 6.79*0.7 = 4,753 [NX]_x000D_
 2.58 12.07*0.7 = 8,449 [NY]_x000D_
 2.59 11.11*0.7 = 7,777 [NZ]_x000D_
 2.60 2.52*0.7 = 1,764 [OA]_x000D_
 2.61 1.24*0.7 = 0,868 [OB]_x000D_
 2.62 3.43 = 3,430 [OC]_x000D_
 2.63 4.93*0.7 = 3,451 [OD]_x000D_
 2.64 9.8*0.7 = 6,860 [OE]_x000D_
 2.65 11.01*0.7 = 7,707 [OF]_x000D_
 2.66 21.64*0.7 = 15,148 [OG]_x000D_
 2.67 13.51*0.7 = 9,457 [OH]_x000D_
 2.68 2.49*0.7 = 1,743 [OI]_x000D_
 2.69 0.45*0.7 = 0,315 [OJ]_x000D_
 2.70 1.47*0.7 = 1,029 [OK]_x000D_
 2.71 5.61*0.7 = 3,927 [OL]_x000D_
 2.72 23.23*0.7 = 16,261 [OM]_x000D_
 2.73 15.61*0.7 = 10,927 [ON]_x000D_
 2.74 2.73*0.7 = 1,911 [OO]_x000D_
 2.75 1.42*0.7 = 0,994 [OP]_x000D_
 2.76 9.98*0.7 = 6,986 [OQ]_x000D_
 2.77 10.88*0.7 = 7,616 [OR]_x000D_
 2.78 3.48 = 3,480 [OS]_x000D_
 2.79 5.56*0.7 = 3,892 [OT]_x000D_
 2.80 23.11*0.7 = 16,177 [OU]_x000D_
 2.81 15.61*0.7 = 10,927 [OV]_x000D_
 2.82 9.76*0.7 = 6,832 [OW]_x000D_
 2.83 10.93*0.7 = 7,651 [OX]_x000D_
 2.84 2.72*0.7 = 1,904 [OY]_x000D_
 2.85 1.45*0.7 = 1,015 [OZ]_x000D_
 2.86 0.34*0.7 = 0,238 [PA]_x000D_
 2.87 7.88*0.7 = 5,516 [PB]_x000D_
 2.88 5.57*1.4 = 7,798 [PC]_x000D_
 2.89 26.32*0.7 = 18,424 [PD]_x000D_
 2.90 10.06*0.7 = 7,042 [PE]_x000D_
 2.91 14*0.7 = 9,800 [PF]_x000D_
 2.92 2.5*0.7 = 1,750 [PG]_x000D_
 2.93 1.51*0.7 = 1,057 [PH]_x000D_
 2.94 0.35*0.7 = 0,245 [PI]_x000D_
 2.95 2.11 = 2,110 [PJ]_x000D_
 2.96 1.79 = 1,790 [PK]_x000D_
 2.97 2.97 = 2,970 [PL]_x000D_
 2.98 1.28 = 1,280 [PM]_x000D_
 Mezisoučet: JN+JO+JP+JQ+JR+JS+JT+JU+JV+JW+JX+JY+JZ+KA+KB+KC+KD+KE+KF+KG+KH+KI+KJ+KK+KL+KM+KN+KO+KP+KQ+KR+KS+KT+KU+KV+KW+KX+KY+KZ+LA+LB+LC+LD+LE+LF+LG+LH+LI+LJ+LK+LL+LM+LN+LO+LP+LQ+LR+LS+LT+LU+LV+LW+LX+LY+LZ+MA+MB+MC+MD+ME+MF+MG+MH+MI+MJ+MK+ML+MM+MN+MO+MP+MQ+MR+MS+MT+MU+MV+MW+MX+MY+MZ+NA+NB+NC+ND+NE+NF+NG+NH+NI+NJ+NK+NL+NM+NN+NO+NP+NQ+NR+NS+NT+NU+NV+NW+NX+NY+NZ+OA+OB+OC+OD+OE+OF+OG+OH+OI+OJ+OK+OL+OM+ON+OO+OP+OQ+OR+OS+OT+OU+OV+OW+OX+OY+OZ+PA+PB+PC+PD+PE+PF+PG+PH+PI+PJ+PK+PL+PM = 1805,911 [PN]_x000D_
 "3.NP, m.č.:"_x000D_
 3.02 25.26 = 25,260 [PO]_x000D_
 3.18 76.86 = 76,860 [PP]_x000D_
 Mezisoučet: PO+PP = 102,120 [PQ]_x000D_
 "analogicky dle popisu v PD:"_x000D_
 "Oškrábání všech vrstev maleb běžných - stěny s plastickým členěním svislými kanelurami. Výška plasticky členěné omítky cca 6,2m."_x000D_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"BP208 Oškrábání maleb stěn profilovaných (plocha průmětu) : "_x000D_
 1.36 6.2*(11.565+10.425+15.24*2) = 325,314 [PR]_x000D_
 Mezisoučet: PR = 325,314 [PS]_x000D_
 Celkem: A+B+C+D+E+F+G+H+I+J+L+M+N+O+P+Q+R+S+T+U+V+W+X+Y+Z+AA+AB+AC+AD+AE+AF+AG+AH+AI+AJ+AK+AL+AN+AO+AP+AQ+AR+AS+AT+AU+AV+AW+AX+AY+AZ+BA+BB+BC+BD+BE+BF+BG+BH+BI+BJ+BK+BL+BM+BN+BO+BP+BQ+BR+BS+BT+BU+BV+BW+BX+BY+BZ+CA+CB+CC+CD+CE+CF+CG+CH+CI+CJ+CK+CL+CM+CN+CO+CP+CQ+CR+CS+CU+CV+CW+CX+CY+CZ+DA+DB+DC+DD+DE+DF+DG+DH+DI+DJ+DK+DL+DM+DN+DO+DP+DQ+DR+DS+DT+DU+DV+DW+DY+DZ+EA+EB+EC+ED+EE+EF+EG+EH+EI+EJ+EK+EL+EM+EN+EO+EP+ER+ES+ET+EU+EV+EW+EX+EY+EZ+FA+FB+FC+FD+FE+FF+FG+FH+FI+FJ+FL+FM+FN+FO+FP+FR+FS+FT+FU+FV+FW+FX+FY+FZ+GA+GB+GC+GE+GF+GG+GH+GI+GJ+GK+GL+GM+GN+GO+GP+GQ+GR+GS+GT+GU+GV+GW+GX+GY+GZ+HA+HB+HC+HD+HE+HF+HG+HH+HI+HJ+HK+HL+HM+HN+HO+HP+HQ+HR+HS+HT+HU+HV+HW+HX+HY+HZ+IA+IB+IC+ID+IE+IF+IG+IH+II+IJ+IK+IL+IM+IN+IO+IP+IQ+IR+IS+IT+IU+IV+IW+IX+IY+IZ+JA+JB+JC+JD+JE+JF+JG+JH+JI+JJ+JK+JL+JN+JO+JP+JQ+JR+JS+JT+JU+JV+JW+JX+JY+JZ+KA+KB+KC+KD+KE+KF+KG+KH+KI+KJ+KK+KL+KM+KN+KO+KP+KQ+KR+KS+KT+KU+KV+KW+KX+KY+KZ+LA+LB+LC+LD+LE+LF+LG+LH+LI+LJ+LK+LL+LM+LN+LO+LP+LQ+LR+LS+LT+LU+LV+LW+LX+LY+LZ+MA+MB+MC+MD+ME+MF+MG+MH+MI+MJ+MK+ML+MM+MN+MO+MP+MQ+MR+MS+MT+MU+MV+MW+MX+MY+MZ+NA+NB+NC+ND+NE+NF+NG+NH+NI+NJ+NK+NL+NM+NN+NO+NP+NQ+NR+NS+NT+NU+NV+NW+NX+NY+NZ+OA+OB+OC+OD+OE+OF+OG+OH+OI+OJ+OK+OL+OM+ON+OO+OP+OQ+OR+OS+OT+OU+OV+OW+OX+OY+OZ+PA+PB+PC+PD+PE+PF+PG+PH+PI+PJ+PK+PL+PM+PO+PP+PR = 0,000 [PT]</t>
  </si>
  <si>
    <t>952902021</t>
  </si>
  <si>
    <t>Čištění budov zametení hladkých podlah</t>
  </si>
  <si>
    <t>Čištění budov při provádění oprav a udržovacích prací podlah hladkých zametením</t>
  </si>
  <si>
    <t>"`BP/902`"_x000D_
 "`2PP`"_x000D_
 0.001 9.79 = 9,790 [A]_x000D_
 Mezisoučet: A = 9,790 [B]_x000D_
 "`1PP - severní křídlo`"_x000D_
 0.02 8.05 = 8,050 [C]_x000D_
 0.14 23.41 = 23,410 [D]_x000D_
 0.22 15.98 = 15,980 [E]_x000D_
 0.27 21.42 = 21,420 [F]_x000D_
 0.29 16.00 = 16,000 [G]_x000D_
 0.30 20.64 = 20,640 [H]_x000D_
 0.33 10.87 = 10,870 [I]_x000D_
 0.36 13.77 = 13,770 [J]_x000D_
 "`1PP - jižní křídlo`"_x000D_
 0.85 4.97 = 4,970 [K]_x000D_
 0.86 39.82 = 39,820 [L]_x000D_
 0.87 9.16 = 9,160 [M]_x000D_
 0.89 11.03 = 11,030 [N]_x000D_
 0.90 10.87 = 10,870 [O]_x000D_
 0.93 1.29 = 1,290 [P]_x000D_
 0.94 11.13 = 11,130 [Q]_x000D_
 0.97 9.29 = 9,290 [R]_x000D_
 mezi 0.88 a 0.89 4.8 = 4,800 [S]_x000D_
 Mezisoučet: C+D+E+F+G+H+I+J+K+L+M+N+O+P+Q+R+S = 232,500 [T]_x000D_
 STR 45.48+45.48 = 90,960 [U]_x000D_
 Mezisoučet: U = 90,960 [V]_x000D_
 "`BP/907 - Čištění výtahové šachty`"_x000D_
 "`1PP`"_x000D_
 0.79 1.25 = 1,250 [W]_x000D_
 Mezisoučet: W = 1,250 [X]_x000D_
 "`BP/908 - Čištění anglických dvorků`"_x000D_
 "`1PP`"_x000D_
 "`sever (1. nástupiště)`"_x000D_
 "`podlaha`"_x000D_
 3.92*1.15 = 4,508 [Y]_x000D_
 4*1.15+4*1.15 = 9,200 [Z]_x000D_
 4.2*1.15+4*1.15+4*1.15 = 14,030 [AA]_x000D_
 0.85*0.2*4 = 0,680 [AB]_x000D_
 Mezisoučet: Y+Z+AA+AB = 28,418 [AC]_x000D_
 "`BP/903`"_x000D_
 "`2PP`"_x000D_
 0.004 1.2*1.35 = 1,620 [AD]_x000D_
 0.015 0.9*0.6 = 0,540 [AE]_x000D_
 Mezisoučet: AD+AE = 2,160 [AF]_x000D_
 "`1PP - severní křídlo`"_x000D_
 0.03 0.75*0.75 = 0,563 [AG]_x000D_
 "`1PP - jižní křídlo`"_x000D_
 0.55 0.8*1 = 0,800 [AH]_x000D_
 0.56 0.8*1 = 0,800 [AI]_x000D_
 0.68 0.8*1 = 0,800 [AJ]_x000D_
 0.84 0.8*1 = 0,800 [AK]_x000D_
 0.86 0.8*1 = 0,800 [AL]_x000D_
 0.100 0.5*0.5 = 0,250 [AM]_x000D_
 Mezisoučet: AG+AH+AI+AJ+AK+AL+AM = 4,813 [AN]_x000D_
 "`BP/911 - Čištění prostoru`"_x000D_
 STR 416.22+45.37+45.3 = 506,890 [AO]_x000D_
 Mezisoučet: AO = 506,890 [AP]_x000D_
 "`BP/912 - Čištění prostoru`"_x000D_
 1PP - jižní křídlo 10.73 = 10,730 [AQ]_x000D_
 1NP - centrální část 0.45*0.45 = 0,203 [AR]_x000D_
 Mezisoučet: AQ+AR = 10,933 [AS]_x000D_
 1PP - jižní křídlo 10.5 = 10,500 [AT]_x000D_
 1NP - centrální část 0.45*0.45 = 0,203 [AU]_x000D_
 Mezisoučet: AT+AU = 10,703 [AV]_x000D_
 1NP - jižní křídlo 0.95*0.95 = 0,903 [AW]_x000D_
 Mezisoučet: AW = 0,903 [AX]_x000D_
 Celkem: A+C+D+E+F+G+H+I+J+K+L+M+N+O+P+Q+R+S+U+W+Y+Z+AA+AB+AD+AE+AG+AH+AI+AJ+AK+AL+AM+AO+AQ+AR+AT+AU+AW = 899,318 [AY]</t>
  </si>
  <si>
    <t>952902031</t>
  </si>
  <si>
    <t>Čištění budov omytí hladkých podlah</t>
  </si>
  <si>
    <t>Čištění budov při provádění oprav a udržovacích prací podlah hladkých omytím</t>
  </si>
  <si>
    <t>952902041</t>
  </si>
  <si>
    <t>Čištění budov drhnutí hladkých podlah s chemickými prostředky</t>
  </si>
  <si>
    <t>Čištění budov při provádění oprav a udržovacích prací podlah hladkých drhnutím s chemickými prostředky</t>
  </si>
  <si>
    <t>"`BP/902`"_x000D_
 "`2PP`"_x000D_
 0.001 9.79 = 9,790 [A]_x000D_
 Mezisoučet: A = 9,790 [B]_x000D_
 "`1PP - severní křídlo`"_x000D_
 0.02 8.05 = 8,050 [C]_x000D_
 0.14 23.41 = 23,410 [D]_x000D_
 0.22 15.98 = 15,980 [E]_x000D_
 0.27 21.42 = 21,420 [F]_x000D_
 0.29 16.00 = 16,000 [G]_x000D_
 0.30 20.64 = 20,640 [H]_x000D_
 0.33 10.87 = 10,870 [I]_x000D_
 0.36 13.77 = 13,770 [J]_x000D_
 "`1PP - jižní křídlo`"_x000D_
 0.85 4.97 = 4,970 [K]_x000D_
 0.86 39.82 = 39,820 [L]_x000D_
 0.87 9.16 = 9,160 [M]_x000D_
 0.89 11.03 = 11,030 [N]_x000D_
 0.90 10.87 = 10,870 [O]_x000D_
 0.93 1.29 = 1,290 [P]_x000D_
 0.94 11.13 = 11,130 [Q]_x000D_
 0.97 9.29 = 9,290 [R]_x000D_
 mezi 0.88 a 0.89 4.8 = 4,800 [S]_x000D_
 Mezisoučet: C+D+E+F+G+H+I+J+K+L+M+N+O+P+Q+R+S = 232,500 [T]_x000D_
 STR 45.48+45.48 = 90,960 [U]_x000D_
 Mezisoučet: U = 90,960 [V]_x000D_
 "`BP/907 - Čištění výtahové šachty`"_x000D_
 "`1PP`"_x000D_
 0.79 1.25 = 1,250 [W]_x000D_
 Mezisoučet: W = 1,250 [X]_x000D_
 "`BP/908 - Čištění anglických dvorků`"_x000D_
 "`1PP`"_x000D_
 "`sever (1. nástupiště)`"_x000D_
 "`podlaha`"_x000D_
 3.92*1.15 = 4,508 [Y]_x000D_
 4*1.15+4*1.15 = 9,200 [Z]_x000D_
 4.2*1.15+4*1.15+4*1.15 = 14,030 [AA]_x000D_
 0.85*0.2*4 = 0,680 [AB]_x000D_
 Mezisoučet: Y+Z+AA+AB = 28,418 [AC]_x000D_
 "`BP/903`"_x000D_
 "`2PP`"_x000D_
 0.004 1.2*1.35 = 1,620 [AD]_x000D_
 0.015 0.9*0.6 = 0,540 [AE]_x000D_
 Mezisoučet: AD+AE = 2,160 [AF]_x000D_
 "`1PP - severní křídlo`"_x000D_
 0.03 0.75*0.75 = 0,563 [AG]_x000D_
 "`1PP - jižní křídlo`"_x000D_
 0.55 0.8*1 = 0,800 [AH]_x000D_
 0.56 0.8*1 = 0,800 [AI]_x000D_
 0.68 0.8*1 = 0,800 [AJ]_x000D_
 0.84 0.8*1 = 0,800 [AK]_x000D_
 0.86 0.8*1 = 0,800 [AL]_x000D_
 0.100 0.5*0.5 = 0,250 [AM]_x000D_
 Mezisoučet: AG+AH+AI+AJ+AK+AL+AM = 4,813 [AN]_x000D_
 Celkem: A+C+D+E+F+G+H+I+J+K+L+M+N+O+P+Q+R+S+U+W+Y+Z+AA+AB+AD+AE+AG+AH+AI+AJ+AK+AL+AM = 369,891 [AO]</t>
  </si>
  <si>
    <t>952902121</t>
  </si>
  <si>
    <t>Čištění budov zametení drsných podlah</t>
  </si>
  <si>
    <t>Čištění budov při provádění oprav a udržovacích prací podlah drsných nebo chodníků zametením</t>
  </si>
  <si>
    <t>"`BP/901`"_x000D_
 "`2PP`"_x000D_
 0.005 17.44 = 17,440 [A]_x000D_
 0.006 14.56 = 14,560 [B]_x000D_
 0.007 14.60 = 14,600 [C]_x000D_
 0.008 2.35 = 2,350 [D]_x000D_
 0.009 17.91 = 17,910 [E]_x000D_
 0.010 5.35 = 5,350 [F]_x000D_
 0.011 2.38 = 2,380 [G]_x000D_
 0.012 2.30 = 2,300 [H]_x000D_
 Mezisoučet: A+B+C+D+E+F+G+H = 76,890 [I]_x000D_
 "`1PP - severní křídlo`"_x000D_
 0.12 17.59 = 17,590 [J]_x000D_
 0.13 8.41 = 8,410 [K]_x000D_
 0.15 6.31 = 6,310 [L]_x000D_
 0.16 2.96 = 2,960 [M]_x000D_
 0.21 17.85 = 17,850 [N]_x000D_
 0.49 20.67 = 20,670 [O]_x000D_
 "`1PP - jižní křídlo`"_x000D_
 0.53 18.85 = 18,850 [P]_x000D_
 0.54 19.86 = 19,860 [Q]_x000D_
 0.55 23.58 = 23,580 [R]_x000D_
 0.56 15.43 = 15,430 [S]_x000D_
 0.57 17.17 = 17,170 [T]_x000D_
 0.58 17.98 = 17,980 [U]_x000D_
 0.59 17.99 = 17,990 [V]_x000D_
 0.60 5.67 = 5,670 [W]_x000D_
 0.64 5.28 = 5,280 [X]_x000D_
 0.67 17.14 = 17,140 [Y]_x000D_
 0.68 16.87 = 16,870 [Z]_x000D_
 0.69 17.13 = 17,130 [AA]_x000D_
 0.71 2.64 = 2,640 [AB]_x000D_
 0.72 6.20 = 6,200 [AC]_x000D_
 0.75 21.2 = 21,200 [AD]_x000D_
 0.76 6.97 = 6,970 [AE]_x000D_
 0.81 7.32 = 7,320 [AF]_x000D_
 0.82 21.34 = 21,340 [AG]_x000D_
 0.83 16.03 = 16,030 [AH]_x000D_
 0.98 23.52 = 23,520 [AI]_x000D_
 0.104 5.31 = 5,310 [AJ]_x000D_
 Mezisoučet: J+K+L+M+N+O+P+Q+R+S+T+U+V+W+X+Y+Z+AA+AB+AC+AD+AE+AF+AG+AH+AI+AJ = 377,270 [AK]_x000D_
 Celkem: A+B+C+D+E+F+G+H+J+K+L+M+N+O+P+Q+R+S+T+U+V+W+X+Y+Z+AA+AB+AC+AD+AE+AF+AG+AH+AI+AJ = 454,160 [AL]</t>
  </si>
  <si>
    <t>952902131</t>
  </si>
  <si>
    <t>Čištění budov omytí drsných podlah</t>
  </si>
  <si>
    <t>Čištění budov při provádění oprav a udržovacích prací podlah drsných nebo chodníků omytím</t>
  </si>
  <si>
    <t>952902141</t>
  </si>
  <si>
    <t>Čištění budov drhnutí drsných podlah s chemickými prostředky</t>
  </si>
  <si>
    <t>Čištění budov při provádění oprav a udržovacích prací podlah drsných nebo chodníků drhnutím s chemickými prostředky</t>
  </si>
  <si>
    <t>952902221</t>
  </si>
  <si>
    <t>Čištění budov zametení schodišť</t>
  </si>
  <si>
    <t>Čištění budov při provádění oprav a udržovacích prací schodišť zametením</t>
  </si>
  <si>
    <t>"`BP/904 - Čištění schodů betonových`"_x000D_
 "`2PP`"_x000D_
 SCH1 8*0.171*1.2+8*0.275*1.2+(1.15*1.2+1.2*1.1) = 6,982 [A]_x000D_
 Mezisoučet: A = 6,982 [B]_x000D_
 "`BP/904 - Čištění schodů betonových`"_x000D_
 "`1PP - severní křídlo`"_x000D_
 SCH2 12*0.181*1.13+12*0.27*1.13+4*0.17*1.17+4*0.27*1.17 = 8,175 [C]_x000D_
 SCH64*0.178*1.75+4*0.268*1.75 = 3,122 [D]_x000D_
 SCH7 4*0.134*1.2+4*0.3*1.2 = 2,083 [E]_x000D_
 "`1PP - jižní křídlo`"_x000D_
 SCH3 13*0.18*1+13*0.26*1 = 5,720 [F]_x000D_
 SCH10 5*0.155*1.75+5*0.285*1.75 = 3,850 [G]_x000D_
 Mezisoučet: C+D+E+F+G = 22,950 [H]_x000D_
 "`BP/905 - Čištění schodů teracových`"_x000D_
 "`1PP`"_x000D_
 SCH1 8*0.164*1.15+8*0.303*1.15+12*0.164*1.15+12*0.303*1.15 = 10,741 [I]_x000D_
 SCH4 12*0.179*1+12*0.27*1 = 5,388 [J]_x000D_
 SCH5 12*0.179*1+12*0.27*1 = 5,388 [K]_x000D_
 Mezisoučet: I+J+K = 21,517 [L]_x000D_
 "`BP/905 - Čištění schodů teracových`"_x000D_
 "`1NP`"_x000D_
 SCH1 (12*0.161*1.13+12*0.3*1.13)+(12*0.161*1.13+12*0.3*1.13) = 12,502 [M]_x000D_
 SCH2 (12*0.181*1.28+12*0.27*1.28)+(4*0.17*1.28+4*0.27*1.28) = 9,180 [N]_x000D_
 SCH3 (8*0.175*1.1+8*0.27*1.1)+(3*0.184*1.05+3*0.28*1.05)+(3*0.177*1.03+3*0.277*1.03) = 6,780 [O]_x000D_
 SCH4 (5*0.14*1.25+5*0.31*1.25)+(12*0.179*1.25+12*0.27*1.25)+(11*0.153*1.25+11*0.3*1.25) = 15,776 [P]_x000D_
 SCH5 (5*0.14*1.25+5*0.31*1.25)+(12*0.179*1.25+12*0.27*1.25)+(11*0.153*1.25+11*0.3*1.25) = 15,776 [Q]_x000D_
 SCH11 (8*0.184*0.95+8*0.28*0.95)+(8*0.184*0.95+8*0.28*0.95) = 7,053 [R]_x000D_
 Mezisoučet: M+N+O+P+Q+R = 67,068 [S]_x000D_
 "`BP/905 - Čištění schodů teracových`"_x000D_
 "`2NP`"_x000D_
 SCH12 - stupně (12*0.169*1.8+12*0.285*1.8) = 9,806 [T]_x000D_
 SCH11 - stupně (8*0.184*0.92+8*0.28*0.92)+(8*0.184*0.92+8*0.28*0.92) = 6,830 [U]_x000D_
 SCH1 - stupně (12*0.161*1.15+12*0.3*1.15)+(12*0.161*1.15+12*0.3*1.15) = 12,724 [V]_x000D_
 SCH2 - stupně (12*0.162*1.32+12*0.284*1.32)+(5*0.161*1.35+5*0.285*1.35)+(7*0.159*1.48+7*0.290*1.48) = 14,727 [W]_x000D_
 SCH3 - stupně (8*0.175*1.2+8*0.27*1.2)+(3*1.77*1.15+3*2.77*1.15)+(8*0.173*1.15+8*0.27*1.15) = 24,011 [X]_x000D_
 SCH4 - stupně (10*0.148*1.2+10*0.3*1.2)+(11*0.153*1.2+11*0.3*1.2) = 11,356 [Y]_x000D_
 SCH5 - stupně (10*0.148*1.2+10*0.3*1.2)+(11*0.157*1.2+11*0.3*1.2) = 11,408 [Z]_x000D_
 Mezisoučet: T+U+V+W+X+Y+Z = 90,861 [AA]_x000D_
 "`BP/905 - Čištění schodů teracových`"_x000D_
 "`3NP`"_x000D_
 SCH12 - stupně (12*0.169*1.8+12*0.285*1.8) = 9,806 [AB]_x000D_
 SCH12 - stupně (12*0.169*1.8+12*0.285*1.8) = 9,806 [AC]_x000D_
 Mezisoučet: AB+AC = 19,613 [AD]_x000D_
 "`BP/906 - Čištění schodů kamenných`"_x000D_
 "`1PP`"_x000D_
 SCH8 (19*0.154*2.92+19*0.292*2.92) = 24,744 [AE]_x000D_
 (7*0.16*2.9+7*0.29*2.9)+(1*0.16*2.9+1*0.2*2.9) = 10,179 [AF]_x000D_
 (7*0.16*2.9+7*0.29*2.9)+(1*0.16*2.9+1*0.2*2.9) = 10,179 [AG]_x000D_
 Mezisoučet: AE+AF+AG = 45,102 [AH]_x000D_
 Celkem: A+C+D+E+F+G+I+J+K+M+N+O+P+Q+R+T+U+V+W+X+Y+Z+AB+AC+AE+AF+AG = 274,093 [AI]</t>
  </si>
  <si>
    <t>952902231</t>
  </si>
  <si>
    <t>Čištění budov omytí schodišť</t>
  </si>
  <si>
    <t>Čištění budov při provádění oprav a udržovacích prací schodišť omytím</t>
  </si>
  <si>
    <t>952902241</t>
  </si>
  <si>
    <t>Čištění budov drhnutí schodišť s chemickými prostředky</t>
  </si>
  <si>
    <t>Čištění budov při provádění oprav a udržovacích prací schodišť drhnutím s chemickými prostředky</t>
  </si>
  <si>
    <t>952902311</t>
  </si>
  <si>
    <t>Čištění budov stírání stěn výšky do 2 m</t>
  </si>
  <si>
    <t>Čištění budov při provádění oprav a udržovacích prací stěn stíráním, výšky do 2m</t>
  </si>
  <si>
    <t>"`BP/903`"_x000D_
 "`2PP`"_x000D_
 0.004 (1.2*2*1.2+1.35*2*1.2) = 6,120 [A]_x000D_
 0.015 (0.9*2*1+0.6*2*1) = 3,000 [B]_x000D_
 Mezisoučet: A+B = 9,120 [C]_x000D_
 "`1PP - severní křídlo`"_x000D_
 0.03 (0.75*4*1) = 3,000 [D]_x000D_
 "`1PP - jižní křídlo`"_x000D_
 0.55 (0.8*2*0.6+1*2*0.6) = 2,160 [E]_x000D_
 0.56 (0.8*2*0.6+1*2*0.6) = 2,160 [F]_x000D_
 0.68 (0.8*2*0.6+1*2*0.6) = 2,160 [G]_x000D_
 0.84 (0.8*2*0.6+1*2*0.6) = 2,160 [H]_x000D_
 0.86 (0.8*2*0.6+1*2*0.6) = 2,160 [I]_x000D_
 0.100 (0.5*4*1) = 2,000 [J]_x000D_
 Mezisoučet: D+E+F+G+H+I+J = 15,800 [K]_x000D_
 "`BP/908 - Čištění anglických dvorků`"_x000D_
 "`1PP`"_x000D_
 "`sever (1. nástupiště)`"_x000D_
 "`stěna`"_x000D_
 10.22*1.4-(1*0.75) = 13,558 [L]_x000D_
 6.85*1.3-(1.15*0.55) = 8,273 [M]_x000D_
 44.33*1.3-(1.8*0.55+1.15*0.55+0.79*0.55+1.15*0.55+1.15*0.55+1.15*0.55+1.15*0.55) = 53,042 [N]_x000D_
 Mezisoučet: L+M+N = 74,873 [O]_x000D_
 "`BP/912 - Čištění prostoru`"_x000D_
 1PP - jižní křídlo (27.66*1.45) = 40,107 [P]_x000D_
 1NP - centrální část (0.45*4*0.76) = 1,368 [Q]_x000D_
 Mezisoučet: P+Q = 41,475 [R]_x000D_
 1PP - jižní křídlo (27.6*1.45) = 40,020 [S]_x000D_
 1NP - centrální část (0.45*4*0.76) = 1,368 [T]_x000D_
 Mezisoučet: S+T = 41,388 [U]_x000D_
 1NP - jižní křídlo (0.95*0.95*0.76) = 0,686 [V]_x000D_
 Mezisoučet: V = 0,686 [W]_x000D_
 Celkem: A+B+D+E+F+G+H+I+J+L+M+N+P+Q+S+T+V = 183,341 [X]</t>
  </si>
  <si>
    <t>952902321</t>
  </si>
  <si>
    <t>Čištění budov stírání stěn výšky přes 2 m</t>
  </si>
  <si>
    <t>Čištění budov při provádění oprav a udržovacích prací stěn stíráním, výšky přes 2m</t>
  </si>
  <si>
    <t>"`BP/907 - Čištění výtahové šachty`"_x000D_
 "`1PP`"_x000D_
 0.79 (1.47+0.86)*2.7 = 6,291 [A]_x000D_
 Celkem: A = 6,291 [B]</t>
  </si>
  <si>
    <t>961044111</t>
  </si>
  <si>
    <t>Bourání základů z betonu prostého</t>
  </si>
  <si>
    <t>"viz. tabulka bouracích prací 100 - Bourání ostatní : "_x000D_
 BP180 Bourání základového pasu 1.PP m.č. 0.77 a 0.78 2.7*0.65*0.15 = 0,263 [A]_x000D_
 BP181 Bourání základového pasu 1.PP m.č. 0.80 4*0.35*0.15 = 0,210 [B]_x000D_
 BP182 Bourání základového pasu 1.PP m.č. 0.50 a 0.51 5.2*0.8*0.75 = 3,120 [C]_x000D_
 BP183 Bourání základového pasu 1.PP m.č. 0.03 a 0.10 2*0.8*0.75 = 1,200 [D]_x000D_
 Mezisoučet: A+B+C+D = 4,793 [E]_x000D_
 stěny anglických dvorků (3*0.935+4.2)*0.4*0.5+(3*0.585+2.3)*0.4*0.5 = 2,212 [F]_x000D_
 Celkem: A+B+C+D+F = 7,005 [G]</t>
  </si>
  <si>
    <t>961055111</t>
  </si>
  <si>
    <t>Bourání základů ze ŽB</t>
  </si>
  <si>
    <t>Bourání základů z betonu železového</t>
  </si>
  <si>
    <t>"viz. tabulka bouracích prací 100 - Bourání ostatní : "_x000D_
 BP101 Vybourání plošného základu betonového 2.PP m.č.0.015 2.9*1.2*0.15 = 0,522 [A]_x000D_
 BP102 Vybourání plošného základu betonového 1.PP m.č.0.84 2*0.6*0.1 = 0,120 [B]_x000D_
 Celkem: A+B = 0,642 [C]</t>
  </si>
  <si>
    <t>962031132</t>
  </si>
  <si>
    <t>Bourání příček nebo přizdívek z cihel pálených tl do 100 mm</t>
  </si>
  <si>
    <t>Bourání příček nebo přizdívek z cihel pálených plných nebo dutých, tl. do 100 mm</t>
  </si>
  <si>
    <t>"Příčky"_x000D_
 "2.PP"_x000D_
 0.013/0.014 1.47*2.43-0.65*1.97 = 2,292 [A]_x000D_
 "1.PP"_x000D_
 obvodové přizdívky (16.475+0.39+7.425+38.45)*2.77 = 173,790 [B]_x000D_
 přizdívky anglických dvorků (2*1.335+4.2)*1.31+(2*1.00+2.3)*1.31 = 14,633 [C]_x000D_
 0.04 až 0.06 2*2.065*2.65-0.6*2.1-0.6*2.65 = 8,095 [D]_x000D_
 0.18 až 0.20 1.33*2.5 = 3,325 [E]_x000D_
 0.31 2*1.73*2.97-1.5*1.97+2.335*2.97-1.35*2.4 = 11,016 [F]_x000D_
 0.39 až 0.47 4.005*3.03-2*0.6*1.97-0.6*1.85 = 8,661 [G]_x000D_
 0.61 až 0.63 2.655*2.5-0.65*1.97-0.7*1.97 = 3,978 [H]_x000D_
 0.73/0.74 1.635*2.57-0.6*1.97 = 3,020 [I]_x000D_
 0.95/0.96 4.6*2.59-0.8*1.97 = 10,338 [J]_x000D_
 0.98 0.975*2.59 = 2,525 [K]_x000D_
 "1.NP"_x000D_
 1.15 2.995*3.52 = 10,542 [L]_x000D_
 1.18/1.19 (1.32+2.02)*5.14-0.7*1.97 = 15,789 [M]_x000D_
 1.21 až 1.34 3.975*3.34-3*0.6*1.97+(1.25+1.23+0.87+0.45)*3.34 = 22,423 [N]_x000D_
 1.71 až 1.77 4.12*2.96-0.8*1.97 = 10,619 [O]_x000D_
 1.89/1.90 2.2*3.4-0.8*1.97 = 5,904 [P]_x000D_
 1.92/1.93 4.795*3.4-0.7*1.97 = 14,924 [Q]_x000D_
 1.97 až 1.102 3*1.55*2.2 = 10,230 [R]_x000D_
 "2.NP"_x000D_
 2.24/2.29 1.74*2.88-1.3*2.44 = 1,839 [S]_x000D_
 2.62/2.63 0.42*2.76 = 1,159 [T]_x000D_
 2.62/2.69 0.42*2.76 = 1,159 [U]_x000D_
 "3.NP"_x000D_
 3.24 (3.58+2*0.33)*1.25 = 5,300 [V]_x000D_
 Celkem: A+B+C+D+E+F+G+H+I+J+K+L+M+N+O+P+Q+R+S+T+U+V = 341,560 [W]</t>
  </si>
  <si>
    <t>962031133</t>
  </si>
  <si>
    <t>Bourání příček nebo přizdívek z cihel pálených tl přes 100 do 150 mm</t>
  </si>
  <si>
    <t>Bourání příček nebo přizdívek z cihel pálených plných nebo dutých, tl. přes 100 do 150 mm</t>
  </si>
  <si>
    <t>"Příčky"_x000D_
 "1.PP"_x000D_
 0.07 až 0.10 2*2.065*2.65-0.6*2.1-0.6*2.65 = 8,095 [A]_x000D_
 0.18 až 0.20 1.745*2.5-2*0.65*1.97 = 1,802 [B]_x000D_
 0.39 až 0.47 (2*2.705+0.85+1.495+3.1552*1.915+1.1+0.85)*3.03-0.65*1.97-2*0.6*1.97-0.6*2.72-0.55*2.4 = 41,118 [C]_x000D_
 0.61 až 0.63 0.9*2.5 = 2,250 [D]_x000D_
 0.91/0.92 (1.795+2.53)*2.64-2*0.6*1.97 = 9,054 [E]_x000D_
 0.93/0.94 (1.21+0.97)*2.59-0.8*1.97-0.7*1.97 = 2,691 [F]_x000D_
 0.98 2.575*2.59 = 6,669 [G]_x000D_
 0.99abc (4.62+2.125)*2.97-2*0.9*1.97 = 16,487 [H]_x000D_
 "1.NP"_x000D_
 1.10/1.11 0.855*2.7 = 2,309 [I]_x000D_
 1.21 až 1.34 (2.76+1.23+3*1.48)*3.34-2*0.6*1.97-0.8*1.97+(2.6+3.975+1.44)*3.34-2*0.6*1.97-0.8*1.97+1.17*3.34-1.00*1.97 = 48,984 [J]_x000D_
 1.38/1.51 4.715*3.31 = 15,607 [K]_x000D_
 1.45 až 1.50 2.42*3.31+1.475*2.2+1.56*3.31-2*0.7*1.97 = 13,661 [L]_x000D_
 1.51 0.95*1.6 = 1,520 [M]_x000D_
 1.55 až 1.59 1.71*2.96+2.14*2.96-2*0.6*1.97+3.03*2.96-0.8*1.97+4.14*2.96-0.8*1.97+0.45*2.96 = 28,435 [N]_x000D_
 1.61 až 1.69 4.7*2.96-0.8*1.97+4.7*2.96+(1.74+0.47+0.73)*2.96-0.5*1.97-0.9*1.97+(1.76+0.43+0.73)*2.96-0.5*1.97-0.9*1.97 = 38,078 [O]_x000D_
 4.12*2.96-0.8*1.97+0.45*2.96+(1.725+2.13+3.23)*2.96-0.8*1.97-2*0.6*1.97 = 28,983 [P]_x000D_
 1.71 až 1.77 4.685*2.96-0.8*1.97+(1.725+2.11+3.17)*2.96-0.8*1.97-2*0.6*1.97+(1.17+0.6+0.57)*2.96-0.9*1.97+0.45*2.96 = 35,572 [Q]_x000D_
 1.78 až 1.85 (1.725+0.69+0.45)*2.96-0.5*1.97-0.9*1.97+(4.54+2.795+2.65+2*1.76)*2.96-2*0.8*1.97-2*0.6*1.97+0.45*2.96 = 41,513 [R]_x000D_
 1.97 až 1.102 (4.12+1.54+2*1.46)*3.48-2*0.65*1.97-0.6*1.97 = 26,115 [S]_x000D_
 1.117 až 1.129 (1.775+4.13+0.84+1.98+2.38+0.84+1.455)*3.6-3*0.65*1.97-0.55*3.21+1.98*3.45-0.6*1.97+2.38*2.2-2*1.00*2.00+(1.88+1.455+0.18)*2.2 = 57,251 [T]_x000D_
 -0.65*1.97-0.6*1.97+(1.945+1.385)*2.2-2*0.6*1.97 = 2,500 [U]_x000D_
 Mezisoučet: A+B+C+D+E+F+G+H+I+J+K+L+M+N+O+P+Q+R+S+T+U = 428,691 [V]_x000D_
 "2.NP"_x000D_
 2.03/2.04 2.87*2.8-0.8*2.00 = 6,436 [W]_x000D_
 2.14 až 2.16 2*4.415*2.76-2*0.9*1.97 = 20,825 [X]_x000D_
 2.18 až 2.22 (4.145+1.51+2*1.455)*2.76-2*0.6*1.97-0.65*1.97 = 19,995 [Y]_x000D_
 2.26/2.32 4.15*2.78 = 11,537 [Z]_x000D_
 2.34 až 2.41 (4.15+1.745+4.15+1.855+1.36+0.84+1.835+0.785+2.36+1.86)*2.78-4*0.6*1.97-0.6*2.785 = 51,814 [AA]_x000D_
 2.45 až 2.49 (4.805+2.705+1.455)*2.76-0.8*1.97-2*0.8*2.00+(2.3+0.585+2.49)*2.76 = 34,802 [AB]_x000D_
 2.50 až 2.54 (2.69+0.12+1.475+2.17+1.85+1.15+1.85)*2.76-4*0.6*1.97 = 26,474 [AC]_x000D_
 2.58 až 2.61 2.125*2.76+1.765*2.76+3.82*2.46+2*4.17*2.76 = 43,152 [AD]_x000D_
 2.62/2.63 1.745*2.76-0.8*1.97 = 3,240 [AE]_x000D_
 2.62/2.71 1.745*2.76-0.5*1.97-0.9*1.97 = 2,058 [AF]_x000D_
 2.64 až 2.65 4.17*2.76-0.8*1.97+0.45*2.76+(0.22+0.15+1.135)*2.46-0.8*2.00 = 13,278 [AG]_x000D_
 2.67 4.775*2.76-0.8*1.97 = 11,603 [AH]_x000D_
 2.68 a 2.70 (1.69+2.125)*2.91-2*0.6*1.97 = 8,738 [AI]_x000D_
 2.72/2.73 4.755*2.76-0.8*1.97 = 11,548 [AJ]_x000D_
 2.73 až 2.77 (2.125+1.765)*2.91-2*0.6*1.97+3.87*2.46-0.8*1.97+(4.17+0.45)*2.76-0.8*1.97 = 28,075 [AK]_x000D_
 2.78 (1.745+0.45+0.72)*2.76-0.5*1.97-0.9*1.97+(1.785+0.45+0.72)*2.76-0.5*1.97-0.9*1.97 = 10,685 [AL]_x000D_
 2.80/2.81 4.74*2.76-0.8*1.97 = 11,506 [AM]_x000D_
 2.82 až 2.85 (2.125+1.785)*2.91-2*0.6*1.97+3.22*2.46-0.8*1.97+(4.17+0.45)*2.76-0.8*1.97 = 26,535 [AN]_x000D_
 2.90 až 2.93 (2.155+1.705)*2.91-2*0.7*1.97+1.705*2.46+(4.13+0.45)*2.76 = 25,310 [AO]_x000D_
 2.96/2.97 1.47*2.8-0.7*2.00 = 2,716 [AP]_x000D_
 "3.NP"_x000D_
 3.02/3.03 2.785*3.68-1.6*1.97 = 7,097 [AQ]_x000D_
 3.06 až 3.15  (2.435+1.76+4.12)*3.15-0.8*1.97-0.7*1.97+(1.855+1.405)*2.2-2*0.7*1.97+(1.86+1.375)*2.2-2*0.7*1.97+5.615*3.15+2*1.43*3.68-0.8*1.97 = 58,646 [AR]_x000D_
 "+(1.375+0.99)*3.15-0.7*1.97+(1.17+1.035+0.3)*2.2"_x000D_
 3.23 až 3.29 (5.615+1.795+5.615-1.715+2*0.26+1.64+1.00+1.06)*3.15-0.8*1.97+(1.715+1.64+2.715)*2.2-0.6*1.97-0.7*1.97-0.6*2.00 = 56,937 [AT]_x000D_
 polopříčky pisoárových stání 10*0.4*1.00 = 4,000 [AU]_x000D_
 Celkem: A+B+C+D+E+F+G+H+I+J+K+L+M+N+O+P+Q+R+S+T+U+W+X+Y+Z+AA+AB+AC+AD+AE+AF+AG+AH+AI+AJ+AK+AL+AM+AN+AO+AP+AQ+AR+AS+AT+AU = 0,000 [AV]</t>
  </si>
  <si>
    <t>962032231</t>
  </si>
  <si>
    <t>Bourání zdiva z cihel pálených nebo vápenopískových na MV nebo MVC přes 1 m3</t>
  </si>
  <si>
    <t>Bourání zdiva nadzákladového z cihel pálených plných nebo lícových nebo vápenopískových, na maltu vápennou nebo vápenocementovou, objemu přes 1 m3</t>
  </si>
  <si>
    <t>"viz. tabulka bouracích prací 500 - Střechy : "_x000D_
 "bourání světlíků"_x000D_
 BP507 2*(1.28+1.18)*1.1*0.3-4*0.45*0.45*0.3 = 1,381 [A]_x000D_
 BP508 2*(1.5+0.95)*1.1*0.3-4*0.4*0.4*0.3 = 1,425 [B]_x000D_
 BP509 2*2*(1.2+1.83)*1.9*0.3-2*2*0.6*0.6*0.3 = 6,476 [C]_x000D_
 Mezisoučet: A+B+C = 9,282 [D]_x000D_
 "Zdivo"_x000D_
 "1.PP"_x000D_
 stěny anglických dvorků (2*1.035*0.3+4.00*0.3+1.035*0.2)*1.31+(3*0.685+2.1)*1.31 = 8,100 [E]_x000D_
 0.07 až 0.10 2.065*2.65*0.18+2.65*0.64*0.325+2.155*2.47*0.65 = 4,996 [F]_x000D_
 0.50/0.51 5.185*2.65*0.65 = 8,931 [G]_x000D_
 0.77/0.78/0.80 2.705*2.38*0.45+4.02*2.38*0.2-2*1.00*1.97*0.2 = 4,023 [H]_x000D_
 Mezisoučet: E+F+G+H = 26,050 [I]_x000D_
 "1.NP"_x000D_
 1.01 až 1.03 3.35*3.34*0.18-1.00*2.2*0.18+3.4*3.34*0.215-0.8*1.97*0.215 = 3,721 [J]_x000D_
 1.08/1.09 2.00*2.5*0.45 = 2,250 [K]_x000D_
 1.16/1.17 1.495*5.14*0.2 = 1,537 [L]_x000D_
 1.18 a 1.19 7.56*5.14*0.19+5.565*5.14*0.18+1.495*5.14*0.2 = 14,069 [M]_x000D_
 1.21 až 1.34 5.02*3.34*0.35+2.05*3.34*0.215+0.305*3.34*0.34+4.075*3.34*0.315+5.325*3.34*0.25+3.375*3.34*0.2-0.8*1.97*0.2+1.48*3.34*0.18 = 19,250 [N]_x000D_
 1.78*3.34*0.55-1.35*1.9*0.55+1.81*3.34*0.55-1.35*1.9*0.55+3.12*3.34*0.55-2*1.35*1.9*0.55+3.135*3.34*0.55-2*1.35*1.9*0.55 = 9,621 [O]_x000D_
 1.35 a 1.37 3*2.16*2.2*0.54 = 7,698 [P]_x000D_
 1.35, polopříčky (3.715+1.58+1.3305+0.88+1.14)*0.25*1.2 = 2,594 [Q]_x000D_
 1.38 2.55*2.2*0.215-0.65*2.00*0.215 = 0,927 [R]_x000D_
 1.45 až 1.50 (2*1.75+0.91)*3.31*0.2+4.17*3.31*0.25 = 6,370 [S]_x000D_
 1.55 až 1.59 4.7*2.96*0.27+0.72*2.96*0.52 = 4,864 [T]_x000D_
 1.61 až 1.69 4.12*2.96*0.2 = 2,439 [U]_x000D_
 1.71 až 1.77 4.685*2.96*0.25 = 3,467 [V]_x000D_
 1.97 až 1.102 3.14*3.4*0.515+0.71*0.15*3.4-2*0.65*1.97*0.515 = 4,541 [W]_x000D_
 1.117 až 1.129 0.84*3.6*0.19+0.2*0.15*3.6+1.11*0.3*3.6+1.78*2.07*0.5-0.65*1.97*0.5+0.765*2.07*0.5 = 3,875 [X]_x000D_
 Mezisoučet: J+K+L+M+N+O+P+Q+R+S+T+U+V+W+X = 87,222 [Y]_x000D_
 "2.NP"_x000D_
 2.34 až 2.41 1.975*2.78*0.325 = 1,784 [Z]_x000D_
 2.29/2.35 0.63*0.525*2.28 = 0,754 [AA]_x000D_
 2.43/2.57 1.745*0.55*2.76-0.9*1.97*0.55 = 1,674 [AB]_x000D_
 2.45 a 2.47 (1.65+0.12+1.14)*2.46*0.52 = 3,722 [AC]_x000D_
 2.45 až 2.49 3.335*2.76*0.225+4.785*2.76*0.2 = 4,712 [AD]_x000D_
 2.50 až 2.54 4.17*2.76*0.25 = 2,877 [AE]_x000D_
 2.56 4.785*2.76*0.25 = 3,302 [AF]_x000D_
 2.62/2.63 0.72*2.76*0.195 = 0,388 [AG]_x000D_
 2.62/2.69 0.72*2.76*0.16 = 0,318 [AH]_x000D_
 2.66 4.765*2.76*0.25 = 3,288 [AI]_x000D_
 2.67 1.765*2.46*0.27 = 1,172 [AJ]_x000D_
 2.72/2.80 4.755*2.76*0.25 = 3,281 [AK]_x000D_
 2.77/2.83 4.17*2.76*0.25 = 2,877 [AL]_x000D_
 2.81/2.89 4.735*2.76*0.2 = 2,614 [AM]_x000D_
 2.87/2.91 0.53*0.5*2.46 = 0,652 [AN]_x000D_
 Mezisoučet: Z+AA+AB+AC+AD+AE+AF+AG+AH+AI+AJ+AK+AL+AM+AN = 33,416 [AO]_x000D_
 "3.NP"_x000D_
 3.02/3.04 2.45*2.8*0.5-0.8*1.97*0.5 = 2,642 [AP]_x000D_
 3.06 až 3.15  (2*1.225+1.31)*3.15*0.3 = 3,553 [AQ]_x000D_
 3.19 až 3.21 5.615*3.15*(0.19+0.2+0.2+0.2)+4.7*3.2*0.52-0.8*1.97*0.52-0.23*1.97*0.52 = 20,739 [AR]_x000D_
 3.18/3.29 2.99*3.2*0.525-0.8*1.97*0.525-0.7*1.97*0.525 = 3,472 [AS]_x000D_
 3.30 až 3.36 2*4.98*3.68*0.225 = 8,247 [AT]_x000D_
 Mezisoučet: AP+AQ+AR+AS+AT = 38,653 [AU]_x000D_
 Celkem: A+B+C+E+F+G+H+J+K+L+M+N+O+P+Q+R+S+T+U+V+W+X+Z+AA+AB+AC+AD+AE+AF+AG+AH+AI+AJ+AK+AL+AM+AN+AP+AQ+AR+AS+AT = 194,622 [AV]</t>
  </si>
  <si>
    <t>962032241</t>
  </si>
  <si>
    <t>Bourání zdiva z cihel pálených nebo vápenopískových na MC přes 1 m3</t>
  </si>
  <si>
    <t>Bourání zdiva nadzákladového z cihel pálených plných nebo lícových nebo vápenopískových, na maltu cementovou, objemu přes 1 m3</t>
  </si>
  <si>
    <t>"viz. tabulka bouracích prací 100 - Bourání ostatní : "_x000D_
 "zdi šachet : "_x000D_
 BP110 Vybourání jímky kompletní 1.PP m.č. 0.84 0.15*0.6*(0.9*2+0.6*2) = 0,270 [A]_x000D_
 BP111 Vybourání jímky kompletní 1.PP m.č. 0.11 a 0.84 0.15*1*(2.2*2+0.6*2) = 0,840 [B]_x000D_
 BP112 Vybourání jímky kompletní 1.PP m.č. 0.11 0.15*0.8*(1.6*2+1*2) = 0,624 [C]_x000D_
 BP113 Vybourání jímky kompletní 1.PP m.č. 0.37 0.15*1*(2.1*2+0.8*3) = 0,990 [D]_x000D_
 BP114 Vybourání jímky kompletní 1.PP m.č. 0.37 0.15*0.8*(1.5*2+0.5*2) = 0,480 [E]_x000D_
 "izolační přizdívky šachet: "_x000D_
 BP110 Vybourání jímky kompletní 1.PP m.č. 0.84 0.15*0.6*(0.9*2+0.9*2) = 0,324 [F]_x000D_
 BP111 Vybourání jímky kompletní 1.PP m.č. 0.11 a 0.84 0.15*1*(2.2*2+0.9*2) = 0,930 [G]_x000D_
 BP112 Vybourání jímky kompletní 1.PP m.č. 0.11 0.15*0.8*(1.6*2+1.3*2) = 0,696 [H]_x000D_
 BP113 Vybourání jímky kompletní 1.PP m.č. 0.37 0.15*1*(2.1*2+1.1*2) = 0,960 [I]_x000D_
 BP114 Vybourání jímky kompletní 1.PP m.č. 0.37 0.15*0.8*(1.5*2+0.8*2) = 0,552 [J]_x000D_
 Mezisoučet: A+B+C+D+E+F+G+H+I+J = 6,666 [K]_x000D_
 Celkem: A+B+C+D+E+F+G+H+I+J = 6,666 [L]</t>
  </si>
  <si>
    <t>962032641</t>
  </si>
  <si>
    <t>Bourání zdiva komínového z cihel z cihel pálených, šamotových nebo vápenopískových na MC</t>
  </si>
  <si>
    <t>Bourání zdiva nadzákladového komínového z cihel pálených, šamotových nebo vápenopískových, na maltu cementovou</t>
  </si>
  <si>
    <t>"1/Komíny : "_x000D_
 "a) hlavní budova : "_x000D_
 BP506a 950x550mm, v=800mm (0.95*0.55-3.14*0.08*0.08*2)*0.8 = 0,386 [A]_x000D_
 BP506b 450x550mm, v=800mm (0.45*0.55-3.14*0.08*0.08)*0.8 = 0,182 [B]_x000D_
 BP506c 450x550mm, v=800mm (0.45*0.55-3.14*0.08*0.08)*0.8 = 0,182 [C]_x000D_
 BP506d 600x550mm, v=800mm (0.6*0.55-3.14*0.08*0.08)*0.8 = 0,248 [D]_x000D_
 BP506e 2150x550mm, v=800mm (2.15*0.55-3.14*0.08*0.08*4)*0.8 = 0,882 [E]_x000D_
 "b) administrativní část - sever : "_x000D_
 BP501a 1550x500mm, v= 3700mm (1.55*0.5-0.15*0.15*2-0.3*0.15*2)*3.7 = 2,368 [F]_x000D_
 BP501b 1050x500mm, v= 3700mm (1.05*0.5-3.14*0.08*0.08*3)*3.7 = 1,719 [G]_x000D_
 BP501c 700x650mm, v= 3700mm (0.7*0.65-0.3*0.1)*3.7 = 1,573 [H]_x000D_
 BP501d 700x500mm, v= 3700mm (0.7*0.5-3.14*0.08*0.08*2)*3.7 = 1,146 [I]_x000D_
 BP501e 1850až2450x500mm, v= 3700mm ((1.85+2.45)*1/2*0.5-0.3*0.15-0.15*0.15*4)*3.7 = 3,478 [J]_x000D_
 BP501f 1400až2150x500mm, v= 3700mm ((1.4+2.15)*1/2*0.5-3.14*0.08*0.08-0.15*0.15*3)*3.7 = 2,960 [K]_x000D_
 BP502a 750x500mm, v= 3700mm (0.75*0.5-3.14*0.08*0.08*2)*3.7 = 1,239 [L]_x000D_
 BP502b 1500x500mm, v= 3700mm (1.5*0.5-0.3*0.15-0.45*0.15)*3.7 = 2,359 [M]_x000D_
 BP503a 750x500mm, v= 1900mm (0.75*0.5-3.14*0.08*0.08*2)*1.9 = 0,636 [N]_x000D_
 BP503b 750x500mm, v= 1900mm (0.75*0.5-3.14*0.08*0.08*2)*1.9 = 0,636 [O]_x000D_
 BP504 1200x3000mm, v= 2900mm (1.2*3-0.3*0.3-0.6*0.6-0.6*0.4-0.6*0.45)*2.9 = 7,656 [P]_x000D_
 BP505a 1550x500mm, v= 1200mm (1.55*0.5-0.3*0.15*2)*1.2 = 0,822 [Q]_x000D_
 "c) byty - jih : "_x000D_
 BP501g 2450až3250x450mm, v= 3800mm ((2.45+3.25)*1/2*0.45-3.14*0.08*0.08*3-0.3*0.15*3)*3.8 = 4,131 [R]_x000D_
 BP501h 1400x450mm, v= 3800mm (1.4*0.45-3.14*0.08*0.08*2-0.15*0.15*2)*3.8 = 2,070 [S]_x000D_
 BP501i 1400x450mm, v= 3800mm (1.4*0.45-3.14*0.08*0.08*2-0.15*0.15*2)*3.8 = 2,070 [T]_x000D_
 BP501j 1400x450mm, v= 3800mm (1.4*0.45-3.14*0.08*0.08*2-0.15*0.15*2)*3.8 = 2,070 [U]_x000D_
 BP501k 1100x450mm, v= 3800mm (1.1*0.45-3.14*0.08*0.08*3)*3.8 = 1,652 [V]_x000D_
 BP501l 8000x450mm, v= 3800mm (0.8*0.45-0.15*0.15*2)*3.8 = 1,197 [W]_x000D_
 BP501m 450x450mm, v= 3800mm (0.45*0.45-0.15*0.15)*3.8 = 0,684 [X]_x000D_
 BP501n 1400x450mm, v= 3800mm (1.4*0.45-0.15*0.15-3.14*0.08*0.08*3)*3.8 = 2,079 [Y]_x000D_
 BP501o 1700x450mm, v= 3800mm (1.7*0.45-0.15*0.15*3-3.14*0.08*0.08*2)*3.8 = 2,498 [Z]_x000D_
 BP502c 1400x450mm, v= 3800mm (1.4*0.45-3.14*0.08*0.08-0.3*0.15*2)*3.8 = 1,976 [AA]_x000D_
 BP502d 1750x450mm, v= 3800mm (1.75*0.45-0.15*0.15*5)*3.8 = 2,565 [AB]_x000D_
 BP502e 1100x450mm, v= 3800mm (1.1*0.45-3.14*0.08*0.08*2-0.15*0.15)*3.8 = 1,643 [AC]_x000D_
 BP502f 1850x450mm, v= 3800mm (1.85*0.45-0.15*0.15*2-3.14*0.08*0.08*2-0.3*0.15)*3.8 = 2,669 [AD]_x000D_
 BP502g 1700x450mm, v= 3800mm (1.7*0.45-3.14*0.08*0.08*3-0.15*0.15*2)*3.8 = 2,507 [AE]_x000D_
 BP505b 500x500mm, v= 1200mm (0.5*0.5-3.14*0.08*0.08)*1.2 = 0,276 [AF]_x000D_
 Mezisoučet: A+B+C+D+E+F+G+H+I+J+K+L+M+N+O+P+Q+R+S+T+U+V+W+X+Y+Z+AA+AB+AC+AD+AE+AF = 58,558 [AG]_x000D_
 Celkem: A+B+C+D+E+F+G+H+I+J+K+L+M+N+O+P+Q+R+S+T+U+V+W+X+Y+Z+AA+AB+AC+AD+AE+AF = 58,558 [AH]</t>
  </si>
  <si>
    <t>962042320</t>
  </si>
  <si>
    <t>Bourání zdiva nadzákladového z betonu prostého do 1 m3</t>
  </si>
  <si>
    <t>Bourání zdiva z betonu prostého nadzákladového objemu do 1 m3</t>
  </si>
  <si>
    <t>"Tabulka bouracích prací"_x000D_
 "BP862 - Demontáž parapetu - beton"_x000D_
 "1.NP, m.č.:"_x000D_
 1.35 3*2.2*0.2*0.035 1.37 +4*2.2*0.2*0.035 = 0,108 [A]_x000D_
 Mezisoučet: A = 0,108 [B]_x000D_
 Celkem: A = 0,108 [C]</t>
  </si>
  <si>
    <t>962052211</t>
  </si>
  <si>
    <t>Bourání zdiva nadzákladového ze ŽB přes 1 m3</t>
  </si>
  <si>
    <t>Bourání zdiva železobetonového nadzákladového, objemu přes 1 m3</t>
  </si>
  <si>
    <t>"viz. tabulka bouracích prací 100 - Bourání ostatní : "_x000D_
 BP104 Vybourání betonového soklu 1.PP m.č. 0.26 0.35*0.12*(1.635+0.905) = 0,107 [A]_x000D_
 BP105 Vybourání betonového soklu 1.PP m.č. 0.38, 0.99a-d 0.35*0.3*(2.125+0.15+5.9+0.15+2.88+0.15+2.935) = 1,500 [B]_x000D_
 BP106 Vybourání betonového soklu 1.PP m.č. 0.34, 0.35, 0.46 0.35*0.35*(3+0.1+8.4+0.1+1.68) = 1,627 [C]_x000D_
 Mezisoučet: A+B+C = 3,234 [D]_x000D_
 Celkem: A+B+C = 3,234 [E]</t>
  </si>
  <si>
    <t>962081141</t>
  </si>
  <si>
    <t>Bourání příček ze skleněných tvárnic tl přes 100 do 150 mm</t>
  </si>
  <si>
    <t>Bourání příček nebo přizdívek ze skleněných tvárnic, tl. přes 100 do 150 mm</t>
  </si>
  <si>
    <t>"a) sklobetonové výplně vnější : "_x000D_
 BP610 1.25*0.65*3+1*0.65*1+1.4*0.6*1+1.25*2.6*1+1.2*1.725*4+1.3*3.4*2+1.1*3*2+1.5*3.23*2 = 40,588 [A]_x000D_
 "a) sklobetonové výplně vnitřní : "_x000D_
 BP750 0.9*0.5*5+1.3*0.5*11+1.2*1.2*1+1.1*2.1*2+1.5*2.1*1+1.4*1*1+1.4*0.8*1+1.6*1.2*1+1*0.6*2+0.2*1.2*2+1.8*1*1+1.2*2.4*1+1.2*0.8*1+0.4*2.4*2 = 32,290 [B]_x000D_
 2.4*0.4*1+1.6*0.6*1+2.1*1.2*1+2.1*1*1 = 6,540 [C]_x000D_
 Celkem: A+B+C = 79,418 [D]</t>
  </si>
  <si>
    <t>963012510</t>
  </si>
  <si>
    <t>Bourání stropů z ŽB desek š do 300 mm tl do 140 mm</t>
  </si>
  <si>
    <t>Bourání stropů z desek nebo panelů železobetonových prefabrikovaných s dutinami z desek, š. do 300 mm tl. do 140 mm</t>
  </si>
  <si>
    <t>"viz. tabulka bouracích prací 800 - Demontáže ostatní"_x000D_
 "BP 871 - Vybourání nového otvoru pro poklop do instalačního kanálu"_x000D_
 0.8*0.8*0.15 = 0,096 [A]_x000D_
 Mezisoučet: A = 0,096 [B]_x000D_
 Celkem: A = 0,096 [C]</t>
  </si>
  <si>
    <t>963013530</t>
  </si>
  <si>
    <t>Bourání stropů s keramickou výplní</t>
  </si>
  <si>
    <t>Bourání stropů s keramickou výplní včetně vybourání nosníků a jejich odklizení jakékoliv tloušťky</t>
  </si>
  <si>
    <t>"viz. tabulka bouracích prací 100 - stropy skládané : "_x000D_
 BP140 bour stropu skládaného 2.NP m.č. 2.35 až 2.41 5.25*4.15*0.25 = 5,447 [A]_x000D_
 BP141 bour stropu skládaného 2.NP m.č. 2.47, 2.58, 2.64, 2.75, 2.82, 2.89 6*0.45*0.3*0.25 = 0,203 [B]_x000D_
 BP141 1.NP m.č. 1.96 3*0.45*0.3*0.25 = 0,101 [C]_x000D_
 BP141 2.NP m.č. 2.17, 2.18, 2.19, 2.25 7*0.45*0.3*0.25 = 0,236 [D]_x000D_
 BP142 bour stropu skládaného 2.NP m.č. 2.05, 2.24, 2.29 5*0.6*1.787*0.25+2*0.6*1.787*0.25+2*0.6*1.787*0.25 = 2,412 [E]_x000D_
 Celkem: A+B+C+D+E = 8,399 [F]</t>
  </si>
  <si>
    <t>963015121</t>
  </si>
  <si>
    <t>Demontáž prefabrikovaných krycích desek kanálů, šachet nebo žump do hmotnosti 0,09 t</t>
  </si>
  <si>
    <t>"Tabulka bourací prací"_x000D_
 "BP844 - Demontáž zákrytové desky"_x000D_
 4 = 4,000 [A]_x000D_
 Celkem: A = 4,000 [B]</t>
  </si>
  <si>
    <t>"Tabulka bourací prací"
 "BP845 - Demontáž zákrytové desky"
 4 = 4,000 [A]
 Celkem: A = 4,000 [B]</t>
  </si>
  <si>
    <t>963022819</t>
  </si>
  <si>
    <t>Bourání kamenných schodišťových stupňů zhotovených na místě</t>
  </si>
  <si>
    <t>Bourání kamenných schodišťových stupňů oblých, rovných nebo kosých zhotovených na místě</t>
  </si>
  <si>
    <t>"BP190 - Bourání schodiště kamenného na terénu"_x000D_
 "1.PP"_x000D_
 0.03 8*6.34 = 50,720 [A]_x000D_
 Celkem: A = 50,720 [B]</t>
  </si>
  <si>
    <t>963023712</t>
  </si>
  <si>
    <t>Vybourání schodišťových stupňů ze zdi cihelné oboustranně</t>
  </si>
  <si>
    <t>Vybourání schodišťových stupňů oblých, rovných nebo kosých ze zdi cihelné oboustranně</t>
  </si>
  <si>
    <t>"viz. tabulka bouracích prací 800 - Demontáže ostatní"_x000D_
 "BP836 - Demontáž schodu kamenného"_x000D_
 1.NP 4*3.3 = 13,200 [A]_x000D_
 Mezisoučet: A = 13,200 [B]_x000D_
 Celkem: A = 13,200 [C]</t>
  </si>
  <si>
    <t>963051110</t>
  </si>
  <si>
    <t>Bourání ŽB stropů deskových tl do 80 mm</t>
  </si>
  <si>
    <t>Bourání železobetonových stropů deskových, tl. do 80 mm</t>
  </si>
  <si>
    <t>"viz. tabulka bouracích prací 100 - Bourání ostatní : "_x000D_
 BP122 bourání stropu 1.PP v m.č.0.11 1.47*1.2*0.08 = 0,141 [A]_x000D_
 BP125 Vybourání desky železobetonové SCH4 a SCH5 1NP a 2NP 1.45*0.7*0.08*4 = 0,325 [B]_x000D_
 Mezisoučet: A+B = 0,466 [C]_x000D_
 Celkem: A+B = 0,466 [D]</t>
  </si>
  <si>
    <t>963051113</t>
  </si>
  <si>
    <t>Bourání ŽB stropů deskových tl přes 80 mm</t>
  </si>
  <si>
    <t>Bourání železobetonových stropů deskových, tl. přes 80 mm</t>
  </si>
  <si>
    <t>"viz. tabulka bouracích prací 100 - Bourání ostatní : "_x000D_
 BP103 Vybourání stropu jímky 1.PP m.č. 0.55, 0.56, 0.68 a 0.86 (1.3*1.1-0.6*0.6)*0.15 = 0,161 [A]_x000D_
 (1.3*1.1-0.6*0.6)*0.15 = 0,161 [B]_x000D_
 (1.3*1.1-0.6*0.6)*0.15 = 0,161 [C]_x000D_
 (1.3*1.1-0.6*0.6)*0.15 = 0,161 [D]_x000D_
 Mezisoučet: A+B+C+D = 0,642 [E]_x000D_
 BP123 bourání stropu 1.PP m.č. 0.07 až 0.10 2.065*(0.9+0.12+0.78+0.12+0.87+0.180+1.975)*0.1-0.64*0.32*0.1 = 1,001 [F]_x000D_
 Mezisoučet: F = 1,001 [G]_x000D_
 "viz. tabulka bouracích prací 500 - Střechy : "_x000D_
 "bourání světlíků"_x000D_
 BP507 1.28*1.78*0.15 = 0,342 [H]_x000D_
 BP508 1.5*1.55*0.15 = 0,349 [I]_x000D_
 BP509 2*1.2*2.43*0.15 = 0,875 [J]_x000D_
 Mezisoučet: H+I+J = 1,565 [K]_x000D_
 strop anglického dvorku 1.PP 1.2*1.155*0.25+1.025*1.15*0.25 = 0,641 [L]_x000D_
 Celkem: A+B+C+D+F+H+I+J+L = 3,849 [M]</t>
  </si>
  <si>
    <t>963051213</t>
  </si>
  <si>
    <t>Bourání ŽB stropů žebrových s viditelnými trámy</t>
  </si>
  <si>
    <t>Bourání železobetonových stropů žebrových s viditelnými trámy</t>
  </si>
  <si>
    <t>"viz. tabulka bouracích prací 100 - Bourání ostatní : "_x000D_
 BP120 bourání stropu v m.č. 0.51 5.3*2.2*0.1 = 1,166 [A]_x000D_
 BP121 bourání stropu v m.č. 0.50 5.185*3.96*0.2 = 4,107 [B]_x000D_
 BP124 bourání stropu 1.NP m.č. 1.02 (uvaž 25% odpočet dutin) 5.015*4.735*0.25*0.75 = 4,452 [C]_x000D_
 BP124 bourání stropu 1.NP m.č. 1.09 (uvaž 25% odpočet dutin) 24.12*0.25*0.75 = 4,523 [D]_x000D_
 BP124 bourání stropu 2.NP m.č. 2.02 (uvaž 25% odpočet dutin) 1.16*5.016*0.25*0.75 = 1,091 [E]_x000D_
 BP126 bourání stropu 1.PP m.č.0.23 (2*2.935*0.98+2*2.935*0.53+2*2.935*0.75)*0.08 = 1,061 [F]_x000D_
 BP130 bourání stropu 1.PP m.č. 0.40 až 0.43, 0.45 až 0.47 3.015*4.000*0.12+0.25*0.35*4+0.25*0.4*4 = 2,197 [G]_x000D_
 BP131 bourání stropu 1.NP m.č. 1.46 a 1.48 (1.42+0.9*0.3)*0.05+(1.34+0.9*0.3)*0.05+0.15*0.15*1.56+0.1*0.2*1.475 = 0,230 [H]_x000D_
 BP132 bourání stropu 1.NP m.č. 1.17, 1.18, 1.20 (7.605+0.19+2.51+0.18+8.35)*5.565*0.06+0.14*0.525*5.565*15+0.3*0.525*5.565*3 = 15,054 [I]_x000D_
 BP133 bourání stropu 1.NP m.č. 1.117 až 1.127 5.75*4.2*0.05+0.14*0.35*3*4.135+0.14*0.4*2*4.135 = 2,278 [J]_x000D_
 BP150 Bourání stropního trámu železobetonového 1.PP m.č. 0.50, 0.51 5.2*0.6*0.35 = 1,092 [K]_x000D_
 BP151 Bourání stropního trámu železobetonového 1.PP m.č. 0.50 1.2*0.6*0.35 = 0,252 [L]_x000D_
 Mezisoučet: A+B+C+D+E+F+G+H+I+J+K+L = 37,503 [M]_x000D_
 Celkem: A+B+C+D+E+F+G+H+I+J+K+L = 37,503 [N]</t>
  </si>
  <si>
    <t>963053935</t>
  </si>
  <si>
    <t>Bourání ŽB schodišťových ramen monolitických zazděných oboustranně</t>
  </si>
  <si>
    <t>Bourání železobetonových monolitických schodišťových ramen zazděných oboustranně</t>
  </si>
  <si>
    <t>"viz. tabulka bouracích prací 100 - Bourání ostatní : "_x000D_
 BP191 Bourání schodiště železobetonového 1.5 = 1,500 [A]_x000D_
 Celkem: A = 1,500 [B]</t>
  </si>
  <si>
    <t>964011231</t>
  </si>
  <si>
    <t>Vybourání ŽB překladů prefabrikovaných dl do 3 m hmotnosti do 150 kg/m</t>
  </si>
  <si>
    <t>Vybourání železobetonových prefabrikovaných překladů uložených ve zdivu, délky do 3 m, hmotnosti do 150 kg/m</t>
  </si>
  <si>
    <t>"demontáž ŽB překladu"_x000D_
 1.35 1.4*0.6*0.225 = 0,189 [A]_x000D_
 1.36 2*1.5*0.525*0.12 = 0,189 [B]_x000D_
 Celkem: A+B = 0,378 [C]</t>
  </si>
  <si>
    <t>964053111</t>
  </si>
  <si>
    <t>Bourání ŽB trámů, průvlaků nebo pásů průřezu do 0,25 m2</t>
  </si>
  <si>
    <t>Bourání samostatných trámů, průvlaků nebo pásů ze železobetonu bez přerušení výztuže, průřezu do 0,25 m2</t>
  </si>
  <si>
    <t>" bez přerušení výztuže"_x000D_
 "viz. tabulka bouracích prací 100 - Bourání ostatní : "_x000D_
 BP150 Bourání stropního trámu železobetonového 1.PP m.č. 0.50, 0.51 5.2*0.6*0.35 = 1,092 [A]_x000D_
 BP151 Bourání stropního trámu železobetonového 1.PP m.č. 0.50 1.2*0.6*0.35 = 0,252 [B]_x000D_
 Mezisoučet: A+B = 1,344 [C]_x000D_
 Celkem: A+B = 1,344 [D]</t>
  </si>
  <si>
    <t>965042121</t>
  </si>
  <si>
    <t>Bourání podkladů pod dlažby nebo mazanin betonových nebo z litého asfaltu tl do 100 mm pl do 1 m2</t>
  </si>
  <si>
    <t>Bourání mazanin betonových nebo z litého asfaltu tl. do 100 mm, plochy do 1 m2</t>
  </si>
  <si>
    <t>"BP301 Bourání podlah betonových - lokální (% dle výkresu); tl.100mm : "_x000D_
 "Plocha místností - bourání - původní stav : "_x000D_
 "2.PP; m.č.:"_x000D_
 0.001 9.79*0.1*0.1 = 0,098 [A]_x000D_
 0.002 3.23*0.3*0.1 = 0,097 [B]_x000D_
 0.005 17.44*0.1*0.1 = 0,174 [C]_x000D_
 0.006 14.56*0.1*0.1 = 0,146 [D]_x000D_
 0.007 14.6*0.1*0.1 = 0,146 [E]_x000D_
 0.008 2.35*0.1*0.1 = 0,024 [F]_x000D_
 0.009 17.91*0.1*0.1 = 0,179 [G]_x000D_
 0.010 5.35*0.1*0.1 = 0,054 [H]_x000D_
 0.011 2.38*0.1*0.1 = 0,024 [I]_x000D_
 0.012 2.3*0.1*0.1 = 0,023 [J]_x000D_
 "1.PP; m.č.:"_x000D_
 0.02 8.05*0.1*0.1 = 0,081 [K]_x000D_
 0.12 17.59*0.1*0.1 = 0,176 [L]_x000D_
 0.13 8.41*0.1*0.1 = 0,084 [M]_x000D_
 0.14 23.41*0.1*0.1 = 0,234 [N]_x000D_
 0.15 6.31*0.1*0.1 = 0,063 [O]_x000D_
 0.16 2.96*0.1*0.1 = 0,030 [P]_x000D_
 0.21 17.85*0.1*0.1 = 0,179 [Q]_x000D_
 0.22 15.98*0.1*0.1 = 0,160 [R]_x000D_
 0.27 21.42*0.1*0.1 = 0,214 [S]_x000D_
 0.29 16*0.1*0.1 = 0,160 [T]_x000D_
 0.30 20.64*0.1*0.1 = 0,206 [U]_x000D_
 0.33 10.87*0.1*0.1 = 0,109 [V]_x000D_
 0.36 13.77*0.1*0.1 = 0,138 [W]_x000D_
 0.49 20.67*0.1*0.1 = 0,207 [X]_x000D_
 0.53 18.85*0.1*0.3 = 0,566 [Y]_x000D_
 0.54 19.86*0.1*0.3 = 0,596 [Z]_x000D_
 0.55 23.58*0.1*0.1 = 0,236 [AA]_x000D_
 0.56 15.43*0.1*0.1 = 0,154 [AB]_x000D_
 0.57 17.17*0.1*0.1 = 0,172 [AC]_x000D_
 0.58 17.98*0.1*0.1 = 0,180 [AD]_x000D_
 0.59 17.99*0.1*0.1 = 0,180 [AE]_x000D_
 0.60 5.67*0.1*0.1 = 0,057 [AF]_x000D_
 0.64 5.28*0.1*0.1 = 0,053 [AG]_x000D_
 0.67 17.14*0.1*0.1 = 0,171 [AH]_x000D_
 0.68 16.87*0.1*0.1 = 0,169 [AI]_x000D_
 0.69 17.13*0.1*0.1 = 0,171 [AJ]_x000D_
 0.71 2.64*0.1*0.1 = 0,026 [AK]_x000D_
 0.72 6.2*0.1*0.1 = 0,062 [AL]_x000D_
 0.75 21.20*0.1*0.1 = 0,212 [AM]_x000D_
 0.76 6.97*0.1*0.1 = 0,070 [AN]_x000D_
 0.81 7.32*0.1*0.1 = 0,073 [AO]_x000D_
 0.82 21.34*0.1*0.1 = 0,213 [AP]_x000D_
 0.83 16.03*0.1*0.1 = 0,160 [AQ]_x000D_
 0.85 4.97*0.1*0.1 = 0,050 [AR]_x000D_
 0.86 39.82*0.1*0.1 = 0,398 [AS]_x000D_
 0.87 9.16*0.1*0.1 = 0,092 [AT]_x000D_
 0.89 11.03*0.1*0.1 = 0,110 [AU]_x000D_
 0.90 10.87*0.1*0.1 = 0,109 [AV]_x000D_
 0.93 1.29*0.1*0.1 = 0,013 [AW]_x000D_
 0.94 11.13*0.1*0.1 = 0,111 [AX]_x000D_
 0.97 9.29*0.1*0.1 = 0,093 [AY]_x000D_
 0.98 23.52*0.1*0.1 = 0,235 [AZ]_x000D_
 0.104 5.31*0.1*0.1 = 0,053 [BA]_x000D_
 místnost mezi 0.88 a 0.106 4.71*0.1*0.1 = 0,047 [BB]_x000D_
 Mezisoučet: A+B+C+D+E+F+G+H+I+J+K+L+M+N+O+P+Q+R+S+T+U+V+W+X+Y+Z+AA+AB+AC+AD+AE+AF+AG+AH+AI+AJ+AK+AL+AM+AN+AO+AP+AQ+AR+AS+AT+AU+AV+AW+AX+AY+AZ+BA+BB = 7,835 [BC]_x000D_
 "1.PP"_x000D_
 podlahy anglických dvorků 2*2*(0.6*0.685*0.1) = 0,164 [BD]_x000D_
 Celkem: A+B+C+D+E+F+G+H+I+J+K+L+M+N+O+P+Q+R+S+T+U+V+W+X+Y+Z+AA+AB+AC+AD+AE+AF+AG+AH+AI+AJ+AK+AL+AM+AN+AO+AP+AQ+AR+AS+AT+AU+AV+AW+AX+AY+AZ+BA+BB+BD = 7,999 [BE]</t>
  </si>
  <si>
    <t>965042131</t>
  </si>
  <si>
    <t>Bourání podkladů pod dlažby nebo mazanin betonových nebo z litého asfaltu tl do 100 mm pl do 4 m2</t>
  </si>
  <si>
    <t>Bourání mazanin betonových nebo z litého asfaltu tl. do 100 mm, plochy do 4 m2</t>
  </si>
  <si>
    <t>"1.PP"_x000D_
 podlahy anglických dvorků 2*2*(1.6*1.035*0.1) = 0,662 [A]_x000D_
 Celkem: A = 0,662 [B]</t>
  </si>
  <si>
    <t>965042141</t>
  </si>
  <si>
    <t>Bourání podkladů pod dlažby nebo mazanin betonových nebo z litého asfaltu tl do 100 mm pl přes 4 m2</t>
  </si>
  <si>
    <t>Bourání mazanin betonových nebo z litého asfaltu tl. do 100 mm, plochy přes 4 m2</t>
  </si>
  <si>
    <t>"BP302 Bourání podlah betonových na terénu - tl.100mm+60mm : "_x000D_
 "Plocha místností - bourání - původní stav : "_x000D_
 "2.PP; m.č.:"_x000D_
 0.003 3.36*(0.1+0.06) = 0,538 [A]_x000D_
 0.004 13.01*(0.1+0.06) = 2,082 [B]_x000D_
 0.013 1.11*(0.1+0.06) = 0,178 [C]_x000D_
 0.014 1.34*(0.1+0.06) = 0,214 [D]_x000D_
 "1.PP; m.č.:"_x000D_
 0.04 2.2*(0.1+0.06) = 0,352 [E]_x000D_
 0.05 1.87*(0.1+0.06) = 0,299 [F]_x000D_
 0.06 2.2*(0.1+0.06) = 0,352 [G]_x000D_
 0.17 4.99*(0.1+0.06) = 0,798 [H]_x000D_
 0.18 2.52*(0.1+0.06) = 0,403 [I]_x000D_
 0.19 1.05*(0.1+0.06) = 0,168 [J]_x000D_
 0.20 1.14*(0.1+0.06) = 0,182 [K]_x000D_
 0.23 60.22*(0.1+0.06) = 9,635 [L]_x000D_
 0.34 12.72*(0.1+0.06) = 2,035 [M]_x000D_
 0.35 34.23*(0.1+0.06) = 5,477 [N]_x000D_
 0.38 14.08*(0.1+0.06) = 2,253 [O]_x000D_
 0.48 20.93*(0.1+0.06) = 3,349 [P]_x000D_
 0.50 20.82*(0.1+0.06) = 3,331 [Q]_x000D_
 0.51 13.02*(0.1+0.06) = 2,083 [R]_x000D_
 0.61 4.58*(0.1+0.06) = 0,733 [S]_x000D_
 0.62 1.1*(0.1+0.06) = 0,176 [T]_x000D_
 0.63 1.11*(0.1+0.06) = 0,178 [U]_x000D_
 0.65 3.28*(0.1+0.06) = 0,525 [V]_x000D_
 0.66 4.45*(0.1+0.06) = 0,712 [W]_x000D_
 0.70 2.65*(0.1+0.06) = 0,424 [X]_x000D_
 0.73 2.56*(0.1+0.06) = 0,410 [Y]_x000D_
 0.74 1.45*(0.1+0.06) = 0,232 [Z]_x000D_
 0.84 45.98*(0.1+0.06) = 7,357 [AA]_x000D_
 0.88 33.94*(0.1+0.06) = 5,430 [AB]_x000D_
 0.91 7.41*(0.1+0.06) = 1,186 [AC]_x000D_
 0.92 8.61*(0.1+0.06) = 1,378 [AD]_x000D_
 0.95 23.25*(0.1+0.06) = 3,720 [AE]_x000D_
 0.96 16.49*(0.1+0.06) = 2,638 [AF]_x000D_
 0.99d 13.82*(0.1+0.06) = 2,211 [AG]_x000D_
 0.100 16.57*(0.1+0.06) = 2,651 [AH]_x000D_
 rezerva, přesahy pod příčkami a zdmi a ost. nezměřené 10% 0.1*65.70240 = 6,570 [AI]_x000D_
 Mezisoučet: A+B+C+D+E+F+G+H+I+J+K+L+M+N+O+P+Q+R+S+T+U+V+W+X+Y+Z+AA+AB+AC+AD+AE+AF+AG+AH+AI = 70,260 [AJ]_x000D_
 "BP303 Bourání podlah betonových na terénu - podkl.bet. 60mm : "_x000D_
 "Plocha místností - bourání - původní stav : "_x000D_
 "2.PP, m.č.:"_x000D_
 0.015 24.75*(0.06) = 1,485 [AK]_x000D_
 Mezisoučet: AK = 1,485 [AL]_x000D_
 "BP304 Bourání podlah betonových na terénu - podkl. bet. 100mm : "_x000D_
 "Plocha místností - bourání - původní stav : "_x000D_
 "1.PP, m.č.:"_x000D_
 0.11 62.43*(0.1) = 6,243 [AM]_x000D_
 Mezisoučet: AM = 6,243 [AN]_x000D_
 "BP305 bourání podlah betonových na terénu - beton 50mm + podkl. bet. 100mm : "_x000D_
 "Plocha místností - bourání - původní stav : "_x000D_
 "1.PP, m.č.:"_x000D_
 0.77 2.9*4*(0.05+0.1) = 1,740 [AO]_x000D_
 0.78 3.67*4*(0.05+0.1) = 2,202 [AP]_x000D_
 Mezisoučet: AO+AP = 3,942 [AQ]_x000D_
 "BP306 bourání podlah betonových na terénu  (pouze nepodsklepená část) - podkl. bet. 60mm : "_x000D_
 "Plocha místností - bourání - původní stav : "_x000D_
 "1.PP, m.č.:"_x000D_
 0.24 1.635*4.585*(0.06) = 0,450 [AR]_x000D_
 0.26 1.635*3.99*(0.06) = 0,391 [AS]_x000D_
 Mezisoučet: AR+AS = 0,841 [AT]_x000D_
 "BP307 bourání podlah betonových na terénu  (pouze nepodsklepená část) - podkl.bet. 60mm : "_x000D_
 "Plocha místností - bourání - původní stav : "_x000D_
 "1.PP, m.č.:"_x000D_
 0.25 1.635*1.73*(0.06) = 0,170 [AU]_x000D_
 Mezisoučet: AU = 0,170 [AV]_x000D_
 "BP308 bourání podlah betonových na terénu bet. 100mm + podkl.bet.60mm : "_x000D_
 "Plocha místností - bourání - původní stav : "_x000D_
 "1.PP, m.č.:"_x000D_
 0.99a 4.89*(0.1+0.06) = 0,782 [AW]_x000D_
 0.99b 4.74*(0.1+0.06) = 0,758 [AX]_x000D_
 0.99 27.63*(0.1+0.06) = 4,421 [AY]_x000D_
 rezerva, přesahy pod příčkami a zdmi a ost. nezměřené 10% 0.1*37.26*(0.1+0.06) = 0,596 [AZ]_x000D_
 Mezisoučet: AW+AX+AY+AZ = 6,558 [BA]_x000D_
 "BP309 bourání podlah betonových na terénu bet. 80mm + podkl.bet.60mm : "_x000D_
 "Plocha místností - bourání - původní stav : "_x000D_
 "1.PP, m.č.:"_x000D_
 0.07 2.18*(0.08+0.06) = 0,305 [BB]_x000D_
 0.08 1.75*(0.08+0.06) = 0,245 [BC]_x000D_
 0.09 2.2*(0.08+0.06) = 0,308 [BD]_x000D_
 0.10 4.3*(0.08+0.06) = 0,602 [BE]_x000D_
 0.37 25.15*(0.08+0.06) = 3,521 [BF]_x000D_
 0.80 17.78*(0.08+0.06) = 2,489 [BG]_x000D_
 rezerva, přesahy pod příčkami a zdmi a ost. nezměřené 10% 0.1*28.21*(0.08+0.06) = 0,395 [BH]_x000D_
 Mezisoučet: BB+BC+BD+BE+BF+BG+BH = 7,865 [BI]_x000D_
 "BP310 bourání podlah betonových na terénu - podkl. beton 60mm : "_x000D_
 "1.PP, m.č.:"_x000D_
 0.01 35.52*0.06 = 2,131 [BJ]_x000D_
 0.03 79.21*0.06 = 4,753 [BK]_x000D_
 "odpočet vykázaných v rámci BP320 (kde je odstranění pouze nášlapných vrstev) : "_x000D_
 0.01 -1*3.587*2.93*0.06 = -0,631 [BL]_x000D_
 0.03 -1*((2.915+3.425)*3.47+2.915*0.635)*0.06 = -1,431 [BM]_x000D_
 Mezisoučet: BJ+BK+BL+BM = 4,822 [BN]_x000D_
 "BP311 bourání podlah betonových na terénu bet. 80mm + podkl.bet.60mm : "_x000D_
 "1.PP, m.č.:"_x000D_
 0.39 2.5*(0.08+0.06) = 0,350 [BO]_x000D_
 0.40 1.36*(0.08+0.06) = 0,190 [BP]_x000D_
 0.41 3.7*(0.08+0.06) = 0,518 [BQ]_x000D_
 0.42 1.07*(0.08+0.06) = 0,150 [BR]_x000D_
 0.43 0.95*(0.08+0.06) = 0,133 [BS]_x000D_
 0.44 1.42*(0.08+0.06) = 0,199 [BT]_x000D_
 0.45 0.84*(0.08+0.06) = 0,118 [BU]_x000D_
 0.46 4.26*(0.08+0.06) = 0,596 [BV]_x000D_
 0.47 1.21*(0.08+0.06) = 0,169 [BW]_x000D_
 plocha pod příčkami (4.84*3.695-17.31)*(0.08+0.06) = 0,080 [BX]_x000D_
 Mezisoučet: BO+BP+BQ+BR+BS+BT+BU+BV+BW+BX = 2,504 [BY]_x000D_
 "BP332 bourání podlah bet. maz. 100mm : "_x000D_
 "1.PP, m.č.:"_x000D_
 0.101 (1.475*4.3+0.13*1.2+1.4*0.5)*0.1 = 0,720 [BZ]_x000D_
 "1.NP, m.č.:"_x000D_
 1.06 2.955*2.055*0.1 = 0,607 [CA]_x000D_
 1.09 24.12*0.1 = 2,412 [CB]_x000D_
 1.10 1.6*0.1 = 0,160 [CC]_x000D_
 1.11 0.94*0.1 = 0,094 [CD]_x000D_
 1.13 10.71*0.1 = 1,071 [CE]_x000D_
 1.14 6.53*0.1 = 0,653 [CF]_x000D_
 1.15 6.41*0.1 = 0,641 [CG]_x000D_
 1.16 4.43*(1.495+0.5)*0.1 = 0,884 [CH]_x000D_
 1.17 (8.74*(1.495+0.5)-0.628*0.5*2)*0.1 = 1,681 [CI]_x000D_
 1.18 1.19*2.02*0.1 = 0,240 [CJ]_x000D_
 1.19 (0.04+1.05)*2.02*0.1 = 0,220 [CK]_x000D_
 1.20 (7.93*2.02-0.5*0.5)*0.1 = 1,577 [CL]_x000D_
 1.37 ((0.5+2.91)*10.93-0.5*0.5*2)*0.1 = 3,677 [CM]_x000D_
 1.38 53.01*0.1 = 5,301 [CN]_x000D_
 1.39 4.61*0.1 = 0,461 [CO]_x000D_
 1.40 7.57*0.1 = 0,757 [CP]_x000D_
 1.41 29.57*0.1 = 2,957 [CQ]_x000D_
 1.45 6.54*0.1 = 0,654 [CR]_x000D_
 1.46 1.42*0.1 = 0,142 [CS]_x000D_
 1.47 6.36*0.1 = 0,636 [CT]_x000D_
 1.48 1.34*0.1 = 0,134 [CU]_x000D_
 1.49 1.62*0.1 = 0,162 [CV]_x000D_
 1.51 23.91*0.1 = 2,391 [CW]_x000D_
 1.87 30.94*0.1 = 3,094 [CX]_x000D_
 1.93 11.05*0.1 = 1,105 [CY]_x000D_
 1.109 36.07*0.1 = 3,607 [CZ]_x000D_
 1.117 2.81*0.1 = 0,281 [DA]_x000D_
 1.118 4.54*0.1 = 0,454 [DB]_x000D_
 1.119 1.66*0.1 = 0,166 [DC]_x000D_
 1.120 1.41*0.1 = 0,141 [DD]_x000D_
 1.124 1.42*0.1 = 0,142 [DE]_x000D_
 1.130 6.73*0.1 = 0,673 [DF]_x000D_
 "3.NP, m.č.:"_x000D_
 3.01 (1.79*1.5+1.7*0.21)*0.1 = 0,304 [DG]_x000D_
 3.37 0.95*1.745*0.1 = 0,166 [DH]_x000D_
 rezerva, přesahy pod příčkami a zdmi a ost. nezměřené 10% 0.1*412.58075*0.1 = 4,126 [DI]_x000D_
 Mezisoučet: BZ+CA+CB+CC+CD+CE+CF+CG+CH+CI+CJ+CK+CL+CM+CN+CO+CP+CQ+CR+CS+CT+CU+CV+CW+CX+CY+CZ+DA+DB+DC+DD+DE+DF+DG+DH+DI = 42,491 [DJ]_x000D_
 "BP333 Bourání podlah bet.maz. 100mm : "_x000D_
 "1.NP, m.č.:"_x000D_
 1.16 4.6*3.665*0.1 = 1,686 [DK]_x000D_
 1.17 8.35*5.565*0.1 = 4,647 [DL]_x000D_
 1.18 2.51*5.565*0.1 = 1,397 [DM]_x000D_
 1.20 7.605*5.565*0.1 = 4,232 [DN]_x000D_
 1.35 63.95*0.1 = 6,395 [DO]_x000D_
 1.37 (0.2+4.905)*10.93*0.1 = 5,580 [DP]_x000D_
 1.86 17.06*0.1 = 1,706 [DQ]_x000D_
 1.97 5.02*0.1 = 0,502 [DR]_x000D_
 1.98 1.29*0.1 = 0,129 [DS]_x000D_
 1.99 1.21*0.1 = 0,121 [DT]_x000D_
 1.100 1.98*0.1 = 0,198 [DU]_x000D_
 1.101 0.68*0.1 = 0,068 [DV]_x000D_
 1.102 1.91*0.1 = 0,191 [DW]_x000D_
 1.121 0.73*0.1 = 0,073 [DX]_x000D_
 1.122 2.31*0.1 = 0,231 [DY]_x000D_
 1.123 4.81*0.1 = 0,481 [DZ]_x000D_
 1.125 0.92*0.1 = 0,092 [EA]_x000D_
 1.126 0.92*0.1 = 0,092 [EB]_x000D_
 1.127 3.52*0.1 = 0,352 [EC]_x000D_
 1.128 1.35*0.1 = 0,135 [ED]_x000D_
 1.129 1.2*0.1 = 0,120 [EE]_x000D_
 rezerva, přesahy pod příčkami a zdmi a ost. nezměřené 10% 0.1*284.27438*0.1 = 2,843 [EF]_x000D_
 Mezisoučet: DK+DL+DM+DN+DO+DP+DQ+DR+DS+DT+DU+DV+DW+DX+DY+DZ+EA+EB+EC+ED+EE+EF = 31,270 [EG]_x000D_
 "BP334 Bourání podlah bet.maz. 100mm : "_x000D_
 "1.NP, m.č.:"_x000D_
 1.12 4.68*3.665*0.1 = 1,715 [EH]_x000D_
 1.50 11.99*0.1 = 1,199 [EI]_x000D_
 1.89 4.44*0.1 = 0,444 [EJ]_x000D_
 1.91 25.04*0.1 = 2,504 [EK]_x000D_
 1.92 14.53*0.1 = 1,453 [EL]_x000D_
 1.95 10.89*0.1 = 1,089 [EM]_x000D_
 1.96 12.4*0.1 = 1,240 [EN]_x000D_
 1.104 20.57*0.1 = 2,057 [EO]_x000D_
 1.105 3.73*0.1 = 0,373 [EP]_x000D_
 1.106 11*0.1 = 1,100 [EQ]_x000D_
 1.110 21.63*0.1 = 2,163 [ER]_x000D_
 1.113 11.16*0.1 = 1,116 [ES]_x000D_
 1.114 9.9*0.1 = 0,990 [ET]_x000D_
 1.115 10.71*0.1 = 1,071 [EU]_x000D_
 1.116 12.39*0.1 = 1,239 [EV]_x000D_
 1.132 12.64*0.1 = 1,264 [EW]_x000D_
 rezerva, přesahy pod příčkami a zdmi a ost. nezměřené 10% 0.1*210.17220*0.1 = 2,102 [EX]_x000D_
 Mezisoučet: EH+EI+EJ+EK+EL+EM+EN+EO+EP+EQ+ER+ES+ET+EU+EV+EW+EX = 23,119 [EY]_x000D_
 "BP335 bourání podlah bet.maz. 100mm : "_x000D_
 "1.NP, m.č.:"_x000D_
 1.12 4.37*3.665*0.1 = 1,602 [EZ]_x000D_
 Mezisoučet: EZ = 1,602 [FA]_x000D_
 "BP336 bourání podlah bet.maz. 100mm : "_x000D_
 "1.NP, m.č.:"_x000D_
 1.12 (2.836*3.665+0.97*3.45)*0.1 = 1,374 [FB]_x000D_
 1.90 6.74*0.1 = 0,674 [FC]_x000D_
 plocha pod příčkami 0.1*2.2*0.1 = 0,022 [FD]_x000D_
 Mezisoučet: FB+FC+FD = 2,070 [FE]_x000D_
 "BP337 bourání podlah bet.maz. 50mm : "_x000D_
 "1.NP, m.č.:"_x000D_
 1.57 4.99*0.05 = 0,250 [FF]_x000D_
 1.58 9.77*0.05 = 0,489 [FG]_x000D_
 1.61 0.45*0.05 = 0,023 [FH]_x000D_
 1.62 0.43*0.05 = 0,022 [FI]_x000D_
 1.63 5.73*0.05 = 0,287 [FJ]_x000D_
 1.64 9.97*0.05 = 0,499 [FK]_x000D_
 1.71 5.99*0.05 = 0,300 [FL]_x000D_
 1.76 9.83*0.05 = 0,492 [FM]_x000D_
 1.78 7.56*0.05 = 0,378 [FN]_x000D_
 1.83 10.78*0.05 = 0,539 [FO]_x000D_
 1.85 0.43*0.05 = 0,022 [FP]_x000D_
 "2.NP, m.č.:"_x000D_
 2.43 17.81*0.05 = 0,891 [FQ]_x000D_
 2.45 4.49*0.05 = 0,225 [FR]_x000D_
 2.46 8.73*0.05 = 0,437 [FS]_x000D_
 2.50 6.03*0.05 = 0,302 [FT]_x000D_
 2.51 2.67*0.05 = 0,134 [FU]_x000D_
 2.52 0.97*0.05 = 0,049 [FV]_x000D_
 2.53 3.44*0.05 = 0,172 [FW]_x000D_
 2.54 2.55*0.05 = 0,128 [FX]_x000D_
 2.55 1.02*0.05 = 0,051 [FY]_x000D_
 2.57 6.79*0.05 = 0,340 [FZ]_x000D_
 2.58 12.07*0.05 = 0,604 [GA]_x000D_
 2.63 4.93*0.05 = 0,247 [GB]_x000D_
 2.64 9.8*0.05 = 0,490 [GC]_x000D_
 2.69 0.45*0.05 = 0,023 [GD]_x000D_
 2.71 5.61*0.05 = 0,281 [GE]_x000D_
 2.76 9.98*0.05 = 0,499 [GF]_x000D_
 2.79 5.56*0.05 = 0,278 [GG]_x000D_
 2.82 9.76*0.05 = 0,488 [GH]_x000D_
 2.86 0.34*0.05 = 0,017 [GI]_x000D_
 2.87 7.88*0.05 = 0,394 [GJ]_x000D_
 2.90 10.06*0.05 = 0,503 [GK]_x000D_
 2.94 0.35*0.05 = 0,018 [GL]_x000D_
 rezerva, přesahy pod příčkami a zdmi a ost. nezměřené 10% 0.1*146.19*0.05 = 0,731 [GM]_x000D_
 Mezisoučet: FF+FG+FH+FI+FJ+FK+FL+FM+FN+FO+FP+FQ+FR+FS+FT+FU+FV+FW+FX+FY+FZ+GA+GB+GC+GD+GE+GF+GG+GH+GI+GJ+GK+GL+GM = 10,592 [GN]_x000D_
 "BP338 bourání podlah bet.maz. 50mm : "_x000D_
 "1.NP, m.č.:"_x000D_
 1.55 2.57*0.05 = 0,129 [GO]_x000D_
 1.56 1.57*0.05 = 0,079 [GP]_x000D_
 1.66 1.5*0.05 = 0,075 [GQ]_x000D_
 1.67 2.6*0.05 = 0,130 [GR]_x000D_
 1.74 2.62*0.05 = 0,131 [GS]_x000D_
 1.75 1.48*0.05 = 0,074 [GT]_x000D_
 1.81 1.56*0.05 = 0,078 [GU]_x000D_
 1.82 2.59*0.05 = 0,130 [GV]_x000D_
 rezerva, přesahy pod příčkami a zdmi a ost. nezměřené 10% 0.1*16.49*0.05 = 0,082 [GW]_x000D_
 "2.NP, m.č.:"_x000D_
 2.60 2.52*0.05 = 0,126 [GX]_x000D_
 2.61 1.24*0.05 = 0,062 [GY]_x000D_
 2.68 2.49*0.05 = 0,125 [GZ]_x000D_
 2.70 1.47*0.05 = 0,074 [HA]_x000D_
 2.74 2.73*0.05 = 0,137 [HB]_x000D_
 2.75 1.42*0.05 = 0,071 [HC]_x000D_
 2.84 2.72*0.05 = 0,136 [HD]_x000D_
 2.85 1.45*0.05 = 0,073 [HE]_x000D_
 2.92 2.5*0.05 = 0,125 [HF]_x000D_
 2.93 1.51*0.05 = 0,076 [HG]_x000D_
 Mezisoučet: GO+GP+GQ+GR+GS+GT+GU+GV+GW+GX+GY+GZ+HA+HB+HC+HD+HE+HF+HG = 1,909 [HH]_x000D_
 "BP339 bourání podlah bet.maz. 50mm : "_x000D_
 "1.NP, m.č.:"_x000D_
 1.54 23.21*0.05 = 1,161 [HI]_x000D_
 1.59 11.01*0.05 = 0,551 [HJ]_x000D_
 1.65 10.77*0.05 = 0,539 [HK]_x000D_
 1.68 23.14*0.05 = 1,157 [HL]_x000D_
 1.69 15.32*0.05 = 0,766 [HM]_x000D_
 1.72 23.28*0.05 = 1,164 [HN]_x000D_
 1.73 15.17*0.05 = 0,759 [HO]_x000D_
 1.77 10.86*0.05 = 0,543 [HP]_x000D_
 1.79 26.38*0.05 = 1,319 [HQ]_x000D_
 1.80 17.88*0.05 = 0,894 [HR]_x000D_
 1.84 13.82*0.05 = 0,691 [HS]_x000D_
 "2.NP, m.č.:"_x000D_
 2.47 15.51*0.05 = 0,776 [HT]_x000D_
 2.48 13.37*0.05 = 0,669 [HU]_x000D_
 2.49 13.93*0.05 = 0,697 [HV]_x000D_
 2.56 23.71*0.05 = 1,186 [HW]_x000D_
 2.59 11.11*0.05 = 0,556 [HX]_x000D_
 2.65 11.01*0.05 = 0,551 [HY]_x000D_
 2.66 21.64*0.05 = 1,082 [HZ]_x000D_
 2.67 13.51*0.05 = 0,676 [IA]_x000D_
 2.72 23.23*0.05 = 1,162 [IB]_x000D_
 2.73 15.61*0.05 = 0,781 [IC]_x000D_
 2.77 10.88*0.05 = 0,544 [ID]_x000D_
 2.80 23.11*0.05 = 1,156 [IE]_x000D_
 2.81 15.61*0.05 = 0,781 [IF]_x000D_
 2.83 10.93*0.05 = 0,547 [IG]_x000D_
 2.89 26.32*0.05 = 1,316 [IH]_x000D_
 2.91 14*0.05 = 0,700 [II]_x000D_
 rezerva, přesahy pod příčkami a zdmi a ost. nezměřené 10% 0.1*454.32*0.05 = 2,272 [IJ]_x000D_
 Mezisoučet: HI+HJ+HK+HL+HM+HN+HO+HP+HQ+HR+HS+HT+HU+HV+HW+HX+HY+HZ+IA+IB+IC+ID+IE+IF+IG+IH+II+IJ = 24,988 [IK]_x000D_
 "BP340 bourání podlah bet.maz. 60mm : "_x000D_
 "1.NP, m.č.:"_x000D_
 1.44 8.41*0.06 = 0,505 [IL]_x000D_
 1.60 10.08*0.06 = 0,605 [IM]_x000D_
 1.70 10.42*0.06 = 0,625 [IN]_x000D_
 Mezisoučet: IL+IM+IN = 1,735 [IO]_x000D_
 "BP343 bourání podlah bet.maz. 60mm : "_x000D_
 "Plocha místností - bourání - původní stav : "_x000D_
 "2.NP, m.č.:"_x000D_
 2.01 21.33*0.06 = 1,280 [IP]_x000D_
 2.02 21.88*0.06 = 1,313 [IQ]_x000D_
 2.05 28.34*0.06 = 1,700 [IR]_x000D_
 2.13 43.23*0.06 = 2,594 [IS]_x000D_
 2.24 13.7*0.06 = 0,822 [IT]_x000D_
 2.29 20.77*0.06 = 1,246 [IU]_x000D_
 2.42 4.65*0.06 = 0,279 [IV]_x000D_
 2.62 3.43*0.06 = 0,206 [IW]_x000D_
 2.78 3.48*0.06 = 0,209 [IX]_x000D_
 2.95 2.11*0.06 = 0,127 [IY]_x000D_
 2.96 1.79*0.06 = 0,107 [IZ]_x000D_
 2.97 1.38*0.06 = 0,083 [JA]_x000D_
 2.98 1.28*0.06 = 0,077 [JB]_x000D_
 rezerva, přesahy pod příčkami a zdmi a ost. nezměřené 10% 0.1*160.81*0.06 = 0,965 [JC]_x000D_
 Mezisoučet: IP+IQ+IR+IS+IT+IU+IV+IW+IX+IY+IZ+JA+JB+JC = 11,007 [JD]_x000D_
 "BP345 bourání podlah bet.maz. 60mm : "_x000D_
 "Plocha místností - bourání - původní stav : "_x000D_
 "3.NP, m.č.:"_x000D_
 3.05 23.27*0.06 = 1,396 [JE]_x000D_
 3.17 20.87*0.06 = 1,252 [JF]_x000D_
 3.19 15.49*0.06 = 0,929 [JG]_x000D_
 3.20 20.99*0.06 = 1,259 [JH]_x000D_
 3.21 15.26*0.06 = 0,916 [JI]_x000D_
 3.22 22.53*0.06 = 1,352 [JJ]_x000D_
 3.30 12.78*0.06 = 0,767 [JK]_x000D_
 3.31 12.63*0.06 = 0,758 [JL]_x000D_
 3.32 12.7*0.06 = 0,762 [JM]_x000D_
 3.33 12.65*0.06 = 0,759 [JN]_x000D_
 3.34 12.55*0.06 = 0,753 [JO]_x000D_
 3.35 12.65*0.06 = 0,759 [JP]_x000D_
 3.36 15.95*0.06 = 0,957 [JQ]_x000D_
 rezerva, přesahy pod příčkami a zdmi a ost. nezměřené 10% 0.1*210.32*0.06 = 1,262 [JR]_x000D_
 Mezisoučet: JE+JF+JG+JH+JI+JJ+JK+JL+JM+JN+JO+JP+JQ+JR = 13,881 [JS]_x000D_
 "BP346 bourání podlah bet.maz. 80mm : "_x000D_
 "3.NP, m.č.:"_x000D_
 3.18 2.97*17.265*0.08 = 4,102 [JT]_x000D_
 Mezisoučet: JT = 4,102 [JU]_x000D_
 "BP347 bourání podlah bet.maz. 80mm : "_x000D_
 "Plocha místností - bourání - původní stav : "_x000D_
 "3.NP, m.č.:"_x000D_
 3.06 2.35*0.08 = 0,188 [JV]_x000D_
 3.07 5.45*0.08 = 0,436 [JW]_x000D_
 3.08 1.2*0.08 = 0,096 [JX]_x000D_
 3.09 1.24*0.08 = 0,099 [JY]_x000D_
 3.11 12.52*0.08 = 1,002 [JZ]_x000D_
 3.12 1.21*0.08 = 0,097 [KA]_x000D_
 3.13 1.22*0.08 = 0,098 [KB]_x000D_
 3.15 11.21*0.08 = 0,897 [KC]_x000D_
 3.16 1.18*0.08 = 0,094 [KD]_x000D_
 3.23 3.73*0.08 = 0,298 [KE]_x000D_
 3.24 6.45*0.08 = 0,516 [KF]_x000D_
 3.25 1.19*0.08 = 0,095 [KG]_x000D_
 3.26 2.71*0.08 = 0,217 [KH]_x000D_
 3.27 1.40*0.08 = 0,112 [KI]_x000D_
 3.28 1.46*0.08 = 0,117 [KJ]_x000D_
 3.29 7.74*0.08 = 0,619 [KK]_x000D_
 rezerva, přesahy pod příčkami a zdmi a ost. nezměřené 10% 0.1*58.36*0.08 = 0,467 [KL]_x000D_
 Mezisoučet: JV+JW+JX+JY+JZ+KA+KB+KC+KD+KE+KF+KG+KH+KI+KJ+KK+KL = 5,448 [KM]_x000D_
 "BP348 bourání podlah bet.maz. 80mm : "_x000D_
 "Plocha místností - bourání - původní stav : "_x000D_
 "3.NP, m.č.:"_x000D_
 3.14 8.27*0.08 = 0,662 [KN]_x000D_
 3.18 17.7*1.43*0.08 = 2,025 [KO]_x000D_
 Mezisoučet: KN+KO = 2,686 [KP]_x000D_
 "BP349 bourání podlah bet.maz. 60mm : "_x000D_
 "Plocha místností - bourání - původní stav : "_x000D_
 "3.NP, m.č.:"_x000D_
 3.03 2.945*8.644*0.06 = 1,527 [KQ]_x000D_
 Mezisoučet: KQ = 1,527 [KR]_x000D_
 "BP350 bourání podlah bet.maz. 60mm : "_x000D_
 "Plocha místností - bourání - původní stav : "_x000D_
 "3.NP, m.č.:"_x000D_
 3.03 (5.07*4.515+0.5*2.419)*0.06 = 1,446 [KS]_x000D_
 Mezisoučet: KS = 1,446 [KT]_x000D_
 "BP351 bourání podlah bet.maz. 60mm : "_x000D_
 "Plocha místností - bourání - původní stav : "_x000D_
 "3.NP, m.č.:"_x000D_
 3.03 (5.07*6.155+0.5*(2.62+2.44))*0.06 = 2,024 [KU]_x000D_
 3.04 19.97*0.06 = 1,198 [KV]_x000D_
 Mezisoučet: KU+KV = 3,222 [KW]_x000D_
 "BP352 bourání podlah bet.maz. 70mm : "_x000D_
 "Plocha místností - bourání - původní stav : "_x000D_
 "3.NP, m.č.:"_x000D_
 3.02 25.26*0.07 = 1,768 [KX]_x000D_
 Mezisoučet: KX = 1,768 [KY]_x000D_
 "BP353 bourání podlah bet.maz. 50mm : "_x000D_
 "Plocha místností - bourání - původní stav : "_x000D_
 "2.NP, m.č.:"_x000D_
 2.06 6.4*0.05 = 0,320 [KZ]_x000D_
 2.09 13.5*0.05 = 0,675 [LA]_x000D_
 2.10 11.78*0.05 = 0,589 [LB]_x000D_
 2.11 13.25*0.05 = 0,663 [LC]_x000D_
 2.12 25.13*0.05 = 1,257 [LD]_x000D_
 2.14 9.73*0.05 = 0,487 [LE]_x000D_
 2.15 22.05*0.05 = 1,103 [LF]_x000D_
 2.16 11.98*0.05 = 0,599 [LG]_x000D_
 2.17 12.09*0.05 = 0,605 [LH]_x000D_
 2.23 25.29*0.05 = 1,265 [LI]_x000D_
 2.25 9.87*0.05 = 0,494 [LJ]_x000D_
 2.26 22.24*0.05 = 1,112 [LK]_x000D_
 2.27 11.23*0.05 = 0,562 [LL]_x000D_
 2.28 13.86*0.05 = 0,693 [LM]_x000D_
 2.30 13.68*0.05 = 0,684 [LN]_x000D_
 2.31 10.88*0.05 = 0,544 [LO]_x000D_
 2.32 12.15*0.05 = 0,608 [LP]_x000D_
 2.33 27.45*0.05 = 1,373 [LQ]_x000D_
 rezerva, přesahy pod příčkami a zdmi a ost. nezměřené 10% 0.1*272.56*0.05 = 1,363 [LR]_x000D_
 Mezisoučet: KZ+LA+LB+LC+LD+LE+LF+LG+LH+LI+LJ+LK+LL+LM+LN+LO+LP+LQ+LR = 14,991 [LS]_x000D_
 "BP354 bourání podlah barytový beton 65mm : "_x000D_
 "Plocha místností - bourání - původní stav : "_x000D_
 "2.NP, m.č.:"_x000D_
 2.07 17.03*0.065 = 1,107 [LT]_x000D_
 2.08 11.22*0.065 = 0,729 [LU]_x000D_
 Mezisoučet: LT+LU = 1,836 [LV]_x000D_
 "BP355 bourání podlah bet. maz. 80mm : "_x000D_
 "Plocha místností - bourání - původní stav : "_x000D_
 "2.NP, m.č.:"_x000D_
 2.18 4.93*0.08 = 0,394 [LW]_x000D_
 2.19 1.33*0.08 = 0,106 [LX]_x000D_
 2.20 1.28*0.08 = 0,102 [LY]_x000D_
 2.21 2.66*0.08 = 0,213 [LZ]_x000D_
 2.22 1.87*0.08 = 0,150 [MA]_x000D_
 2.34 2.23*0.08 = 0,178 [MB]_x000D_
 2.35 1.48*0.08 = 0,118 [MC]_x000D_
 2.36 6.11*0.08 = 0,489 [MD]_x000D_
 2.37 5.03*0.08 = 0,402 [ME]_x000D_
 2.38 1.18*0.08 = 0,094 [MF]_x000D_
 2.39 1.65*0.08 = 0,132 [MG]_x000D_
 2.40 3.28*0.08 = 0,262 [MH]_x000D_
 2.41 1.16*0.08 = 0,093 [MI]_x000D_
 rezerva, přesahy pod příčkami a zdmi a ost. nezměřené 10% 0.1*34.19*0.08 = 0,274 [MJ]_x000D_
 Mezisoučet: LW+LX+LY+LZ+MA+MB+MC+MD+ME+MF+MG+MH+MI+MJ = 3,009 [MK]_x000D_
 Celkem: A+B+C+D+E+F+G+H+I+J+K+L+M+N+O+P+Q+R+S+T+U+V+W+X+Y+Z+AA+AB+AC+AD+AE+AF+AG+AH+AI+AK+AM+AO+AP+AR+AS+AU+AW+AX+AY+AZ+BB+BC+BD+BE+BF+BG+BH+BJ+BK+BL+BM+BO+BP+BQ+BR+BS+BT+BU+BV+BW+BX+BZ+CA+CB+CC+CD+CE+CF+CG+CH+CI+CJ+CK+CL+CM+CN+CO+CP+CQ+CR+CS+CT+CU+CV+CW+CX+CY+CZ+DA+DB+DC+DD+DE+DF+DG+DH+DI+DK+DL+DM+DN+DO+DP+DQ+DR+DS+DT+DU+DV+DW+DX+DY+DZ+EA+EB+EC+ED+EE+EF+EH+EI+EJ+EK+EL+EM+EN+EO+EP+EQ+ER+ES+ET+EU+EV+EW+EX+EZ+FB+FC+FD+FF+FG+FH+FI+FJ+FK+FL+FM+FN+FO+FP+FQ+FR+FS+FT+FU+FV+FW+FX+FY+FZ+GA+GB+GC+GD+GE+GF+GG+GH+GI+GJ+GK+GL+GM+GO+GP+GQ+GR+GS+GT+GU+GV+GW+GX+GY+GZ+HA+HB+HC+HD+HE+HF+HG+HI+HJ+HK+HL+HM+HN+HO+HP+HQ+HR+HS+HT+HU+HV+HW+HX+HY+HZ+IA+IB+IC+ID+IE+IF+IG+IH+II+IJ+IL+IM+IN+IP+IQ+IR+IS+IT+IU+IV+IW+IX+IY+IZ+JA+JB+JC+JE+JF+JG+JH+JI+JJ+JK+JL+JM+JN+JO+JP+JQ+JR+JT+JV+JW+JX+JY+JZ+KA+KB+KC+KD+KE+KF+KG+KH+KI+KJ+KK+KL+KN+KO+KQ+KS+KU+KV+KX+KZ+LA+LB+LC+LD+LE+LF+LG+LH+LI+LJ+LK+LL+LM+LN+LO+LP+LQ+LR+LT+LU+LW+LX+LY+LZ+MA+MB+MC+MD+ME+MF+MG+MH+MI+MJ = 309,389 [ML]</t>
  </si>
  <si>
    <t>965042231</t>
  </si>
  <si>
    <t>Bourání podkladů pod dlažby nebo mazanin betonových nebo z litého asfaltu tl přes 100 mm pl do 4 m2</t>
  </si>
  <si>
    <t>Bourání mazanin betonových nebo z litého asfaltu tl. přes 100 mm, plochy do 4 m2</t>
  </si>
  <si>
    <t>"viz. tabulka bouracích prací 100 - Bourání ostatní : "_x000D_
 "dna bouraných jímek : "_x000D_
 BP110 Vybourání jímky kompletní 1.PP m.č. 0.84 0.9*0.9*0.15*1.1 = 0,134 [A]_x000D_
 BP111 Vybourání jímky kompletní 1.PP m.č. 0.11 a 0.84 2.2*0.9*0.15*1.1 = 0,327 [B]_x000D_
 BP112 Vybourání jímky kompletní 1.PP m.č. 0.11 1.6*1.3*0.15*1.1 = 0,343 [C]_x000D_
 BP113 Vybourání jímky kompletní 1.PP m.č. 0.37 2.1*1.1*0.15*1.1 = 0,381 [D]_x000D_
 BP114 Vybourání jímky kompletní 1.PP m.č. 0.37 1.5*0.8*0.15*1.1 = 0,198 [E]_x000D_
 Mezisoučet: A+B+C+D+E = 1,383 [F]_x000D_
 Celkem: A+B+C+D+E = 1,383 [G]</t>
  </si>
  <si>
    <t>965042241</t>
  </si>
  <si>
    <t>Bourání podkladů pod dlažby nebo mazanin betonových nebo z litého asfaltu tl přes 100 mm pl přes 4 m2</t>
  </si>
  <si>
    <t>Bourání mazanin betonových nebo z litého asfaltu tl. přes 100 mm, plochy přes 4 m2</t>
  </si>
  <si>
    <t>"BP303 Bourání podlah betonových na terénu - beton 140mm bet.maz.160mm : "_x000D_
 "Plocha místností - bourání - původní stav : "_x000D_
 "2.PP, m.č.:"_x000D_
 0.015 24.75*(0.14+0.16) = 7,425 [A]_x000D_
 Mezisoučet: A = 7,425 [B]_x000D_
 "BP304 Bourání podlah betonových na terénu bet. 120mm : "_x000D_
 "Plocha místností - bourání - původní stav : "_x000D_
 "1.PP, m.č.:"_x000D_
 0.11 62.43*0.12 = 7,492 [C]_x000D_
 Mezisoučet: C = 7,492 [D]_x000D_
 "BP306 bourání podlah betonových na terénu  (pouze nepodsklepená část) - bet. 150mm : "_x000D_
 "Plocha místností - bourání - původní stav : "_x000D_
 "1.PP, m.č.:"_x000D_
 0.24 1.635*4.585*0.15 = 1,124 [E]_x000D_
 0.26 1.635*3.99*0.15 = 0,979 [F]_x000D_
 Mezisoučet: E+F = 2,103 [G]_x000D_
 "BP307 bourání podlah betonových na terénu  (pouze nepodsklepená část) bet. 130mm : "_x000D_
 "Plocha místností - bourání - původní stav : "_x000D_
 "1.PP, m.č.:"_x000D_
 0.25 1.635*1.73*0.13 = 0,368 [H]_x000D_
 Mezisoučet: H = 0,368 [I]_x000D_
 "BP310 bourání podlah betonových na terénu - beton 210mm : "_x000D_
 "1.PP, m.č.:"_x000D_
 0.01 35.52*0.21 = 7,459 [J]_x000D_
 0.03 79.21*0.21 = 16,634 [K]_x000D_
 "odpočet vykázaných v rámci BP320 (kde je odstranění pouze nášlapných vrstev) : "_x000D_
 0.01 -1*3.587*2.93*0.21 = -2,207 [L]_x000D_
 0.03 -1*((2.915+3.425)*3.47+2.915*0.635)*0.21 = -5,009 [M]_x000D_
 Mezisoučet: J+K+L+M = 16,878 [N]_x000D_
 "BP312 bourání podlah betonových na terénu - bet.130mm + podkl. bet. 120mm : "_x000D_
 "Plocha místností - bourání - původní stav : "_x000D_
 "1.NP, m.č.:"_x000D_
 1.01 10.43*(0.13+0.12) = 2,608 [O]_x000D_
 1.02 24.72*(0.13+0.12) = 6,180 [P]_x000D_
 1.03 8.51*(0.13+0.12) = 2,128 [Q]_x000D_
 1.04 109.62*(0.13+0.12) = 27,405 [R]_x000D_
 1.21 18.37*(0.13+0.12) = 4,593 [S]_x000D_
 1.22 2.83*(0.13+0.12) = 0,708 [T]_x000D_
 1.23 0.81*(0.13+0.12) = 0,203 [U]_x000D_
 1.24 1.33*(0.13+0.12) = 0,333 [V]_x000D_
 1.25 1.11*(0.13+0.12) = 0,278 [W]_x000D_
 1.26 1.1*(0.13+0.12) = 0,275 [X]_x000D_
 1.27 1.04*(0.13+0.12) = 0,260 [Y]_x000D_
 1.28 6.48*(0.13+0.12) = 1,620 [Z]_x000D_
 1.29 7.59*(0.13+0.12) = 1,898 [AA]_x000D_
 1.30 1.44*(0.13+0.12) = 0,360 [AB]_x000D_
 1.31 4.07*(0.13+0.12) = 1,018 [AC]_x000D_
 1.32 27.72*(0.13+0.12) = 6,930 [AD]_x000D_
 1.33 16.45*(0.13+0.12) = 4,113 [AE]_x000D_
 1.34 1.73*(0.13+0.12) = 0,433 [AF]_x000D_
 1.36 11.565*7*(0.13+0.12) = 20,239 [AG]_x000D_
 1.38 1.57*4.3*(0.13+0.12) = 1,688 [AH]_x000D_
 1.133 3.51*(0.13+0.12) = 0,878 [AI]_x000D_
 Mezisoučet: O+P+Q+R+S+T+U+V+W+X+Y+Z+AA+AB+AC+AD+AE+AF+AG+AH+AI = 84,142 [AJ]_x000D_
 "BP330 bourání podlah betonových (pouze podsklepená část) bet.maz. 150mm : "_x000D_
 "Plocha místností - bourání - původní stav : "_x000D_
 "1.PP, m.č.:"_x000D_
 0.24 (18.11-1.635*4.585)*0.15 = 1,592 [AK]_x000D_
 0.26 (10.76-1.635*3.99)*0.15 = 0,635 [AL]_x000D_
 Mezisoučet: AK+AL = 2,227 [AM]_x000D_
 "BP331 bourání podlah (pouze podsklepená část) bet.maz. 130mm : "_x000D_
 "Plocha místností - bourání - původní stav : "_x000D_
 "1.PP, m.č.:"_x000D_
 0.25 (4.86-1.635*1.73)*0.13 = 0,264 [AN]_x000D_
 0.28 10.77*1.73*0.13 = 2,422 [AO]_x000D_
 Mezisoučet: AN+AO = 2,686 [AP]_x000D_
 "BP342 bourání podlah bet.maz. 130mm : "_x000D_
 "1.NP, m.č.:"_x000D_
 1.08 15.92*0.13 = 2,070 [AQ]_x000D_
 Mezisoučet: AQ = 2,070 [AR]_x000D_
 Celkem: A+C+E+F+H+J+K+L+M+O+P+Q+R+S+T+U+V+W+X+Y+Z+AA+AB+AC+AD+AE+AF+AG+AH+AI+AK+AL+AN+AO+AQ = 125,390 [AS]</t>
  </si>
  <si>
    <t>965043321</t>
  </si>
  <si>
    <t>Bourání podkladů pod dlažby betonových s potěrem nebo teracem tl do 100 mm pl do 1 m2</t>
  </si>
  <si>
    <t>Bourání mazanin betonových s potěrem nebo teracem tl. do 100 mm, plochy do 1 m2</t>
  </si>
  <si>
    <t>"viz. tabulka bouracích prací 100 - Bourání ostatní : "_x000D_
 BP109 7*0.95*0.04 = 0,266 [A]_x000D_
 Mezisoučet: A = 0,266 [B]_x000D_
 Celkem: A = 0,266 [C]</t>
  </si>
  <si>
    <t>965043341</t>
  </si>
  <si>
    <t>Bourání podkladů pod dlažby betonových s potěrem nebo teracem tl do 100 mm pl přes 4 m2</t>
  </si>
  <si>
    <t>Bourání mazanin betonových s potěrem nebo teracem tl. do 100 mm, plochy přes 4 m2</t>
  </si>
  <si>
    <t>"BP344 bourání podlah cem.lepidlo 30mm : "_x000D_
 "Plocha místností - bourání - původní stav : "_x000D_
 "Půdorys 2.NP - jižní křídlo č.přílohy 2, 113a : "_x000D_
 2.03 CHODBA 35,92 s.v.= 2,80 35.92*0.03 = 1,078 [A]_x000D_
 2.04 CHODBA 4,78 s.v.= 2,80 4.78*0.03 = 0,143 [B]_x000D_
 rezerva, přesahy pod příčkami a zdmi a ost. nezměřené 10% 0.1*40.7*0.03 = 0,122 [C]_x000D_
 Mezisoučet: A+B+C = 1,343 [D]_x000D_
 "BP356 bourání podlah cem.malta 40mm : "_x000D_
 114b - podkroví - severní křídlo (6.15*5.5+41.515*13.125)*0.04 = 23,148 [E]_x000D_
 114c - podkroví - jižní křídlo (6.15*5.5+41.515*13.125)*0.04 = 23,148 [F]_x000D_
 Mezisoučet: E+F = 46,297 [G]_x000D_
 Celkem: A+B+C+E+F = 47,640 [H]</t>
  </si>
  <si>
    <t>965081113</t>
  </si>
  <si>
    <t>Bourání dlažby z dlaždic půdních plochy přes 1 m2</t>
  </si>
  <si>
    <t>Bourání podlah z dlaždic bez podkladního lože nebo mazaniny, s jakoukoliv výplní spár půdních, plochy přes 1 m2</t>
  </si>
  <si>
    <t>965081213</t>
  </si>
  <si>
    <t>Bourání podlah z dlaždic keramických nebo xylolitových tl do 10 mm plochy přes 1 m2</t>
  </si>
  <si>
    <t>Bourání podlah z dlaždic bez podkladního lože nebo mazaniny, s jakoukoliv výplní spár keramických nebo xylolitových tl. do 10 mm, plochy přes 1 m2</t>
  </si>
  <si>
    <t>"BP310 bourání podlah betonových na terénu - dlažba 10mm : "_x000D_
 "1.PP, m.č.:"_x000D_
 0.01 35.52 = 35,520 [A]_x000D_
 0.03 79.21 = 79,210 [B]_x000D_
 Mezisoučet: A+B = 114,730 [C]_x000D_
 "BP332 bourání podlah - dlažba 10mm : "_x000D_
 "1.PP, m.č.:"_x000D_
 0.101 1.475*4.3+0.13*1.2+1.4*0.5 = 7,199 [D]_x000D_
 "1.NP, m.č.:"_x000D_
 1.06 2.955*2.055 = 6,073 [E]_x000D_
 1.09 24.12 = 24,120 [F]_x000D_
 1.10 1.6 = 1,600 [G]_x000D_
 1.11 0.94 = 0,940 [H]_x000D_
 1.13 10.71 = 10,710 [I]_x000D_
 1.14 6.53 = 6,530 [J]_x000D_
 1.15 6.41 = 6,410 [K]_x000D_
 1.16 4.43*(1.495+0.5) = 8,838 [L]_x000D_
 1.17 (8.74*(1.495+0.5)-0.628*0.5*2) = 16,808 [M]_x000D_
 1.18 1.19*2.02 = 2,404 [N]_x000D_
 1.19 (0.04+1.05)*2.02 = 2,202 [O]_x000D_
 1.20 (7.93*2.02-0.5*0.5) = 15,769 [P]_x000D_
 1.37 ((0.5+2.91)*10.93-0.5*0.5*2) = 36,771 [Q]_x000D_
 1.38 53.01 = 53,010 [R]_x000D_
 1.39 4.61 = 4,610 [S]_x000D_
 1.40 7.57 = 7,570 [T]_x000D_
 1.41 29.57 = 29,570 [U]_x000D_
 1.45 6.54 = 6,540 [V]_x000D_
 1.46 1.42 = 1,420 [W]_x000D_
 1.47 6.36 = 6,360 [X]_x000D_
 1.48 1.34 = 1,340 [Y]_x000D_
 1.49 1.62 = 1,620 [Z]_x000D_
 1.51 23.91 = 23,910 [AA]_x000D_
 1.87 30.94 = 30,940 [AB]_x000D_
 1.93 11.05 = 11,050 [AC]_x000D_
 1.109 36.07 = 36,070 [AD]_x000D_
 1.117 2.81 = 2,810 [AE]_x000D_
 1.118 4.54 = 4,540 [AF]_x000D_
 1.119 1.66 = 1,660 [AG]_x000D_
 1.120 1.41 = 1,410 [AH]_x000D_
 1.124 1.42 = 1,420 [AI]_x000D_
 1.130 6.73 = 6,730 [AJ]_x000D_
 "3.NP, m.č.:"_x000D_
 3.01 1.79*1.5+1.7*0.21 = 3,042 [AK]_x000D_
 3.37 0.95*1.745 = 1,658 [AL]_x000D_
 rezerva, přesahy pod příčkami a zdmi a ost. nezměřené 10% 0.1*412.58075 = 41,258 [AM]_x000D_
 Mezisoučet: D+E+F+G+H+I+J+K+L+M+N+O+P+Q+R+S+T+U+V+W+X+Y+Z+AA+AB+AC+AD+AE+AF+AG+AH+AI+AJ+AK+AL+AM = 424,911 [AN]_x000D_
 "BP333 Bourání podlah - dlažba 10mm : "_x000D_
 "1.NP, m.č.:"_x000D_
 1.16 4.6*3.665 = 16,859 [AO]_x000D_
 1.17 8.35*5.565 = 46,468 [AP]_x000D_
 1.18 2.51*5.565 = 13,968 [AQ]_x000D_
 1.20 7.605*5.565 = 42,322 [AR]_x000D_
 1.35 63.95 = 63,950 [AS]_x000D_
 1.37 (0.2+4.905)*10.93 = 55,798 [AT]_x000D_
 1.86 17.06 = 17,060 [AU]_x000D_
 1.97 5.02 = 5,020 [AV]_x000D_
 1.98 1.29 = 1,290 [AW]_x000D_
 1.99 1.21 = 1,210 [AX]_x000D_
 1.100 1.98 = 1,980 [AY]_x000D_
 1.101 0.68 = 0,680 [AZ]_x000D_
 1.102 1.91 = 1,910 [BA]_x000D_
 1.121 0.73 = 0,730 [BB]_x000D_
 1.122 2.31 = 2,310 [BC]_x000D_
 1.123 4.81 = 4,810 [BD]_x000D_
 1.125 0.92 = 0,920 [BE]_x000D_
 1.126 0.92 = 0,920 [BF]_x000D_
 1.127 3.52 = 3,520 [BG]_x000D_
 1.128 1.35 = 1,350 [BH]_x000D_
 1.129 1.2 = 1,200 [BI]_x000D_
 rezerva, přesahy pod příčkami a zdmi a ost. nezměřené 10% 0.1*284.27438 = 28,427 [BJ]_x000D_
 Mezisoučet: AO+AP+AQ+AR+AS+AT+AU+AV+AW+AX+AY+AZ+BA+BB+BC+BD+BE+BF+BG+BH+BI+BJ = 312,702 [BK]_x000D_
 Celkem: A+B+D+E+F+G+H+I+J+K+L+M+N+O+P+Q+R+S+T+U+V+W+X+Y+Z+AA+AB+AC+AD+AE+AF+AG+AH+AI+AJ+AK+AL+AM+AO+AP+AQ+AR+AS+AT+AU+AV+AW+AX+AY+AZ+BA+BB+BC+BD+BE+BF+BG+BH+BI+BJ = 852,342 [BL]</t>
  </si>
  <si>
    <t>965081223</t>
  </si>
  <si>
    <t>Bourání podlah z dlaždic keramických nebo xylolitových tl přes 10 mm plochy přes 1 m2</t>
  </si>
  <si>
    <t>Bourání podlah z dlaždic bez podkladního lože nebo mazaniny, s jakoukoliv výplní spár keramických nebo xylolitových tl. přes 10 mm plochy přes 1 m2</t>
  </si>
  <si>
    <t>"BP307 bourání podlah betonových na terénu  (pouze nepodsklepená část) - dlažba 200mm : "_x000D_
 "Plocha místností - bourání - původní stav : "_x000D_
 "1.PP, m.č.:"_x000D_
 0.25 1.635*1.73 = 2,829 [A]_x000D_
 Mezisoučet: A = 2,829 [B]_x000D_
 "BP308 bourání podlah betonových na terénu - dlažba 50mm : "_x000D_
 "Plocha místností - bourání - původní stav : "_x000D_
 "1.PP, m.č.:"_x000D_
 0.99a 4.89 = 4,890 [C]_x000D_
 0.99b 4.74 = 4,740 [D]_x000D_
 0.99 27.63 = 27,630 [E]_x000D_
 rezerva, přesahy pod příčkami a zdmi a ost. nezměřené 10% 0.1*37.26 = 3,726 [F]_x000D_
 Mezisoučet: C+D+E+F = 40,986 [G]_x000D_
 "BP309 bourání podlah betonových na terénu - dlažba 20mm : "_x000D_
 "Plocha místností - bourání - původní stav : "_x000D_
 "1.PP, m.č.:"_x000D_
 0.07 2.18 = 2,180 [H]_x000D_
 0.08 1.75 = 1,750 [I]_x000D_
 0.09 2.2 = 2,200 [J]_x000D_
 0.10 4.3 = 4,300 [K]_x000D_
 0.37 25.15 = 25,150 [L]_x000D_
 0.80 17.78 = 17,780 [M]_x000D_
 rezerva, přesahy pod příčkami a zdmi a ost. nezměřené 10% 0.1*28.21 = 2,821 [N]_x000D_
 Mezisoučet: H+I+J+K+L+M+N = 56,181 [O]_x000D_
 "BP311 bourání podlah betonových na terénu - dlažba 20mm : "_x000D_
 "1.PP, m.č.:"_x000D_
 0.39 2.5 = 2,500 [P]_x000D_
 0.40 1.36 = 1,360 [Q]_x000D_
 0.41 3.7 = 3,700 [R]_x000D_
 0.42 1.07 = 1,070 [S]_x000D_
 0.43 0.95 = 0,950 [T]_x000D_
 0.44 1.42 = 1,420 [U]_x000D_
 0.45 0.84 = 0,840 [V]_x000D_
 0.46 4.26 = 4,260 [W]_x000D_
 0.47 1.21 = 1,210 [X]_x000D_
 plocha pod příčkami (4.84*3.695-17.31) = 0,574 [Y]_x000D_
 Mezisoučet: P+Q+R+S+T+U+V+W+X+Y = 17,884 [Z]_x000D_
 "BP312 bourání podlah betonových na terénu - dlažba 20 mm : "_x000D_
 "Plocha místností - bourání - původní stav : "_x000D_
 "1.NP, m.č.:"_x000D_
 1.01 10.43 = 10,430 [AA]_x000D_
 1.02 24.72 = 24,720 [AB]_x000D_
 1.03 8.51 = 8,510 [AC]_x000D_
 1.04 109.62 = 109,620 [AD]_x000D_
 1.21 18.37 = 18,370 [AE]_x000D_
 1.22 2.83 = 2,830 [AF]_x000D_
 1.23 0.81 = 0,810 [AG]_x000D_
 1.24 1.33 = 1,330 [AH]_x000D_
 1.25 1.11 = 1,110 [AI]_x000D_
 1.26 1.1 = 1,100 [AJ]_x000D_
 1.27 1.04 = 1,040 [AK]_x000D_
 1.28 6.48 = 6,480 [AL]_x000D_
 1.29 7.59 = 7,590 [AM]_x000D_
 1.30 1.44 = 1,440 [AN]_x000D_
 1.31 4.07 = 4,070 [AO]_x000D_
 1.32 27.72 = 27,720 [AP]_x000D_
 1.33 16.45 = 16,450 [AQ]_x000D_
 1.34 1.73 = 1,730 [AR]_x000D_
 1.36 11.565*7 = 80,955 [AS]_x000D_
 1.38 1.57*4.3 = 6,751 [AT]_x000D_
 1.133 3.51 = 3,510 [AU]_x000D_
 Mezisoučet: AA+AB+AC+AD+AE+AF+AG+AH+AI+AJ+AK+AL+AM+AN+AO+AP+AQ+AR+AS+AT+AU = 336,566 [AV]_x000D_
 "BP320 demontáž podlahy z dlaždic keramických / kameninových : "_x000D_
 "Plocha místností - bourání - původní stav : "_x000D_
 "2.PP, m.č.:"_x000D_
 0.001 2.375*1.16 = 2,755 [AW]_x000D_
 "1.PP, m.č.:"_x000D_
 0.01 3.587*2.93 = 10,510 [AX]_x000D_
 0.03 (2.915+3.425)*3.47+2.915*0.635 = 23,851 [AY]_x000D_
 0.14 10.66 = 10,660 [AZ]_x000D_
 0.32 (1.42+1.11)*2.335 = 5,908 [BA]_x000D_
 0.86 1.96*1.795*2 = 7,036 [BB]_x000D_
 0.101 1.44*1.53 = 2,203 [BC]_x000D_
 "1.NP, m.č.:"_x000D_
 1.04 2.79*1.13+2.91*0.56+2.82*1.05+2.955*2.83 = 16,106 [BD]_x000D_
 1.05 29.62 = 29,620 [BE]_x000D_
 1.06 1.91*1.05 = 2,006 [BF]_x000D_
 1.07 15.87 = 15,870 [BG]_x000D_
 1.36 376.59-11.565*7 = 295,635 [BH]_x000D_
 1.43 1.1*1.2+1.3*1.1 = 2,750 [BI]_x000D_
 1.53 2.36*1.55 = 3,658 [BJ]_x000D_
 1.88 1.3*1.52+1.58*1.49 = 4,330 [BK]_x000D_
 1.131 2.335*1.135 = 2,650 [BL]_x000D_
 1.134 2.35*1.55 = 3,643 [BM]_x000D_
 závětří exteriér 2.645*2.2+1.5*0.25 = 6,194 [BN]_x000D_
 "2.NP, m.č.:"_x000D_
 2.44 4.81 = 4,810 [BO]_x000D_
 Mezisoučet: AW+AX+AY+AZ+BA+BB+BC+BD+BE+BF+BG+BH+BI+BJ+BK+BL+BM+BN+BO = 450,194 [BP]_x000D_
 "BP331 bourání podlah (pouze podsklepená část) - dlažba 200mm : "_x000D_
 "Plocha místností - bourání - původní stav : "_x000D_
 "1.PP, m.č.:"_x000D_
 0.25 (4.86-1.635*1.73) = 2,031 [BQ]_x000D_
 0.28 10.77*1.73 = 18,632 [BR]_x000D_
 Mezisoučet: BQ+BR = 20,664 [BS]_x000D_
 "BP337 bourání podlah - dlažba 20mm : "_x000D_
 "1.NP, m.č.:"_x000D_
 1.57 4.99 = 4,990 [BT]_x000D_
 1.58 9.77 = 9,770 [BU]_x000D_
 1.61 0.45 = 0,450 [BV]_x000D_
 1.62 0.43 = 0,430 [BW]_x000D_
 1.63 5.73 = 5,730 [BX]_x000D_
 1.64 9.97 = 9,970 [BY]_x000D_
 1.71 5.99 = 5,990 [BZ]_x000D_
 1.76 9.83 = 9,830 [CA]_x000D_
 1.78 7.56 = 7,560 [CB]_x000D_
 1.83 10.78 = 10,780 [CC]_x000D_
 1.85 0.43 = 0,430 [CD]_x000D_
 "2.NP, m.č.:"_x000D_
 2.43 17.81 = 17,810 [CE]_x000D_
 2.45 4.49 = 4,490 [CF]_x000D_
 2.46 8.73 = 8,730 [CG]_x000D_
 2.50 6.03 = 6,030 [CH]_x000D_
 2.51 2.67 = 2,670 [CI]_x000D_
 2.52 0.97 = 0,970 [CJ]_x000D_
 2.53 3.44 = 3,440 [CK]_x000D_
 2.54 2.55 = 2,550 [CL]_x000D_
 2.55 1.02 = 1,020 [CM]_x000D_
 2.57 6.79 = 6,790 [CN]_x000D_
 2.58 12.07 = 12,070 [CO]_x000D_
 2.63 4.93 = 4,930 [CP]_x000D_
 2.64 9.8 = 9,800 [CQ]_x000D_
 2.69 0.45 = 0,450 [CR]_x000D_
 2.71 5.61 = 5,610 [CS]_x000D_
 2.76 9.98 = 9,980 [CT]_x000D_
 2.79 5.56 = 5,560 [CU]_x000D_
 2.82 9.76 = 9,760 [CV]_x000D_
 2.86 0.34 = 0,340 [CW]_x000D_
 2.87 7.88 = 7,880 [CX]_x000D_
 2.90 10.06 = 10,060 [CY]_x000D_
 2.94 0.35 = 0,350 [CZ]_x000D_
 rezerva, přesahy pod příčkami a zdmi a ost. nezměřené 10% 0.1*146.19 = 14,619 [DA]_x000D_
 Mezisoučet: BT+BU+BV+BW+BX+BY+BZ+CA+CB+CC+CD+CE+CF+CG+CH+CI+CJ+CK+CL+CM+CN+CO+CP+CQ+CR+CS+CT+CU+CV+CW+CX+CY+CZ+DA = 211,839 [DB]_x000D_
 "BP338 bourání podlah - dlažba 20mm : "_x000D_
 "1.NP, m.č.:"_x000D_
 1.55 2.57 = 2,570 [DC]_x000D_
 1.56 1.57 = 1,570 [DD]_x000D_
 1.66 1.5 = 1,500 [DE]_x000D_
 1.67 2.6 = 2,600 [DF]_x000D_
 1.74 2.62 = 2,620 [DG]_x000D_
 1.75 1.48 = 1,480 [DH]_x000D_
 1.81 1.56 = 1,560 [DI]_x000D_
 1.82 2.59 = 2,590 [DJ]_x000D_
 rezerva, přesahy pod příčkami a zdmi a ost. nezměřené 10% 0.1*16.49 = 1,649 [DK]_x000D_
 "2.NP, m.č.:"_x000D_
 2.60 2.52 = 2,520 [DL]_x000D_
 2.61 1.24 = 1,240 [DM]_x000D_
 2.68 2.49 = 2,490 [DN]_x000D_
 2.70 1.47 = 1,470 [DO]_x000D_
 2.74 2.73 = 2,730 [DP]_x000D_
 2.75 1.42 = 1,420 [DQ]_x000D_
 2.84 2.72 = 2,720 [DR]_x000D_
 2.85 1.45 = 1,450 [DS]_x000D_
 2.92 2.5 = 2,500 [DT]_x000D_
 2.93 1.51 = 1,510 [DU]_x000D_
 Mezisoučet: DC+DD+DE+DF+DG+DH+DI+DJ+DK+DL+DM+DN+DO+DP+DQ+DR+DS+DT+DU = 38,189 [DV]_x000D_
 "BP340 bourání podlah - dlažba 20mm : "_x000D_
 "1.NP, m.č.:"_x000D_
 1.44 8.41 = 8,410 [DW]_x000D_
 1.60 10.08 = 10,080 [DX]_x000D_
 1.70 10.42 = 10,420 [DY]_x000D_
 Mezisoučet: DW+DX+DY = 28,910 [DZ]_x000D_
 "BP342 bourání podlah - dlažba 20mm : "_x000D_
 "1.NP, m.č.:"_x000D_
 1.08 15.92 = 15,920 [EA]_x000D_
 Mezisoučet: EA = 15,920 [EB]_x000D_
 "BP343 bourání podlah - dlažba 20mm : "_x000D_
 "Plocha místností - bourání - původní stav : "_x000D_
 "2.NP, m.č.:"_x000D_
 2.01 21.33 = 21,330 [EC]_x000D_
 2.02 21.88 = 21,880 [ED]_x000D_
 2.05 28.34 = 28,340 [EE]_x000D_
 2.13 43.23 = 43,230 [EF]_x000D_
 2.24 13.7 = 13,700 [EG]_x000D_
 2.29 20.77 = 20,770 [EH]_x000D_
 2.42 4.65 = 4,650 [EI]_x000D_
 2.62 3.43 = 3,430 [EJ]_x000D_
 2.78 3.48 = 3,480 [EK]_x000D_
 2.95 2.11 = 2,110 [EL]_x000D_
 2.96 1.79 = 1,790 [EM]_x000D_
 2.97 1.38 = 1,380 [EN]_x000D_
 2.98 1.28 = 1,280 [EO]_x000D_
 rezerva, přesahy pod příčkami a zdmi a ost. nezměřené 10% 0.1*160.81 = 16,081 [EP]_x000D_
 Mezisoučet: EC+ED+EE+EF+EG+EH+EI+EJ+EK+EL+EM+EN+EO+EP = 183,451 [EQ]_x000D_
 "BP344 bourání podlah - dlažba 40mm :"_x000D_
 "2.NP, m.č.:"_x000D_
 2.03 35.92 = 35,920 [ER]_x000D_
 2.04 4.78 = 4,780 [ES]_x000D_
 Mezisoučet: ER+ES = 40,700 [ET]_x000D_
 "BP346 bourání podlah - dlažba 20mm : "_x000D_
 "3.NP, m.č.:"_x000D_
 3.18 2.97*17.265 = 51,277 [EU]_x000D_
 Mezisoučet: EU = 51,277 [EV]_x000D_
 "BP347 bourání podlah - dlažba 20mm : "_x000D_
 "Plocha místností - bourání - původní stav : "_x000D_
 "3.NP, m.č.:"_x000D_
 3.06 2.35 = 2,350 [EW]_x000D_
 3.07 5.45 = 5,450 [EX]_x000D_
 3.08 1.2 = 1,200 [EY]_x000D_
 3.09 1.24 = 1,240 [EZ]_x000D_
 3.11 12.52 = 12,520 [FA]_x000D_
 3.12 1.21 = 1,210 [FB]_x000D_
 3.13 1.22 = 1,220 [FC]_x000D_
 3.15 11.21 = 11,210 [FD]_x000D_
 3.16 1.18 = 1,180 [FE]_x000D_
 3.23 3.73 = 3,730 [FF]_x000D_
 3.24 6.45 = 6,450 [FG]_x000D_
 3.25 1.19 = 1,190 [FH]_x000D_
 3.26 2.71 = 2,710 [FI]_x000D_
 3.27 1.40 = 1,400 [FJ]_x000D_
 3.28 1.46 = 1,460 [FK]_x000D_
 3.29 7.74 = 7,740 [FL]_x000D_
 rezerva, přesahy pod příčkami a zdmi a ost. nezměřené 10% 0.1*58.36 = 5,836 [FM]_x000D_
 Mezisoučet: EW+EX+EY+EZ+FA+FB+FC+FD+FE+FF+FG+FH+FI+FJ+FK+FL+FM = 68,096 [FN]_x000D_
 "BP348 bourání podlah - dlažba 20mm : "_x000D_
 "Plocha místností - bourání - původní stav : "_x000D_
 "3.NP, m.č.:"_x000D_
 3.14 8.27 = 8,270 [FO]_x000D_
 3.18 17.7*1.43 = 25,311 [FP]_x000D_
 Mezisoučet: FO+FP = 33,581 [FQ]_x000D_
 "BP352 bourání podlah - dlažba 20mm : "_x000D_
 "Plocha místností - bourání - původní stav : "_x000D_
 "3.NP, m.č.:"_x000D_
 3.02 25.26 = 25,260 [FR]_x000D_
 Mezisoučet: FR = 25,260 [FS]_x000D_
 "BP355 bourání podlah - dlažba 20mm : "_x000D_
 "Plocha místností - bourání - původní stav : "_x000D_
 "2.NP, m.č.:"_x000D_
 2.18 4.93 = 4,930 [FT]_x000D_
 2.19 1.33 = 1,330 [FU]_x000D_
 2.20 1.28 = 1,280 [FV]_x000D_
 2.21 2.66 = 2,660 [FW]_x000D_
 2.22 1.87 = 1,870 [FX]_x000D_
 2.34 2.23 = 2,230 [FY]_x000D_
 2.35 1.48 = 1,480 [FZ]_x000D_
 2.36 6.11 = 6,110 [GA]_x000D_
 2.37 5.03 = 5,030 [GB]_x000D_
 2.38 1.18 = 1,180 [GC]_x000D_
 2.39 1.65 = 1,650 [GD]_x000D_
 2.40 3.28 = 3,280 [GE]_x000D_
 2.41 1.16 = 1,160 [GF]_x000D_
 rezerva, přesahy pod příčkami a zdmi a ost. nezměřené 10% 0.1*34.19 = 3,419 [GG]_x000D_
 Mezisoučet: FT+FU+FV+FW+FX+FY+FZ+GA+GB+GC+GD+GE+GF+GG = 37,609 [GH]_x000D_
 Celkem: A+C+D+E+F+H+I+J+K+L+M+N+P+Q+R+S+T+U+V+W+X+Y+AA+AB+AC+AD+AE+AF+AG+AH+AI+AJ+AK+AL+AM+AN+AO+AP+AQ+AR+AS+AT+AU+AW+AX+AY+AZ+BA+BB+BC+BD+BE+BF+BG+BH+BI+BJ+BK+BL+BM+BN+BO+BQ+BR+BT+BU+BV+BW+BX+BY+BZ+CA+CB+CC+CD+CE+CF+CG+CH+CI+CJ+CK+CL+CM+CN+CO+CP+CQ+CR+CS+CT+CU+CV+CW+CX+CY+CZ+DA+DC+DD+DE+DF+DG+DH+DI+DJ+DK+DL+DM+DN+DO+DP+DQ+DR+DS+DT+DU+DW+DX+DY+EA+EC+ED+EE+EF+EG+EH+EI+EJ+EK+EL+EM+EN+EO+EP+ER+ES+EU+EW+EX+EY+EZ+FA+FB+FC+FD+FE+FF+FG+FH+FI+FJ+FK+FL+FM+FO+FP+FR+FT+FU+FV+FW+FX+FY+FZ+GA+GB+GC+GD+GE+GF+GG = 1660,135 [GI]</t>
  </si>
  <si>
    <t>965081601</t>
  </si>
  <si>
    <t>Odsekání soklíků schodišťových</t>
  </si>
  <si>
    <t>Odsekání soklíků včetně otlučení podkladní omítky až na zdivo schodišťových</t>
  </si>
  <si>
    <t>"bez podkladního lože, s jakoukoliv výplní spár"_x000D_
 "BP410 Demontáž obkladu keramického - sokly schodiště v=150mm : "_x000D_
 "a) stupňovité - ramena : "_x000D_
 SCH1 v úrovni 2PP do 1PP 8*(0.1706+0.15+0.275)*2+8*(0.1706+0.15+0.303)*2 = 19,507 [A]_x000D_
 SCH1 v úrovni 1PP do 1NP 8*(0.1635+0.15+0.303)*2+12*(0.1635+0.15+0.303)*2 = 24,660 [B]_x000D_
 SCH1 v úrovni 1NP do 2NP 8*(0.1608+0.3)+8*(0.1608+0.3) = 7,373 [C]_x000D_
 SCH2 v úrovni 1PP do 1NP 12*(0.1808+0.15+0.27)*2+ 4*(0.17+0.15+0.27)*2 = 19,139 [D]_x000D_
 SCH2 v úrovni 1NP do 2NP 7*(0.1593+0.15+0.29)*7*2+12*(0.1617+0.15+0.284)*2+7*(0.1593+0.15+0.29)*2 = 81,418 [E]_x000D_
 SCH3 v úrovni 1PP do 1NP 13*(0.18+0.15+0.26)*2+3*(0.1767+0.15+0.2767)*2 = 18,960 [F]_x000D_
 SCH3 v úrovni 1NP do 2NP 8*(0.175+0.15+0.27)*2+8*(0.1725+0.15+0.27)*2+3*(0.1767+0.2767)*2 = 21,720 [G]_x000D_
 SCH4 v úrovni 1PP do 1NP 12*(0.1788+0.15+0.27)*2+5*(0.14+0.15+0.305)*2 = 20,321 [H]_x000D_
 SCH4 v úrovni 1NP do 2NP 11*(0.152+0.15+0.3)*2+10*(0.148+0.15+0.3)*2 = 25,204 [I]_x000D_
 SCH5 v úrovni 1PP do 1NP 12*(0.1788+0.15+0.268)*2+5*(0.14+0.15+0.305)*2 = 20,273 [J]_x000D_
 SCH5 v úrovni 1NP do 2NP 11*(0.1527+0.15+0.3)*2+10*(0.148+0.15+0.3)*2 = 25,219 [K]_x000D_
 SCH6 v úrovni 1PP  111a m.č.0.14 4*(0.1775+0.15+0.268) = 2,382 [L]_x000D_
 SCH10 v úrovni 1PP  111b m.č.0.85 5*(0.155+0.15+0.285)*2 = 5,900 [M]_x000D_
 SCH11 v úrovni 1NP do 2NP 8*(0.1838+0.15+0.28)*2+8*(0.183+0.15+0.28)*2 = 19,629 [N]_x000D_
 SCH12 v úrovni 2NP do 3NP 12*(0.1692+0.15+0.285)*2 = 14,501 [O]_x000D_
 SCH13 v úrovni 2NP do 3NP - jednoramenné 12*(0.1692+0.15+0.285)*2 = 14,501 [P]_x000D_
 Mezisoučet: A+B+C+D+E+F+G+H+I+J+K+L+M+N+O+P = 340,709 [Q]_x000D_
 Celkem: A+B+C+D+E+F+G+H+I+J+K+L+M+N+O+P = 340,709 [R]</t>
  </si>
  <si>
    <t>965081611</t>
  </si>
  <si>
    <t>Odsekání soklíků rovných</t>
  </si>
  <si>
    <t>Odsekání soklíků včetně otlučení podkladní omítky až na zdivo rovných</t>
  </si>
  <si>
    <t>"bez podkladního lože, s jakoukoliv výplní spár"_x000D_
 "2.PP, m.č.:"_x000D_
 "BP411 demontáž obkladu keramického - sokly v=150mm : "_x000D_
 0.001 2.335+2*1.115 = 4,565 [A]_x000D_
 "1.PP, m.č.:"_x000D_
 0.25 2*(1.73+2.74)-1.73-0.8 = 6,410 [B]_x000D_
 0.28 2*(6.905)-(0.9*3+0.8+1.5)+0.35*2*3 = 10,910 [C]_x000D_
 0.31 2*(1.75+6)-2.335-3*0.9+0.3*2 = 11,065 [D]_x000D_
 0.32 2.335+2*1.065+2*1.42 = 7,305 [E]_x000D_
 0.37 2*14.02+1.73-0.9-1.00*2-0.85+2*0.35+2*0.45 = 27,620 [F]_x000D_
 0.101 2*(1.475+4.3+0.13+0.5)-1.2-1.3*2 = 9,010 [G]_x000D_
 "1.NP, m.č.:"_x000D_
 1.01 2.945+3.4+0.25+0.55 = 7,145 [H]_x000D_
 1.03 2*(2.54)-1.45+0.55*2 = 4,730 [I]_x000D_
 1.04 17.5*2+5.035*2+3.865*2-(3.105+3.1+2.79+2.82+3.35+3.08+3.1+3.09+3.09+5.035)+0.54*2+1.69*2+0.3*7 = 26,800 [J]_x000D_
 1.06 (2*2.055+2.955+2*1.045)-(0.7+0.8) = 7,655 [K]_x000D_
 1.09 2*(5.015+4.73)-0.8-2.00+0.5*2 = 17,690 [L]_x000D_
 1.12 2*(3.665+4.37+4.67+3.525)-3.45-1.4+0.305*2 = 28,220 [M]_x000D_
 1.13 2*(3.505+2.995)-0.8*2+0.25*2 = 11,900 [N]_x000D_
 1.14 (2*2.16+2.995)-0.8 = 6,515 [O]_x000D_
 1.15 3.28+2.00+0.28+0.51 = 6,070 [P]_x000D_
 1.16 2*(4.6+5.65+0.34+0.27)-0.9-1.00-0.8-1.3-1.495-1.49-1.5 = 13,235 [Q]_x000D_
 1.17 2*(8.74+5.565+0.5+0.63+0.5)-0.8 = 31,070 [R]_x000D_
 1.18 2.51+0.43+0.45 = 3,390 [S]_x000D_
 1.19 0.45+0.25+0.22+0.48 = 1,400 [T]_x000D_
 1.21 3.38-0.9+2*0.4 = 3,280 [U]_x000D_
 1.32 2*0.2+3.225+0.35+1.595+0.5+1.95 = 8,020 [V]_x000D_
 1.33 (1.48+2*3.985)+3.375-1.1+0.6*2 = 12,925 [W]_x000D_
 1.34 1.41+1.17+2*0.07 = 2,720 [X]_x000D_
 1.35 2*(7.815+8.295)-2.16-1.5+2*0.325-1.76 = 27,450 [Y]_x000D_
 1.41 2*9.08-1-1.55-0.8-1.36-0.7-0.8 = 11,950 [Z]_x000D_
 1.43 1.15+1.1+1.1+1.13 = 4,480 [AA]_x000D_
 1.44 2*(2.95+4.17+0.545)-0.8-1.00+2*0.315-0.8+2*0.3-1.235 = 12,725 [AB]_x000D_
 1.51 2*4.945+4.715-1-1.75+2*0.32 = 12,495 [AC]_x000D_
 1.53 2.95+1.645+2.36-1.2+0.25*2 = 6,255 [AD]_x000D_
 1.60 2.95+1.64+2.36-1.2+2*0.25+0.5+0.17 = 6,920 [AE]_x000D_
 1.70 2.95+1.64+2.35-1.2+2*0.25+0.5+0.17 = 6,910 [AF]_x000D_
 1.86 2*(9.25+1.725)-(1+1.6+1.35+0.9*2+1) = 15,200 [AG]_x000D_
 1.87 2*(17.88+1.73)-1.35-1.285-1.3-0.8-3.15-1-1.5-3*0.8 = 26,435 [AH]_x000D_
 1.93 2.095+5.02-1.5+2*0.3-0.8+0.22 = 5,635 [AI]_x000D_
 1.109 2*(20.43+1.73)-0.9-2.34-4*0.8-0.97-0.65-4.445-1.5+2*0.27 = 30,855 [AJ]_x000D_
 1.131 2.335+2*1.125 = 4,585 [AK]_x000D_
 1.134 2.35+2*1.51 = 5,370 [AL]_x000D_
 "2.NP, m.č.:"_x000D_
 2.03 (2.87+2*12.6)-0.8 = 27,270 [AM]_x000D_
 2.04 0.195+0.19+0.15+1.635-0.8 = 1,370 [AN]_x000D_
 2.05 2*14.585-(1.3+1.47+1*2+0.8*2+0.9+0.8*4) = 18,700 [AO]_x000D_
 2.13 2*(4.71+0.5+8.765)-1.73 = 26,220 [AP]_x000D_
 2.24 2*7.51-(2.335+0.8*4+0.9) = 8,585 [AQ]_x000D_
 2.29 (1.74+2*11.705)-(1+1.8+1+3.71+0.95+2*0.8) = 15,090 [AR]_x000D_
 2.42 1.65+1.4 = 3,050 [AS]_x000D_
 2.43 2*(0.3+7.78+1.93)-1.3-1.33-2.66-0.6-0.8-1-0.46 = 11,870 [AT]_x000D_
 2.62 2*0.5 = 1,000 [AU]_x000D_
 2.78 2*0.5 = 1,000 [AV]_x000D_
 2.95 2*(0.81+2.6)-0.7-0.6 = 5,520 [AW]_x000D_
 "3.NP, m.č.:"_x000D_
 3.01 (1.79+2*1.7)-1.7 = 3,490 [AX]_x000D_
 3.02 2*(8.715+3.02)-2.875-2.45-1.00-1.7-1.00-1.43 = 13,015 [AY]_x000D_
 3.14 2*5.78-0.8-1.00 = 9,760 [AZ]_x000D_
 3.18 2*(20.66+17.27)-2*0.8-1.00-0.8-1.00-0.8-0.8-1.4-2.99-0.8-1.00-0.8-5.335 = 57,535 [BA]_x000D_
 3.37 1.745-1.4+0.93*2+0.4*2 = 3,005 [BB]_x000D_
 Mezisoučet: A+B+C+D+E+F+G+H+I+J+K+L+M+N+O+P+Q+R+S+T+U+V+W+X+Y+Z+AA+AB+AC+AD+AE+AF+AG+AH+AI+AJ+AK+AL+AM+AN+AO+AP+AQ+AR+AS+AT+AU+AV+AW+AX+AY+AZ+BA+BB = 653,395 [BC]_x000D_
 Celkem: A+B+C+D+E+F+G+H+I+J+K+L+M+N+O+P+Q+R+S+T+U+V+W+X+Y+Z+AA+AB+AC+AD+AE+AF+AG+AH+AI+AJ+AK+AL+AM+AN+AO+AP+AQ+AR+AS+AT+AU+AV+AW+AX+AY+AZ+BA+BB = 653,395 [BD]</t>
  </si>
  <si>
    <t>965082923</t>
  </si>
  <si>
    <t>Odstranění násypů pod podlahami tl do 100 mm pl přes 2 m2</t>
  </si>
  <si>
    <t>Odstranění násypu pod podlahami nebo ochranného násypu na střechách tl. do 100 mm, plochy přes 2 m2</t>
  </si>
  <si>
    <t>"BP332 bourání podlah - násyp 40mm : "_x000D_
 "1.PP, m.č.:"_x000D_
 0.101 (1.475*4.3+0.13*1.2+1.4*0.5)*0.04 = 0,288 [A]_x000D_
 "1.NP, m.č.:"_x000D_
 1.06 2.955*2.055*0.04 = 0,243 [B]_x000D_
 1.09 24.12*0.04 = 0,965 [C]_x000D_
 1.10 1.6*0.04 = 0,064 [D]_x000D_
 1.11 0.94*0.04 = 0,038 [E]_x000D_
 1.13 10.71*0.04 = 0,428 [F]_x000D_
 1.14 6.53*0.04 = 0,261 [G]_x000D_
 1.15 6.41*0.04 = 0,256 [H]_x000D_
 1.16 4.43*(1.495+0.5)*0.04 = 0,354 [I]_x000D_
 1.17 (8.74*(1.495+0.5)-0.628*0.5*2)*0.04 = 0,672 [J]_x000D_
 1.18 1.19*2.02*0.04 = 0,096 [K]_x000D_
 1.19 (0.04+1.05)*2.02*0.04 = 0,088 [L]_x000D_
 1.20 (7.93*2.02-0.5*0.5)*0.04 = 0,631 [M]_x000D_
 1.37 ((0.5+2.91)*10.93-0.5*0.5*2)*0.04 = 1,471 [N]_x000D_
 1.38 53.01*0.04 = 2,120 [O]_x000D_
 1.39 4.61*0.04 = 0,184 [P]_x000D_
 1.40 7.57*0.04 = 0,303 [Q]_x000D_
 1.41 29.57*0.04 = 1,183 [R]_x000D_
 1.45 6.54*0.04 = 0,262 [S]_x000D_
 1.46 1.42*0.04 = 0,057 [T]_x000D_
 1.47 6.36*0.04 = 0,254 [U]_x000D_
 1.48 1.34*0.04 = 0,054 [V]_x000D_
 1.49 1.62*0.04 = 0,065 [W]_x000D_
 1.51 23.91*0.04 = 0,956 [X]_x000D_
 1.87 30.94*0.04 = 1,238 [Y]_x000D_
 1.93 11.05*0.04 = 0,442 [Z]_x000D_
 1.109 36.07*0.04 = 1,443 [AA]_x000D_
 1.117 2.81*0.04 = 0,112 [AB]_x000D_
 1.118 4.54*0.04 = 0,182 [AC]_x000D_
 1.119 1.66*0.04 = 0,066 [AD]_x000D_
 1.120 1.41*0.04 = 0,056 [AE]_x000D_
 1.124 1.42*0.04 = 0,057 [AF]_x000D_
 1.130 6.73*0.04 = 0,269 [AG]_x000D_
 "3.NP, m.č.:"_x000D_
 3.01 (1.79*1.5+1.7*0.21)*0.04 = 0,122 [AH]_x000D_
 3.37 0.95*1.745*0.04 = 0,066 [AI]_x000D_
 rezerva, přesahy pod příčkami a zdmi a ost. nezměřené 10% 0.1*412.58075*0.04 = 1,650 [AJ]_x000D_
 Mezisoučet: A+B+C+D+E+F+G+H+I+J+K+L+M+N+O+P+Q+R+S+T+U+V+W+X+Y+Z+AA+AB+AC+AD+AE+AF+AG+AH+AI+AJ = 16,996 [AK]_x000D_
 "BP333 Bourání podlah - násyp 90mm : "_x000D_
 "1.NP, m.č.:"_x000D_
 1.16 4.6*3.665*0.09 = 1,517 [AL]_x000D_
 1.17 8.35*5.565*0.09 = 4,182 [AM]_x000D_
 1.18 2.51*5.565*0.09 = 1,257 [AN]_x000D_
 1.20 7.605*5.565*0.09 = 3,809 [AO]_x000D_
 1.35 63.95*0.09 = 5,756 [AP]_x000D_
 1.37 (0.2+4.905)*10.93*0.09 = 5,022 [AQ]_x000D_
 1.86 17.06*0.09 = 1,535 [AR]_x000D_
 1.97 5.02*0.09 = 0,452 [AS]_x000D_
 1.98 1.29*0.09 = 0,116 [AT]_x000D_
 1.99 1.21*0.09 = 0,109 [AU]_x000D_
 1.100 1.98*0.09 = 0,178 [AV]_x000D_
 1.101 0.68*0.09 = 0,061 [AW]_x000D_
 1.102 1.91*0.09 = 0,172 [AX]_x000D_
 1.121 0.73*0.09 = 0,066 [AY]_x000D_
 1.122 2.31*0.09 = 0,208 [AZ]_x000D_
 1.123 4.81*0.09 = 0,433 [BA]_x000D_
 1.125 0.92*0.09 = 0,083 [BB]_x000D_
 1.126 0.92*0.09 = 0,083 [BC]_x000D_
 1.127 3.52*0.09 = 0,317 [BD]_x000D_
 1.128 1.35*0.09 = 0,122 [BE]_x000D_
 1.129 1.2*0.09 = 0,108 [BF]_x000D_
 rezerva, přesahy pod příčkami a zdmi a ost. nezměřené 10% 0.1*284.27438*0.09 = 2,558 [BG]_x000D_
 Mezisoučet: AL+AM+AN+AO+AP+AQ+AR+AS+AT+AU+AV+AW+AX+AY+AZ+BA+BB+BC+BD+BE+BF+BG = 28,143 [BH]_x000D_
 "BP334 Bourání podlah - násyp 50mm : "_x000D_
 "1.NP, m.č.:"_x000D_
 1.12 4.68*3.665*0.05 = 0,858 [BI]_x000D_
 1.50 11.99*0.05 = 0,600 [BJ]_x000D_
 1.89 4.44*0.05 = 0,222 [BK]_x000D_
 1.91 25.04*0.05 = 1,252 [BL]_x000D_
 1.92 14.53*0.05 = 0,727 [BM]_x000D_
 1.95 10.89*0.05 = 0,545 [BN]_x000D_
 1.96 12.4*0.05 = 0,620 [BO]_x000D_
 1.104 20.57*0.05 = 1,029 [BP]_x000D_
 1.105 3.73*0.05 = 0,187 [BQ]_x000D_
 1.106 11*0.05 = 0,550 [BR]_x000D_
 1.110 21.63*0.05 = 1,082 [BS]_x000D_
 1.113 11.16*0.05 = 0,558 [BT]_x000D_
 1.114 9.9*0.05 = 0,495 [BU]_x000D_
 1.115 10.71*0.05 = 0,536 [BV]_x000D_
 1.116 12.39*0.05 = 0,620 [BW]_x000D_
 1.132 12.64*0.05 = 0,632 [BX]_x000D_
 rezerva, přesahy pod příčkami a zdmi a ost. nezměřené 10% 0.1*210.17220*0.05 = 1,051 [BY]_x000D_
 Mezisoučet: BI+BJ+BK+BL+BM+BN+BO+BP+BQ+BR+BS+BT+BU+BV+BW+BX+BY = 11,559 [BZ]_x000D_
 "BP335 bourání podlah - násyp 100mm : "_x000D_
 "1.NP, m.č.:"_x000D_
 1.12 4.37*3.665*0.1 = 1,602 [CA]_x000D_
 Mezisoučet: CA = 1,602 [CB]_x000D_
 "BP337 bourání podlah - písek 10mm : "_x000D_
 "1.NP, m.č.:"_x000D_
 1.57 4.99*0.01 = 0,050 [CC]_x000D_
 1.58 9.77*0.01 = 0,098 [CD]_x000D_
 1.61 0.45*0.01 = 0,005 [CE]_x000D_
 1.62 0.43*0.01 = 0,004 [CF]_x000D_
 1.63 5.73*0.01 = 0,057 [CG]_x000D_
 1.64 9.97*0.01 = 0,100 [CH]_x000D_
 1.71 5.99*0.01 = 0,060 [CI]_x000D_
 1.76 9.83*0.01 = 0,098 [CJ]_x000D_
 1.78 7.56*0.01 = 0,076 [CK]_x000D_
 1.83 10.78*0.01 = 0,108 [CL]_x000D_
 1.85 0.43*0.01 = 0,004 [CM]_x000D_
 "2.NP, m.č."_x000D_
 2.43 17.81*0.01 = 0,178 [CN]_x000D_
 2.45 4.49*0.01 = 0,045 [CO]_x000D_
 2.46 8.73*0.01 = 0,087 [CP]_x000D_
 2.50 6.03*0.01 = 0,060 [CQ]_x000D_
 2.51 2.67*0.01 = 0,027 [CR]_x000D_
 2.52 0.97*0.01 = 0,010 [CS]_x000D_
 2.53 3.44*0.01 = 0,034 [CT]_x000D_
 2.54 2.55*0.01 = 0,026 [CU]_x000D_
 2.55 1.02*0.01 = 0,010 [CV]_x000D_
 2.57 6.79*0.01 = 0,068 [CW]_x000D_
 2.58 12.07*0.01 = 0,121 [CX]_x000D_
 2.63 4.93*0.01 = 0,049 [CY]_x000D_
 2.64 9.8*0.01 = 0,098 [CZ]_x000D_
 2.69 0.45*0.01 = 0,005 [DA]_x000D_
 2.71 5.61*0.01 = 0,056 [DB]_x000D_
 2.76 9.98*0.01 = 0,100 [DC]_x000D_
 2.79 5.56*0.01 = 0,056 [DD]_x000D_
 2.82 9.76*0.01 = 0,098 [DE]_x000D_
 2.86 0.34*0.01 = 0,003 [DF]_x000D_
 2.87 7.88*0.01 = 0,079 [DG]_x000D_
 2.90 10.06*0.01 = 0,101 [DH]_x000D_
 2.94 0.35*0.01 = 0,004 [DI]_x000D_
 rezerva, přesahy pod příčkami a zdmi a ost. nezměřené 10% 0.1*146.19*0.01 = 0,146 [DJ]_x000D_
 Mezisoučet: CC+CD+CE+CF+CG+CH+CI+CJ+CK+CL+CM+CN+CO+CP+CQ+CR+CS+CT+CU+CV+CW+CX+CY+CZ+DA+DB+DC+DD+DE+DF+DG+DH+DI+DJ = 2,118 [DK]_x000D_
 "BP340 bourání podlah - násyp 20mm : "_x000D_
 "1.NP, m.č.:"_x000D_
 1.44 8.41*0.02 = 0,168 [DL]_x000D_
 1.60 10.08*0.02 = 0,202 [DM]_x000D_
 1.70 10.42*0.02 = 0,208 [DN]_x000D_
 Mezisoučet: DL+DM+DN = 0,578 [DO]_x000D_
 "BP342 bourání podlah - násyp pr. 87,5mm : "_x000D_
 "1.NP, m.č.:"_x000D_
 1.08 15.92*0.0875 = 1,393 [DP]_x000D_
 Mezisoučet: DP = 1,393 [DQ]_x000D_
 "BP343 bourání podlah - násyp 30mm : "_x000D_
 "Plocha místností - bourání - původní stav : "_x000D_
 "2.NP, m.č.:"_x000D_
 2.01 21.33*0.03 = 0,640 [DR]_x000D_
 2.02 21.88*0.03 = 0,656 [DS]_x000D_
 2.05 28.34*0.03 = 0,850 [DT]_x000D_
 2.13 43.23*0.03 = 1,297 [DU]_x000D_
 2.24 13.7*0.03 = 0,411 [DV]_x000D_
 2.29 20.77*0.03 = 0,623 [DW]_x000D_
 2.42 4.65*0.03 = 0,140 [DX]_x000D_
 2.62 3.43*0.03 = 0,103 [DY]_x000D_
 2.78 3.48*0.03 = 0,104 [DZ]_x000D_
 2.95 2.11*0.03 = 0,063 [EA]_x000D_
 2.96 1.79*0.03 = 0,054 [EB]_x000D_
 2.97 1.38*0.03 = 0,041 [EC]_x000D_
 2.98 1.28*0.03 = 0,038 [ED]_x000D_
 rezerva, přesahy pod příčkami a zdmi a ost. nezměřené 10% 0.1*160.81*0.03 = 0,482 [EE]_x000D_
 Mezisoučet: DR+DS+DT+DU+DV+DW+DX+DY+DZ+EA+EB+EC+ED+EE = 5,504 [EF]_x000D_
 "BP345 bourání podlah - násyp 55mm : "_x000D_
 "Plocha místností - bourání - původní stav : "_x000D_
 "3.NP, m.č.:"_x000D_
 3.05 23.27*0.055 = 1,280 [EG]_x000D_
 3.17 20.87*0.055 = 1,148 [EH]_x000D_
 3.19 15.49*0.055 = 0,852 [EI]_x000D_
 3.20 20.99*0.055 = 1,154 [EJ]_x000D_
 3.21 15.26*0.055 = 0,839 [EK]_x000D_
 3.22 22.53*0.055 = 1,239 [EL]_x000D_
 3.30 12.78*0.055 = 0,703 [EM]_x000D_
 3.31 12.63*0.055 = 0,695 [EN]_x000D_
 3.32 12.7*0.055 = 0,699 [EO]_x000D_
 3.33 12.65*0.055 = 0,696 [EP]_x000D_
 3.34 12.55*0.055 = 0,690 [EQ]_x000D_
 3.35 12.65*0.055 = 0,696 [ER]_x000D_
 3.36 15.95*0.055 = 0,877 [ES]_x000D_
 rezerva, přesahy pod příčkami a zdmi a ost. nezměřené 10% 0.1*210.32*0.055 = 1,157 [ET]_x000D_
 Mezisoučet: EG+EH+EI+EJ+EK+EL+EM+EN+EO+EP+EQ+ER+ES+ET = 12,724 [EU]_x000D_
 "BP348 bourání podlah - násyp 40mm : "_x000D_
 "Plocha místností - bourání - původní stav : "_x000D_
 "3.NP, m.č.:"_x000D_
 3.14 8.27*0.04 = 0,331 [EV]_x000D_
 3.18 17.7*1.43*0.04 = 1,012 [EW]_x000D_
 Mezisoučet: EV+EW = 1,343 [EX]_x000D_
 "BP349 bourání podlah - násyp 30mm : "_x000D_
 "Plocha místností - bourání - původní stav : "_x000D_
 "3.NP, m.č.:"_x000D_
 3.03 2.945*8.644*0.03 = 0,764 [EY]_x000D_
 Mezisoučet: EY = 0,764 [EZ]_x000D_
 "BP350 bourání podlah - násyp 80mm : "_x000D_
 "Plocha místností - bourání - původní stav : "_x000D_
 "3.NP, m.č.:"_x000D_
 3.03 (5.07*4.515+0.5*2.419)*0.08 = 1,928 [FA]_x000D_
 Mezisoučet: FA = 1,928 [FB]_x000D_
 "BP353 bourání podlah - násyp 35mm : "_x000D_
 "Plocha místností - bourání - původní stav : "_x000D_
 "2.NP, m.č.:"_x000D_
 2.06 6.4*0.035 = 0,224 [FC]_x000D_
 2.09 13.5*0.035 = 0,473 [FD]_x000D_
 2.10 11.78*0.035 = 0,412 [FE]_x000D_
 2.11 13.25*0.035 = 0,464 [FF]_x000D_
 2.12 25.13*0.035 = 0,880 [FG]_x000D_
 2.14 9.73*0.035 = 0,341 [FH]_x000D_
 2.15 22.05*0.035 = 0,772 [FI]_x000D_
 2.16 11.98*0.035 = 0,419 [FJ]_x000D_
 2.17 12.09*0.035 = 0,423 [FK]_x000D_
 2.23 25.29*0.035 = 0,885 [FL]_x000D_
 2.25 9.87*0.035 = 0,345 [FM]_x000D_
 2.26 22.24*0.035 = 0,778 [FN]_x000D_
 2.27 11.23*0.035 = 0,393 [FO]_x000D_
 2.28 13.86*0.035 = 0,485 [FP]_x000D_
 2.30 13.68*0.035 = 0,479 [FQ]_x000D_
 2.31 10.88*0.035 = 0,381 [FR]_x000D_
 2.32 12.15*0.035 = 0,425 [FS]_x000D_
 2.33 27.45*0.035 = 0,961 [FT]_x000D_
 rezerva, přesahy pod příčkami a zdmi a ost. nezměřené 10% 0.1*272.56*0.035 = 0,954 [FU]_x000D_
 Mezisoučet: FC+FD+FE+FF+FG+FH+FI+FJ+FK+FL+FM+FN+FO+FP+FQ+FR+FS+FT+FU = 10,494 [FV]_x000D_
 "BP354 bourání podlah - násyp 35mm : "_x000D_
 "Plocha místností - bourání - původní stav : "_x000D_
 "2.NP, m.č.:"_x000D_
 2.07 17.03*0.035 = 0,596 [FW]_x000D_
 2.08 11.22*0.035 = 0,393 [FX]_x000D_
 Mezisoučet: FW+FX = 0,989 [FY]_x000D_
 "BP356 bourání podlah odstr. násypu se škvárou 30mm : "_x000D_
 114b - podkroví - severní křídlo (6.15*5.5+41.515*13.125)*0.03 = 17,361 [FZ]_x000D_
 114c - podkroví - jižní křídlo (6.15*5.5+41.515*13.125)*0.03 = 17,361 [GA]_x000D_
 Mezisoučet: FZ+GA = 34,723 [GB]_x000D_
 Celkem: A+B+C+D+E+F+G+H+I+J+K+L+M+N+O+P+Q+R+S+T+U+V+W+X+Y+Z+AA+AB+AC+AD+AE+AF+AG+AH+AI+AJ+AL+AM+AN+AO+AP+AQ+AR+AS+AT+AU+AV+AW+AX+AY+AZ+BA+BB+BC+BD+BE+BF+BG+BI+BJ+BK+BL+BM+BN+BO+BP+BQ+BR+BS+BT+BU+BV+BW+BX+BY+CA+CC+CD+CE+CF+CG+CH+CI+CJ+CK+CL+CM+CN+CO+CP+CQ+CR+CS+CT+CU+CV+CW+CX+CY+CZ+DA+DB+DC+DD+DE+DF+DG+DH+DI+DJ+DL+DM+DN+DP+DR+DS+DT+DU+DV+DW+DX+DY+DZ+EA+EB+EC+ED+EE+EG+EH+EI+EJ+EK+EL+EM+EN+EO+EP+EQ+ER+ES+ET+EV+EW+EY+FA+FC+FD+FE+FF+FG+FH+FI+FJ+FK+FL+FM+FN+FO+FP+FQ+FR+FS+FT+FU+FW+FX+FZ+GA = 130,858 [GC]</t>
  </si>
  <si>
    <t>965082933</t>
  </si>
  <si>
    <t>Odstranění násypů pod podlahami tl do 200 mm pl přes 2 m2</t>
  </si>
  <si>
    <t>Odstranění násypu pod podlahami nebo ochranného násypu na střechách tl. do 200 mm, plochy přes 2 m2</t>
  </si>
  <si>
    <t>"BP336 bourání podlah - násyp 200mm : "_x000D_
 "1.NP, m.č.:"_x000D_
 1.12 (2.836*3.665+0.97*3.45)*0.2 = 2,748 [A]_x000D_
 1.90 6.74*0.2 = 1,348 [B]_x000D_
 plocha pod příčkami 0.1*2.2*0.2 = 0,044 [C]_x000D_
 Mezisoučet: A+B+C = 4,140 [D]_x000D_
 "BP338 bourání podlah - písek 10mm + násyp 100mm : "_x000D_
 "1.NP, m.č.:"_x000D_
 1.55 2.57*(0.01+0.1) = 0,283 [E]_x000D_
 1.56 1.57*(0.01+0.1) = 0,173 [F]_x000D_
 1.66 1.5*(0.01+0.1) = 0,165 [G]_x000D_
 1.67 2.6*(0.01+0.1) = 0,286 [H]_x000D_
 1.74 2.62*(0.01+0.1) = 0,288 [I]_x000D_
 1.75 1.48*(0.01+0.1) = 0,163 [J]_x000D_
 1.81 1.56*(0.01+0.1) = 0,172 [K]_x000D_
 1.82 2.59*(0.01+0.1) = 0,285 [L]_x000D_
 rezerva, přesahy pod příčkami a zdmi a ost. nezměřené 10% 0.1*16.49*(0.01+0.1) = 0,181 [M]_x000D_
 "2.NP, m.č.:"_x000D_
 2.60 2.52*(0.01+0.1) = 0,277 [N]_x000D_
 2.61 1.24*(0.01+0.1) = 0,136 [O]_x000D_
 2.68 2.49*(0.01+0.1) = 0,274 [P]_x000D_
 2.70 1.47*(0.01+0.1) = 0,162 [Q]_x000D_
 2.74 2.73*(0.01+0.1) = 0,300 [R]_x000D_
 2.75 1.42*(0.01+0.1) = 0,156 [S]_x000D_
 2.84 2.72*(0.01+0.1) = 0,299 [T]_x000D_
 2.85 1.45*(0.01+0.1) = 0,160 [U]_x000D_
 2.92 2.5*(0.01+0.1) = 0,275 [V]_x000D_
 2.93 1.51*(0.01+0.1) = 0,166 [W]_x000D_
 Mezisoučet: E+F+G+H+I+J+K+L+M+N+O+P+Q+R+S+T+U+V+W = 4,201 [X]_x000D_
 "BP347 bourání podlah - násyp 190mm : "_x000D_
 "Plocha místností - bourání - původní stav : "_x000D_
 "3.NP, m.č.:"_x000D_
 3.06 2.35*0.19 = 0,447 [Y]_x000D_
 3.07 5.45*0.19 = 1,036 [Z]_x000D_
 3.08 1.2*0.19 = 0,228 [AA]_x000D_
 3.09 1.24*0.19 = 0,236 [AB]_x000D_
 3.11 12.52*0.19 = 2,379 [AC]_x000D_
 3.12 1.21*0.19 = 0,230 [AD]_x000D_
 3.13 1.22*0.19 = 0,232 [AE]_x000D_
 3.15 11.21*0.19 = 2,130 [AF]_x000D_
 3.16 1.18*0.19 = 0,224 [AG]_x000D_
 3.23 3.73*0.19 = 0,709 [AH]_x000D_
 3.24 6.45*0.19 = 1,226 [AI]_x000D_
 3.25 1.19*0.19 = 0,226 [AJ]_x000D_
 3.26 2.71*0.19 = 0,515 [AK]_x000D_
 3.27 1.40*0.19 = 0,266 [AL]_x000D_
 3.28 1.46*0.19 = 0,277 [AM]_x000D_
 3.29 7.74*0.19 = 1,471 [AN]_x000D_
 rezerva, přesahy pod příčkami a zdmi a ost. nezměřené 10% 0.1*58.36*0.19 = 1,109 [AO]_x000D_
 Mezisoučet: Y+Z+AA+AB+AC+AD+AE+AF+AG+AH+AI+AJ+AK+AL+AM+AN+AO = 12,938 [AP]_x000D_
 "BP351 bourání podlah - násyp 180mm : "_x000D_
 "Plocha místností - bourání - původní stav : "_x000D_
 "3.NP, m.č.:"_x000D_
 3.03 (5.07*6.155+0.5*(2.62+2.44))*0.18 = 6,072 [AQ]_x000D_
 3.04 19.97*0.18 = 3,595 [AR]_x000D_
 Mezisoučet: AQ+AR = 9,667 [AS]_x000D_
 "BP355 bourání podlah - násyp 110mm : "_x000D_
 "Plocha místností - bourání - původní stav : "_x000D_
 "2.NP, m.č.:"_x000D_
 2.18 4.93*0.11 = 0,542 [AT]_x000D_
 2.19 1.33*0.11 = 0,146 [AU]_x000D_
 2.20 1.28*0.11 = 0,141 [AV]_x000D_
 2.21 2.66*0.11 = 0,293 [AW]_x000D_
 2.22 1.87*0.11 = 0,206 [AX]_x000D_
 2.34 2.23*0.11 = 0,245 [AY]_x000D_
 2.35 1.48*0.11 = 0,163 [AZ]_x000D_
 2.36 6.11*0.11 = 0,672 [BA]_x000D_
 2.37 5.03*0.11 = 0,553 [BB]_x000D_
 2.38 1.18*0.11 = 0,130 [BC]_x000D_
 2.39 1.65*0.11 = 0,182 [BD]_x000D_
 2.40 3.28*0.11 = 0,361 [BE]_x000D_
 2.41 1.16*0.11 = 0,128 [BF]_x000D_
 rezerva, přesahy pod příčkami a zdmi a ost. nezměřené 10% 0.1*34.19*0.11 = 0,376 [BG]_x000D_
 Mezisoučet: AT+AU+AV+AW+AX+AY+AZ+BA+BB+BC+BD+BE+BF+BG = 4,137 [BH]_x000D_
 Celkem: A+B+C+E+F+G+H+I+J+K+L+M+N+O+P+Q+R+S+T+U+V+W+Y+Z+AA+AB+AC+AD+AE+AF+AG+AH+AI+AJ+AK+AL+AM+AN+AO+AQ+AR+AT+AU+AV+AW+AX+AY+AZ+BA+BB+BC+BD+BE+BF+BG = 35,083 [BI]</t>
  </si>
  <si>
    <t>965082941</t>
  </si>
  <si>
    <t>Odstranění násypů pod podlahami tl přes 200 mm</t>
  </si>
  <si>
    <t>Odstranění násypu pod podlahami nebo ochranného násypu na střechách tl. přes 200 mm jakékoliv plochy</t>
  </si>
  <si>
    <t>"BP303 Bourání podlah betonových na terénu - násyp 300mm : "_x000D_
 "2.PP, m.č.:"_x000D_
 0.015 24.75*(0.3) = 7,425 [A]_x000D_
 Mezisoučet: A = 7,425 [B]_x000D_
 "BP346 bourání podlah odstr. násypu tl.290mm : "_x000D_
 "3.NP, m.č.:"_x000D_
 3.18 2.97*17.265*0.29 = 14,870 [C]_x000D_
 Mezisoučet: C = 14,870 [D]_x000D_
 Celkem: A+C = 22,295 [E]</t>
  </si>
  <si>
    <t>966054121</t>
  </si>
  <si>
    <t>Vybourání částí ŽB říms vyložených do 500 mm</t>
  </si>
  <si>
    <t>Vybourání částí říms ze železobetonu vyložených do 500 mm</t>
  </si>
  <si>
    <t>"Tabulka bouracích prací"_x000D_
 BP518 (9+7)*0.5 = 8,000 [A]_x000D_
 Celkem: A = 8,000 [B]</t>
  </si>
  <si>
    <t>968062244</t>
  </si>
  <si>
    <t>Vybourání dřevěných rámů oken jednoduchých včetně křídel pl do 1 m2</t>
  </si>
  <si>
    <t>Vybourání dřevěných rámů oken s křídly, dveřních zárubní, vrat, stěn, ostění nebo obkladů rámů oken s křídly jednoduchých, plochy do 1 m2</t>
  </si>
  <si>
    <t>"a) okna vnější : "_x000D_
 BP601 1.2*0.45*10+0.6*0.45*8 = 7,560 [A]_x000D_
 Mezisoučet: A = 7,560 [B]_x000D_
 "b) okna vnitřní"_x000D_
 BP761 0.9*0.95*2 = 1,710 [C]_x000D_
 BP762 1.74*0.5*1 = 0,870 [D]_x000D_
 Mezisoučet: C+D = 2,580 [E]_x000D_
 Celkem: A+C+D = 10,140 [F]</t>
  </si>
  <si>
    <t>968062245</t>
  </si>
  <si>
    <t>Vybourání dřevěných rámů oken jednoduchých včetně křídel pl do 2 m2</t>
  </si>
  <si>
    <t>Vybourání dřevěných rámů oken s křídly, dveřních zárubní, vrat, stěn, ostění nebo obkladů rámů oken s křídly jednoduchých, plochy do 2 m2</t>
  </si>
  <si>
    <t>"b) okna vnitřní"_x000D_
 BP760 1.6*1.25*4+1.45*1.35*1+1.05*1.25*2 = 12,583 [A]_x000D_
 Mezisoučet: A = 12,583 [B]_x000D_
 Celkem: A = 12,583 [C]</t>
  </si>
  <si>
    <t>968062246</t>
  </si>
  <si>
    <t>Vybourání dřevěných rámů oken jednoduchých včetně křídel pl do 4 m2</t>
  </si>
  <si>
    <t>Vybourání dřevěných rámů oken s křídly, dveřních zárubní, vrat, stěn, ostění nebo obkladů rámů oken s křídly jednoduchých, plochy do 4 m2</t>
  </si>
  <si>
    <t>"b) okna vnitřní"_x000D_
 BP760 1.44*2.25*1+1.6*1.75*1 = 6,040 [A]_x000D_
 Mezisoučet: A = 6,040 [B]_x000D_
 Celkem: A = 6,040 [C]</t>
  </si>
  <si>
    <t>968062354</t>
  </si>
  <si>
    <t>Vybourání dřevěných rámů oken dvojitých včetně křídel pl do 1 m2</t>
  </si>
  <si>
    <t>Vybourání dřevěných rámů oken s křídly, dveřních zárubní, vrat, stěn, ostění nebo obkladů rámů oken s křídly dvojitých, plochy do 1 m2</t>
  </si>
  <si>
    <t>"a) okna vnější : "_x000D_
 BP602 1.3*0.65*1+0.6*0.65*3+1.5*0.65*1 = 2,990 [A]_x000D_
 BP604 0.9*0.65*5+0.6*1.35*9+0.45*0.6*7+0.6*0.6*6+0.6*0.9*2+0.6*0.6*2+0.5*0.35*2 = 16,415 [B]_x000D_
 Mezisoučet: A+B = 19,405 [C]_x000D_
 "b) okna vnitřní"_x000D_
 BP762 1.74*0.5*1 = 0,870 [D]_x000D_
 Mezisoučet: D = 0,870 [E]_x000D_
 Celkem: A+B+D = 20,275 [F]</t>
  </si>
  <si>
    <t>968062355</t>
  </si>
  <si>
    <t>Vybourání dřevěných rámů oken dvojitých včetně křídel pl do 2 m2</t>
  </si>
  <si>
    <t>Vybourání dřevěných rámů oken s křídly, dveřních zárubní, vrat, stěn, ostění nebo obkladů rámů oken s křídly dvojitých, plochy do 2 m2</t>
  </si>
  <si>
    <t>"a) okna vnější : "_x000D_
 BP602 2*0.65*7 = 9,100 [A]_x000D_
 BP604 1.35*1.35*21+0.6*1.8*2+1.075*1.8*1+0.9*1.725*8+0.9*1.35*3+1.6*0.9*14+1.2*1.5*9+0.9*1.2*1 = 95,873 [B]_x000D_
 Mezisoučet: A+B = 104,973 [C]_x000D_
 Celkem: A+B = 104,973 [D]</t>
  </si>
  <si>
    <t>968062456</t>
  </si>
  <si>
    <t>Vybourání dřevěných dveřních zárubní pl přes 2 m2</t>
  </si>
  <si>
    <t>Vybourání dřevěných rámů oken s křídly, dveřních zárubní, vrat, stěn, ostění nebo obkladů dveřních zárubní, plochy přes 2 m2</t>
  </si>
  <si>
    <t>"a) dveře vnější : "_x000D_
 BP650 2*1.2*2.1+1*1.16*2.13 = 7,511 [A]_x000D_
 BP651 1*0.8*2.87 = 2,296 [B]_x000D_
 BP652 1*1.55*1.97 = 3,054 [C]_x000D_
 BP653 1*1.1*3.05 = 3,355 [D]_x000D_
 BP655 1*1.2*2.1 = 2,520 [E]_x000D_
 BP657 1*1.5*2.8+1*1.9*2.8+1.95*2.8 = 14,980 [F]_x000D_
 BP658 1*3.45*3.1 = 10,695 [G]_x000D_
 BP659 2*0.99*2.8+1*1.025*2.8 = 8,414 [H]_x000D_
 BP660 1*0.975*2.85 = 2,779 [I]_x000D_
 Mezisoučet: A+B+C+D+E+F+G+H+I = 55,603 [J]_x000D_
 "b) dveře vnitřní : "_x000D_
 BP715 1*2.05 = 2,050 [K]_x000D_
 BP717 rozměr 1300/1970 1.4*2.05 = 2,870 [L]_x000D_
 dtto 1600/1970 1.7*2.05 = 3,485 [M]_x000D_
 Celkem: A+B+C+D+E+F+G+H+I+K+L+M = 64,008 [N]</t>
  </si>
  <si>
    <t>968072244</t>
  </si>
  <si>
    <t>Vybourání kovových rámů oken jednoduchých včetně křídel pl do 1 m2</t>
  </si>
  <si>
    <t>Vybourání kovových rámů oken s křídly, dveřních zárubní, vrat, stěn, ostění nebo obkladů okenních rámů s křídly jednoduchých, plochy do 1 m2</t>
  </si>
  <si>
    <t>"a) okna vnější : "_x000D_
 BP603 1.2*0.6*2+1.15*0.55*6+0.8*0.55*1+1*0.75*1 = 6,425 [A]_x000D_
 Mezisoučet: A = 6,425 [B]_x000D_
 "b) okna vnitřní : "_x000D_
 BP761 0.9*0.95*2 = 1,710 [C]_x000D_
 Celkem: A+C = 8,135 [D]</t>
  </si>
  <si>
    <t>968072247</t>
  </si>
  <si>
    <t>Vybourání kovových rámů oken jednoduchých včetně křídel pl přes 4 m2</t>
  </si>
  <si>
    <t>Vybourání kovových rámů oken s křídly, dveřních zárubní, vrat, stěn, ostění nebo obkladů okenních rámů s křídly jednoduchých, plochy přes 4 m2</t>
  </si>
  <si>
    <t>"a) okna vnější : "_x000D_
 BP606 1*3.45*2.25 = 7,763 [A]_x000D_
 BP606 7*2.2*3.6 = 55,440 [B]_x000D_
 Mezisoučet: A+B = 63,203 [C]_x000D_
 Celkem: A+B = 63,203 [D]</t>
  </si>
  <si>
    <t>968072356</t>
  </si>
  <si>
    <t>Vybourání kovových rámů oken zdvojených včetně křídel pl do 4 m2</t>
  </si>
  <si>
    <t>Vybourání kovových rámů oken s křídly, dveřních zárubní, vrat, stěn, ostění nebo obkladů okenních rámů s křídly zdvojených, plochy do 4 m2</t>
  </si>
  <si>
    <t>"a) okna vnější : "_x000D_
 BP605 1.5*1.35*33+2.1*1.35*26+2.1*1.8*18+1.6*1.45*4+1.35*1.9*12+1.55*1.95*1+1.6*1.725*3+1.35*1.725*2+1.35*1.725*2+1.2*2.55*7+1.6*2.4*9 = 325,233 [A]_x000D_
 Mezisoučet: A = 325,233 [B]_x000D_
 Celkem: A = 325,233 [C]</t>
  </si>
  <si>
    <t>968072455</t>
  </si>
  <si>
    <t>Vybourání kovových dveřních zárubní pl do 2 m2</t>
  </si>
  <si>
    <t>Vybourání kovových rámů oken s křídly, dveřních zárubní, vrat, stěn, ostění nebo obkladů dveřních zárubní, plochy do 2 m2</t>
  </si>
  <si>
    <t>"a) dveře vnější"_x000D_
 BP661 0.8*2 = 1,600 [A]_x000D_
 "b) dveře vnitřní : "_x000D_
 "dveře BP701"_x000D_
 2.PP 0.6*1.97+3*0.65*1.97+6*0.8*1.97 = 14,480 [B]_x000D_
 1.PP 0.5*1.97+0.6*1.85+0.6*1.9+8*0.6*1.97+13*0.65*1.97+3*0.7*1.97+31*0.8*1.97+9*0.9*1.97+3*1.00*1.97 = 104,198 [C]_x000D_
 1.NP 4*0.5*1.97+11*0.6*1.97+10*0.65*1.97+6*0.7*1.97+26*0.8*1.97+2*1.00*1.97 = 82,937 [D]_x000D_
 2.NP 3*0.5*1.97+14*0.6*1.97+0.65*1.97+1*0.7*1.97+0.8*1.8+7*0.8*1.97+4*0.9*1.97 = 41,727 [E]_x000D_
 3.NP 0.6*1.97+7*0.7*1.97+9*0.8*1.97 = 25,019 [F]_x000D_
 "dveře BP702"_x000D_
 2.PP 0.9*1.97+0.8*1.97 = 3,349 [G]_x000D_
 1.PP 6*0.9*1.97+0.8*1.97+0.85*1.97 = 13,889 [H]_x000D_
 "dveře BP703"_x000D_
 1.PP 2*1.00*1.97 = 3,940 [I]_x000D_
 "dveře BP704"_x000D_
 1.PP 0.95*1.85 = 1,758 [J]_x000D_
 "dveře BP709"_x000D_
 1.NP 8*0.6*1.97+2*0.7*1.97+13*0.8*1.97 = 32,702 [K]_x000D_
 2.NP 15*0.6*1.97+0.65*1.97+2*0.7*1.97+31*0.8*1.97 = 70,625 [L]_x000D_
 3.NP 0.8*1.97*8 = 12,608 [M]_x000D_
 "dveře BP710"_x000D_
 1.NP+2.NP 5*0.8*1.97 = 7,880 [N]_x000D_
 3.NP 0.8*1.97*5 = 7,880 [O]_x000D_
 "dveře BP711"_x000D_
 1.NP 4*0.9*1.97 = 7,092 [P]_x000D_
 2.NP 5*0.9*1.97 = 8,865 [Q]_x000D_
 "dveře BP715"_x000D_
 1.NP 0.9*2.05 = 1,845 [R]_x000D_
 "dveře BP719"_x000D_
 1.NP 0.8*2.00 = 1,600 [S]_x000D_
 Celkem: A+B+C+D+E+F+G+H+I+J+K+L+M+N+O+P+Q+R+S = 443,991 [T]</t>
  </si>
  <si>
    <t>968072456</t>
  </si>
  <si>
    <t>Vybourání kovových dveřních zárubní pl přes 2 m2</t>
  </si>
  <si>
    <t>Vybourání kovových rámů oken s křídly, dveřních zárubní, vrat, stěn, ostění nebo obkladů dveřních zárubní, plochy přes 2 m2</t>
  </si>
  <si>
    <t>"a) dveře vnější : "_x000D_
 BP654 1*2.9*2.5+1*2.78*2.7+2*2.955*2.7 = 30,713 [A]_x000D_
 BP656 4*3.1*3.07+1*1.4*3.2 = 42,548 [B]_x000D_
 Mezisoučet: A+B = 73,261 [C]_x000D_
 "b) dveře vnitřní : "_x000D_
 "dveře BP704"_x000D_
 1.PP 1.63*2.71+1.1*1.97+1.6*2.62+1.635+2.67 = 15,081 [D]_x000D_
 "dveře BP705"_x000D_
 1.PP 2*1.5*1.97 = 5,910 [E]_x000D_
 "dveře BP706"_x000D_
 1.PP 1.35*2.4 = 3,240 [F]_x000D_
 "dveře BP707"_x000D_
 1.PP 1*1.60*1.97 = 3,152 [G]_x000D_
 1.NP 1.3*1.97+1.55*1.97+1.5*1.97 = 8,570 [H]_x000D_
 "`dveře BP712"_x000D_
 1.NP 5*1.5*2.15+1.3*2.1 = 18,855 [I]_x000D_
 "dveře BP713"_x000D_
 1.NP 1.35*3.1+1.5*2.85 = 8,460 [J]_x000D_
 2.NP 1.65*2.95+1.6*2.95 = 9,588 [K]_x000D_
 "dveře BP714"_x000D_
 1.NP 1.3*2.1 = 2,730 [L]_x000D_
 2.NP 1.45*1.97 = 2,857 [M]_x000D_
 3.NP 1.5*1.97+1.4*1.97 = 5,713 [N]_x000D_
 "dveře BP716"_x000D_
 1.NP 2*1.00*2.2 = 4,400 [O]_x000D_
 "dveře BP717"_x000D_
 3.NP 1.6*1.97+1.3*1.97 = 5,713 [P]_x000D_
 "dveře BP718"_x000D_
 2.NP 1.3*2.34 = 3,042 [Q]_x000D_
 "dveře BP719"_x000D_
 1.NP 1.745*3.35+0.97*2.07 = 7,854 [R]_x000D_
 "dveře mimo kódování"_x000D_
 1.PP 1.1*1.8+1.35*1.97+1.00*2.1 = 6,740 [S]_x000D_
 1NP 1.00*2.2+1.00*2.1 = 4,300 [T]_x000D_
 Celkem: A+B+D+E+F+G+H+I+J+K+L+M+N+O+P+Q+R+S+T = 189,464 [U]</t>
  </si>
  <si>
    <t>968072641</t>
  </si>
  <si>
    <t>Vybourání kovových stěn kromě výkladních</t>
  </si>
  <si>
    <t>Vybourání kovových rámů oken s křídly, dveřních zárubní, vrat, stěn, ostění nebo obkladů stěn jakýchkoliv, kromě výkladních jakékoliv plochy</t>
  </si>
  <si>
    <t>"b) dveře vnitřní : "_x000D_
 "dveře BP704"_x000D_
 1.NP 2.34*3.35 = 7,839 [A]_x000D_
 "dveře BP708"_x000D_
 1.NP 2*3.1*2.75 = 17,050 [B]_x000D_
 Celkem: A+B = 24,889 [C]</t>
  </si>
  <si>
    <t>968082015</t>
  </si>
  <si>
    <t>Vybourání plastových rámů oken včetně křídel plochy do 1 m2</t>
  </si>
  <si>
    <t>Vybourání plastových rámů oken s křídly, dveřních zárubní, vrat rámu oken s křídly, plochy do 1 m2</t>
  </si>
  <si>
    <t>"a) okna vnější : "_x000D_
 BP608 0.6*1.35*3 = 2,430 [A]_x000D_
 Mezisoučet: A = 2,430 [B]_x000D_
 Celkem: A = 2,430 [C]</t>
  </si>
  <si>
    <t>968082016</t>
  </si>
  <si>
    <t>Vybourání plastových rámů oken včetně křídel plochy přes 1 do 2 m2</t>
  </si>
  <si>
    <t>Vybourání plastových rámů oken s křídly, dveřních zárubní, vrat rámu oken s křídly, plochy přes 1 do 2 m2</t>
  </si>
  <si>
    <t>"a) okna vnější : "_x000D_
 BP608 1.075*1.8*1+1.2*1.35*2+1.2*1.65*1 = 7,155 [A]_x000D_
 Mezisoučet: A = 7,155 [B]_x000D_
 Celkem: A = 7,155 [C]</t>
  </si>
  <si>
    <t>968082017</t>
  </si>
  <si>
    <t>Vybourání plastových rámů oken včetně křídel plochy přes 2 do 4 m2</t>
  </si>
  <si>
    <t>Vybourání plastových rámů oken s křídly, dveřních zárubní, vrat rámu oken s křídly, plochy přes 2 do 4 m2</t>
  </si>
  <si>
    <t>"a) okna vnější : "_x000D_
 BP609 1.35*1.9*3+2.1*1.8*2+1.2*1.725*4+2.1*1.35*2 = 29,205 [A]_x000D_
 Mezisoučet: A = 29,205 [B]_x000D_
 Celkem: A = 29,205 [C]</t>
  </si>
  <si>
    <t>971033261</t>
  </si>
  <si>
    <t>Vybourání otvorů ve zdivu cihelném pl do 0,0225 m2 na MVC nebo MV tl do 600 mm</t>
  </si>
  <si>
    <t>Vybourání otvorů ve zdivu základovém nebo nadzákladovém z cihel, tvárnic, příčkovek z cihel pálených na maltu vápennou nebo vápenocementovou plochy do 0,0225 m2, tl. do 600 mm</t>
  </si>
  <si>
    <t>"Otvory"_x000D_
 "1.PP"_x000D_
 anglický dvorek 2*1 = 2,000 [A]_x000D_
 Celkem: A = 2,000 [B]</t>
  </si>
  <si>
    <t>971033541</t>
  </si>
  <si>
    <t>Vybourání otvorů ve zdivu cihelném pl do 1 m2 na MVC nebo MV tl do 300 mm</t>
  </si>
  <si>
    <t>Vybourání otvorů ve zdivu základovém nebo nadzákladovém z cihel, tvárnic, příčkovek z cihel pálených na maltu vápennou nebo vápenocementovou plochy do 1 m2, tl. do 300 mm</t>
  </si>
  <si>
    <t>"Otvory"_x000D_
 "1.PP"_x000D_
 anglický dvorek 0.6*0.8*0.3 = 0,144 [A]_x000D_
 "1.NP"_x000D_
 1.56 0.675*0.6*0.3-0.45*0.6*0.3 = 0,041 [B]_x000D_
 1.66 0.775*0.6*0.3-0.45*0.6*0.3 = 0,059 [C]_x000D_
 1.74 0.94*0.6*0.3-0.6*0.6*0.3 = 0,061 [D]_x000D_
 "2.NP"_x000D_
 2.70 (0.69*0.6-0.45*0.6)*0.3 = 0,043 [E]_x000D_
 2.75 (0.775*0.6-0.45*0.6)*0.3 = 0,059 [F]_x000D_
 2.84 (1.06*0.6-0.6*0.6)*0.3 = 0,083 [G]_x000D_
 Celkem: A+B+C+D+E+F+G = 0,489 [H]</t>
  </si>
  <si>
    <t>971033561</t>
  </si>
  <si>
    <t>Vybourání otvorů ve zdivu cihelném pl do 1 m2 na MVC nebo MV tl do 600 mm</t>
  </si>
  <si>
    <t>Vybourání otvorů ve zdivu základovém nebo nadzákladovém z cihel, tvárnic, příčkovek z cihel pálených na maltu vápennou nebo vápenocementovou plochy do 1 m2, tl. do 600 mm</t>
  </si>
  <si>
    <t>"Otvory"_x000D_
 "1.PP"_x000D_
 anglický dvorek 0.6*0.8*0.45+0.52*0.52*0.6 = 0,378 [A]_x000D_
 0.37/0.41 0.25*2.07*0.5 = 0,259 [B]_x000D_
 "1.NP"_x000D_
 1.36 1.6*0.5*0.55 = 0,440 [C]_x000D_
 Celkem: A+B+C = 1,077 [D]</t>
  </si>
  <si>
    <t>971033621</t>
  </si>
  <si>
    <t>Vybourání otvorů ve zdivu cihelném pl do 4 m2 na MVC nebo MV tl do 100 mm</t>
  </si>
  <si>
    <t>Vybourání otvorů ve zdivu základovém nebo nadzákladovém z cihel, tvárnic, příčkovek z cihel pálených na maltu vápennou nebo vápenocementovou plochy do 4 m2, tl. do 100 mm</t>
  </si>
  <si>
    <t>"Otvory"_x000D_
 "1.NP"_x000D_
 1.105/1.109 0.9*2.05 = 1,845 [A]_x000D_
 1.109/1.114 0.97*2.07 = 2,008 [B]_x000D_
 "2.NP"_x000D_
 2.29/2.31 0.95*2.02 = 1,919 [C]_x000D_
 "3.NP"_x000D_
 3.01/3.02 1.7*2.8-1.5*1.97 = 1,805 [D]_x000D_
 Celkem: A+B+C+D = 7,577 [E]</t>
  </si>
  <si>
    <t>971033641</t>
  </si>
  <si>
    <t>Vybourání otvorů ve zdivu cihelném pl do 4 m2 na MVC nebo MV tl do 300 mm</t>
  </si>
  <si>
    <t>Vybourání otvorů ve zdivu základovém nebo nadzákladovém z cihel, tvárnic, příčkovek z cihel pálených na maltu vápennou nebo vápenocementovou plochy do 4 m2, tl. do 300 mm</t>
  </si>
  <si>
    <t>"Otvory"_x000D_
 "1.NP"_x000D_
 1.15/1.16 (1.49*2.2-0.8*1.97)*0.19 = 0,323 [A]_x000D_
 1.61/1.69 0.43*2.96*0.25 = 0,318 [B]_x000D_
 1.73/1.85 0.45*2.96*0.25 = 0,333 [C]_x000D_
 1.86 2*0.9*2.07*0.19+1.00*2.2*0.19 = 1,126 [D]_x000D_
 "2.NP"_x000D_
 2.16/2.17 0.9*2.15*0.12 = 0,232 [E]_x000D_
 2.29/2.35 1.35*2.28-0.6*1.97 = 1,896 [F]_x000D_
 2.57/2.67 0.6*2.76*0.26 = 0,431 [G]_x000D_
 2.60 0.86*2.76*0.15 = 0,356 [H]_x000D_
 2.63/2.73 0.42*2.76*0.25 = 0,290 [I]_x000D_
 2.81/2.94 0.45*2.76*0.25 = 0,311 [J]_x000D_
 "3.NP"_x000D_
 3.03/3.04 0.9*2.15*0.12 = 0,232 [K]_x000D_
 3.30 až 3.36 2*0.9*2.15*0.2+2*0.9*2.15*0.225 = 1,645 [L]_x000D_
 Celkem: A+B+C+D+E+F+G+H+I+J+K+L = 7,493 [M]</t>
  </si>
  <si>
    <t>971033651</t>
  </si>
  <si>
    <t>Vybourání otvorů ve zdivu cihelném pl do 4 m2 na MVC nebo MV tl do 600 mm</t>
  </si>
  <si>
    <t>Vybourání otvorů ve zdivu základovém nebo nadzákladovém z cihel, tvárnic, příčkovek z cihel pálených na maltu vápennou nebo vápenocementovou plochy do 4 m2, tl. do 600 mm</t>
  </si>
  <si>
    <t>"Otvory"_x000D_
 "1.PP"_x000D_
 0.11/0.50 1.2*2.42*0.64 = 1,859 [A]_x000D_
 0.40 1.2*2.28*0.5 = 1,368 [B]_x000D_
 0.88 0.7*2.295*0.45 = 0,723 [C]_x000D_
 0.86/0.95 2*1.00*2.07*0.5 = 2,070 [D]_x000D_
 "1.NP"_x000D_
 1.01 až 1.03 1.015*2.3*0.55+1.75*2.3*0.55-1.45*1.35*0.55 = 2,421 [E]_x000D_
 1.18 1.35*1.5*0.53 = 1,073 [F]_x000D_
 1.35 0.76*2.2*0.66 = 1,104 [G]_x000D_
 1.35 a 1.37; parapety 2*2.2*1.2*0.55 = 2,904 [H]_x000D_
 1.36 2*2.00*2.2*0.6-2*1.00*2.22*0.6+1.6*1.00*0.55 = 3,496 [I]_x000D_
 1.47 (1.36*2.6-0.7*1.97)*0.5 = 1,079 [J]_x000D_
 1.51 1.00*2.4*0.52 = 1,248 [K]_x000D_
 1.63/1.64 0.68*2.65*0.52 = 0,937 [L]_x000D_
 1.63/1.68 0.85*2.25*0.52 = 0,995 [M]_x000D_
 1.71/1.72 0.89*2.25*0.54 = 1,081 [N]_x000D_
 1.71/1.76 0.65*2.65*0.55 = 0,947 [O]_x000D_
 1.78/1.79 1.00*2.25*0.54-0.8*1.97*0.54 = 0,364 [P]_x000D_
 1.89/1.91 0.9*2.07*0.325 = 0,605 [Q]_x000D_
 1.87/1.96 1.00*2.07*0.515 = 1,066 [R]_x000D_
 "2.NP"_x000D_
 2.05/2.18 1.00*2.07*0.48-0.6*1.97*0.48 = 0,426 [S]_x000D_
 2.05/2.22 1.00*2.07*0.48-0.65*1.97*0.48 = 0,379 [T]_x000D_
 2.13/2.15 1.73*2.07*0.48-0.8*1.97*0.48 = 0,962 [U]_x000D_
 2.26/2.29 1.00*2.07*0.35 = 0,725 [V]_x000D_
 2.29/2.32 1.8*2.07*0.53-0.8*1.97*0.53 = 1,140 [W]_x000D_
 2.29/2.34 1.00*2.07*0.525-0.6*1.97*0.525 = 0,466 [X]_x000D_
 2.29/2.36 1.00*2.07*0.525 = 1,087 [Y]_x000D_
 2.43/2.53 1.00*2.2*0.5 = 1,100 [Z]_x000D_
 2.56 2*1.00*2.2*0.52 = 2,288 [AA]_x000D_
 2.58 0.89*2.46*0.5 = 1,095 [AB]_x000D_
 2.63/2.64 0.595*2.46*0.5 = 0,732 [AC]_x000D_
 2.63/2.66 0.6*2.2*0.52 = 0,686 [AD]_x000D_
 2.71/2.72 1.00*2.2*0.52 = 1,144 [AE]_x000D_
 2.71/2.76 0.585*2.46*0.5 = 0,720 [AF]_x000D_
 2.79/2.80 1.00*2.2*0.52 = 1,144 [AG]_x000D_
 2.79/2.82 0.66*2.46*0.5 = 0,812 [AH]_x000D_
 "3.NP"_x000D_
 3.02/3.05 (1.00*2.8-0.8*1.97)*0.5 = 0,612 [AI]_x000D_
 3.02/3.06 1.00*2.8*0.52-0.8*1.97*0.52 = 0,636 [AJ]_x000D_
 3.10/3.11 1.00*2.8*0.52-0.25*1.97*0.52 = 1,200 [AK]_x000D_
 3.14/3.15 1.00*2.8*0.52-0.8*1.97*0.52 = 0,636 [AL]_x000D_
 3.18/3.19 2*1.00*2.8*0.52-0.8*1.97*0.52 = 2,092 [AM]_x000D_
 3.18/3.22 1.00*2.8*0.52+1.00*2.8*0.52-0.8*1.97*0.52 = 2,092 [AN]_x000D_
 3.18/3.32 1.00*2.8*0.505-0.8*1.97*0.505 = 0,618 [AO]_x000D_
 3.18/3.34 1.00*2.8*0.505-0.8*1.97*0.505 = 0,618 [AP]_x000D_
 Celkem: A+B+C+D+E+F+G+H+I+J+K+L+M+N+O+P+Q+R+S+T+U+V+W+X+Y+Z+AA+AB+AC+AD+AE+AF+AG+AH+AI+AJ+AK+AL+AM+AN+AO+AP = 48,751 [AQ]</t>
  </si>
  <si>
    <t>973031151</t>
  </si>
  <si>
    <t>Vysekání výklenků ve zdivu cihelném na MV nebo MVC pl přes 0,25 m2</t>
  </si>
  <si>
    <t>Vysekání výklenků nebo kapes ve zdivu z cihel na maltu vápennou nebo vápenocementovou výklenků, pohledové plochy přes 0,25 m2</t>
  </si>
  <si>
    <t>"Otvory"_x000D_
 "1.PP"_x000D_
 0.37 0.75*2.97*0.32 = 0,713 [A]_x000D_
 "1.NP"_x000D_
 1.06 1.25*2.4*0.32 = 0,960 [B]_x000D_
 1.36 1.2*(1.5-1.22)*0.3 = 0,101 [C]_x000D_
 1.41 0.66*0.66*0.29 = 0,126 [D]_x000D_
 1.87 0.66*0.66*0.18 = 0,078 [E]_x000D_
 1.109 0.75*3.6*0.32+0.66*0.66*0.18 = 0,942 [F]_x000D_
 "2.NP"_x000D_
 2.04 1.25*2.4*0.32 = 0,960 [G]_x000D_
 2.05 0.66*0.66*0.18 = 0,078 [H]_x000D_
 2.24 0.75*2.88*0.32 = 0,691 [I]_x000D_
 2.29 0.71*0.66*0.18 = 0,084 [J]_x000D_
 2.43 0.61*1.61*0.23 = 0,226 [K]_x000D_
 2.95 0.25*0.25*2.8 = 0,175 [L]_x000D_
 "3.NP"_x000D_
 3.02 1.25*2.4*0.32 = 0,960 [M]_x000D_
 3.10 0.66*0.66*0.18 = 0,078 [N]_x000D_
 Celkem: A+B+C+D+E+F+G+H+I+J+K+L+M+N = 6,174 [O]</t>
  </si>
  <si>
    <t>974031164</t>
  </si>
  <si>
    <t>Vysekání rýh ve zdivu cihelném hl do 150 mm š do 150 mm</t>
  </si>
  <si>
    <t>Vysekání rýh ve zdivu cihelném na maltu vápennou nebo vápenocementovou do hl. 150 mm a šířky do 150 mm</t>
  </si>
  <si>
    <t>"drážka"_x000D_
 "1.NP"_x000D_
 1.87 3.6 = 3,600 [A]_x000D_
 1.109 3.6 = 3,600 [B]_x000D_
 "2.NP"_x000D_
 2.05 1.63 = 1,630 [C]_x000D_
 2.29 1.63 = 1,630 [D]_x000D_
 "3.NP"_x000D_
 3.10 2.71 = 2,710 [E]_x000D_
 3.18 1.68 = 1,680 [F]_x000D_
 Celkem: A+B+C+D+E+F = 14,850 [G]</t>
  </si>
  <si>
    <t>974031165</t>
  </si>
  <si>
    <t>Vysekání rýh ve zdivu cihelném hl do 150 mm š do 200 mm</t>
  </si>
  <si>
    <t>Vysekání rýh ve zdivu cihelném na maltu vápennou nebo vápenocementovou do hl. 150 mm a šířky do 200 mm</t>
  </si>
  <si>
    <t>"drážka"_x000D_
 "1.PP"_x000D_
 anglický dvorek 2*2.5 = 5,000 [A]_x000D_
 Celkem: A = 5,000 [B]</t>
  </si>
  <si>
    <t>975111111</t>
  </si>
  <si>
    <t>Zřízení plošného podchycení konstrukcí systémovými samostatnými stojkami v do 4 m zatížení do 6 kPa</t>
  </si>
  <si>
    <t>Plošné podchycení konstrukcí systémovými prvky samostatnými stojkami výšky do 4 m, zatížení do 6 kPa zřízení</t>
  </si>
  <si>
    <t>"viz. tabulka bouracích prací 100 - Bourání ostatní : "_x000D_
 BP120 bourání stropu v m.č. 0.51 (5.3*2.2) = 11,660 [A]_x000D_
 BP121 bourání stropu v m.č. 0.50 (5.185*3.96) = 20,533 [B]_x000D_
 BP122 bourání stropu 1.PP v m.č.0.11 2*1.47*2.5 = 7,350 [C]_x000D_
 BP123 bourání stropu 1.PP m.č. 0.07 až 0.10 (2.065*(0.9+0.12+0.78+0.12+0.87+0.180+1.975)) = 10,211 [D]_x000D_
 BP124 bourání stropu 1.NP m.č. 1.02 (uvaž 25% odpočet dutin) (5.015*4.735) = 23,746 [E]_x000D_
 BP124 bourání stropu 1.NP m.č. 1.09 (uvaž 25% odpočet dutin) (5.015*4.73) = 23,721 [F]_x000D_
 BP125 Vybourání desky železobetonové SCH4 a SCH5 1NP a 2NP 10.08+10.42+3.43+3.48 = 27,410 [G]_x000D_
 BP126 bourání stropu 1.PP m.č.0.23 60.22 = 60,220 [H]_x000D_
 BP130 bourání stropu 1.PP m.č. 0.40 až 0.43, 0.45 až 0.47 13.235*3.695 = 48,903 [I]_x000D_
 BP131 bourání stropu 1.NP m.č. 1.46 a 1.48  (1.23*1.5)+(1.00*1.5) = 3,345 [J]_x000D_
 BP132 bourání stropu 1.NP m.č. 1.17, 1.18, 1.20 ((7.605+0.19+2.51+0.18+8.35)*5.565) = 104,817 [K]_x000D_
 BP133 bourání stropu 1.NP m.č. 1.117 až 1.127 (5.73*4.135) = 23,694 [L]_x000D_
 Mezisoučet: A+B+C+D+E+F+G+H+I+J+K+L = 365,610 [M]_x000D_
 Celkem: A+B+C+D+E+F+G+H+I+J+K+L = 365,610 [N]</t>
  </si>
  <si>
    <t>975111112</t>
  </si>
  <si>
    <t>Příplatek k plošnému podchycení konstrukcí systémovými samostatnými stojkami v do 4 m zatížení do 6 kPa za první a ZKD den použití</t>
  </si>
  <si>
    <t>Plošné podchycení konstrukcí systémovými prvky samostatnými stojkami výšky do 4 m, zatížení do 6 kPa příplatek za první a každý další den použití</t>
  </si>
  <si>
    <t>975111113</t>
  </si>
  <si>
    <t>Odstranění plošného podchycení konstrukcí systémovými samostatnými stojkami v do 4 m zatížení do 6 kPa</t>
  </si>
  <si>
    <t>Plošné podchycení konstrukcí systémovými prvky samostatnými stojkami výšky do 4 m, zatížení do 6 kPa odstranění</t>
  </si>
  <si>
    <t>976072221</t>
  </si>
  <si>
    <t>Vybourání kovových komínových dvířek pl do 0,3 m2 ze zdiva cihelného</t>
  </si>
  <si>
    <t>Vybourání kovových madel, zábradlí, dvířek, zděří, kotevních želez komínových a topných dvířek, ventilací apod., plochy do 0,30 m2, ze zdiva cihelného nebo kamenného</t>
  </si>
  <si>
    <t>"1/Komíny : "_x000D_
 b) administrativní část - sever 43 = 43,000 [A]_x000D_
 c) byty - jih 58 = 58,000 [B]_x000D_
 Mezisoučet: A+B = 101,000 [C]_x000D_
 "viz. tabulka bouracích prací 800 - Demontáže ostatní"_x000D_
 "BP817 - Demontáž zákrytu niky, ocelévá dvířka vč. rámu"_x000D_
 300x200 mm 2 = 2,000 [D]_x000D_
 Mezisoučet: D = 2,000 [E]_x000D_
 "viz. tabulka bouracích prací 800 - Demontáže ostatní"_x000D_
 "BP834 - Demontáž revizních dvířek a větracích mříží 400x400 mm"_x000D_
 1.NP 1 = 1,000 [F]_x000D_
 Mezisoučet: F = 1,000 [G]_x000D_
 "viz. tabulka bouracích prací 800 - Demontáže ostatní"_x000D_
 "BP846 - Demontáž plechových dvířek 300x350; 350x400"_x000D_
 1.NP 1+3 = 4,000 [H]_x000D_
 Mezisoučet: H = 4,000 [I]_x000D_
 Celkem: A+B+D+F+H = 108,000 [J]</t>
  </si>
  <si>
    <t>976072321</t>
  </si>
  <si>
    <t>Vybourání kovových komínových dvířek pl přes 0,3 m2 ze zdiva cihelného</t>
  </si>
  <si>
    <t>Vybourání kovových madel, zábradlí, dvířek, zděří, kotevních želez komínových a topných dvířek, ventilací apod., plochy přes 0,30 m2, ze zdiva cihelného nebo kamenného</t>
  </si>
  <si>
    <t>"viz. tabulka bouracích prací 800 - Demontáže ostatní"_x000D_
 "BP817 - Demontáž zákrytu niky, ocelévá dvířka vč. rámu"_x000D_
 1200x800 mm 2 = 2,000 [A]_x000D_
 600x1000 mm 2 = 2,000 [B]_x000D_
 "BP846 - Demontáž plechových dvířek 600x900 mm"_x000D_
 1.NP 3 = 3,000 [C]_x000D_
 Mezisoučet: A+B+C = 7,000 [D]_x000D_
 Celkem: A+B+C = 7,000 [E]</t>
  </si>
  <si>
    <t>976073111</t>
  </si>
  <si>
    <t>Vybourání komínových zděří profilu do 150 mm ze zdiva cihelného nebo betonového</t>
  </si>
  <si>
    <t>Vybourání kovových madel, zábradlí, dvířek, zděří, kotevních želez komínových zděří profilu do 150 mm, ze zdiva cihelného nebo betonového</t>
  </si>
  <si>
    <t>"1/Komíny : "_x000D_
 b) administrativní část - sever 43 = 43,000 [A]_x000D_
 c) byty - jih 58 = 58,000 [B]_x000D_
 Mezisoučet: A+B = 101,000 [C]_x000D_
 Celkem: A+B = 101,000 [D]</t>
  </si>
  <si>
    <t>976083131</t>
  </si>
  <si>
    <t>Vybourání škrabáků, stoupacích želez nebo komínových konzol ze zdiva cihelného</t>
  </si>
  <si>
    <t>Vybourání drobných zámečnických a jiných konstrukcí nožových škrabáků, stoupacích želez, komínových konzol apod., ze zdiva cihelného</t>
  </si>
  <si>
    <t>"viz. tabulka bouracích prací 800 - Demontáže ostatní"_x000D_
 "BP807 - Demontáž šachtových stupadel"_x000D_
 0.86 1 = 1,000 [A]_x000D_
 1.36 1 = 1,000 [B]_x000D_
 2.05 1 = 1,000 [C]_x000D_
 2.42 1 = 1,000 [D]_x000D_
 3.18 1 = 1,000 [E]_x000D_
 Mezisoučet: A+B+C+D+E = 5,000 [F]_x000D_
 Celkem: A+B+C+D+E = 5,000 [G]</t>
  </si>
  <si>
    <t>976085211</t>
  </si>
  <si>
    <t>Vybourání kanalizačních rámů včetně poklopů nebo mříží pl do 0,3 m2</t>
  </si>
  <si>
    <t>Vybourání drobných zámečnických a jiných konstrukcí kanalizačních rámů litinových, z rýhovaného plechu nebo betonových včetně poklopů nebo mříží, plochy do 0,30 m2</t>
  </si>
  <si>
    <t>"viz. tabulka bouracích prací 800 - Demontáže ostatní"_x000D_
 "BP805"_x000D_
 0.84 1+1 = 2,000 [A]_x000D_
 0.100 1 = 1,000 [B]_x000D_
 Mezisoučet: A+B = 3,000 [C]_x000D_
 Celkem: A+B = 3,000 [D]</t>
  </si>
  <si>
    <t>976085311</t>
  </si>
  <si>
    <t>Vybourání kanalizačních rámů včetně poklopů nebo mříží pl do 0,6 m2</t>
  </si>
  <si>
    <t>Vybourání drobných zámečnických a jiných konstrukcí kanalizačních rámů litinových, z rýhovaného plechu nebo betonových včetně poklopů nebo mříží, plochy do 0,60 m2</t>
  </si>
  <si>
    <t>"viz. tabulka bouracích prací 100 - Bourání ostatní : "_x000D_
 "poklopy bouraných jímek : "_x000D_
 BP110 Vybourání jímky kompletní 1.PP m.č. 0.84 0.9*0.9 = 0,810 [A]_x000D_
 BP111 Vybourání jímky kompletní 1.PP m.č. 0.11 a 0.84 2.2*0.9 = 1,980 [B]_x000D_
 BP112 Vybourání jímky kompletní 1.PP m.č. 0.11 1.6*1.3 = 2,080 [C]_x000D_
 BP113 Vybourání jímky kompletní 1.PP m.č. 0.37 2.1*1.1 = 2,310 [D]_x000D_
 BP114 Vybourání jímky kompletní 1.PP m.č. 0.37 1.5*0.8 = 1,200 [E]_x000D_
 Mezisoučet: A+B+C+D+E = 8,380 [F]_x000D_
 "viz. tabulka bouracích prací 800 - Demontáže ostatní"_x000D_
 "BP805"_x000D_
 0.015 1 = 1,000 [G]_x000D_
 0.03 1 = 1,000 [H]_x000D_
 0.11 1+1+1 = 3,000 [I]_x000D_
 0.55 1 = 1,000 [J]_x000D_
 0.56 1 = 1,000 [K]_x000D_
 0.68 1 = 1,000 [L]_x000D_
 0.84 1+1+1 = 3,000 [M]_x000D_
 0.86 1 = 1,000 [N]_x000D_
 dvůr - jih 1 = 1,000 [O]_x000D_
 dvůr - východ 2 = 2,000 [P]_x000D_
 dvůr - kryt CO 1 = 1,000 [Q]_x000D_
 strop nad uhelnou 3 = 3,000 [R]_x000D_
 1.04 1 = 1,000 [S]_x000D_
 1.36 1+1+1 = 3,000 [T]_x000D_
 BP806 0.37 1 = 1,000 [U]_x000D_
 Mezisoučet: G+H+I+J+K+L+M+N+O+P+Q+R+S+T+U = 24,000 [V]_x000D_
 Celkem: A+B+C+D+E+G+H+I+J+K+L+M+N+O+P+Q+R+S+T+U = 32,380 [W]</t>
  </si>
  <si>
    <t>976085411</t>
  </si>
  <si>
    <t>Vybourání kanalizačních rámů včetně poklopů nebo mříží pl přes 0,6 m2</t>
  </si>
  <si>
    <t>Vybourání drobných zámečnických a jiných konstrukcí kanalizačních rámů litinových, z rýhovaného plechu nebo betonových včetně poklopů nebo mříží, plochy přes 0,60 m2</t>
  </si>
  <si>
    <t>"viz. tabulka bouracích prací 800 - Demontáže ostatní"_x000D_
 "BP805"_x000D_
 0.37 1 = 1,000 [A]_x000D_
 "BP869"_x000D_
 7 = 7,000 [B]_x000D_
 "BP870"_x000D_
 1 = 1,000 [C]_x000D_
 Mezisoučet: A+B+C = 9,000 [D]_x000D_
 Celkem: A+B+C = 9,000 [E]</t>
  </si>
  <si>
    <t>977211111</t>
  </si>
  <si>
    <t>Řezání stěnovou pilou betonových nebo ŽB kcí s výztuží průměru do 16 mm hl do 200 mm</t>
  </si>
  <si>
    <t>Řezání konstrukcí stěnovou pilou betonových nebo železobetonových průměru řezané výztuže do 16 mm hloubka řezu do 200 mm</t>
  </si>
  <si>
    <t>"viz. tabulka bouracích prací 100 - Bourání ostatní : "_x000D_
 BP120 bourání stropu v m.č. 0.51 2*(5.3+2.2) = 15,000 [A]_x000D_
 BP121 bourání stropu v m.č. 0.50 2*(5.185+3.96) = 18,290 [B]_x000D_
 BP122 bourání stropu 1.PP v m.č.0.11 2*(1.47+1.2) = 5,340 [C]_x000D_
 BP123 bourání stropu 1.PP m.č. 0.07 až 0.10 2*(2.065+(0.9+0.12+0.78+0.12+0.87+0.180+1.975)) = 14,020 [D]_x000D_
 BP124 bourání stropu 1.NP m.č. 1.02 (uvaž 25% odpočet dutin) 2*(5.015+4.735) = 19,500 [E]_x000D_
 BP124 bourání stropu 1.NP m.č. 1.09 (uvaž 25% odpočet dutin) 2*(5.015+4.73) = 19,490 [F]_x000D_
 BP125 Vybourání desky železobetonové SCH4 a SCH5 1NP a 2NP 4*2*(1.45+0.7) = 17,200 [G]_x000D_
 BP126 bourání stropu 1.PP m.č.0.23 (2*2*(2.935+0.98)+2*2*(2.935+0.53)+2*2*(2.935+0.75)) = 44,260 [H]_x000D_
 BP130 bourání stropu 1.PP m.č. 0.40 až 0.43, 0.45 až 0.47 2*(3.015+4.00) = 14,030 [I]_x000D_
 BP131 bourání stropu 1.NP m.č. 1.46 a 1.48  2*(1.23+1.5)+2*(1.00+1.5) = 10,460 [J]_x000D_
 BP132 bourání stropu 1.NP m.č. 1.17, 1.18, 1.20 2*((7.605+0.19+2.51+0.18+8.35)+5.565) = 48,800 [K]_x000D_
 BP133 bourání stropu 1.NP m.č. 1.117 až 1.127 2*(5.73+4.135) = 19,730 [L]_x000D_
 Mezisoučet: A+B+C+D+E+F+G+H+I+J+K+L = 246,120 [M]_x000D_
 Celkem: A+B+C+D+E+F+G+H+I+J+K+L = 246,120 [N]</t>
  </si>
  <si>
    <t>978011121</t>
  </si>
  <si>
    <t>Otlučení (osekání) vnitřní vápenné nebo vápenocementové omítky stropů v rozsahu přes 5 do 10 %</t>
  </si>
  <si>
    <t>Otlučení vápenných nebo vápenocementových omítek vnitřních ploch stropů, v rozsahu přes 5 do 10 %</t>
  </si>
  <si>
    <t>"BP203 otlučení omítek stropů - lokální 10% : "_x000D_
 "Plocha povrchu původních stropů (včetně členitosti žeber atd.) : "_x000D_
 "Plocha místností - bourání - původní stav : "_x000D_
 "1.NP; m.č.:"_x000D_
 1.91 25.04 = 25,040 [A]_x000D_
 1.92 14.53 = 14,530 [B]_x000D_
 1.93 11.05 = 11,050 [C]_x000D_
 1.95 10.89 = 10,890 [D]_x000D_
 1.96 12.4 = 12,400 [E]_x000D_
 1.104 20.57 = 20,570 [F]_x000D_
 1.106 11 = 11,000 [G]_x000D_
 1.110 21.63 = 21,630 [H]_x000D_
 1.113 11.16 = 11,160 [I]_x000D_
 1.114 9.9 = 9,900 [J]_x000D_
 1.115 10.71 = 10,710 [K]_x000D_
 1.116 12.39 = 12,390 [L]_x000D_
 1.132 12.64 = 12,640 [M]_x000D_
 Mezisoučet: A+B+C+D+E+F+G+H+I+J+K+L+M = 183,910 [N]_x000D_
 "2.NP, m.č.:"_x000D_
 2.07 17.03 = 17,030 [O]_x000D_
 2.08 11.22 = 11,220 [P]_x000D_
 2.09 13.5 = 13,500 [Q]_x000D_
 2.10 11.78 = 11,780 [R]_x000D_
 2.11 13.25 = 13,250 [S]_x000D_
 2.12 25.13 = 25,130 [T]_x000D_
 2.14 9.73 = 9,730 [U]_x000D_
 2.15 22.05 = 22,050 [V]_x000D_
 2.16 11.98 = 11,980 [W]_x000D_
 2.17 12.09 = 12,090 [X]_x000D_
 2.23 25.29 = 25,290 [Y]_x000D_
 2.25 9.87 = 9,870 [Z]_x000D_
 2.26 22.24 = 22,240 [AA]_x000D_
 2.27 11.23 = 11,230 [AB]_x000D_
 2.28 13.86 = 13,860 [AC]_x000D_
 2.30 13.68 = 13,680 [AD]_x000D_
 2.31 10.88 = 10,880 [AE]_x000D_
 2.32 12.15 = 12,150 [AF]_x000D_
 2.33 27.45 = 27,450 [AG]_x000D_
 Mezisoučet: O+P+Q+R+S+T+U+V+W+X+Y+Z+AA+AB+AC+AD+AE+AF+AG = 294,410 [AH]_x000D_
 Celkem: A+B+C+D+E+F+G+H+I+J+K+L+M+O+P+Q+R+S+T+U+V+W+X+Y+Z+AA+AB+AC+AD+AE+AF+AG = 478,320 [AI]</t>
  </si>
  <si>
    <t>978011141</t>
  </si>
  <si>
    <t>Otlučení (osekání) vnitřní vápenné nebo vápenocementové omítky stropů v rozsahu přes 10 do 30 %</t>
  </si>
  <si>
    <t>Otlučení vápenných nebo vápenocementových omítek vnitřních ploch stropů, v rozsahu přes 10 do 30 %</t>
  </si>
  <si>
    <t>"BP203 otlučení omítek stropů - lokální 30% : "_x000D_
 "Plocha povrchu původních stropů (včetně členitosti žeber atd.) : "_x000D_
 "Plocha místností - bourání - původní stav : "_x000D_
 "2.PP m.č.:"_x000D_
 0.001 9.79*1.4 = 13,706 [A]_x000D_
 0.002 3.23*1.4 = 4,522 [B]_x000D_
 0.003 3.36 = 3,360 [C]_x000D_
 0.004 13.01 = 13,010 [D]_x000D_
 0.005 17.44 = 17,440 [E]_x000D_
 0.006 14.56 = 14,560 [F]_x000D_
 0.007 14.6 = 14,600 [G]_x000D_
 0.008 2.35 = 2,350 [H]_x000D_
 0.009 17.91 = 17,910 [I]_x000D_
 0.010 5.35 = 5,350 [J]_x000D_
 0.011 2.38 = 2,380 [K]_x000D_
 0.012 2.3 = 2,300 [L]_x000D_
 Mezisoučet: A+B+C+D+E+F+G+H+I+J+K+L = 111,488 [M]_x000D_
 "1.PP, m.č.:"_x000D_
 0.01 35.52*1.4 = 49,728 [N]_x000D_
 0.02 8.05 = 8,050 [O]_x000D_
 0.03 79.21 = 79,210 [P]_x000D_
 0.04 2.2 = 2,200 [Q]_x000D_
 0.05 1.87 = 1,870 [R]_x000D_
 0.06 2.2 = 2,200 [S]_x000D_
 0.11 62.43 = 62,430 [T]_x000D_
 0.12 17.59 = 17,590 [U]_x000D_
 0.13 8.41 = 8,410 [V]_x000D_
 0.14 23.41 = 23,410 [W]_x000D_
 0.15 6.31 = 6,310 [X]_x000D_
 0.16 2.96 = 2,960 [Y]_x000D_
 0.17 4.99 = 4,990 [Z]_x000D_
 0.18 2.52 = 2,520 [AA]_x000D_
 0.19 1.05 = 1,050 [AB]_x000D_
 0.20 1.14 = 1,140 [AC]_x000D_
 0.24 18.11+(0.55-0.27)*4.585*4 = 23,245 [AD]_x000D_
 0.25 4.86+(0.55-0.27)*1.73*2 = 5,829 [AE]_x000D_
 0.26 10.76+(0.55-0.27)*3.99*2 = 12,994 [AF]_x000D_
 0.27 21.42+(0.55-0.27)*3.99*8 = 30,358 [AG]_x000D_
 0.28 13.02+(0.55-0.27)*1.73*9 = 17,380 [AH]_x000D_
 0.29 16+(0.55-0.27)*4.585*5 = 22,419 [AI]_x000D_
 0.30 20.64+(0.55-0.27)*4.585*5 = 27,059 [AJ]_x000D_
 0.31 11.04+(0.55-0.27)*1.73*8 = 14,915 [AK]_x000D_
 0.33 10.87+(0.55-0.27)*3.99*2 = 13,104 [AL]_x000D_
 0.34 12.72 = 12,720 [AM]_x000D_
 0.35 34.23 = 34,230 [AN]_x000D_
 0.36 13.77+(0.55-0.27)*4.285*3 = 17,369 [AO]_x000D_
 0.37 25.15+(0.55-0.27)*1.73*18 = 33,869 [AP]_x000D_
 0.38 14.08+(0.55-0.27)*4.285*3 = 17,679 [AQ]_x000D_
 0.39 2.5 = 2,500 [AR]_x000D_
 0.44 1.42 = 1,420 [AS]_x000D_
 0.46 4.26 = 4,260 [AT]_x000D_
 0.48 20.93 = 20,930 [AU]_x000D_
 0.49 20.67 = 20,670 [AV]_x000D_
 0.53 18.85 = 18,850 [AW]_x000D_
 0.54 19.86 = 19,860 [AX]_x000D_
 0.55 23.58 = 23,580 [AY]_x000D_
 0.56 15.43 = 15,430 [AZ]_x000D_
 0.57 17.17 = 17,170 [BA]_x000D_
 0.58 17.98 = 17,980 [BB]_x000D_
 0.59 17.99 = 17,990 [BC]_x000D_
 0.60 5.67 = 5,670 [BD]_x000D_
 0.61 4.58 = 4,580 [BE]_x000D_
 0.62 1.1 = 1,100 [BF]_x000D_
 0.63 1.11 = 1,110 [BG]_x000D_
 0.64 5.28 = 5,280 [BH]_x000D_
 0.65 3.28 = 3,280 [BI]_x000D_
 0.66 4.45 = 4,450 [BJ]_x000D_
 0.67 17.14 = 17,140 [BK]_x000D_
 0.68 16.87 = 16,870 [BL]_x000D_
 0.69 17.13 = 17,130 [BM]_x000D_
 0.70 2.65 = 2,650 [BN]_x000D_
 0.71 2.64 = 2,640 [BO]_x000D_
 0.72 6.2 = 6,200 [BP]_x000D_
 0.73 2.56 = 2,560 [BQ]_x000D_
 0.74 1.45 = 1,450 [BR]_x000D_
 0.75 21.20+(0.48-0.15)*4.6*2 = 24,236 [BS]_x000D_
 0.76 6.97+(0.23-0.15)*1.525*4 = 7,458 [BT]_x000D_
 0.80 17.78 = 17,780 [BU]_x000D_
 0.81 7.32 = 7,320 [BV]_x000D_
 0.82 21.34 = 21,340 [BW]_x000D_
 0.83 16.03+(0.48-0.15)*4.6*2 = 19,066 [BX]_x000D_
 0.84 45.98 = 45,980 [BY]_x000D_
 0.85 4.97 = 4,970 [BZ]_x000D_
 "0.86 39.82+0.25*1.795*2+0.12*1.795*4+0.22*1.795*3+0.12*1.795+(0.42-0.15)*1."_x000D_
 0.87 9.16 = 9,160 [CB]_x000D_
 0.88 33.94+(0.5-0.15)*3.765*4 = 39,211 [CC]_x000D_
 0.89 11.03 = 11,030 [CD]_x000D_
 0.90 10.87 = 10,870 [CE]_x000D_
 0.91 7.41 = 7,410 [CF]_x000D_
 0.92 8.61 = 8,610 [CG]_x000D_
 0.93 1.29 = 1,290 [CH]_x000D_
 0.94 11.13 = 11,130 [CI]_x000D_
 0.95 23.25+(0.48-0.15)*4.585*2 = 26,276 [CJ]_x000D_
 0.96 16.49+(0.48-0.15)*4.585*2 = 19,516 [CK]_x000D_
 0.97 9.29 = 9,290 [CL]_x000D_
 0.98 23.52+(0.48-0.15)*4.585*2 = 26,546 [CM]_x000D_
 0.99d 13.82+(0.55-0.27)*4.285*3 = 17,419 [CN]_x000D_
 0.104 5.31 = 5,310 [CO]_x000D_
 místnost mezi 0.88 a 0.106 4.71 = 4,710 [CP]_x000D_
 Mezisoučet: N+O+P+Q+R+S+T+U+V+W+X+Y+Z+AA+AB+AC+AD+AE+AF+AG+AH+AI+AJ+AK+AL+AM+AN+AO+AP+AQ+AR+AS+AT+AU+AV+AW+AX+AY+AZ+BA+BB+BC+BD+BE+BF+BG+BH+BI+BJ+BK+BL+BM+BN+BO+BP+BQ+BR+BS+BT+BU+BV+BW+BX+BY+BZ+CA+CB+CC+CD+CE+CF+CG+CH+CI+CJ+CK+CL+CM+CN+CO+CP = 0,000 [CQ]_x000D_
 "1.NP, m.č.:"_x000D_
 1.40 7.57 = 7,570 [CR]_x000D_
 1.41 29.57+0.25*3.7*2+0.8*5.55+1.35*1.1+0.32*1.745*6 = 40,695 [CS]_x000D_
 1.55 2.57 = 2,570 [CT]_x000D_
 1.56 1.57 = 1,570 [CU]_x000D_
 1.57 4.99 = 4,990 [CV]_x000D_
 1.61 0.45 = 0,450 [CW]_x000D_
 1.62 0.43 = 0,430 [CX]_x000D_
 1.63 5.73 = 5,730 [CY]_x000D_
 1.66 1.5 = 1,500 [CZ]_x000D_
 1.67 2.6 = 2,600 [DA]_x000D_
 1.71 5.56 = 5,560 [DB]_x000D_
 1.74 2.62 = 2,620 [DC]_x000D_
 1.75 1.48 = 1,480 [DD]_x000D_
 1.78 7.56 = 7,560 [DE]_x000D_
 1.80 17.88 = 17,880 [DF]_x000D_
 1.81 1.56 = 1,560 [DG]_x000D_
 1.82 2.59 = 2,590 [DH]_x000D_
 1.85 0.43 = 0,430 [DI]_x000D_
 Mezisoučet: CR+CS+CT+CU+CV+CW+CX+CY+CZ+DA+DB+DC+DD+DE+DF+DG+DH+DI = 107,785 [DJ]_x000D_
 "2.NP; m.č.:"_x000D_
 2.43 17.81 = 17,810 [DK]_x000D_
 2.45 4.49 = 4,490 [DL]_x000D_
 2.46 8.73 = 8,730 [DM]_x000D_
 2.47 15.51 = 15,510 [DN]_x000D_
 2.48 13.37 = 13,370 [DO]_x000D_
 2.49 13.93 = 13,930 [DP]_x000D_
 2.50 6.03 = 6,030 [DQ]_x000D_
 2.51 2.67 = 2,670 [DR]_x000D_
 2.52 0.97 = 0,970 [DS]_x000D_
 2.53 3.44 = 3,440 [DT]_x000D_
 2.54 2.55 = 2,550 [DU]_x000D_
 2.55 1.02 = 1,020 [DV]_x000D_
 2.56 23.71 = 23,710 [DW]_x000D_
 2.57 6.79 = 6,790 [DX]_x000D_
 2.58 12.07 = 12,070 [DY]_x000D_
 2.59 11.11 = 11,110 [DZ]_x000D_
 2.60 2.52 = 2,520 [EA]_x000D_
 2.61 1.24 = 1,240 [EB]_x000D_
 2.63 4.93 = 4,930 [EC]_x000D_
 2.64 9.8 = 9,800 [ED]_x000D_
 2.65 11.01 = 11,010 [EE]_x000D_
 2.66 21.64 = 21,640 [EF]_x000D_
 2.67 13.51 = 13,510 [EG]_x000D_
 2.68 2.49 = 2,490 [EH]_x000D_
 2.69 0.45 = 0,450 [EI]_x000D_
 2.70 1.47 = 1,470 [EJ]_x000D_
 2.71 5.61 = 5,610 [EK]_x000D_
 2.72 23.23 = 23,230 [EL]_x000D_
 2.73 15.61 = 15,610 [EM]_x000D_
 2.74 2.73 = 2,730 [EN]_x000D_
 2.75 1.42 = 1,420 [EO]_x000D_
 2.76 9.98 = 9,980 [EP]_x000D_
 2.77 10.88 = 10,880 [EQ]_x000D_
 2.79 5.56 = 5,560 [ER]_x000D_
 2.80 23.11 = 23,110 [ES]_x000D_
 2.81 15.61 = 15,610 [ET]_x000D_
 2.82 9.76 = 9,760 [EU]_x000D_
 2.83 10.93 = 10,930 [EV]_x000D_
 2.84 2.72 = 2,720 [EW]_x000D_
 2.85 1.45 = 1,450 [EX]_x000D_
 2.86 0.34 = 0,340 [EY]_x000D_
 2.87 7.88 = 7,880 [EZ]_x000D_
 2.88 5.57*1.4 = 7,798 [FA]_x000D_
 2.89 26.32 = 26,320 [FB]_x000D_
 2.90 10.06 = 10,060 [FC]_x000D_
 2.91 14 = 14,000 [FD]_x000D_
 2.92 2.5 = 2,500 [FE]_x000D_
 2.93 1.51 = 1,510 [FF]_x000D_
 2.94 0.35 = 0,350 [FG]_x000D_
 Mezisoučet: DK+DL+DM+DN+DO+DP+DQ+DR+DS+DT+DU+DV+DW+DX+DY+DZ+EA+EB+EC+ED+EE+EF+EG+EH+EI+EJ+EK+EL+EM+EN+EO+EP+EQ+ER+ES+ET+EU+EV+EW+EX+EY+EZ+FA+FB+FC+FD+FE+FF+FG = 422,618 [FH]_x000D_
 Celkem: A+B+C+D+E+F+G+H+I+J+K+L+N+O+P+Q+R+S+T+U+V+W+X+Y+Z+AA+AB+AC+AD+AE+AF+AG+AH+AI+AJ+AK+AL+AM+AN+AO+AP+AQ+AR+AS+AT+AU+AV+AW+AX+AY+AZ+BA+BB+BC+BD+BE+BF+BG+BH+BI+BJ+BK+BL+BM+BN+BO+BP+BQ+BR+BS+BT+BU+BV+BW+BX+BY+BZ+CA+CB+CC+CD+CE+CF+CG+CH+CI+CJ+CK+CL+CM+CN+CO+CP+CR+CS+CT+CU+CV+CW+CX+CY+CZ+DA+DB+DC+DD+DE+DF+DG+DH+DI+DK+DL+DM+DN+DO+DP+DQ+DR+DS+DT+DU+DV+DW+DX+DY+DZ+EA+EB+EC+ED+EE+EF+EG+EH+EI+EJ+EK+EL+EM+EN+EO+EP+EQ+ER+ES+ET+EU+EV+EW+EX+EY+EZ+FA+FB+FC+FD+FE+FF+FG = 0,000 [FI]</t>
  </si>
  <si>
    <t>978011191</t>
  </si>
  <si>
    <t>Otlučení (osekání) vnitřní vápenné nebo vápenocementové omítky stropů v rozsahu přes 50 do 100 %</t>
  </si>
  <si>
    <t>Otlučení vápenných nebo vápenocementových omítek vnitřních ploch stropů, v rozsahu přes 50 do 100 %</t>
  </si>
  <si>
    <t>"BP204 otlučení omítek stropů - celoplošné : "_x000D_
 "Plocha povrchu původních stropů (včetně členitosti žeber atd.) : "_x000D_
 "Plocha místností - bourání - původní stav : "_x000D_
 "2.PP, m.č.:"_x000D_
 0.013 1.11 = 1,110 [A]_x000D_
 0.014 1.34 = 1,340 [B]_x000D_
 Mezisoučet: A+B = 2,450 [C]_x000D_
 "1.PP, m.č.:"_x000D_
 0.21 17.85+0.28*3.86*4 = 22,173 [D]_x000D_
 0.23 60.22-2.94*(2*0.99+2*0.54+2*0.75)+5*5.97*0.65+2*5.97*0.95+5.97*0.55+5.97*0.73+6*3.84*0.28 = 91,652 [E]_x000D_
 0.99a 4.89+(0.55-0.27)*4.285*2 = 7,290 [F]_x000D_
 0.99b 4.74 = 4,740 [G]_x000D_
 0.99c 27.63+(0.55-0.27)*4.285*7 = 36,029 [H]_x000D_
 0.100 16.57 = 16,570 [I]_x000D_
 Mezisoučet: D+E+F+G+H+I = 178,453 [J]_x000D_
 "BP852 otlučení omítek stropů omítaný na pletivo - celoplošné : "_x000D_
 "Plocha místností - bourání - původní stav : "_x000D_
 "1.PP, m.č.:"_x000D_
 0.03 (2.915+3.425)*3.47 = 22,000 [K]_x000D_
 "1.NP, m.č.:"_x000D_
 1.16 4.43*1.495 = 6,623 [L]_x000D_
 1.17 8.74*1.495 = 13,066 [M]_x000D_
 1.18 1.19*1.495 = 1,779 [N]_x000D_
 1.19 1.05*1.495 = 1,570 [O]_x000D_
 1.20 7.93*1.495 = 11,855 [P]_x000D_
 "3.NP, m.č.:"_x000D_
 3.06 2.35 = 2,350 [Q]_x000D_
 3.07 5.45 = 5,450 [R]_x000D_
 3.08 1.2 = 1,200 [S]_x000D_
 3.09 1.24 = 1,240 [T]_x000D_
 3.10 6.09 = 6,090 [U]_x000D_
 3.11 12.52 = 12,520 [V]_x000D_
 3.12 1.21 = 1,210 [W]_x000D_
 3.13 1.22 = 1,220 [X]_x000D_
 3.14 8.27 = 8,270 [Y]_x000D_
 3.15 11.21 = 11,210 [Z]_x000D_
 3.16 1.18 = 1,180 [AA]_x000D_
 3.18 2.97*1.43+17.7*1.43 = 29,558 [AB]_x000D_
 3.23 3.73 = 3,730 [AC]_x000D_
 3.24 6.45 = 6,450 [AD]_x000D_
 3.25 1.19 = 1,190 [AE]_x000D_
 3.26 2.71 = 2,710 [AF]_x000D_
 3.27 1.4 = 1,400 [AG]_x000D_
 3.28 1.46 = 1,460 [AH]_x000D_
 3.29 7.74 = 7,740 [AI]_x000D_
 Mezisoučet: K+L+M+N+O+P+Q+R+S+T+U+V+W+X+Y+Z+AA+AB+AC+AD+AE+AF+AG+AH+AI = 163,071 [AJ]_x000D_
 Celkem: A+B+D+E+F+G+H+I+K+L+M+N+O+P+Q+R+S+T+U+V+W+X+Y+Z+AA+AB+AC+AD+AE+AF+AG+AH+AI = 343,975 [AK]</t>
  </si>
  <si>
    <t>978012191</t>
  </si>
  <si>
    <t>Otlučení (osekání) vnitřní vápenné nebo vápenocementové omítky stropů rákosových v rozsahu přes 50 do 100 %</t>
  </si>
  <si>
    <t>Otlučení vápenných nebo vápenocementových omítek vnitřních ploch stropů rákosovaných, v rozsahu přes 50 do 100 %</t>
  </si>
  <si>
    <t>"BP851 otlučení omítek na rákosové rohoži - celoplošné : "_x000D_
 "Plocha místností - bourání - původní stav : "_x000D_
 "1.NP, m.č.:"_x000D_
 1.01 10.43 = 10,430 [A]_x000D_
 1.03 8.51 = 8,510 [B]_x000D_
 1.04 17.5*5.035 = 88,113 [C]_x000D_
 1.12 45.78 = 45,780 [D]_x000D_
 1.16 4.6*3.665 = 16,859 [E]_x000D_
 1.17 8.35*5.565 = 46,468 [F]_x000D_
 1.18 2.51*5.565 = 13,968 [G]_x000D_
 1.20 7.605*5.565 = 42,322 [H]_x000D_
 1.21 18.37 = 18,370 [I]_x000D_
 1.22 2.83 = 2,830 [J]_x000D_
 1.23 0.81 = 0,810 [K]_x000D_
 1.24 1.33 = 1,330 [L]_x000D_
 1.25 1.11 = 1,110 [M]_x000D_
 1.26 1.1 = 1,100 [N]_x000D_
 1.27 1.04 = 1,040 [O]_x000D_
 1.28 6.48 = 6,480 [P]_x000D_
 1.29 7.59 = 7,590 [Q]_x000D_
 1.30 1.44 = 1,440 [R]_x000D_
 1.31 4.07 = 4,070 [S]_x000D_
 1.32 27.72 = 27,720 [T]_x000D_
 1.33 16.45 = 16,450 [U]_x000D_
 1.34 1.73 = 1,730 [V]_x000D_
 1.35 4.905*8.295+3*0.2*2.2 = 42,007 [W]_x000D_
 1.37 4.905*10.93+4*0.2*2.2 = 55,372 [X]_x000D_
 1.38/1.39 (4.06+0.215+7.71)*4.715 = 56,509 [Y]_x000D_
 1.40/1.41 3.72*1.165+1.92*1.745 = 7,684 [Z]_x000D_
 1.45 6.54 = 6,540 [AA]_x000D_
 1.46 1.42 = 1,420 [AB]_x000D_
 1.47 6.36 = 6,360 [AC]_x000D_
 1.48 1.34 = 1,340 [AD]_x000D_
 1.49 1.62 = 1,620 [AE]_x000D_
 1.50 11.99 = 11,990 [AF]_x000D_
 1.51 23.91 = 23,910 [AG]_x000D_
 1.54 23.21 = 23,210 [AH]_x000D_
 1.58 9.77 = 9,770 [AI]_x000D_
 1.59 11.01 = 11,010 [AJ]_x000D_
 1.64 9.97 = 9,970 [AK]_x000D_
 1.65 10.77 = 10,770 [AL]_x000D_
 1.68 23.14 = 23,140 [AM]_x000D_
 1.69 15.32 = 15,320 [AN]_x000D_
 1.72 23.28 = 23,280 [AO]_x000D_
 1.73 15.17 = 15,170 [AP]_x000D_
 1.76 9.83 = 9,830 [AQ]_x000D_
 1.77 10.86 = 10,860 [AR]_x000D_
 1.79 26.38 = 26,380 [AS]_x000D_
 1.83 10.78 = 10,780 [AT]_x000D_
 1.84 13.82 = 13,820 [AU]_x000D_
 1.86 17.06 = 17,060 [AV]_x000D_
 1.89 4.44 = 4,440 [AW]_x000D_
 1.90 6.74 = 6,740 [AX]_x000D_
 1.133 3.51 = 3,510 [AY]_x000D_
 "2.NP, m.č.:"_x000D_
 2.42 4.65 = 4,650 [AZ]_x000D_
 2.88 5.57 = 5,570 [BA]_x000D_
 "3.NP, m.č.:"_x000D_
 3.01 3.2 = 3,200 [BB]_x000D_
 3.04 19.97 = 19,970 [BC]_x000D_
 3.05 23.27 = 23,270 [BD]_x000D_
 3.17 20.87 = 20,870 [BE]_x000D_
 3.19 15.49 = 15,490 [BF]_x000D_
 3.20 20.99 = 20,990 [BG]_x000D_
 3.21 15.26 = 15,260 [BH]_x000D_
 3.22 22.53 = 22,530 [BI]_x000D_
 3.30 12.78 = 12,780 [BJ]_x000D_
 3.31 12.63 = 12,630 [BK]_x000D_
 3.32 12.70 = 12,700 [BL]_x000D_
 3.33 12.65 = 12,650 [BM]_x000D_
 3.34 12.55 = 12,550 [BN]_x000D_
 3.35 12.65 = 12,650 [BO]_x000D_
 3.36 15.95 = 15,950 [BP]_x000D_
 3.37 2.25 = 2,250 [BQ]_x000D_
 Mezisoučet: A+B+C+D+E+F+G+H+I+J+K+L+M+N+O+P+Q+R+S+T+U+V+W+X+Y+Z+AA+AB+AC+AD+AE+AF+AG+AH+AI+AJ+AK+AL+AM+AN+AO+AP+AQ+AR+AS+AT+AU+AV+AW+AX+AY+AZ+BA+BB+BC+BD+BE+BF+BG+BH+BI+BJ+BK+BL+BM+BN+BO+BP+BQ = 1070,291 [BR]_x000D_
 Celkem: A+B+C+D+E+F+G+H+I+J+K+L+M+N+O+P+Q+R+S+T+U+V+W+X+Y+Z+AA+AB+AC+AD+AE+AF+AG+AH+AI+AJ+AK+AL+AM+AN+AO+AP+AQ+AR+AS+AT+AU+AV+AW+AX+AY+AZ+BA+BB+BC+BD+BE+BF+BG+BH+BI+BJ+BK+BL+BM+BN+BO+BP+BQ = 1070,291 [BS]</t>
  </si>
  <si>
    <t>978013141</t>
  </si>
  <si>
    <t>Otlučení (osekání) vnitřní vápenné nebo vápenocementové omítky stěn v rozsahu přes 10 do 30 %</t>
  </si>
  <si>
    <t>Otlučení vápenných nebo vápenocementových omítek vnitřních ploch stěn s vyškrabáním spar, s očištěním zdiva, v rozsahu přes 10 do 30 %</t>
  </si>
  <si>
    <t>"BP201 otlučení omítek stěn - lokální 30% : "_x000D_
 "Plocha původních - ponechaných stěn místností (s odpočtem otvorů a přípočtem ostění a nadpraží) : "_x000D_
 "Půdorys 1.NP - severní křídlo č.přílohy 2, 112b : "_x000D_
 "`1.93 CHODBA 11,05 s.v.= 3,40 ...30% BP201, BP205 oškrábání ponechaných ploch, BP206 oškrábání maleb speciálních` 2*(4,77+2,1)*3,4-1*(1,5*1,97+0,8*1"_x000D_
 "Mezisoučet: "_x000D_
 "2.NP, m.č.:"_x000D_
 2.01 2*(5.015+4.19)*2.56-0.8*1.97+(1+2*2.2)*0.35-2*1.6*0.9+2*(1.6+2*0.9)*0.255 = 46,298 [B]_x000D_
 2.02 2*(5.015+4.3)*2.065-0.8*1.8-2*1.6*0.9+2*(1.6+2*0.9)*0.255 = 35,885 [C]_x000D_
 2.03 (2.87+2*12)*2.71-1.9*2.3+(2*2.3+1.9)*0.1-0.8*1.97-5*1.55*0.8+5*(2*0.8+1.55)*0.15 = 63,684 [D]_x000D_
 Mezisoučet: B+C+D = 145,867 [E]_x000D_
 "3.NP, m.č.:"_x000D_
 3.02a (2*(3.02+4.425)-2.875)*3.7-1.7*2.8-2*0.8*2.8-2.945*2.8-1.43*2.8 = 22,966 [F]_x000D_
 3.03 2*(2.945+8.65)*4.08-2.875*2.88-2.44*2.8+(2.44+2*2.8)*0.42-2.62*2.8+(2.62+2*2.8)*0.42-2.315*2.8+(2.315+2*2.8)*0.42 = 75,839 [G]_x000D_
 (5.07+2*4.41)*3.7-2.315*2.8-2*1.6*2.4+2*(1.6+2*2.4)*0.24+(5.07+2*6.11)*3.7-0.8*2.1-2.62*2.8-2.44*2.8-3*1.6*2.4+3*(1.6+2*2.4)*0.24 = 81,516 [H]_x000D_
 3.04 2*(5.07+3.88)*3.7-2.45*2.8-0.8*2.1-2*1.6*2.4+2*(1.6+2*2.4)*0.24 = 53,082 [I]_x000D_
 3.05 (5.07+2*4.53-1.09)*3.7-0.8*2.8+(1+2*2.8)*0.35-2*1.6*2.4+2*(1.6+2*2.4)*0.24 = 43,710 [J]_x000D_
 3.14 2*5.78*3.68-0.8*1.97-1.00*2.8 = 38,165 [K]_x000D_
 3.17 (2*2.105+5.615)*3.21-0.8*2.1-1.2*1.5+(1.2+2*1.5)*0.25 = 29,108 [L]_x000D_
 3.18 (2*(6.835+1.43+0.2)+0.525-4.68-0.625)*4.08-2*1.43*2.8+(2*9.565-5.46+3.25-2.39-1.43)*3.7-2*0.8*2.8+2*9.86*3.7-2*0.8*2.8 = 154,038 [M]_x000D_
 1.65*3.7+1.75*3.7+2*1.6*3.7 = 24,420 [N]_x000D_
 3.19 2*(3.525)*3.21-0.8*2.1+(1+2*2.8)*0.375-2*1.2*1.5+2*(1.2+2*1.5)*0.22 = 21,674 [O]_x000D_
 3.20 2*2.26*3.21-0.8*2.8+(1+2*2.8)*0.375-1.2*1.5+(1.2+2*1.5)*0.22 = 13,868 [P]_x000D_
 3.21 (4.68)*5.00-2*1.2*1.5+2*(1.2+2*1.5)*0.22 = 21,648 [Q]_x000D_
 3.22 (2.725+2.105)*3.21-0.8*2.8+(1+2*2.8)*0.375-1.2*1.5+(1.2+2*1.5)*0.22+1.4*3.21-1.2*1.5+(2*1.5+1.2)*0.22 = 18,481 [R]_x000D_
 3.30 a 3.31 2*(4.98+5.205)*3.7-0.8*2.1-1.2*2.15-2*1.2*2.55+2*(1.2+2*2.55)*0.22 = 67,761 [S]_x000D_
 3.32 2*(4.98+2.49)*3.7-0.8*2.8+(1+2.8*2)*0.35-2*0.8*2.1-1.2*1.5+(1.2+2*1.5)*0.22-1.2*2.15 = 48,532 [T]_x000D_
 3.33 2*(4.98+2.48)*3.7-2*0.8*2.1-1.2*2.55+(1.2+2*2.55)*0.22 = 50,170 [U]_x000D_
 3.34 2*(4.98+2.46)*3.7-0.8*2.8+(1+2.8*2)*0.35-2*0.8*2.1-1.2*1.5+(1.2+2*1.5)*0.22-1.2*2.15 = 48,310 [V]_x000D_
 3.35 a 3.36 2*(4.98+5.85)*3.7-0.8*2.1-2*1.2*2.55+2*(1.2+2*2.55)*0.22-1.2*2.15 = 72,534 [W]_x000D_
 Mezisoučet: F+G+H+I+J+K+L+M+N+O+P+Q+R+S+T+U+V+W = 885,821 [X]_x000D_
 Celkem: B+C+D+F+G+H+I+J+K+L+M+N+O+P+Q+R+S+T+U+V+W = 1031,688 [Y]</t>
  </si>
  <si>
    <t>978013161</t>
  </si>
  <si>
    <t>Otlučení (osekání) vnitřní vápenné nebo vápenocementové omítky stěn v rozsahu přes 30 do 50 %</t>
  </si>
  <si>
    <t>Otlučení vápenných nebo vápenocementových omítek vnitřních ploch stěn s vyškrabáním spar, s očištěním zdiva, v rozsahu přes 30 do 50 %</t>
  </si>
  <si>
    <t>"BP201 otlučení omítek stěn - lokální 50% : "_x000D_
 "Plocha původních - ponechaných stěn místností (s odpočtem otvorů a přípočtem ostění a nadpraží) : "_x000D_
 "2.PP, m.č.:"_x000D_
 0.003 2*(2.24+1.395)*2.35-1*0.75*1.97+0.25*(0.94+2.1*2)-0.75*1.82 = 15,527 [A]_x000D_
 0.004 (2*6.625+1.77)*2.43-3*0.8*1.97+3*(2*2.1+0.9)*0.28-2*0.8*1.97+2*(2*2.1+0.9)*0.3-0.75*1.97 = 34,485 [B]_x000D_
 0.005 2*(3.77+4.625)*2.35-0.8*1.97 = 37,881 [C]_x000D_
 0.006 2*(3.175+4.625)*2.35-0.8*1.97 = 35,084 [D]_x000D_
 0.007 2*(3.2+4.625)*2.35-0.8*1.97 = 35,202 [E]_x000D_
 0.008 2*(1.975+1.19)*2.35-0.8*1.97 = 13,300 [F]_x000D_
 0.009 2*(4.43+3.985)*2.35-0.8*1.97*2+(0.9+2*2.1)*0.29-2*0.65*1.97-0.6*0.8+2*(1+1)*0.3 = 36,037 [G]_x000D_
 0.010 2*(1.975+2.71)*2.43-0.8*1.97 = 21,193 [H]_x000D_
 0.011 2*(1.205+1.975)*2.35-0.65*1.97+(0.65+2*1.97)*0.1 = 14,125 [I]_x000D_
 0.012 2*(1.205+1.91)*2.35-0.65*1.97+(0.65+2*1.97)*0.1 = 13,819 [J]_x000D_
 Mezisoučet: A+B+C+D+E+F+G+H+I+J = 256,651 [K]_x000D_
 "1PP, m.č.: "_x000D_
 0.15 2*(2.895+2.18)*2.5-0.65*1.97 = 24,095 [L]_x000D_
 0.16 2*(1.97+1.65)*2.5-0.7*1.97 = 16,721 [M]_x000D_
 0.17 2*(1.975+2.22)*2.5-0.8*1.97+(0.9+2*2.1)*0.28-2*0.7*1.97+(0.8+2*2.1)*0.44 = 20,269 [N]_x000D_
 0.18 (2*1.415+1.745)*2.5-2*0.65*1.97 = 8,877 [O]_x000D_
 0.19 (1.33+0.8)*2.5 = 5,325 [P]_x000D_
 0.20 (1.33+0.795)*2.5 = 5,313 [Q]_x000D_
 0.48 2*(5.185+3.99)*2.5-2*0.8*1.97-0.65*1.97+(0.75+2*2.1)*0.28 = 42,829 [R]_x000D_
 0.49 2*(3.93+5.185)*2.5-2*0.8*1.97+(0.9+2*2.1)*0.29 = 43,902 [S]_x000D_
 0.55 2*(8.87+2.605)*2.5-4*0.8*1.97 = 51,071 [T]_x000D_
 0.56 2*(5.555+2.74)*2.5-0.8*1.97+(0.9+2*2.1)*0.45 = 42,194 [U]_x000D_
 0.57 2*(4.805+3.59)*2.5-0.8*1.97-0.6*0.8+(0.8+2*1)*0.31 = 40,787 [V]_x000D_
 0.58 2*(4.84+3.58)*2.5-2*0.8*1.97+(0.9+2*2.1)*0.28+(0.9+2*2.1)*0.45 = 42,671 [W]_x000D_
 0.59 2*(3.6+4.9)*2.5-2*0.8*1.97+(0.9+2*2.1)*0.45 = 41,643 [X]_x000D_
 0.60 2*(2.2+2.575)*2.5-0.65*1.97 = 22,595 [Y]_x000D_
 0.61 (2*1.575+2.655)*2.5-0.65*1.97-0.8*1.97+(0.9+2*2.1)*0.3 = 13,186 [Z]_x000D_
 0.62 (0.85+1.25)*2.5 = 5,250 [AA]_x000D_
 0.63 (0.9+1.26)*2.5 = 5,400 [AB]_x000D_
 0.64 2*(2.88+1.77)*2.5-0.8*1.97+(0.9+2*2.1)*0.3 = 23,204 [AC]_x000D_
 0.65 2*(1.775+1.63)*2.5-3*0.8*1.97+(0.9+2*2.1)*0.4+(0.9+2*2.1)*0.32 = 15,969 [AD]_x000D_
 0.68 2*(3.855+4.315)*2.57-0.8*1.97-0.6*0.8+(0.8+2*1)*0.315 = 40,820 [AE]_x000D_
 0.69 2*(4.47+4.315)*2.57-2*0.8*1.97+(0.9+2*2.1)*0.3-0.8*2+(0.8+2*2)*0.18 = 42,797 [AF]_x000D_
 0.70 2*(1.345+1.48)*2.57-3*0.8*1.97+(0.9+2*2.1)*0.3+(0.9+2*2.1)*0.45 = 13,618 [AG]_x000D_
 0.71 2*(2.05+1.17)*2.62-0.8*1.97+(0.9+2*2.1)*0.3 = 16,827 [AH]_x000D_
 0.72 2*(2.05+3.035)*2.62-0.8*1.97 = 25,069 [AI]_x000D_
 0.73 (1.97+2*1.305)*2.62-0.8*2-0.8*1.97+(0.9+2*2.1)*0.3 = 10,354 [AJ]_x000D_
 0.74 (1.615+2*0.9)*2.62 = 8,947 [AK]_x000D_
 Mezisoučet: L+M+N+O+P+Q+R+S+T+U+V+W+X+Y+Z+AA+AB+AC+AD+AE+AF+AG+AH+AI+AJ+AK = 629,730 [AL]_x000D_
 "1.NP, m.č.:"_x000D_
 1.01-1.03 2*(5.55+3.4)*3.4-1.75*2.3-2.515*2.3-2.6*2.7+(2*2.7+2.6)*0.085-2*1.35*1.9+(2*1.9+1.35)*(0.215+0.17)-3.45*2.25+(2*2.25+3.45)*0.27 = 35,947 [AM]_x000D_
 2*(5.15+4.735)*2.575-1.75*2.3+(2*2.3+1.75)*0.55+-2.515*2.3+(2*2.3+2.515)*0.55-2*1.6*1.45+2*(1.45+1.6)*0.355 = 46,030 [AN]_x000D_
 1.12 2*(12.57+3.665)*3.36-3.45*3.1-1.3*2.1+(2*2.1+1.3)*0.15-0.8*1.97 = 94,923 [AO]_x000D_
 1.13 2*(2.995+3.505)*3.52-0.8*2.185+(2*2.2+0.9)*0.13-1.05*1.2+(2*1.2+1.08)*0.18 = 44,067 [AP]_x000D_
 1.14-1.15 2*(3.28+4.26)*(3.5-2.0)+(1.39)*0.32 = 23,065 [AQ]_x000D_
 1.16 (2*1.88+5.655)*5.00-0.8*1.97-1.3*1.97-1.39*1.97-1.6*2.2+(2*2.2+1.6)*0.39+(5.655-1.495+2*0.4+0.26+2.53)*5.00-1.6*2.2+(1.6+2*2.2)*0.39 = 76,590 [AR]_x000D_
 1.17 (4.41+1.67)*2.225-0.9*2.1-1.2*1.725+(2*1.725+1.2)*0.25 = 10,731 [AS]_x000D_
 (1.875+3-1.495)*5.52-1.6*1.4+(2*1.4+1.6)*0.24 = 17,474 [AT]_x000D_
 (1.85+0.5)*5.52-1.6*1.2+(2*1.2+1.6)*0.235 = 11,992 [AU]_x000D_
 (2.135+2*0.48+3+0.5)*5.52-1.6*1.2+(2*1.2+1.6)*0.235 = 35,424 [AV]_x000D_
 (2.24)*5.52-1.2*1.725+(1.2+2*1.725)*0.25 = 11,457 [AW]_x000D_
 (1.965)*5.225-1.2*1.725+(1.2+2*1.725)*0.25 = 9,360 [AX]_x000D_
 1.20 (2*7.93+7.56)*5.225-1.97*2.8-1.6*2.2+(2*2.2+1.6)*0.45-2*0.9*1.725+2*(2*1.725+0.9)*0.1-1.6*1.725+(2*1.725+1.6)*0.1 = 111,544 [AY]_x000D_
 1.21-1.31 (2*10.745-1.94+2*0.49)*3.4 -2*3.08*3.07+2*(2*3.07+3.07)*0.2-2*1.8*2.185+2*(2*2.2+1.9)*0.3-1.325*1.9+(2*1.9+1.325)*0.2 = 48,996 [AZ]_x000D_
 -1.35*1.9+(2*1.9+1.35)*0.2+(1.84)*3.4 = 4,721 [BA]_x000D_
 1.32-1.34 (2*(9.475+3.375)-(3.375+3.22))*3.4-3.08*3.07+(2*3.07+3.08)*0.215-2*1.35*1.9+2*(1.35+2*1.9)*0.215-1.55*1.95+(2*1.95+1.55)*0.215-1.1*3.05 = 49,362 [BB]_x000D_
 "+(2*3.05+1.1)*0.12+0.9*3.4+(0.46+0.56)*3.4"_x000D_
 1.35 2*(7.815+8.295)*5.33-2.16*4.83-1.5*2.15+(2*2.15+1.5)*0.325-1.76*2.2-3*2.2*3.6+(2*3.6+2.2)*0.42 = 136,276 [BD]_x000D_
 1.37 2*(8.315+10.93+0.27+0.4)*4.925-1.47*2.185+(2*2.2+1.57)*0.27-1.3*2.1-2.2*4.8+(2*4.8+2.2)*0.4-4*2.2*3.6+4*(2*3.6+2.2)*0.42-2*2.16*1.7 = 162,761 [BE]_x000D_
 "+2*(2*1.7+2.16)*0.29"_x000D_
 1.43 (1.87+3.02+2.94+2.99)*3.66-2*1.1*3+2*(2*3+1.1)*0.215 = 36,054 [BG]_x000D_
 1.44 (2*(2.945+0.54+4.17)-0.54-2.99)*2.875-0.8*2.1+(1+2*2.2)*0.35-1*2.1+(1.2+2*2.2)*0.315-0.8*1.97-1*0.65+(2*0.65+1)*0.215+1.75*2.875/2 = 34,526 [BH]_x000D_
 1.53 (2.36+2*4.17)*2.97-1.05*2.1+(1.15+2*2.2)*0.31 = 31,295 [BI]_x000D_
 1.60 (2.36+2*4.61)*2.97-1.3*3.4+(2*3.4+1.3)*0.235 = 31,876 [BJ]_x000D_
 1.70 (2.35+2*4.66)*2.97-1.3*3.4+(1.3+3.4*2)*0.235 = 32,143 [BK]_x000D_
 1.86 2*(9.265+1.845)*5.225-1.45*3+(2*3+1.45)*0.44-1.45*3.2+(2*3.2+1.45)*0.14-0.9*2.1-2*0.8*2.1 = 106,237 [BL]_x000D_
 1.87 (2*(13.405+1.73)-3.12-1.275)*3.65-2*1.32*3.00-2*0.8*1.97-1.73*3.00-1.47*1.97+2*(4.4+1.73)*3.66-1.73*3.00-3*0.8*1.97 = 110,239 [BM]_x000D_
 1.88 (2*(4.61+4.02+2.79)-1.3)*3.00-2*1.5*3.23+2*(1.5+2*3.23)*0.25-1.43*2.4+(1.47+2*2.4)*0.41 = 58,049 [BN]_x000D_
 1.91 (2*2.45+4.77)*3.45-0.7*1.97-2.1*1.8+(2*1.8+2.1)*0.25+(2*2.57+4.77)*3.45-2*0.8*1.97+(2*2.1+1)*0.35-2.1*1.8+(2*1.8+2.1)*0.25 = 60,130 [BO]_x000D_
 1.92 (2*2.95+4.77)*3.45-0.8*1.97-2.1*1.8+(2*1.8+2.1)*0.25 = 32,881 [BP]_x000D_
 1.93 (2*2.1+4.77)*3.45-1.6*2.00+(1.8+2*2.15)*0.3-0.8*1.97-2.00*2.8+(2*2.8+2.00)*0.22 = 24,073 [BQ]_x000D_
 1.95 2*(2.56+4.135)*3.5-0.8*1.97+(2*2.1+1)*0.35-2.1*1.8+(2*1.8+2.1)*0.24 = 44,697 [BR]_x000D_
 1.96 (2*(3.01+4.2)-0.87-0.495)*3.5-0.8*1.97+(2*2.1+1)*0.35-2.1*1.8+(2*1.8+2.1)*0.24 = 43,525 [BS]_x000D_
 1.106 2*(2.66+4.135)*3.48-0.95*3+(2*3.00+0.95)*0.5-2.1*1.8+(2*1.8+2.1)*0.24 = 45,506 [BT]_x000D_
 1.109 (2*(20.425+1.73+0.35+0.55+0.27)-2.335-4.445)*3.66-6*0.8*1.97-1.6*3.00 = 131,668 [BU]_x000D_
 1.110 2*(4.64+4.795)*3.45-0.8*1.97+(2*2.1+1)*0.35-1*2.2+(1+2*2.2)*0.2-2.1*1.8+(2*1.8+2.1)*0.22 = 61,700 [BV]_x000D_
 1.113 2*(2.63+4.135)*3.5-0.8*1.97+(1+2*2.1)*0.35-2.1*1.8+(2*1.8+2.1)*0.24 = 45,187 [BW]_x000D_
 1.114 2*(2.3+4.135)*3.5-2*0.8*1.97+(1+2*2.1)*0.35-2.1*1.8+(2*1.8+2.1)*0.24 = 41,301 [BX]_x000D_
 1.115 2*(2.59+4.135)*3.5-0.8*1.97-2.1*1.8+(2*1.8+2.1)*0.24 = 43,087 [BY]_x000D_
 1.116 (2*2.875+4.135)*3.5-0.8*1.97+(1+2*2.1)*0.35-2.1*1.8+(2*1.8+2.1)*0.24 = 32,430 [BZ]_x000D_
 1.131 (2*2.335+4*4.635)*3-1.25*2.6+(1.2+2*2.6)*0.27-1.25*0.58+(2*0.58+1.25)*0.27 = 68,034 [CA]_x000D_
 1.132 2*(2.48+4.795)*3.45-0.8*1.97+(2*2.3+1.3)*0.53-2.1*1.8+(2*1.8+2.1)*0.22 = 49,223 [CB]_x000D_
 1.134 (2.35+2*4.65)*2.97-1.05*2.1+(1.15+2*2.2)*0.315 = 34,144 [CC]_x000D_
 Mezisoučet: AM+AN+AO+AP+AQ+AR+AS+AT+AU+AV+AW+AX+AY+AZ+BA+BB+BC+BD+BE+BF+BG+BH+BI+BJ+BK+BL+BM+BN+BO+BP+BQ+BR+BS+BT+BU+BV+BW+BX+BY+BZ+CA+CB+CC = 0,000 [CD]_x000D_
 "2.NP, m.č.:"_x000D_
 2.07 2*(3.615+4.71)*2.74-0.8*1.8-0.8*1.97-2.1*1.35+(2.1+2*1.35)*0.27 = 41,066 [CE]_x000D_
 2.08 2*(2.325+4.71)*2.74-3*0.8*1.97+(0.9+2*2.2)*0.35-2.1*1.35+(2.1+2*1.35)*0.27 = 34,140 [CF]_x000D_
 2.09 2*(2.775+4.71)*2.74-2*0.8*1.97+(0.9+2*2.2)*0.35+(1+2*2.2)*0.175-2.1*1.35+(2.1+2*1.35)*0.27 = 39,127 [CG]_x000D_
 2.10 2*(2.42+4.71)*2.74-0.9*2.1-0.8*1.97+(0.9+2*2.2)*0.35-2.1*1.35+(2.1+2*1.35)*0.27 = 35,922 [CH]_x000D_
 2.11 2*(2.75+4.71)*2.74-0.9*2.1-0.8*1.97+(0.9+2*2.2)*0.35-2.1*1.35+(2.1+2*1.35)*0.27 = 37,731 [CI]_x000D_
 2.12 2*(5.265+4.71)*2.74-0.8*1.97+(0.9+2*2.2)*0.35-2*2.1*1.35+2*(2.1+2*1.35)*0.27 = 51,864 [CJ]_x000D_
 2.14-2.16 2*(10.67+4.145)*2.79-1.73*2.07+(1.73+2*2.07)*0.41-0.8*1.97-4*2.1*1.35+4*(2.1+2*1.35)*0.22 = 72,801 [CK]_x000D_
 2.17 (2*(2.85+4.145)-0.61-0.88)*2.79-2*0.8*1.97+(1+2*2.2)*0.35-2.1*1.35+(2.1+2*1.35)*0.22 = 31,834 [CL]_x000D_
 2.23 2*(5.3+4.71)*2.71-0.8*1.97+(1+2*2.2)*0.35-2*2.1*1.35+2*(2.1+2*1.35)*0.27 = 51,490 [CM]_x000D_
 2.25 2*(2.3+4.15)*2.79-0.8*1.97+(1+2*2.2)*0.35-2*2.1*1.35+2*(2.1+2*1.35)*0.22 = 32,747 [CN]_x000D_
 2.26+2.32 (2*2.61+4.15)*2.79-0.8*1.97+(2*2.1+1)*0.35-2.1*1.35+(2*1.35+2.1)*0.22 = 24,607 [CO]_x000D_
 2.26+2.32 (5.235+2.22)*2.79-0.8*1.97+(2*2.1+1)*0.35-2*2.1*1.35+2*(2*1.35+2.1)*0.22 = 17,485 [CP]_x000D_
 2.27 2*(2.32+4.71)*2.74-0.8*1.97+(1+2*2.2)*0.35-2.1*1.35+(2.1+2*1.35)*0.27 = 37,299 [CQ]_x000D_
 2.28 2*(2.88+4.71)*2.74-0.8*1.97+(1+2*2.2)*0.35-2.1*1.35+(2.1+2*1.35)*0.27 = 40,368 [CR]_x000D_
 2.30 2*(2.84+4.71)*2.74-0.8*1.97+(1+2*2.2)*0.35-2.1*1.35+(2.1+2*1.35)*0.27 = 40,149 [CS]_x000D_
 2.31 2*(2.23+4.71)*2.74-0.8*1.97+(1+2*2.2)*0.35-2.1*1.35+(2.1+2*1.35)*0.27 = 36,806 [CT]_x000D_
 2.33 2*(5.765+4.71)*2.74-0.8*1.97+(1+2*2.2)*0.35-2*2.1*1.35+2*(2.1+2*1.35)*0.27 = 54,639 [CU]_x000D_
 2.42 2*1.66*2.74 = 9,097 [CV]_x000D_
 2.62 1.165*2.79 = 3,250 [CW]_x000D_
 2.78 1.15*2.79 = 3,209 [CX]_x000D_
 Mezisoučet: CE+CF+CG+CH+CI+CJ+CK+CL+CM+CN+CO+CP+CQ+CR+CS+CT+CU+CV+CW+CX = 695,633 [CY]_x000D_
 Celkem: A+B+C+D+E+F+G+H+I+J+L+M+N+O+P+Q+R+S+T+U+V+W+X+Y+Z+AA+AB+AC+AD+AE+AF+AG+AH+AI+AJ+AK+AM+AN+AO+AP+AQ+AR+AS+AT+AU+AV+AW+AX+AY+AZ+BA+BB+BC+BD+BE+BF+BG+BH+BI+BJ+BK+BL+BM+BN+BO+BP+BQ+BR+BS+BT+BU+BV+BW+BX+BY+BZ+CA+CB+CC+CE+CF+CG+CH+CI+CJ+CK+CL+CM+CN+CO+CP+CQ+CR+CS+CT+CU+CV+CW+CX = 0,000 [CZ]</t>
  </si>
  <si>
    <t>978013191</t>
  </si>
  <si>
    <t>Otlučení (osekání) vnitřní vápenné nebo vápenocementové omítky stěn v rozsahu přes 50 do 100 %</t>
  </si>
  <si>
    <t>Otlučení vápenných nebo vápenocementových omítek vnitřních ploch stěn s vyškrabáním spar, s očištěním zdiva, v rozsahu přes 50 do 100 %</t>
  </si>
  <si>
    <t>"BP202 otlučení omítek stěn - celoplošné : "_x000D_
 "Plocha původních - ponechaných stěn místností (s odpočtem otvorů a přípočtem ostění a nadpraží) : "_x000D_
 "2.PP, m.č.: "_x000D_
 0.001 2*(4.335+2.375)*2.53-1*0.75*1.82+0.52*(2*2.1+1.28)-0.65*1.97 = 34,157 [A]_x000D_
 0.002 2*(1.03+2.98+0.2)*2.53-0.65*1.97 = 20,022 [B]_x000D_
 0.013 (1.42+0.77)*2.43 = 5,322 [C]_x000D_
 0.014 (1.42+0.85)*2.43 = 5,516 [D]_x000D_
 0.015 2*(5.92+4.18)*4.57-0.9*1.97+(1+2*2.1)*0.075 = 90,931 [E]_x000D_
 0.22 2*(5.92+2.7)*4.3-2*0.9*1.97 = 70,586 [F]_x000D_
 Mezisoučet: A+B+C+D+E+F = 226,534 [G]_x000D_
 "1.PP, m.č.:"_x000D_
 0.01 2*(8.8+2.94+2.93+0.48)*2.59-2.905*2.59-1.6*1.97+0.215*(1.6+2.1*2) = 69,048 [H]_x000D_
 0.02 (2*(2.18+2.895))*2.64-1.8*2.05+(2.05+1.8)*0.95-1.57*1.97 = 23,671 [I]_x000D_
 0.03 2*(14.702+9.19+6.341)*(2.77+4.05)/2-2.905*2.59-5.005*3.41 = 181,598 [J]_x000D_
 0.04 (2.065+2*0.88)*(2.4-1.8)-0.86*(2.1-1.8) = 2,037 [K]_x000D_
 0.05 2*0.845*(2.4-1.8) = 1,014 [L]_x000D_
 0.06 (2.065+2*0.9)*(2.4-1.8)-0.86*(2.1-1.8) = 2,061 [M]_x000D_
 0.07 (2*0.87)*2.4 = 4,176 [N]_x000D_
 0.08 2*0.78*2.4 = 3,744 [O]_x000D_
 0.09 (2*0.9+2.065)*2.4-0.75*2.00 = 7,776 [P]_x000D_
 0.10 (2.065+1.975)*2.4-0.9*2.00 = 7,896 [Q]_x000D_
 0.11 2*(42.33+1.475)*2.65-1*(1.8*2.59+0.6*1.97+0.75*2.1+0.9*2.1+0.9*1.97*2+1.78*2.59+0.7*1.97+1.2*2.42+1.35*1.97+1.6*1.97+0.7*1.97+0.8*1.97) = 201,652 [R]_x000D_
 "+0.64*(1*2+2.1*2*2+1.78+2.59*2)+0.8*(0.8+2.1*2+1.2+2.42*2+1.35+2.1*2+1.7+2.1*2+0.8+2.1*2+0.9+2.1*2)"_x000D_
 0.12 2*(5.94+3.085)*2.47-0.9*1.97+(1+2*2.1)*0.44 = 45,099 [T]_x000D_
 0.13 2*(5.94+1.415)*2.65-0.9*1.97 = 37,209 [U]_x000D_
 0.14 2*(8+3.195+1.78)*2.63-1.125*2.63-3*0.9*1.97+(1+2*2.1)*0.5-0.6*1.9 = 61,431 [V]_x000D_
 0.21  2*(3.86+4.585+3.92*2+1.15*2)*3.36-1*(0.9*1.97*2+1*0.75*2)+0.35*(1+2.1*2)+0.65*(1+0.75*2) = 123,290 [W]_x000D_
 0.23 2*(10.06+5.97)*3.34-1*(0.9*1.97) = 105,307 [X]_x000D_
 0.24 2*(3.95+4.585)*2.86-0.8*1.97-1.15*0.55+(1.15+2*0.55)*0.52 = 47,782 [Y]_x000D_
 0.26 2*(2.54+3.99)*2.86-2*0.8*1.97+(0.9+2*2.1)*0.3-0.3*0.65-1.4*0.65+(2*0.65+1.4+0.3)*0.51+2*0.65*0.25+0.3*0.25 = 36,555 [Z]_x000D_
 0.27 2*(4.09+4.97)*2.86-0.8*1.97-0.9*1.97+(1+2*2.1)*0.3-0.3*0.65-1.4*0.65-2*0.65+(4*0.65+1.4+0.3+2)*0.51+2*0.65*0.25+0.3*0.25 = 51,242 [AA]_x000D_
 0.25 a 0.28 2*(9.665+1.73)*2.96-4*0.9*1.97+2*(1+2*2.1)*0.3-3*0.8*1.97+(0.9+2*2.1)*0.3 = 60,288 [AB]_x000D_
 0.31 2*(3.59+1.87)*2.96-3*0.9*1.97 = 27,004 [AC]_x000D_
 0.32 2*(2.335+4.525)*2.96-0.9*1.97 = 38,838 [AD]_x000D_
 0.33 2*(4.09+2.755)*2.86-0.8*1.97+(0.9+2*2.1)*0.3-2*0.65+(2+2*0.65)*0.38 = 39,061 [AE]_x000D_
 0.34 2*(3.02+4.005)*2.76-0.8*1.97-0.9*1.97+(1.1+2.1)*0.29 = 36,357 [AF]_x000D_
 0.35 2*(10.025+4.005)*2.76-0.8*1.97-0.3*0.65-0.3*0.65+(0.3+0.3+2*0.65)*0.5+0.7*0.25-2*0.65+(2+2*0.65)*0.465-1.4*0.65-0.3*0.65 = 75,734 [AG]_x000D_
 "+(1.4+0.3+0.3+2*0.65)*0.465+2*0.22*0.65+0.3*0.25"_x000D_
 0.37 2*(1.73+14.02)*2.97-1*(1.2*0.6*2+1.2*2.28+0.25*2.07+0.79*2.1+0.85*1.97+1*1.97*2+0.9*1.97+1.5*1.97) = 76,860 [AI]_x000D_
 "+0.5*(0.25+0.79+2.07*2)+0.65*(0.95+2.1*2)+0.485*(1+1.1+1.1+2.1*2*3)"_x000D_
 0.38 (2.935+4.605)*2.57-0.9*1.97 = 17,605 [AK]_x000D_
 0.39 1.675*3.03 = 5,075 [AL]_x000D_
 0.46 (0.1+2.705+0.47)*3.03-1*0.6*0.65+0.685*(0.6+0.65*2) = 10,835 [AM]_x000D_
 0.50  (5.185+2*3.96)*2.5-1.2*2.42-0.8*1.97+(2*2.1+1.00)*0.29 = 29,791 [AN]_x000D_
 0.51 (5.185+2*2.2)*2.65-1.1*1.8+(1.3+2*2.00)*0.495-1.35*2+(2*2.2+1.55)*0.44-1.2*2+(2*2+1.2)*0.5 = 26,162 [AO]_x000D_
 0.53 2*(5.32+3.475)*2.65-1.2*2+1.1*1.97 = 46,381 [AP]_x000D_
 0.54 2*(5.32+3.64)*2.65-1.1*1.97-1.05*1.9+(2*1.9+1.05)*0.35 = 45,024 [AQ]_x000D_
 0.66 2*(1.475+2.825)*2.65-0.7*1.97+(0.8+2*2.1)*0.28 = 22,811 [AR]_x000D_
 0.67 2*(3.69+4.515)*2.65-0.9*1.97+(1+2*2.1)*0.45 = 44,054 [AS]_x000D_
 0.75 2*(4.625+4.58)*3.27-0.8*1.97+(0.9+2*2.1)*0.3-2*1.2*0.45+2*(1.2+2*0.45)*0.35 = 60,545 [AT]_x000D_
 0.76 (2*(1.525+4.05+0.815+2.67+0.48)-2*0.8)*2.7-0.8*2.0+(1.00+2*2.2)*0.25 = 46,946 [AU]_x000D_
 0.80 (2*4.34+4.02)*2.67-1.00*1.97+(1.2+2*2.15)*0.275-2*1.2*0.6+2*(2*0.6+1.2)*0.41 = 33,980 [AV]_x000D_
 0.81 2*(1.9+3.85)*2.57-0.8*1.97+(0.9+2.1)*0.33 = 28,969 [AW]_x000D_
 0.82 2*(5.14+4+0.35)*2.545-2*0.8*1.97+(0.9+2*2.1)*0.35-0.45*0.45+(0.6+2*0.8)*0.53 = 47,901 [AX]_x000D_
 0.83 2*(3.47+4.615)*2.52-2*0.8*1.97+(0.9+2*2.1)*0.3-1.2*0.45+(1.2+2*0.45)*0.39 = 39,405 [AY]_x000D_
 0.84 a 0.85 2*(26.57+2.905+0.64)*2.89-1.8*2.89-0.965*2.89-0.95*1.85-2*0.9*1.97-5*0.8*1.97-1*1.97-0.65*1.97 = 149,640 [AZ]_x000D_
 0.86 (2*2.06+1.795)*2.64-0.96*2.64-0.9*1.97+2*(9.14)*2.64-6*0.8*1.97+(0.9+2*2.1)*0.45+3*(0.9+2*2.1)*0.54+2*(3.745)*2.64-0.8*1.97-1.03*2.64 = 76,147 [BA]_x000D_
 (2*5.535+1.795)*2.54-4*0.8*1.97+2*(0.9+2*2.1)*0.35-1.6*1.97 = 26,791 [BB]_x000D_
 0.87 2*(2.385+3.84)*2.54-0.8*1.97-0.6*0.45+(0.6+2*0.45)*0.4 = 30,377 [BC]_x000D_
 0.88 (2*2.365+3.755)*2.54-0.8*1.97-0.6*0.45+(2*0.45+0.6)*0.4+2*2.365*2.54-0.8*1.97-0.6*0.45+(2*0.45+0.6)*0.4 = 31,074 [BD]_x000D_
 "+(2*(2.3+3.755+0.535+0.45+0.74+0.27)-3.755-0.74-0.6)*2.54-0.8*1.97-0.6*0.45+(2*0.45+0.6)*0.4"_x000D_
 0.89 2*(2.8+3.935)*2.56-0.8*1.97-0.6*0.45+(0.6+2*0.45)*0.4 = 33,237 [BF]_x000D_
 0.90 2*(2.76+3.935)*2.56-0.8*1.97-0.6*0.45+(0.6+2*0.45)*0.4 = 33,032 [BG]_x000D_
 0.91 a 0.92 2*(2.53+6.435)*2.56-1.6*1.97 = 42,749 [BH]_x000D_
 0.93 a 0.94 (2*3.4+4.585)*2.52-0.8*1.97+(0.9+2*2.1)*0.35-0.55*0.45-0.35*0.45+(0.55+0.35+2*0.45)*0.37+2*0.45*0.22+0.3*0.23 = 29,427 [BI]_x000D_
 0.95 2*(2.165)*2.52-0.8*1.97+(0.9+2*2.1)*0.35-0.55*0.45-0.35*0.45+(0.55+0.35+2*0.45)*0.37+2*0.45*0.22+0.3*0.23 = 11,649 [BJ]_x000D_
 "+(2*1.985)*2.52-0.8*1.97+(0.9+2*2.1)*0.35-1.2*0.45+(2*0.45+1.2)*0.37"_x000D_
 0.96 (2*3.195+4.595)*2.52-0.8*1.97+(0.9+2*2.1)*0.35-1.2*0.45+(2*0.45+1.2)*0.37 = 28,128 [BL]_x000D_
 0.97 2*(1.955+4.595)*2.52-0.8*1.97+(0.9+2*2.1)*0.35-1.2*0.45+(1.2+2*0.45)*0.39 = 33,500 [BM]_x000D_
 0.98 2*(5.1+4.615)*2.52-0.8*1.97-2*1.2*0.45+2*(1.2+2*0.45)*0.39 = 47,946 [BN]_x000D_
 0.99 (5.305+4.605)*2.86-0.9*1.97+(2.88)*2.86-0.9*1.97+(2.72)*2.86 = 40,813 [BO]_x000D_
 0.100 (2.555+2*6.485)*2.97-0.85*1.97 = 44,435 [BP]_x000D_
 0.103 (0.965+2*3.12)*2.5-0.8*1.97 = 16,437 [BQ]_x000D_
 0.104 (2*(2.23+4.35)-0.92)*1.94 = 23,746 [BR]_x000D_
 0.105 (2*4.35+2.36)*2.5-1.05*2.1+(1.2+2*2.1)*0.31 = 27,119 [BS]_x000D_
 0.106 (2*4.825+2.35)*2.5-1.05*2.1+(2*2.1+1.2)*0.32 = 29,523 [BT]_x000D_
 místnost mezi 0.88 a 0.106 2*(2.6+4.24)*2.3-0.7*2.2295-0.5*1.97 = 28,918 [BU]_x000D_
 Mezisoučet: H+I+J+K+L+M+N+O+P+Q+R+S+T+U+V+W+X+Y+Z+AA+AB+AC+AD+AE+AF+AG+AH+AI+AJ+AK+AL+AM+AN+AO+AP+AQ+AR+AS+AT+AU+AV+AW+AX+AY+AZ+BA+BB+BC+BD+BE+BF+BG+BH+BI+BJ+BK+BL+BM+BN+BO+BP+BQ+BR+BS+BT+BU = 0,000 [BV]_x000D_
 "1.NP, m.č.:"_x000D_
 1.09 2*(5.015+4.73)*2.7-2*1.6*1.45+2*(2*1.45+1.6)*0.355-2.00*2.5-0.8*1.97+(1+2*2.00)*0.4 = 46,602 [BW]_x000D_
 1.18 a 1.19 (2*2.51+0.45*2)*5.14-1.35*1.725+(2*1.725+1.35)*0.25-1.5*2.15+(2*2.15+1.5)*0.45 = 28,685 [BX]_x000D_
 "`1.38 a 1.39 a 1.40`"_x000D_
 (2*(4.06+0.215+7.71)+4.715)*3.31-1*(1.5*1.35*4+1.2*1+1*3.35+5.55*2.85+1.3*1.97)+0.6*(1.5*4+1.35*2*4)+0.52*(1+3.35*2+5.55+2.85*2)+0.5*(1.4+2.1*2) = 86,653 [BY]_x000D_
 1.41 2*(17.05+2.975)*3.31-1*(5.55*2.85+1*3.35+1.2*1.2+1*2.35+1.55*1.97+1.55*1.97+0.8*1.97+0.8*3.36+0.56*2.81+0.7*1.97+0.8*1.97+1*2.1+1.975*2.75) = 87,177 [BZ]_x000D_
 "+0.325*(1.745+2.1*2)+0.5*(0.9+2.1*2)+0.3*(1+2.1*2)+0.52*(1.975+2.75*2)"_x000D_
 "`1.45-1.50`"_x000D_
 (2*7.4+2*4.17)*3.31-1*(0.7*1.97+0.56*2.81+0.8*3.36+0.8*1.97+1.35*1.35+0.9*0.65+0.8*2.87+0.9*0.65)+0.52*(0.9+0.65*2+0.8+2.87*2+0.9+0.65*2+1.35+1.35*2) = 71,883 [CB]_x000D_
 1.51 (2*4.945+4.715)*3.31-1*(1.5*1.35*2+1.55*1.97+1*2.35)+0.6*(1.5*2+1.35*2*2) = 43,929 [CC]_x000D_
 1.54 (2*4.865+4.715)*2.65-0.8*2.1+(2*2.2+1.0)*0.32-2*1.5*1.35+2*(2*1.35+1.5)*0.32 = 36,965 [CD]_x000D_
 1.55-1.57 (2*(1.71+0.12+2.59+0.915+0.12+1.505)+1.75*2+0.65*2)*2.78-1*(1*2.2+1.74*2.78+1.92*2.1+0.675*2.1+0.6*0.6+0.45*0.6+0.6*0.6)+0.5*(1+2.2*2) = 41,265 [CE]_x000D_
 "+0.52*(1.92+2.1*2)+0.3*(0.6*3+0.45+0.6*2)"_x000D_
 1.58 a 1.59 2*(2.66+0.12+2.36+4.14)*2.61-1*(1.92*2.1+1.35*1.35*2)+0.52*(1.35*2+1.35*2*2) = 44,977 [CG]_x000D_
 1.61 a 1.62 a 1.63 (2*(0.12+2.965)+2.36)*2.96-1*2.1*2.1+0.52*2.1*3 = 24,115 [CH]_x000D_
 1.64, 1.65 a 1.76, 1.77 2*(2.42+0.1+2.615+0.2+2.635+0.1+2.385+4.12)*2.61-1*(2.1*2.1+2.055*2.1+1.35*1.35*4)+0.55*(2.1*3+2.055+2.1*2)+0.52*(1.35*3*4) = 75,395 [CI]_x000D_
 1.66 a 1.67 (2*(1.725+0.12+0.87+0.12+1.51)+0.7*2+1.75*2)*2.78-1*(0.45*0.6+0.6*0.6)*2+0.325*(0.45+0.6*2+0.6*3) = 37,641 [CJ]_x000D_
 "`1.68 a 1.69 a 1.72 a 1.73 a 1.79`"_x000D_
 (2*(4.85+0.15+4.89+0.12+3.24+0.25+5.51+3.25)+4.7)*2.57-1*(1.5*1.35*8+1*2.2+1*2.2+1*2.2+0.8*1.97+1.3*0.5+1.3*0.5+1*2.2)+0.6*(1.5*8+1.35*2*8) = 118,779 [CK]_x000D_
 "+0.515*(1+2.2*2)+0.54*(1+2.2*2*3)"_x000D_
 1.71 2.945*2*2.96-1*(1*2.2+0.8*1.97+2.055*2.1) = 9,343 [CM]_x000D_
 1.74 a 1.75 2*(1.725+0.12+0.87+0.12+1.51)*2.78-1*(0.45*0.6+0.6*0.6)*2+0.325*(0.45+0.6*2+0.6*3) = 24,019 [CN]_x000D_
 1.78 a 1.85 2*4.165*2.96-1*(1*2.2+2.795*2.2)+0.54*(1+2.2*2)+0.55*(2.795+2.2*2) = 23,181 [CO]_x000D_
 1.80 2*(2.645+6.76)*2.76-1*(1.35*1.35*2+2.1*1.35+1*2.2)+0.5*(1.35*3*2+2.1+1.35*2) = 49,686 [CP]_x000D_
 1.81 a 1.82 (1.76*2+0.12*2+0.885+0.15+1.47+0.15)*2.78 = 17,834 [CQ]_x000D_
 1.83 a 1.84 (2.475*2+0.12*2+3.22*2+4.54*2)*2.61-1*(2.795*2.1+1.35*1.35*2)+0.55*(2.795+2.2*2)+0.6*(1.35*3*2) = 53,356 [CR]_x000D_
 1.89 (2*2.02+2.2)*3.4-0.9*2.07 = 19,353 [CS]_x000D_
 1.97-1.102 (3.16+0.84+1.54+1.46+0.84+3.16+0.31)*3.5-2*0.6*1.35+2*(2*1.35+0.6)*0.24 = 39,549 [CT]_x000D_
 1.117-1.129 2*(5.725+3.175+4.15)*3.55-1*(0.6*1.35*5+0.95*2.07+2.73*3.45+0.765*2.07+0.65*1.97)+0.515*(0.6*5+1.35*2*5) = 82,853 [CU]_x000D_
 Mezisoučet: BW+BX+BY+BZ+CA+CB+CC+CD+CE+CF+CG+CH+CI+CJ+CK+CL+CM+CN+CO+CP+CQ+CR+CS+CT+CU = 0,000 [CV]_x000D_
 "2.NP; m.č.:"_x000D_
 2.18 (1.41-0.41+3.00)*2.79-0.8*1.97+(0.95+2*2.1)*0.35 = 11,387 [CW]_x000D_
 2.19 (1.25+1.045)*2.79-0.6*1.35+(0.6+2*1.35)*0.2 = 6,253 [CX]_x000D_
 2.20 (1.515+1.045)*2.79-0.6*1.35+(0.6+2*1.35)*0.2 = 6,992 [CY]_x000D_
 2.21 (1.68)*2.79 = 4,687 [CZ]_x000D_
 2.22 (1.455+1.22)*2.79-0.8*1.97+(0.9+2*2.1)*0.35 = 7,672 [DA]_x000D_
 2.34 - 2.41 (2*2.045-1.18)*2.79-1.18-0.8*1.97+(1+2*2.2)*0.35+(1.4)*2.79+(2*(2+4.15)-2.135)*2.79-0.8*1.97+(1+2*2.2)*0.35-0.6*1.35+(0.6+2*1.35)*0.22 = 39,749 [DB]_x000D_
 "+(2.14+1.66)*2.79-0.6*1.35+(0.6+2*1.35)*0.22+(1.345)*2.84-0.6*1.35+(0.6+2*1.35)*0.22+1.105*2.84"_x000D_
 2.43 2*(0.3+7.78)*2.94-1*(0.8*1.97+0.6*1.97+1*2.2+0.6*1.97+2.66*2.46)+0.52*(1+1.745+2.2*2+1+2.2+0.7+2.1*2) = 42,754 [DD]_x000D_
 2.44 (2*1.5+2*1.065)*3.14 = 16,108 [DE]_x000D_
 2.45-2.49 (2*(3.23+0.12+2.705+0.225+3.1+2.525+0.2)+4.805)*2.76-1*(1.5*1.35*4+0.8*1.97*2+1.14*2.46+1.65*2.46)+0.52*(1.5*4+1.35*2*4+1.14+1.65+2.46*2) = 74,711 [DF]_x000D_
 2.50 - 2.55 (2*(2.69+0.12+1.475+0.25)+1.85+0.15+2.17)*2.76-1*(0.6*1.97+1*2.2+0.6*1.97+0.9*1.35*3)+0.52*(0.9*3+1.35*2*3) = 33,949 [DG]_x000D_
 2.56 2*4.875*2.76-1*(1.5*1.35*2+1*2.2*2)+0.52*(1*2+2.2*2*2) = 24,076 [DH]_x000D_
 2.57 2*3.43*2.76-1*(1*2.2+0.8*1.97+0.89*2.76+2.105*2.46) = 7,523 [DI]_x000D_
 2.58 a 2.59 (2.895+0.12+2.665+1)*2.76-1*(1.35*1.35*2)+0.52*(1.35*3)*2 = 19,004 [DJ]_x000D_
 2.60 a 2.61 (0.795+0.15+1.18+0.25+0.25+0.4*2+1.9*2)*2.76-1*(0.86*2.02+0.45*0.6*2) = 17,664 [DK]_x000D_
 2.63 (2.58+0.54+0.85)*2.76-1.5*2.2 = 7,657 [DL]_x000D_
 2.64 a 2.65 (2*(2.64+0.15+2.5)+4.17)*2.76-1*(0.9*0.5+0.22*2.2+0.15*2.2+1.135*2.2+0.595*2.2+1.35*1.35*2)+0.52*(2.2+1.35*3*2) = 37,351 [DM]_x000D_
 2.66 a 2.67 2*(2.83+0.12+4.48)*2.76-1*(1.5*1.35*3+0.6*2.46+1.765*2.46+1.3*0.5+1*2.2)+0.52*(1.5*3+1.35*2*3+0.5+1+2.2*2)+0.25*(0.6+1.765+2.46*2*2) = 38,942 [DN]_x000D_
 2.68 a 2.70 (1.69*2+0.87+0.15+1.475)*2.91-1*(1.3*0.5+0.45*0.6+0.6*0.6)+0.3*(0.45+0.6*2+0.6*3) = 16,851 [DO]_x000D_
 2.69 0.27*2*2.76 = 1,490 [DP]_x000D_
 2.71 2*2.92*2.91-1*(1*2.2+0.8*1.97+0.585*2.46+1.365*2.46)+0.52*(1+0.9+2.2*2+0.585+1.365+2.2*2) = 14,999 [DQ]_x000D_
 2.72 a 2.73 2*(3.26+0.12+4.82+0.25)*2.76-1*(1.5*1.35*3+0.42*2.46+1*2.2+0.9*1.97)+0.52*(1.5*3+1.35*2*3) = 42,115 [DR]_x000D_
 2.74 a 2.75 (2*0.15+2*1.765+0.12+0.83+0.12+1.215+0.33+0.62*2+1.8*2)*2.91-1*(0.6*0.6*2+0.45*0.6*2)+0.3*(0.45+0.6*2+0.6*3) = 32,614 [DS]_x000D_
 2.76 a 2.77 (0.75+0.5+2.515+0.15+2.61+4.71)*2.76-1*(1.35*1.35*2)+0.52*(1.35*3*2) = 31,576 [DT]_x000D_
 2.79 2*2.9*2.91-1*(0.8*1.97+1*2.2+1.315*2.46+0.665*2.46)+0.52*(1+2.2*2)+0.5*(1.315+0.665+2.2) = 13,129 [DU]_x000D_
 2.80 a 2.81 2*(4.81+0.12+3.295+0.2)*2.76-1*(1.5*1.35*3+1.3*0.5+0.8*1.97+1*2.2+0.45*2.46)+0.52*(1.5*3+1.35*2*3+1+2.2*2)+0.25*(0.45+2.46*2) = 45,601 [DV]_x000D_
 2.82 a 2.83 (0.5+0.75+2.62+0.12+2.49+4.17)*2.76-1*(1.35*1.35*2)+0.52*(1.35*3*2) = 29,961 [DW]_x000D_
 2.84 a 2.85 (0.85+0.12+1.195+1.785)*2.91-1*(0.45*0.6+0.6*0.6+0.45*2.46)+0.3*(0.45+0.6*2+0.6*3+0.6+2.46) = 11,711 [DX]_x000D_
 2.86 0.27*2*2.76 = 1,490 [DY]_x000D_
 2.87 2*(0.15+4.19)*2.91-1*(1*2.2*2+0.5*2.2+0.925*2.2)+0.52*(1+2.2*2)+0.5*(1+2.2*2+0.5+0.925+2.2) = 25,044 [DZ]_x000D_
 2.88 (1.745+2*(4.11+1.93))*2.91 = 40,231 [EA]_x000D_
 2.89 (2*5.505+4.735)*2.76-1*(1.5*1.35*2+1*2.2)+0.5*(1.5*2+1.35*2) = 40,056 [EB]_x000D_
 2.90 a 2.91 (1.12+0.55+4.13*2+3.325+0.12+2.52)*2.76-1*(1.35*1.35*2)+0.5*1.35*3*2 = 44,275 [EC]_x000D_
 2.92 (1.465)*2.91-1*(0.6*0.9*2)+0.5*(0.6*2+0.9*2*2) = 5,583 [ED]_x000D_
 2.93 2*(1.705+0.92)*2.91-1*(0.6*0.9*2)+0.5*(0.6*2+0.9*2*2) = 16,598 [EE]_x000D_
 2.94 0.27*2*2.76 = 1,490 [EF]_x000D_
 2.96 - 2.98 2*(0.87+0.12+0.88+0.12+0.975+1.47*2)*2.8-1*(0.6*1.97*2+0.7*1.97)+0.6*(0.8+2.1*2) = 32,325 [EG]_x000D_
 Mezisoučet: CW+CX+CY+CZ+DA+DB+DC+DD+DE+DF+DG+DH+DI+DJ+DK+DL+DM+DN+DO+DP+DQ+DR+DS+DT+DU+DV+DW+DX+DY+DZ+EA+EB+EC+ED+EE+EF+EG = 0,000 [EH]_x000D_
 "3.NP, m.č.:"_x000D_
 3.01 (1.79+2*4.62)*3.15-1.7*2.8+(2*2.8+1.7)*0.21 = 31,518 [EI]_x000D_
 3.06 - 3.09; 3.11 - 3.13; 3.15; 3.16 2*(9.32+5.615)*3.15-1*(1.2*1.5+0.5*0.35+1*2.8*3+0.75*2.2)+0.5*(1.2+1.5*2+1*2+2.8*2+0.75) = 88,341 [EJ]_x000D_
 3.23 - 3.29  (2*(1.965+0.12+1+0.12+1.795+0.15)+5.615+1.86*2)*3.15-1*(0.5*0.35+0.9*2.2+2.99*3.2+0.6*0.6*2*2)+0.5*(0.5+0.35*2)+0.3*(0.6*3)*2 = 50,367 [EK]_x000D_
 3.37 2*(1.745+5.94)*3.15-1.6*2.00 = 45,216 [EL]_x000D_
 Mezisoučet: EI+EJ+EK+EL = 215,441 [EM]_x000D_
 Celkem: A+B+C+D+E+F+H+I+J+K+L+M+N+O+P+Q+R+S+T+U+V+W+X+Y+Z+AA+AB+AC+AD+AE+AF+AG+AH+AI+AJ+AK+AL+AM+AN+AO+AP+AQ+AR+AS+AT+AU+AV+AW+AX+AY+AZ+BA+BB+BC+BD+BE+BF+BG+BH+BI+BJ+BK+BL+BM+BN+BO+BP+BQ+BR+BS+BT+BU+BW+BX+BY+BZ+CA+CB+CC+CD+CE+CF+CG+CH+CI+CJ+CK+CL+CM+CN+CO+CP+CQ+CR+CS+CT+CU+CW+CX+CY+CZ+DA+DB+DC+DD+DE+DF+DG+DH+DI+DJ+DK+DL+DM+DN+DO+DP+DQ+DR+DS+DT+DU+DV+DW+DX+DY+DZ+EA+EB+EC+ED+EE+EF+EG+EI+EJ+EK+EL = 0,000 [EN]</t>
  </si>
  <si>
    <t>978015321</t>
  </si>
  <si>
    <t>Otlučení (osekání) vnější vápenné nebo vápenocementové omítky stupně členitosti 1 a 2 v rozsahu do 10 %</t>
  </si>
  <si>
    <t>Otlučení vápenných nebo vápenocementových omítek vnějších ploch s vyškrabáním spar a s očištěním zdiva stupně členitosti 1 a 2, v rozsahu do 10 %</t>
  </si>
  <si>
    <t>"`SZ/06 - sanace fasády`"_x000D_
 dvůr - severní pohled - BP/250 - 10% 200.76 = 200,760 [A]_x000D_
 odečet otvorů - BP/250 - 10% -(1.6*16+2.1*2+4.52*2) = -38,840 [B]_x000D_
 Mezisoučet: A+B = 161,920 [C]_x000D_
 dvůr - jižní pohled - BP/250 - 10% 237.4 = 237,400 [D]_x000D_
 odečet otvorů -(0.6*3.5*6) = -12,600 [E]_x000D_
 Mezisoučet: D+E = 224,800 [F]_x000D_
 západní pohled - BP/253 3.5*6 = 21,000 [G]_x000D_
 západní pohled - BP/250 14.1+11.29+77.81+77.75 = 180,950 [H]_x000D_
 odečet otvorů - BP/250 -(0.57*2+1.56*2+1.96) = -6,220 [I]_x000D_
 Mezisoučet: G+H+I = 195,730 [J]_x000D_
 východní pohled - BP/250 - 10% 51.63-34.4 = 17,230 [K]_x000D_
 východní pohled - BP/252 - 10% 7.36+8.25+8.25 = 23,860 [L]_x000D_
 Mezisoučet: K+L = 41,090 [M]_x000D_
 severní pohled - BP/250 - 10% 22.6+335.2 = 357,800 [N]_x000D_
 odečet otvorů - BP/250 - 10% -(1.3*9+3.75*9)-(6*3+3.5*11+4.6*2+3*17) = -162,150 [O]_x000D_
 severní pohled - BP/252 - 10% 9.56 = 9,560 [P]_x000D_
 severní pohled - BP/253 - 10% 49 = 49,000 [Q]_x000D_
 Mezisoučet: N+O+P+Q = 254,210 [R]_x000D_
 jižní pohled - BP/250 42+254.2 = 296,200 [S]_x000D_
 jižní pohled - BP/253 5.35*8 = 42,800 [T]_x000D_
 odečet otvorů -(1.5*1.35*26+1.5*1.35*3) = -58,725 [U]_x000D_
 odečet otvorů -(2.2*3.6*5+2.2*4.8*2+2.2*3.6*7) = -116,160 [V]_x000D_
 Mezisoučet: S+T+U+V = 164,115 [W]_x000D_
 Celkem: A+B+D+E+G+H+I+K+L+N+O+P+Q+S+T+U+V = 1041,865 [X]</t>
  </si>
  <si>
    <t>978015391</t>
  </si>
  <si>
    <t>Otlučení (osekání) vnější vápenné nebo vápenocementové omítky stupně členitosti 1 a 2 v rozsahu přes 80 do 100 %</t>
  </si>
  <si>
    <t>Otlučení vápenných nebo vápenocementových omítek vnějších ploch s vyškrabáním spar a s očištěním zdiva stupně členitosti 1 a 2, v rozsahu přes 80 do 100 %</t>
  </si>
  <si>
    <t>"`SZ/06 - sanace fasády`"_x000D_
 dvůr - severní pohled - BP/251 - 100% 74.85 = 74,850 [A]_x000D_
 odečet otvorů - BP/251 - 100% -(3.33*2+1.12*3+1.57*2+1.12+2+1.12*2+2.06) = -20,580 [B]_x000D_
 podhled - BP/254 0.43*41.8+1.8*0.5*1 = 18,874 [C]_x000D_
 Mezisoučet: A+B+C = 73,144 [D]_x000D_
 dvůr - jižní pohled - BP/251 35.4 = 35,400 [E]_x000D_
 odečet otvorů -(0.6*3.5*4+1.2*2.5*9+2.1*1.8*9+1.5*3.3*2+1.3*1*2+1.3*2.7+1.5*0.7*1+1.4*2.1) = -89,420 [F]_x000D_
 podhled - BP/254 0.43*41.8+1.7*0.5*3 = 20,524 [G]_x000D_
 Mezisoučet: E+F+G = -33,496 [H]_x000D_
 západní pohled - BP/251 209.62+2.32+2.59 = 214,530 [I]_x000D_
 odečet otvorů -(1.2*1.73*9+15.04+12.65+46.82) = -93,194 [J]_x000D_
 Mezisoučet: I+J = 121,336 [K]_x000D_
 jižní pohled - BP/251 52.5+0.5*7 = 56,000 [L]_x000D_
 odečet otvorů -(1.5*1.35*4) = -8,100 [M]_x000D_
 podhled - BP/254 0.43*48.5 = 20,855 [N]_x000D_
 Mezisoučet: L+M+N = 68,755 [O]_x000D_
 podhled - BP/254 0.43*48.5 = 20,855 [P]_x000D_
 Mezisoučet: P = 20,855 [Q]_x000D_
 Celkem: A+B+C+E+F+G+I+J+L+M+N+P = 250,594 [R]</t>
  </si>
  <si>
    <t>978059541</t>
  </si>
  <si>
    <t>Odsekání a odebrání obkladů stěn z vnitřních obkládaček plochy přes 1 m2</t>
  </si>
  <si>
    <t>Odsekání obkladů stěn včetně otlučení podkladní omítky až na zdivo z obkládaček vnitřních, z jakýchkoliv materiálů, plochy přes 1 m2</t>
  </si>
  <si>
    <t>"včetně otlučení podkladní omítky až na zdivo,"_x000D_
 "BP401 demontáž obkladu keramického - stěny v=1,5m : "_x000D_
 "2.PP, m.č.:"_x000D_
 0.013 (2*0.7+1.47-0.6)*1.5 = 3,405 [A]_x000D_
 "1.PP, m.č.:"_x000D_
 0.18 (1.05+0.6)*1.5 = 2,475 [B]_x000D_
 0.80 (2*4.34+4.02)*1.5-1.00*1.5+2*0.28*1.5 = 18,390 [C]_x000D_
 "1.NP, m.č.:"_x000D_
 1.02 (2*(4.735+5.015)-0.8+2*0.515-1.5-1.015-0.3)*1.5-1.45*0.4-2*1.6*0.5 = 23,193 [D]_x000D_
 1.10 (2*1.87+0.855-0.7)*1.5 = 5,843 [E]_x000D_
 1.39-1.41 (7.71+4.03+0.52+4.24-1.00+2*0.27+1.75+1.16+2*0.38+5.52-1.3+2*0.15+2.55+4.06)*1.5 = 46,260 [F]_x000D_
 1.45 (3.14+0.3)*1.5 = 5,160 [G]_x000D_
 1.46 (1.56+0.91)*1.5 = 3,705 [H]_x000D_
 1.48 1.475*1.5 = 2,213 [I]_x000D_
 1.55 (1.71+1.505+0.4)*1.5 = 5,423 [J]_x000D_
 1.56 0.38*1.5 = 0,570 [K]_x000D_
 1.58 (3.24+0.44)*1.5 = 5,520 [L]_x000D_
 1.64 (3.22+0.78)*1.5 = 6,000 [M]_x000D_
 1.66 0.37*1.5 = 0,555 [N]_x000D_
 1.67 (0.37+1.725+1.37)*1.5 = 5,198 [O]_x000D_
 1.74 (2*0.38*1.725+0.75)*1.5 = 3,092 [P]_x000D_
 1.75 0.86*1.5 = 1,290 [Q]_x000D_
 1.76 (3.22+0.78)*1.5 = 6,000 [R]_x000D_
 1.81 (1.76+0.885)*1.5 = 3,968 [S]_x000D_
 1.82 1.47*1.5 = 2,205 [T]_x000D_
 1.83 (3.24+1.14)*1.5 = 6,570 [U]_x000D_
 1.106 (0.68+1.8)*1.5 = 3,720 [V]_x000D_
 1.110 (1.00+1.00)*1.5 = 3,000 [W]_x000D_
 "2.NP, m.č.:"_x000D_
 2.58 1.02*1.5 = 1,530 [X]_x000D_
 2.64 (4.17+0.62)*1.5 = 7,185 [Y]_x000D_
 2.68 (0.37+1.69+1.475)*1.5 = 5,303 [Z]_x000D_
 2.70 (1.47+0.33)*1.5 = 2,700 [AA]_x000D_
 2.74 (1.39+1.765+0.375)*1.5 = 5,295 [AB]_x000D_
 2.75 0.33*1.5 = 0,495 [AC]_x000D_
 2.76 (3.27+0.76)*1.5 = 6,045 [AD]_x000D_
 2.82 (0.72+3.27)*1.5 = 5,985 [AE]_x000D_
 2.84 (0.37+0.33+1.785+0.43)*1.5 = 4,373 [AF]_x000D_
 2.85 0.67*1.5 = 1,005 [AG]_x000D_
 2.90 (1.12+3.23)*1.5 = 6,525 [AH]_x000D_
 2.92 1.465*1.5 = 2,198 [AI]_x000D_
 2.93 (1.345+0.77)*1.5 = 3,173 [AJ]_x000D_
 2.96 (2*0.975+1.47)*1.5-0.7*1.5+2*0.45*1.5 = 5,430 [AK]_x000D_
 2.97 (2*0.88+1.47)*1.5-0.6*1.5 = 3,945 [AL]_x000D_
 2.98 2*(0.87+1.47)*1.5-0.6*1.5 = 6,120 [AM]_x000D_
 "3.NP, m.č.:"_x000D_
 3.08 (1.405+0.855)*1.5 = 3,390 [AN]_x000D_
 3.09 0.88*1.5 = 1,320 [AO]_x000D_
 3.12 0.86*1.5 = 1,290 [AP]_x000D_
 3.13 0.88*1.5 = 1,320 [AQ]_x000D_
 3.23 (1.795-0.8+2*0.325)*1.5 = 2,468 [AR]_x000D_
 3.24 1.795*1.5 = 2,693 [AS]_x000D_
 3.27 0.855*1.5 = 1,283 [AT]_x000D_
 3.28 (0.74+1.64+0.15)*1.5 = 3,795 [AU]_x000D_
 Mezisoučet: A+B+C+D+E+F+G+H+I+J+K+L+M+N+O+P+Q+R+S+T+U+V+W+X+Y+Z+AA+AB+AC+AD+AE+AF+AG+AH+AI+AJ+AK+AL+AM+AN+AO+AP+AQ+AR+AS+AT+AU = 248,614 [AV]_x000D_
 "BP402 demontáž obkladu keramického - stěny v=1,8m : "_x000D_
 "1.PP, m.č.:"_x000D_
 0.04 (2*0.88+2.065)*1.8-0.75*1.8+2*0.45*1.8 = 7,155 [AW]_x000D_
 0.05 (2*0.1+2*0.845)*1.8 = 3,402 [AX]_x000D_
 0.06 (0.1*2+0.9*2+2.065)*1.8-0.7*1.8+2*0.45*1.8 = 7,677 [AY]_x000D_
 0.07 (2*0.87+2*0.12-0.75+2*0.45)*1.8 = 3,834 [AZ]_x000D_
 0.08 (2*0.12+2*0.78)*1.8 = 3,240 [BA]_x000D_
 0.09 (2*0.9+2.065)*1.8-0.75*1.8+2*0.45*1.8 = 7,227 [BB]_x000D_
 0.10 (2.065+1.975)*1.8-0.9*1.8+2*0.45*1.8 = 7,272 [BC]_x000D_
 0.39 1.675*1.8 = 3,015 [BD]_x000D_
 0.41 (1.915-0.25-0.79-0.18+1.815)*1.8 = 4,518 [BE]_x000D_
 0.43 (1.1)*1.8 = 1,980 [BF]_x000D_
 0.46 (2.705+0.47)*1.8 = 5,715 [BG]_x000D_
 0.47 (1.43+0.85)*1.8 = 4,104 [BH]_x000D_
 "1.NP, m.č.:"_x000D_
 1.117 (0.38+0.3)*1.8 = 1,224 [BI]_x000D_
 1.123 (1.88+2.56)*1.8 = 7,992 [BJ]_x000D_
 1.124 0.84*1.8 = 1,512 [BK]_x000D_
 1.125 0.84*1.8 = 1,512 [BL]_x000D_
 1.127 (1.545+1.89+0.31)*1.8 = 6,741 [BM]_x000D_
 1.128 (1.385+0.975)*1.8 = 4,248 [BN]_x000D_
 1.129 (1.385+0.87)*1.8 = 4,059 [BO]_x000D_
 "2.NP, m.č.:"_x000D_
 2.18 (1.51-1.00+3.12)*1.8 = 6,534 [BP]_x000D_
 2.19 (1.51+0.88)*1.8-0.6*(1.8-0.87) = 3,744 [BQ]_x000D_
 2.20 (1.455+0.88)*1.8-0.6*(1.8-0.87) = 3,645 [BR]_x000D_
 2.21 1.825*1.8 = 3,285 [BS]_x000D_
 2.22 (1.455-1.00+1.14)*1.8 = 2,871 [BT]_x000D_
 2.34 (1.745-0.78)*1.8 = 1,737 [BU]_x000D_
 2.36 2.265*1.8 = 4,077 [BV]_x000D_
 2.37 1.745*1.8-0.6*(1.8-0.87)+2*0.22*0.93 = 2,992 [BW]_x000D_
 2.38 0.865*1.8-0.6*(1.8-0.87)+2*0.22*0.93 = 1,408 [BX]_x000D_
 2.40 (1.86+1.765)*1.8-0.6*(1.8-0.87)+2*0.22*0.93 = 6,376 [BY]_x000D_
 2.41 0.87*1.8 = 1,566 [BZ]_x000D_
 2.50 (1.58+0.3)*1.8 = 3,384 [CA]_x000D_
 2.51 0.26*1.8 = 0,468 [CB]_x000D_
 "3.NP, m.č.:"_x000D_
 3.15 (1.075)*1.8 = 1,935 [CC]_x000D_
 3.29 (0.235+3.77+0.1)*1.8 = 7,389 [CD]_x000D_
 Mezisoučet: AW+AX+AY+AZ+BA+BB+BC+BD+BE+BF+BG+BH+BI+BJ+BK+BL+BM+BN+BO+BP+BQ+BR+BS+BT+BU+BV+BW+BX+BY+BZ+CA+CB+CC+CD = 137,839 [CE]_x000D_
 "BP404 demontáž obkladu keramického - stěny v=2,2m : "_x000D_
 "1.NP, m.č.:"_x000D_
 1.20 (2*7.605+7.56+2*0.32+2*0.07+2*0.45+0.5*4)*2.2-1.97*2.2-1.5*2.2-(0.9+1.6+0.9)*0.7 = 48,176 [CF]_x000D_
 1.23 0.63*2.2 = 1,386 [CG]_x000D_
 1.27 1.48*2.2-1.35*1 = 1,906 [CH]_x000D_
 1.28 1.63*2.2-1.35*1 = 2,236 [CI]_x000D_
 1.29 1.91*2.2-1.35*1 = 2,852 [CJ]_x000D_
 1.31 1.44*2.2-1.35*1 = 1,818 [CK]_x000D_
 1.97 3.16*2.2 = 6,952 [CL]_x000D_
 1.98 (1.54+0.84)*2.2-0.6*0.75 = 4,786 [CM]_x000D_
 1.99  (1.335+0.84)*2.2-0.6*0.75 = 4,335 [CN]_x000D_
 1.100 1.875*2.2 = 4,125 [CO]_x000D_
 1.102 1.45*2.2 = 3,190 [CP]_x000D_
 Mezisoučet: CF+CG+CH+CI+CJ+CK+CL+CM+CN+CO+CP = 81,762 [CQ]_x000D_
 "BP405 demontáž obkladu keramického - stěny v=2,75m : "_x000D_
 "1.NP, m.č.:"_x000D_
 1.36 (2*(11.565+10.425+15.24+0.725+3.48)+2.78)*2.75 = 235,538 [CR]_x000D_
 -1*(1.45*2.1+1.5*2.15+1.6*1.25*4+1.6*1.75+3.18*2.2+0.8*1.97+2.78*2.7+3.1*2.63+3.105*2.63+0.9*2.2+2*2.2*2+1.5*2.15+2.16*2.2+1.5*2.15) = -71,449 [CS]_x000D_
 "ostění a členitost"_x000D_
 0.5*(1.4+2.1*2)+0.54*(1.6+2.15*2+2.16*2+2.2*2*2)+0.72*(2.2*4+3.6*2*4+1.2*2*4)+0.25*(3.18+2.75*2)+0.2*(3.16+2.75*2)+0.2*(3.12+2.75*2) = 52,681 [CT]_x000D_
 "+0.985*(3.1+3.105+2.75*2*2)+0.4*(1.6+2.2*2)+0.54*(1.6+2.2*2)"_x000D_
 Mezisoučet: CR+CS+CT+CU = 0,000 [CV]_x000D_
 "BP412 demontáž obkladu keramického - sokly v=300mm : "_x000D_
 0.99b (2.125+0.15+2.155)*0.3 = 1,329 [CW]_x000D_
 0.99c (2*5.9+4.285+0.335)*0.3 = 4,926 [CX]_x000D_
 Mezisoučet: CW+CX = 6,255 [CY]_x000D_
 Celkem: A+B+C+D+E+F+G+H+I+J+K+L+M+N+O+P+Q+R+S+T+U+V+W+X+Y+Z+AA+AB+AC+AD+AE+AF+AG+AH+AI+AJ+AK+AL+AM+AN+AO+AP+AQ+AR+AS+AT+AU+AW+AX+AY+AZ+BA+BB+BC+BD+BE+BF+BG+BH+BI+BJ+BK+BL+BM+BN+BO+BP+BQ+BR+BS+BT+BU+BV+BW+BX+BY+BZ+CA+CB+CC+CD+CF+CG+CH+CI+CJ+CK+CL+CM+CN+CO+CP+CR+CS+CT+CU+CW+CX = 0,000 [CZ]</t>
  </si>
  <si>
    <t>978059641</t>
  </si>
  <si>
    <t>Odsekání a odebrání obkladů stěn z vnějších obkládaček plochy přes 1 m2</t>
  </si>
  <si>
    <t>Odsekání obkladů stěn včetně otlučení podkladní omítky až na zdivo z obkládaček vnějších, z jakýchkoliv materiálů, plochy přes 1 m2</t>
  </si>
  <si>
    <t>"`obklad - BP/458 - 100%`"_x000D_
 pohled severní závětří 2.2*3.4 = 7,480 [A]_x000D_
 1.08 2*2.5 = 5,000 [B]_x000D_
 pohled jižní (0.36+24.32+18.35)-(1.2*0.45*10) = 37,630 [C]_x000D_
 pohled západní (1.21+2.02+5.78+3.7+1.7) = 14,410 [D]_x000D_
 podchod 1.52 2*11.64*2.4-0.7*1.97-1.55*1.97 = 51,440 [E]_x000D_
 0.03 0.655*3.4+0.68*3.4+3.87*3.4+1.6*(3.4+2.4)/2+6.27*2.4+2.96*2.6-2*0.65*1.97+5.005*1.00+2*(2.915+3.425)*0.4+2*2.78*2.4 = 65,941 [F]_x000D_
 Mezisoučet: A+B+C+D+E+F = 181,901 [G]_x000D_
 "`obklad - BP/457`"_x000D_
 pohled východ 3.2*(8*2+3.7*6) = 122,240 [H]_x000D_
 Mezisoučet: H = 122,240 [I]_x000D_
 "`obklad - BP/453 - 100% - parapet`"_x000D_
 pohled jižní (1.37)*0.28 = 0,384 [J]_x000D_
 pohled severní (2.1*17)*0.28 = 9,996 [K]_x000D_
 pohled západní (1.1*2+0.6*2)*0.28 = 0,952 [L]_x000D_
 pohled severní dvůr (1+1.13*2+0.9*2)*0.28+(1.3)*0.28 = 1,781 [M]_x000D_
 pohled jižní dvůr (1.8+1.48*4)*0.28 = 2,162 [N]_x000D_
 Mezisoučet: J+K+L+M+N = 15,274 [O]_x000D_
 "`obklad - BP/451 - 100% - parapet`"_x000D_
 pohled severní (2*11+1.05*2+0.65*2)*0.25 = 6,350 [P]_x000D_
 pohled západní (1.8*3+1.48*8+1.2*10+1.13*9+0.5*2)*0.25 = 10,103 [Q]_x000D_
 Mezisoučet: P+Q = 16,453 [R]_x000D_
 "včetně otlučení podkladní omítky až na zdivo,"_x000D_
 BP517 Demontáž keramického obkladu soklu. Původní žlb podstavec pro přístřešek (h.h. +4,70) ponechat. 2*12*0.5 = 12,000 [S]_x000D_
 Celkem: A+B+C+D+E+F+H+J+K+L+M+N+P+Q+S = 347,867 [T]</t>
  </si>
  <si>
    <t>981011316</t>
  </si>
  <si>
    <t>Demolice budov zděných na MVC podíl konstrukcí přes 30 do 35 % postupným rozebíráním</t>
  </si>
  <si>
    <t>Demolice budov postupným rozebíráním z cihel, kamene, smíšeného nebo hrázděného zdiva, tvárnic na maltu vápennou nebo vápenocementovou s podílem konstrukcí přes 30 do 35 %</t>
  </si>
  <si>
    <t>"Budovy výšky do 35 m."_x000D_
 "viz. tabulka bouracích prací 100 - ostatní : "_x000D_
 BP107 Vybourání přístřešku 2.2*1.36*1.5 = 4,488 [A]_x000D_
 BP108 Vybourání přístřešku 2*1.5*1.1 = 3,300 [B]_x000D_
 Mezisoučet: A+B = 7,788 [C]_x000D_
 Celkem: A+B = 7,788 [D]</t>
  </si>
  <si>
    <t>985111213</t>
  </si>
  <si>
    <t>Odsekání betonu stěn tl přes 100 do 150 mm</t>
  </si>
  <si>
    <t>Odsekání vrstev betonu stěn, tloušťka odsekané vrstvy přes 100 do 150 mm</t>
  </si>
  <si>
    <t>"1.NP"_x000D_
 "Obvodový betonový lem šachty"_x000D_
 (2*1.28+2.7)*0.45 = 2,367 [A]_x000D_
 Celkem: A = 2,367 [B]</t>
  </si>
  <si>
    <t>985112113</t>
  </si>
  <si>
    <t>Odsekání degradovaného betonu stěn tl přes 30 do 50 mm</t>
  </si>
  <si>
    <t>Odsekání degradovaného betonu stěn, tloušťky přes 30 do 50 mm</t>
  </si>
  <si>
    <t>"1.NP"_x000D_
 "Odbourání degranované krycí vrstvy obvodových stěn světlíku"_x000D_
 (2.25+1.15+0.3)*0.3 = 1,110 [A]_x000D_
 (21.6+2*1.15)*0.3+4*1.15*0.2 = 8,090 [B]_x000D_
 (8.99+1.15)*0.3 = 3,042 [C]_x000D_
 Celkem: A+B+C = 12,242 [D]</t>
  </si>
  <si>
    <t>R_BP516</t>
  </si>
  <si>
    <t>Demontáž stožáru vlajkového</t>
  </si>
  <si>
    <t>BP516 Demontáž stožáru vlajkového</t>
  </si>
  <si>
    <t>"Demontáž stožáru vlajkového - ocelová trubka pr. 100/80mm, celková délka cca 7m. Včetně ocelové patky ve tvaru obráceného kužele. Uschovat pro repas"_x000D_
 "Kompletní provedení dle veškerých informací obsažených v PD (textová i výkresová část, technologické postupy, restaurátorské záměry atd.)."_x000D_
 "restaurátorských závěrečných zpráv, dílenských dokumentací, vzorkování a veškerých dalších nutných souvisejících plnění a dodávek potřeb."_x000D_
 BP516 2 = 2,000 [A]_x000D_
 Celkem: A = 2,000 [B]</t>
  </si>
  <si>
    <t>R_BP611</t>
  </si>
  <si>
    <t>Demontáž sklobetonové výplně vodorovné 1NP</t>
  </si>
  <si>
    <t>"analogicky dle popisu v PD:"_x000D_
 "Vybourání sklobetonového deskového stropu - zákryt anglického dvorku v úrovni terénu, pochozí. Obvodový betonový rámeček, uložený na zdivu sklepního"_x000D_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"BP611 : "_x000D_
 dvůr jih 1.6*0.8*1 = 1,280 [A]_x000D_
 dvůr sever 1*1*5 = 5,000 [B]_x000D_
 1. nástupiště 0.8*1*2+1*1*5+1.2*1*13+1.4*1*2 = 25,000 [C]_x000D_
 Celkem: A+B+C = 31,280 [D]</t>
  </si>
  <si>
    <t>R_BP612</t>
  </si>
  <si>
    <t>Demontáž sklobetonové výplně vodorovné 2NP</t>
  </si>
  <si>
    <t>"analogicky dle popisu v PD:"_x000D_
 "Vybourání sklobetonového kazetového stropu s žebírkovým roštem - výplně mezi hlavními žb trámy. Nosná žb konstrukce vykonzolována z obvodové stěny a"_x000D_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"BP612 : "_x000D_
 1.nástupiště 2NP 2.4*0.8*15 = 28,800 [A]_x000D_
 3*0.8*1 = 2,400 [B]_x000D_
 Celkem: A+B = 31,200 [C]</t>
  </si>
  <si>
    <t>R_BP808</t>
  </si>
  <si>
    <t>Demontáž vestavěných chladírenských boxů - tepelná izolace z omítaných asfaltokorkových desek do tl. 120 mm (stěny/podlaha/strop)</t>
  </si>
  <si>
    <t>"Tabulka bouracích prací"_x000D_
 "BP808 "_x000D_
 0.77 2*3.81+2*(2.43+1.51)*2.38 = 26,374 [A]_x000D_
 0.78 2*3.67+2*(2.43+1.455)*2.38 = 25,833 [B]_x000D_
 Celkem: A+B = 52,207 [C]</t>
  </si>
  <si>
    <t>R_BP809</t>
  </si>
  <si>
    <t>Demontáž vystrojení výtahové šachty nákladního výtahu vč. vystrojení</t>
  </si>
  <si>
    <t>R_BP810</t>
  </si>
  <si>
    <t>Demontáž vystrojení výtahové šachty, vč. technologie, vystrojení, kompletní řešení</t>
  </si>
  <si>
    <t>R_BP868</t>
  </si>
  <si>
    <t>Demontáž stávajících dřevěných lavic</t>
  </si>
  <si>
    <t>"Tabulka bouracích prací"_x000D_
 "BP868"_x000D_
 4 = 4,000 [A]_x000D_
 Celkem: A = 4,000 [B]</t>
  </si>
  <si>
    <t>"Tabulka bouracích prací"
 "BP868 Odborná demontáž - Uschovat pro budoucí repasi."
 4 = 4,000 [A]
 Celkem: A = 4,000 [B]</t>
  </si>
  <si>
    <t>R90000991</t>
  </si>
  <si>
    <t>Nástřik azbestových povrchů před demontáží chemický prostředkem zabraňujícím uvolňování nesoudržných částic</t>
  </si>
  <si>
    <t>Nástřik azbestových povrchů před demontáží chemický prostředkem zabraňujícím uvolňování nesoudržných částic; např. přípravek Fixo Plus</t>
  </si>
  <si>
    <t>R90000992</t>
  </si>
  <si>
    <t>Tříkomorová dekontaminační personální propust</t>
  </si>
  <si>
    <t>R965041441</t>
  </si>
  <si>
    <t>Bourání podkladů pod dlažby nebo mazanin z pěnobetonu tl přes 100 mm pl přes 4 m2</t>
  </si>
  <si>
    <t>Bourání mazanin škvárobetonových tl. přes 100 mm, plochy přes 4 m2</t>
  </si>
  <si>
    <t>"analogicky dle popisu v PD : odbourání spádové vrstvy z pěnobetonu - uvaž.tl.200mm : "_x000D_
 BP530 Demontáž střešního pláště - podkladní vrstvy  přístavky jižního i severního křídla 55*0.2 = 11,000 [A]_x000D_
 BP531 Demontáž střešního pláště - podkladní vrstvy - hlavní budova východ 460*0.2 = 92,000 [B]_x000D_
 BP533 Demontáž střešního pláště - podkladní vrstvy - hlavní budova jih 95*0.2 = 19,000 [C]_x000D_
 BP533 Demontáž střešního pláště - podkladní vrstvy - hlavní budova sever 95*0.2 = 19,000 [D]_x000D_
 BP534 Demontáž střešního pláště - podkladní vrstvy - hlavní budova západ 280*0.2 = 56,000 [E]_x000D_
 Celkem: A+B+C+D+E = 197,000 [F]</t>
  </si>
  <si>
    <t>R99900001</t>
  </si>
  <si>
    <t>Odkrytí a vyčištění komínového průduchu po celé výšce</t>
  </si>
  <si>
    <t>Odkrytí a vyčištění komínového průduchu</t>
  </si>
  <si>
    <t>RdMTŽ_DŘ</t>
  </si>
  <si>
    <t>Demontáž mobiliáře, nábytku, vybavení vč. příslušenství na bázi dřeva</t>
  </si>
  <si>
    <t>"`Skříň dřevěna - velká, 26 ks`"_x000D_
 "`Skříň dřevěna - malá, 8 ks`"_x000D_
 "`regál dřevěný velký, 5 ks`"_x000D_
 "`Noční stolek dřevěný, 2 ks`"_x000D_
 "`Stůl dřevěný, 26 ks`"_x000D_
 "`Stůl dřevěný - ponk, 1 ks`"_x000D_
 "`Stůl dřevěný - velký, 1 ks`"_x000D_
 "`Křeslo, 8 ks`"_x000D_
 "`Židle dřevěná, 40 ks`"_x000D_
 "`Postel dřevěná, 40 ks`"_x000D_
 "`kuchyňská linka - dřevo, 2 ks`"_x000D_
 1 = 1,000 [A]_x000D_
 Celkem: A = 1,000 [B]</t>
  </si>
  <si>
    <t>RdMTŽ_OC</t>
  </si>
  <si>
    <t>Demontáž mobiliáře, nábytku, vybavení vč. příslušenství na bázi železa a kovu</t>
  </si>
  <si>
    <t>"`Skříň kovová - velká, 2 ks`"_x000D_
 "`regál kovový velký, 7 ks`"_x000D_
 "`regál kovový malý, 1 ks`"_x000D_
 "`Židle kovová, 15 ks`"_x000D_
 "`Stojan na šaty kov , 19 ks`"_x000D_
 "`mandl, 1 ks`"_x000D_
 "`sušička, 1 ks`"_x000D_
 "`pračka, 1 ks`"_x000D_
 1 = 1,000 [A]_x000D_
 Celkem: A = 1,000 [B]</t>
  </si>
  <si>
    <t>RdMTŽ_TXT</t>
  </si>
  <si>
    <t>Demontáž mobiliáře - matrace</t>
  </si>
  <si>
    <t>995</t>
  </si>
  <si>
    <t>997013001</t>
  </si>
  <si>
    <t>Vyklizení ulehlé suti z prostorů do 15 m2 s naložením z hl do 2 m</t>
  </si>
  <si>
    <t>Vyklizení ulehlé suti na vzdálenost do 3 m od okraje vyklízeného prostoru nebo s naložením na dopravní prostředek z prostorů o půdorysné ploše do 15 m2 z výšky (hloubky) do 2 m</t>
  </si>
  <si>
    <t>"o půdorysné ploše do 15 m2 na vzdálenost do 3 m od okraje vyklízeného prostoru nebo s naložením na dopravní prostředek,"_x000D_
 "BP311 bourání podlah betonových na terénu stavební suť 150mm : "_x000D_
 "1.PP, m.č.:"_x000D_
 0.39 2.5*0.15 = 0,375 [A]_x000D_
 0.40 1.36*0.15 = 0,204 [B]_x000D_
 0.41 3.7*0.15 = 0,555 [C]_x000D_
 0.42 1.07*0.15 = 0,161 [D]_x000D_
 0.43 0.95*0.15 = 0,143 [E]_x000D_
 0.44 1.42*0.15 = 0,213 [F]_x000D_
 0.45 0.84*0.15 = 0,126 [G]_x000D_
 0.46 4.26*0.15 = 0,639 [H]_x000D_
 0.47 1.21*0.15 = 0,182 [I]_x000D_
 plocha pod příčkami (4.84*3.695-17.31)*0.15 = 0,086 [J]_x000D_
 Mezisoučet: A+B+C+D+E+F+G+H+I+J = 2,683 [K]_x000D_
 Celkem: A+B+C+D+E+F+G+H+I+J = 2,683 [L]</t>
  </si>
  <si>
    <t>997013011</t>
  </si>
  <si>
    <t>Vyklizení ulehlé suti z prostorů přes 15 m2 s naložením z hl do 2 m</t>
  </si>
  <si>
    <t>Vyklizení ulehlé suti na vzdálenost do 3 m od okraje vyklízeného prostoru nebo s naložením na dopravní prostředek z prostorů o půdorysné ploše přes 15 m2 z výšky (hloubky) do 2 m</t>
  </si>
  <si>
    <t>"BP310 bourání podlah betonových na terénu stavební suť 200mm : "_x000D_
 "1.PP, m.č.:"_x000D_
 0.01 35.52*0.2 = 7,104 [A]_x000D_
 0.03 79.21*0.2 = 15,842 [B]_x000D_
 "odpočet vykázaných v rámci BP320 (kde je odstranění pouze nášlapných vrstev) : "_x000D_
 0.01 -1*3.587*2.93*0.2 = -2,102 [C]_x000D_
 0.03 -1*((2.915+3.425)*3.47+2.915*0.635)*0.2 = -4,770 [D]_x000D_
 Mezisoučet: A+B+C+D = 16,074 [E]_x000D_
 Celkem: A+B+C+D = 16,074 [F]</t>
  </si>
  <si>
    <t>997013211</t>
  </si>
  <si>
    <t>Vnitrostaveništní doprava suti a vybouraných hmot pro budovy v do 6 m ručně</t>
  </si>
  <si>
    <t>Vnitrostaveništní doprava suti a vybouraných hmot vodorovně do 50 m s naložením ručně pro budovy a haly výšky do 6 m</t>
  </si>
  <si>
    <t>3584.092 = 3584,092 [A]_x000D_
 odhad hmotnosti uložených eternitových šablon 1.5 = 1,500 [B]_x000D_
 Mezisoučet: A+B = 3585,592 [C]_x000D_
 "`LIVKIDACE VYBAVENÍ, POČET KS X MĚRNÁ HM.`"_x000D_
 Skříň dřevěna - velká, 26 ks 26*0.09 = 2,340 [D]_x000D_
 Skříň dřevěna - malá, 8 ks 8*0.05 = 0,400 [E]_x000D_
 Skříň kovová - velká, 2 ks 2*0.045 = 0,090 [F]_x000D_
 regál kovový velký, 7 ks 7*0.08 = 0,560 [G]_x000D_
 regál kovový malý, 1 ks 1*0.04 = 0,040 [H]_x000D_
 regál dřevěný velký, 5 ks 5*0.04 = 0,200 [I]_x000D_
 Noční stolek dřevěný, 2 ks 2*0.01 = 0,020 [J]_x000D_
 Stůl dřevěný, 26 ks 26*0.075 = 1,950 [K]_x000D_
 Stůl dřevěný - ponk, 1 ks 1*0.08 = 0,080 [L]_x000D_
 Stůl dřevěný - velký, 1 ks 1*0.1 = 0,100 [M]_x000D_
 Křeslo, 8 ks 8*0.01 = 0,080 [N]_x000D_
 Židle dřevěná, 40 ks 40*0.005 = 0,200 [O]_x000D_
 Židle kovová, 15 ks 15*0.015 = 0,225 [P]_x000D_
 Postel dřevěná, 40 ks 40*0.025 = 1,000 [Q]_x000D_
 Matrace, 40 ks 40*0.01 = 0,400 [R]_x000D_
 Stojan na šaty kov , 19 ks 19*0.01 = 0,190 [S]_x000D_
 kuchyňská linka - dřevo, 2 ks 2*0.08 = 0,160 [T]_x000D_
 mandl, 1 ks 1*0.25 = 0,250 [U]_x000D_
 sušička, 1 ks 1*0.05 = 0,050 [V]_x000D_
 pračka, 1 ks 1*0.05 = 0,050 [W]_x000D_
 Mezisoučet: D+E+F+G+H+I+J+K+L+M+N+O+P+Q+R+S+T+U+V+W = 8,385 [X]_x000D_
 Celkem: A+B+D+E+F+G+H+I+J+K+L+M+N+O+P+Q+R+S+T+U+V+W = 3593,977 [Y]</t>
  </si>
  <si>
    <t>997013311</t>
  </si>
  <si>
    <t>Montáž a demontáž shozu suti v do 10 m</t>
  </si>
  <si>
    <t>Shoz na stavební suť montáž a demontáž shozu výšky do 10 m</t>
  </si>
  <si>
    <t>obytné křídlo 3*7.00 = 21,000 [A]_x000D_
 adminitrativní budova 3*7.00 = 21,000 [B]_x000D_
 Celkem: A+B = 42,000 [C]</t>
  </si>
  <si>
    <t>997013312</t>
  </si>
  <si>
    <t>Montáž a demontáž shozu suti v přes 10 do 20 m</t>
  </si>
  <si>
    <t>Shoz na stavební suť montáž a demontáž shozu výšky přes 10 do 20 m</t>
  </si>
  <si>
    <t>hlavní budova 2*15.00 = 30,000 [A]_x000D_
 Celkem: A = 30,000 [B]</t>
  </si>
  <si>
    <t>997013321</t>
  </si>
  <si>
    <t>Příplatek k shozu suti v do 10 m za první a ZKD den použití</t>
  </si>
  <si>
    <t>Shoz na stavební suť montáž a demontáž shozu výšky Příplatek za první a každý další den použití shozu výšky do 10 m</t>
  </si>
  <si>
    <t>997013322</t>
  </si>
  <si>
    <t>Příplatek k shozu suti v přes 10 do 20 m za první a ZKD den použití</t>
  </si>
  <si>
    <t>Shoz na stavební suť montáž a demontáž shozu výšky Příplatek za první a každý další den použití shozu výšky přes 10 do 20 m</t>
  </si>
  <si>
    <t>R015120</t>
  </si>
  <si>
    <t>913</t>
  </si>
  <si>
    <t>POPLATKY ZA LIKVIDACŮ ODPADŮ NEKONTAMINOVANÝCH - 17 01 02 STAVEBNÍ A DEMOLIČNÍ SUŤ (CIHLY) VČETNĚ DOPRAV VČETNĚ DOPRAVY</t>
  </si>
  <si>
    <t>POPLATKY ZA LIKVIDACŮ ODPADŮ NEKONTAMINOVANÝCH - 17 01 02 STAVEBNÍ A DEMOLIČNÍ SUŤ (CIHLY) VČETNĚ DOPRAV VČETNĚ DOPRAVY
EVIDENČNÍ POLOŽKA. Neoceňovat!!!. Položka se oceňuje pouze pod SO90-90.</t>
  </si>
  <si>
    <t>POPLATKY ZA LIKVIDACŮ ODPADŮ NEKONTAMINOVANÝCH - 17 01 01 BETON Z DEMOLIC OBJEKTŮ, ZÁKLADŮ TV VČETNĚ DOPRAV VČETNĚ DOPRAVY</t>
  </si>
  <si>
    <t>POPLATKY ZA LIKVIDACŮ ODPADŮ NEKONTAMINOVANÝCH - 17 01 01 BETON Z DEMOLIC OBJEKTŮ, ZÁKLADŮ TV VČETNĚ DOPRAV VČETNĚ DOPRAVY
EVIDENČNÍ POLOŽKA. Neoceňovat!!!. Položka se oceňuje pouze pod SO90-90.</t>
  </si>
  <si>
    <t>POPLATKY ZA LIKVIDACŮ ODPADŮ NEKONTAMINOVANÝCH - 17 02 01 DŘEVO PO STAVEBNÍM POUŽITÍ, Z DEMOLIC VČETNĚ DOPRAV VČETNĚ DOPRAVY</t>
  </si>
  <si>
    <t>POPLATKY ZA LIKVIDACŮ ODPADŮ NEKONTAMINOVANÝCH - 17 02 01 DŘEVO PO STAVEBNÍM POUŽITÍ, Z DEMOLIC VČETNĚ DOPRAV VČETNĚ DOPRAVY
EVIDENČNÍ POLOŽKA. Neoceňovat!!!. Položka se oceňuje pouze pod SO90-90.</t>
  </si>
  <si>
    <t>ostatní 111.7 = 111,700 [A]_x000D_
 vybavení a nábytek 6.53 = 6,530 [B]_x000D_
 Celkem: A+B = 118,230 [C]</t>
  </si>
  <si>
    <t>R015310</t>
  </si>
  <si>
    <t>915</t>
  </si>
  <si>
    <t>POPLATKY ZA LIKVIDACŮ ODPADŮ NEKONTAMINOVANÝCH - 16 02 14 ELEKTROŠROT (VYŘAZENÁ EL. ZAŘÍZENÍ A PŘÍSTR. - AL, CU A VZ. KOVY) VČETNĚ DOPRAV VČETNĚ DOPRAVY</t>
  </si>
  <si>
    <t>POPLATKY ZA LIKVIDACŮ ODPADŮ NEKONTAMINOVANÝCH - 16 02 14 ELEKTROŠROT (VYŘAZENÁ EL. ZAŘÍZENÍ A PŘÍSTR. - AL, CU A VZ. KOVY) VČETNĚ DOPRAV VČETNĚ DOPRAVY
EVIDENČNÍ POLOŽKA. Neoceňovat!!!. Položka se oceňuje pouze pod SO90-90.</t>
  </si>
  <si>
    <t>POPLATKY ZA LIKVIDACŮ ODPADŮ NEKONTAMINOVANÝCH - 17 06 04 ZBYTKY IZOLAČNÍCH MATERIÁLŮ VČETNĚ DOPRAV VČETNĚ DOPRAVY</t>
  </si>
  <si>
    <t>POPLATKY ZA LIKVIDACŮ ODPADŮ NEKONTAMINOVANÝCH - 17 06 04 ZBYTKY IZOLAČNÍCH MATERIÁLŮ VČETNĚ DOPRAV VČETNĚ DOPRAVY
EVIDENČNÍ POLOŽKA. Neoceňovat!!!. Položka se oceňuje pouze pod SO90-90.</t>
  </si>
  <si>
    <t>R015680</t>
  </si>
  <si>
    <t>916</t>
  </si>
  <si>
    <t>POPLATKY ZA LIKVIDACŮ ODPADŮ NEBEZPEČNÝCH - 17 06 05* STAVEBNÍ MATERIÁLY OBSAHUJÍCÍ AZBEST VČETNĚ DOPRAVY</t>
  </si>
  <si>
    <t>POPLATKY ZA LIKVIDACŮ ODPADŮ NEBEZPEČNÝCH - 17 06 05* STAVEBNÍ MATERIÁLY OBSAHUJÍCÍ AZBEST VČETNĚ DOPRAVY
EVIDENČNÍ POLOŽKA. Neoceňovat!!!. Položka se oceňuje pouze pod SO90-90.</t>
  </si>
  <si>
    <t>R015681.90</t>
  </si>
  <si>
    <t>917</t>
  </si>
  <si>
    <t>POPLATKY ZA LIKVIDACI ODPADŮ NEKONTAMINOVANÝCH - 17 02 03 PLASTY Z DEMOLIC VČETNĚ DOPRAVY</t>
  </si>
  <si>
    <t>Evidenční položka
EVIDENČNÍ POLOŽKA. Neoceňovat!!!. Položka se oceňuje pouze pod SO90-90.</t>
  </si>
  <si>
    <t>R015810.90</t>
  </si>
  <si>
    <t>918</t>
  </si>
  <si>
    <t>POPLATKY ZA LIKVIDACI ODPADŮ NEKONTAMINOVANÝCH - 17 04 05 - ŽELEZNÝ A OCELOVÝ ŠROT, VČETNĚ DOPRAVY</t>
  </si>
  <si>
    <t>Evidenční položka 
Druhotná surovina - výkup
EVIDENČNÍ POLOŽKA. Neoceňovat!!!. Položka se oceňuje pouze pod SO90-90.</t>
  </si>
  <si>
    <t>ostatní 6.392 = 6,392 [A]_x000D_
 vybavení 1.455 = 1,455 [B]_x000D_
 Celkem: A+B = 7,847 [C]</t>
  </si>
  <si>
    <t>R015820.90</t>
  </si>
  <si>
    <t>919</t>
  </si>
  <si>
    <t>POPLATKY ZA LIKVIDACI ODPADŮ NEKONTAMINOVANÝCH - 16 01 18 - ŠROT NEŽELEZNÝCH KOVŮ, VČETNĚ DOPRAVY</t>
  </si>
  <si>
    <t>Druhotná surovina - výkup
EVIDENČNÍ POLOŽKA. Neoceňovat!!!. Položka se oceňuje pouze pod SO90-90.</t>
  </si>
  <si>
    <t>R015890.90</t>
  </si>
  <si>
    <t>921</t>
  </si>
  <si>
    <t>POPLATKY ZA LIKVIDACI ODPADŮ NEKONTAMINOVANÝCH - 20 01 11 - TEXTILNÍ MATERIÁLY, VČETNĚ DOPRAVY</t>
  </si>
  <si>
    <t>Matrace, 40 ks 40*0.01 = 0,400 [A]</t>
  </si>
  <si>
    <t>R997006014</t>
  </si>
  <si>
    <t>Pytlování nebezpečného odpadu z vlnitých tabulí s obsahem azbestu</t>
  </si>
  <si>
    <t>Úprava stavebního odpadu pytlování nebezpečného odpadu s obsahem azbestu z vlnitých tabulí</t>
  </si>
  <si>
    <t>210202003</t>
  </si>
  <si>
    <t>A12 MONTÁŽ</t>
  </si>
  <si>
    <t>A13 MONTÁŽ</t>
  </si>
  <si>
    <t>A13 montáž</t>
  </si>
  <si>
    <t>A14 MONTÁŽ</t>
  </si>
  <si>
    <t>A14 montáž</t>
  </si>
  <si>
    <t>741370011</t>
  </si>
  <si>
    <t>G1 MONTÁŽ</t>
  </si>
  <si>
    <t>G1 montáž</t>
  </si>
  <si>
    <t>A5 MONTÁŽ</t>
  </si>
  <si>
    <t>Montáž svítidlo žárovkové bytové stropní závěsné 1 zdroj</t>
  </si>
  <si>
    <t>A5N MONTÁŽ</t>
  </si>
  <si>
    <t>Montáž svítidlo výbojkové průmyslové stropní závěsné na převěs</t>
  </si>
  <si>
    <t>G2 MONTÁŽ</t>
  </si>
  <si>
    <t>G2 montáž</t>
  </si>
  <si>
    <t>N5 MONTÁŽ</t>
  </si>
  <si>
    <t>N5 montáž</t>
  </si>
  <si>
    <t>N1 MONTÁŽ</t>
  </si>
  <si>
    <t>N1 montáž</t>
  </si>
  <si>
    <t>N3 MONTÁŽ</t>
  </si>
  <si>
    <t>N3 montáž</t>
  </si>
  <si>
    <t>D1 MONTÁŽ</t>
  </si>
  <si>
    <t>D1 montáž</t>
  </si>
  <si>
    <t>N2 MONTÁŽ</t>
  </si>
  <si>
    <t>N2 montáž</t>
  </si>
  <si>
    <t>A8 MONTÁŽ</t>
  </si>
  <si>
    <t>Montáž svítidlo výbojkové průmyslové stropní přisazené 1 zdroj s krytem</t>
  </si>
  <si>
    <t>Svítidlo A2 MONTÁŽ</t>
  </si>
  <si>
    <t>Montáž svítidla žárovnkové bytové stropní vestavné 1 zdroj</t>
  </si>
  <si>
    <t>Svítidlo A1 MONTÁŽ</t>
  </si>
  <si>
    <t>MONTÁŽ</t>
  </si>
  <si>
    <t>A4 MONTÁŽ</t>
  </si>
  <si>
    <t>Svítidlo A3 MONTÁŽ</t>
  </si>
  <si>
    <t>Montáž svítido zárovkové bytové nástěnné přisazené 1 zdroj se sklem</t>
  </si>
  <si>
    <t>741370034</t>
  </si>
  <si>
    <t>A9N MONTÁŽ</t>
  </si>
  <si>
    <t>Montáž svítidlo žárovkové bytové nástěnné přisazené 2 zdroje nouzové</t>
  </si>
  <si>
    <t>A9 MONTÁŽ</t>
  </si>
  <si>
    <t>741372101</t>
  </si>
  <si>
    <t>A10 MONTÁŽ</t>
  </si>
  <si>
    <t>A10 montáž</t>
  </si>
  <si>
    <t>A11 MONTÁŽ</t>
  </si>
  <si>
    <t>A11 montáž</t>
  </si>
  <si>
    <t>R000153</t>
  </si>
  <si>
    <t>Svítidlo A1</t>
  </si>
  <si>
    <t>R</t>
  </si>
  <si>
    <t>A1 - stropní přímé kruhové LED svítidlo s MPO krytem 230V/50Hz, 60W/840,  5 500 lm, UGR19,  L65?3000 cd/m2, IP40, d=600 mm, L80B50 = 50000 hod, bílé</t>
  </si>
  <si>
    <t>R000258</t>
  </si>
  <si>
    <t>Svítidlo A2</t>
  </si>
  <si>
    <t>A2 - závěsné přímé kruhové LED svítidlo s MPO krytem 230V/50Hz, 60W/840,  5 500 lm, UGR19, L65?3000 cd/m2, IP40, d=600 mm, L80B50 = 50000 hod, vč. závěsů 1m, bílé</t>
  </si>
  <si>
    <t>R000352</t>
  </si>
  <si>
    <t>Svítidlo A3</t>
  </si>
  <si>
    <t>A3 - podhledové přímé kruhové LED svítidlo s MPO krytem 230V/50Hz, 70W/840,  6 000 lm, UGR19,  IP20, d=650 mm, DALI, L80B50 = 50000 hod, bílé</t>
  </si>
  <si>
    <t>R0004</t>
  </si>
  <si>
    <t>A4</t>
  </si>
  <si>
    <t>A4 - stropní převážně přímé kruhové LED svítidlo s rozptylným krytem 230V/50Hz, 20W/830,  1 800 lm, IP44, d=300 mm, L80B50 = 50000 hod, bílé</t>
  </si>
  <si>
    <t>R0005</t>
  </si>
  <si>
    <t>A5</t>
  </si>
  <si>
    <t>A5 - stropní převážně přímé kruhové LED svítidlo s rozptylným krytem 230V/50Hz, 40W/830,  3 300 lm, IP40, d=400 mm, L80B50 = 50000 hod, bílé</t>
  </si>
  <si>
    <t>R0006</t>
  </si>
  <si>
    <t>A5N</t>
  </si>
  <si>
    <t>A5N - stropní převážně přímé kruhové LED svítidlo s rozptylným krytem 230V/50Hz, 40W/830,  3 300 lm, IP40, d=400 mm, L80B50 = 50000 hod, nouzový modul 1W, 150 lm, 1hod, bílé</t>
  </si>
  <si>
    <t>R0007</t>
  </si>
  <si>
    <t>A6N</t>
  </si>
  <si>
    <t>Krytí svítidla: IP60, Životnost: 50 000 hodin, Standardní provedení CRI &gt; 80: 4000 K
Uvedené hodnoty spotřeby a světelného toku jsou dle platných standardů v toleranci ± 7,5 %, Difuzor: čirý PC s nanooptikou Wide Beam, Multifunkční spony – snadný zácvak na lištový systém šířky 60 mm
Kabelová vývodka: gumová (SBS), bílá, Svorkovnice: bezšroubová pětipólová, 30W/4090lm</t>
  </si>
  <si>
    <t>R0008</t>
  </si>
  <si>
    <t>A8</t>
  </si>
  <si>
    <t>A8 - závěsné přímé lineární LED svítidlo s MPO krytem 230V/50Hz, 15W/840,  1 200 lm, UGR19, L65?3000 cd/m2, IP20, l=1200 mm, L80B50 = 50000 hod, vč. závěsů 2,0m, šedé</t>
  </si>
  <si>
    <t>R0009</t>
  </si>
  <si>
    <t>A8N</t>
  </si>
  <si>
    <t>A8 - závěsné přímé lineární LED svítidlo s MPO krytem 230V/50Hz, 15W/840,  1 200 lm, UGR19, L65?3000 cd/m2, IP20, l=1200 mm, L80B50 = 50000 hod, vč. závěsů 2,0m, šedé, náhradní zdroj 1H</t>
  </si>
  <si>
    <t>R0010</t>
  </si>
  <si>
    <t>A9</t>
  </si>
  <si>
    <t>R0011</t>
  </si>
  <si>
    <t>A9N</t>
  </si>
  <si>
    <t>A9N - stropní převážně přímé lineární LED svítidlo s rozptylným krytem 230V/50Hz, 50W/840,  5 500 lm, IP66, l=1300 mm, L80B50 = 50000 hod, nouzový modul 5W, 300 lm, 1hod, bílé</t>
  </si>
  <si>
    <t>R0012</t>
  </si>
  <si>
    <t>A10</t>
  </si>
  <si>
    <t>A10 - podhledové přímé kruhové LED svítidlo 230V/50Hz, 15W/830,  1 400 lm, IP54, d&lt;150 mm,L80B10 = 50000 hod, bílé</t>
  </si>
  <si>
    <t>R0013</t>
  </si>
  <si>
    <t>A11</t>
  </si>
  <si>
    <t>A11 - podhledové přímé kruhové LED svítidlo 230V/50Hz, 20W/830,  2 000 lm, IP54, d&lt;200 mm,L80B10 = 50000 hod, bílé</t>
  </si>
  <si>
    <t>A12</t>
  </si>
  <si>
    <t>A12 - závěsné přímé lineární LED svítidlo s MPO krytem 230V/50Hz, 30W/840,  2 500 lm, IP20, l=1200 mm, L80B50 = 50 000 hod, vč. závěsů 2,0m, šedé</t>
  </si>
  <si>
    <t>R0015</t>
  </si>
  <si>
    <t>A13</t>
  </si>
  <si>
    <t>A13 - závěsné přímé lineární LED svítidlo s MPO krytem 230V/50Hz, 35W/840,  3 200 lm, IP20, l=1500 mm, L80B50 = 50 000 hod, vč. závěsů 2,0m, šedé</t>
  </si>
  <si>
    <t>R0016</t>
  </si>
  <si>
    <t>A14</t>
  </si>
  <si>
    <t>A14 - závěsné přímé lineární LED svítidlo s MPO krytem 230V/50Hz, 55W/840,  5 200 lm, IP40, l=2400 mm, L80B50 = 50 000 hod, vč. závěsů 2,0m, šedé</t>
  </si>
  <si>
    <t>R0017</t>
  </si>
  <si>
    <t>D1</t>
  </si>
  <si>
    <t>D1 - původní nástěnné svítidlo s rozptylným skleněným krytem 230V/50Hz, E27, LED 15W/827, 1500 lm, bílá</t>
  </si>
  <si>
    <t>R0018</t>
  </si>
  <si>
    <t>G1</t>
  </si>
  <si>
    <t>G1 - venkovní stropní převážně přímé kruhové LED svítidlo s rozptylným krytem 230V/50Hz, 35W/830,  3 500 lm, IP65, IK05, d=400 mm, L80B50 = 80000 hod, bílé</t>
  </si>
  <si>
    <t>R0019</t>
  </si>
  <si>
    <t>G2</t>
  </si>
  <si>
    <t>G2 - venkovní stropní převážně přímé kruhové LED svítidlo s rozptylným krytem 230V/50Hz, 10W/830,  1 000 lm, IP65, IK05, d=250 mm, L80B50 = 50000 hod, bílé</t>
  </si>
  <si>
    <t>R0020</t>
  </si>
  <si>
    <t>N1</t>
  </si>
  <si>
    <t>R0021</t>
  </si>
  <si>
    <t>N2</t>
  </si>
  <si>
    <t>N2.x - stropní nouzové piktogramové LED svítidlo bateriové 230V/50Hz, 5W/, II, 1h, dohlednost 25m, vč. piktogramu, bílé</t>
  </si>
  <si>
    <t>R0022</t>
  </si>
  <si>
    <t>N3</t>
  </si>
  <si>
    <t>N3 - stropní čtvercové antipanické nouzové  LED svítidlo, bateriové 230V/50Hz, 5W/580, II, 1h, bílé</t>
  </si>
  <si>
    <t>R0023</t>
  </si>
  <si>
    <t>N5</t>
  </si>
  <si>
    <t>N5 - nástěnné nouzové piktogramové LED svítidlo bateriové 230V/50Hz, 5W/, II, 1h, dohlednost 25m, vč. piktogramu, bílé, venkovní istalace</t>
  </si>
  <si>
    <t>220731519</t>
  </si>
  <si>
    <t>Montáž sady přepěťové ochrany uvnitř objektu</t>
  </si>
  <si>
    <t>34535004</t>
  </si>
  <si>
    <t>přepínač křížoví, řezení 7</t>
  </si>
  <si>
    <t>vypínač střídavý</t>
  </si>
  <si>
    <t>Vypínač střídavý, na povrcdh,</t>
  </si>
  <si>
    <t>34555228</t>
  </si>
  <si>
    <t>Zásuvka vestavná</t>
  </si>
  <si>
    <t>zásuvka nástěnná jednonásobná zápustná s víčkem, Al, IP55, šroubové svorky</t>
  </si>
  <si>
    <t>34555229</t>
  </si>
  <si>
    <t>Zásuvka chráněná</t>
  </si>
  <si>
    <t>zásuvka nástěnná jednonásobná s víčkem, IP44, šroubové svorky</t>
  </si>
  <si>
    <t>34555241</t>
  </si>
  <si>
    <t>Zásuvka (polo)zapuštěná</t>
  </si>
  <si>
    <t>Přístroj zásuvky zápustné jednonásobné, krytka s clonkami, bezšroubové svorky</t>
  </si>
  <si>
    <t>34555244</t>
  </si>
  <si>
    <t>zásuvka s přepěťovou ochranou</t>
  </si>
  <si>
    <t>přístroj zásuvky zápustné jednonásobné s optickou přepěťovou ochranou, krytka s clonkami, bezšroubové svorky</t>
  </si>
  <si>
    <t>741310101</t>
  </si>
  <si>
    <t>Montáž vypínač (polo)zapuštěný bezšroubové připojení 1-jednopólový</t>
  </si>
  <si>
    <t>741310121</t>
  </si>
  <si>
    <t>Montáž přepínač</t>
  </si>
  <si>
    <t>Montáž přepínač (polo)zapuštěný bezšroubové připojení 7-křížoví</t>
  </si>
  <si>
    <t>Montáž přepínač (polo)zapuštěný bezšroubové připojení 5-seriový</t>
  </si>
  <si>
    <t>741310122</t>
  </si>
  <si>
    <t>Montáž přepínače</t>
  </si>
  <si>
    <t>Montáž přepínače (polo)zapuštěného bezštoubové připojení 6-střídavý</t>
  </si>
  <si>
    <t>741311003</t>
  </si>
  <si>
    <t>Montáž čidlo pohybu</t>
  </si>
  <si>
    <t>Montáž čidlo pohybu vestavné se zapojením vodičů</t>
  </si>
  <si>
    <t>741313001</t>
  </si>
  <si>
    <t>zásuvka (polo)zapuštěná</t>
  </si>
  <si>
    <t>Montáž zásuvka (polo)zapuštěná bezšroubové připojení 2P+PE se zapojením vodičů</t>
  </si>
  <si>
    <t>741313005</t>
  </si>
  <si>
    <t>Montáž zásuvka s přepěťovou ochranou</t>
  </si>
  <si>
    <t>Montáž zásuvka (polo)zapuštěná bezšroubové připojení 2P + PE s přepěťovou ochranou</t>
  </si>
  <si>
    <t>741313033</t>
  </si>
  <si>
    <t>Montáž zásuvky</t>
  </si>
  <si>
    <t>Montáž zásuvka vestavná šroubové připojení 2P+PE se zapojením vodičů</t>
  </si>
  <si>
    <t>montáž zásuvky nástěnné šroubové přípojení 3P+N+PE se zapojením vodičů</t>
  </si>
  <si>
    <t>751614124</t>
  </si>
  <si>
    <t>Montáž čidla pohybu</t>
  </si>
  <si>
    <t>ABB.3557GA52340</t>
  </si>
  <si>
    <t>Přístrojový přepínač</t>
  </si>
  <si>
    <t>Přístroj přepínače střídavého, řazené 6 , 6So</t>
  </si>
  <si>
    <t>Přepínač střídaví dvojitý</t>
  </si>
  <si>
    <t>Přepínač střídavý dvojitý, řazení 6+6, s krytem Swing®, Swing®L</t>
  </si>
  <si>
    <t>ABB.3901AB10B</t>
  </si>
  <si>
    <t>Rámeček jednonásobný</t>
  </si>
  <si>
    <t>Rámeček jednonásobný.</t>
  </si>
  <si>
    <t>ABB.3901AB20B</t>
  </si>
  <si>
    <t>Rámeček dvojnásobný</t>
  </si>
  <si>
    <t>Rámeček dvojnásobný, pro vodorovnou i svislou montáž</t>
  </si>
  <si>
    <t>ABB.3901AB30B</t>
  </si>
  <si>
    <t>Rámeček trojnásobný</t>
  </si>
  <si>
    <t>Rámeček trojnásobný, pro vodorovnou i svislou montáž</t>
  </si>
  <si>
    <t>ABB.3901AB40B</t>
  </si>
  <si>
    <t>Rámeček čtyřnásobný</t>
  </si>
  <si>
    <t>Rámeček čtyřnásobný, pro vodorovnou i svislou montáž</t>
  </si>
  <si>
    <t>ABB.3901AB50B</t>
  </si>
  <si>
    <t>Rámeček pětinásobný</t>
  </si>
  <si>
    <t>Rámeček pětinásobný, pro vodorovnou i svislou montáž</t>
  </si>
  <si>
    <t>Pohybový snímač infrapasivní</t>
  </si>
  <si>
    <t>Pohybový snímač infrapasivní, 10A/250V, 1-kanálový, stropní, polozapuštěný, IP23,
detekční oblast 360°, dosah cca Ř10m</t>
  </si>
  <si>
    <t>R0024</t>
  </si>
  <si>
    <t>Pohybový snímač infrapasivní, 10A/250V, 1-kanálový, stropní, na povrch, IP23,
detekční oblast 230°, dosah cca Ř10m</t>
  </si>
  <si>
    <t>R0025</t>
  </si>
  <si>
    <t>Svodič přěpětí, TYP B, pro síť TN-S</t>
  </si>
  <si>
    <t>R0026</t>
  </si>
  <si>
    <t>R0027</t>
  </si>
  <si>
    <t>Hygrostat FORMACE</t>
  </si>
  <si>
    <t>podle nastavení spíná při určité vzdušné vlhkosti, napětí 24 .. 230 V/50 Hz,proud 5 A (induktivní), pracovní rozsah 35–100 % RH, krytí IP30, provedení s dvojitou izolací, použití pro ovládání ventilátorů a zvlhčovačů, montáž na omítku</t>
  </si>
  <si>
    <t>Ukončení vodičů v rozváděči nebo na přístroji včetně zapojení průřezu žíly do 70 mm2</t>
  </si>
  <si>
    <t>210812035</t>
  </si>
  <si>
    <t>Montáž kabel Cu plný kulatý do 1 kV 4x16 mm2 uložený volně nebo v liště (např. CYKY)</t>
  </si>
  <si>
    <t>210812065</t>
  </si>
  <si>
    <t>Montáž kabel Cu plný kulatý do 1 kV 5x10 až 16 mm2 uložený volně nebo v liště (např. CYKY)</t>
  </si>
  <si>
    <t>34111036</t>
  </si>
  <si>
    <t>Kabel instalační jádro Cu plné izolace PVC plášť PVC 450/750V (CYKY) J-3x2,5mm2</t>
  </si>
  <si>
    <t>34111080</t>
  </si>
  <si>
    <t>kabel instalační jádro Cu plné izolace PVC plášť PVC 450/750V (CYKY) 4x16mm2</t>
  </si>
  <si>
    <t>34111094</t>
  </si>
  <si>
    <t>kabel 5x2,5</t>
  </si>
  <si>
    <t>kabel instalační jádro Cu plné izolace PVC plášť PVC 450/750V (CYKY) 5x2,5mm2</t>
  </si>
  <si>
    <t>34113034</t>
  </si>
  <si>
    <t>Kabel instalační jádro Cu plné izolace PVC plášť PVC 450/750V (CYKY) 5x10mm2</t>
  </si>
  <si>
    <t>34140826</t>
  </si>
  <si>
    <t>vodič propojovací jádro Cu plné izolace PVC 450/750 (H07V-U) 1x6mm2 (žlotozelený</t>
  </si>
  <si>
    <t>741122025</t>
  </si>
  <si>
    <t>Montáž kabel Cu bez ukončení uložený pod omítku plný kulatý 4x16 až 25 mm2 (např. CYKY)</t>
  </si>
  <si>
    <t>741122033</t>
  </si>
  <si>
    <t>Montáž kabel Cu bez ukončení uložený pod omítku plný kulatý 5x10 mm2 (např. CYKY)</t>
  </si>
  <si>
    <t>741122432</t>
  </si>
  <si>
    <t>Montáž kabelu</t>
  </si>
  <si>
    <t>Montáž kabel Cu plný kulatý pancéřovaný žíla 5x2,5 až 4 mm2 uložený pevně (např. CYKYDY)</t>
  </si>
  <si>
    <t>741123312</t>
  </si>
  <si>
    <t>Montáž kabel Al plný nebo laněný kulatý žíla 4x25 mm2 uložený pevně (např. AYKY)</t>
  </si>
  <si>
    <t>Zemnící materiál</t>
  </si>
  <si>
    <t>210192635</t>
  </si>
  <si>
    <t>Montáž skříňí kabelových na zdovo betonové, typ KS II</t>
  </si>
  <si>
    <t>210220020</t>
  </si>
  <si>
    <t>Montáž uzemňovacího vedení vodičů FeZn pomocí svorek v zemi páskou do 120 mm2 ve městské zástavbě</t>
  </si>
  <si>
    <t>35441700</t>
  </si>
  <si>
    <t>Podpěra vedení hromosvodu do zdiva na hmoždinku - 6/50mm, nerez</t>
  </si>
  <si>
    <t>35442062</t>
  </si>
  <si>
    <t>Pás zemnící 30x4mm FeZn</t>
  </si>
  <si>
    <t>kg</t>
  </si>
  <si>
    <t>460431314</t>
  </si>
  <si>
    <t>Zásyp kabelových rýh ručně se zhutněním š 50 cm hl 100 cm z horniny tř II skupiny 5</t>
  </si>
  <si>
    <t>741420022</t>
  </si>
  <si>
    <t>Montáž svorka hromosvodná se 3 a více šrouby</t>
  </si>
  <si>
    <t>741420041</t>
  </si>
  <si>
    <t>Montáž vedení hromosvodné-podpěra klecová do zdiva</t>
  </si>
  <si>
    <t>R0028</t>
  </si>
  <si>
    <t>Izolovaný svodový vodič isCon, Se=0,75 m, průřez Cu 28mm2, možnost uložení do zeminy nebo do struktury fasády. Poznámka: izolovaný svod Role 100m o 26mm světle šedá GTIN: 4012195888154</t>
  </si>
  <si>
    <t>R0029</t>
  </si>
  <si>
    <t>Nosič isFang pro montáž na stěnu 80mm A2 1.4301 GTIN: 4012195670070</t>
  </si>
  <si>
    <t>R0030</t>
  </si>
  <si>
    <t>Připojovací deska pro vedení is Noc 16x8- 10mm A2 1.4301 GTIN: 4012195674702</t>
  </si>
  <si>
    <t>R0031</t>
  </si>
  <si>
    <t>Pásková uzemňovací objímka 3/8-4 A2 1.4301 GTIN: 4012195699651</t>
  </si>
  <si>
    <t>R0032</t>
  </si>
  <si>
    <t>Stahovací pásek 7.6x380mm PA černá GTIN: 4012196417353</t>
  </si>
  <si>
    <t>R0033</t>
  </si>
  <si>
    <t>Připojovací prvek pro vedení isCon o 23mm A2 1.4301 GTIN: 4012195674689</t>
  </si>
  <si>
    <t>R0034</t>
  </si>
  <si>
    <t>ISCon H280 26VA A2 1.4301 GTIN: 4012195872764</t>
  </si>
  <si>
    <t>R0035</t>
  </si>
  <si>
    <t>Držák vedení VA o 26mm A2 1.4301 GTIN: 4012195872696</t>
  </si>
  <si>
    <t>R0036</t>
  </si>
  <si>
    <t>měřící svorka v chodníku: rozpojovací díl 8-10mm A2 1.4301 GTIN: 4012195425758</t>
  </si>
  <si>
    <t>R0037</t>
  </si>
  <si>
    <t>Litinová skříň do chodníku 227x155x115 EN-GJL černá GTIN: 4012196089505</t>
  </si>
  <si>
    <t>R0038</t>
  </si>
  <si>
    <t>JT-A izolovaný jímací stožár na svislé stěně / konstrukci, celk. délka 4m, vnitřní vedení izolace</t>
  </si>
  <si>
    <t>R0039</t>
  </si>
  <si>
    <t>JT-B izolovaný jímací stožár na svislé stěně / konstrukci, celk. délka 6m, vnitřní vedení izolace</t>
  </si>
  <si>
    <t>R0040</t>
  </si>
  <si>
    <t>JT-c izolovaný jímací stožár na svislém zábradlí, celk. délka 4m, vnitřní vedení izol. Vodiče</t>
  </si>
  <si>
    <t>R0041</t>
  </si>
  <si>
    <t>Příchytka starWuick 24-28mm PA světle šedá RAL 7035 GTIN: 4012195595717</t>
  </si>
  <si>
    <t>35713105</t>
  </si>
  <si>
    <t>Rozvodnice nástěná</t>
  </si>
  <si>
    <t>RN.x, RB.x, RL.3.x
Rozvodnice nástěná, neprůhledné dveře, 4 řady, šířka 14 modulů</t>
  </si>
  <si>
    <t>469972111</t>
  </si>
  <si>
    <t>Odvoz suti a vybouraných hmot při elektromontážích do 1 km</t>
  </si>
  <si>
    <t>469972121</t>
  </si>
  <si>
    <t>Příplatek k odvozu suti a vybouraných hmot při elektromontážích za každý další 1 km</t>
  </si>
  <si>
    <t>741210401</t>
  </si>
  <si>
    <t>Montáž rozváděč nebo krabice nevýbušná do 5 kg</t>
  </si>
  <si>
    <t>741210405</t>
  </si>
  <si>
    <t>Montáž rozváděč nebo krabice nevýbušná do 50 kg</t>
  </si>
  <si>
    <t>R1.x, R2.x, RB-x, RN1.x, RL 3.x, R-COB-x</t>
  </si>
  <si>
    <t>RE.x, RP.x, RV0.01</t>
  </si>
  <si>
    <t>R43</t>
  </si>
  <si>
    <t>Rozvodná skříň, plastová na povrch</t>
  </si>
  <si>
    <t>R1.x, R2.x, R-COB-x, 
Rozvodná skříň, plastová na povrch, počet řad 2, počet modulů v řadě 16, IP44, PE+N, včetně vyzbrojení</t>
  </si>
  <si>
    <t>R44</t>
  </si>
  <si>
    <t>RSS0.01, R,ZV, R.TČ, RV0.01, R1.17, RB-x
Rozvodnice nástěná, neprůhledné dveře, 3 řady, šířka 14 modulů</t>
  </si>
  <si>
    <t>R45</t>
  </si>
  <si>
    <t>R469973116</t>
  </si>
  <si>
    <t>ESI7</t>
  </si>
  <si>
    <t>Demontáž</t>
  </si>
  <si>
    <t>741112801</t>
  </si>
  <si>
    <t>Demontáž elektroinstalačních lišt nástěnných vkládacích uložených pevně</t>
  </si>
  <si>
    <t>741121861</t>
  </si>
  <si>
    <t>Demontáž kabel Cu pod omítkou plný kulatý 2x1,5 až 2,5 mm2, 3x1,5 mm2, 4x1,5 mm2</t>
  </si>
  <si>
    <t>741121863</t>
  </si>
  <si>
    <t>Demontáž kabel Cu pod omítkou plný kulatý 2x4 až 6 mm2, 3x2,5 až 6 mm2, 4x2,5 až 4 mm2, 5x1,5 až 2,5 mm2</t>
  </si>
  <si>
    <t>741311865</t>
  </si>
  <si>
    <t>Demontáž spínačů zapuštěných normálních do 10 A bezšroubových bez zachování funkčnosti do 4 svorek</t>
  </si>
  <si>
    <t>741315823</t>
  </si>
  <si>
    <t>Demontáž zásuvek domovních normálních do 16A zapuštěných šroubových bez zachování funkčnosti 2P+PE</t>
  </si>
  <si>
    <t>741372801</t>
  </si>
  <si>
    <t>Demontáž svítidla průmyslového výbojkového přisazeného 1 zdroj bez zachováním funkčnosti</t>
  </si>
  <si>
    <t>741372833</t>
  </si>
  <si>
    <t>Demontáž svítidla průmyslového výbojkového venkovního na stožáru přes 3 m bez zachováním funkčnosti</t>
  </si>
  <si>
    <t>742330801</t>
  </si>
  <si>
    <t>ESI8</t>
  </si>
  <si>
    <t>Přesun hmot pro silnoproud</t>
  </si>
  <si>
    <t>R76</t>
  </si>
  <si>
    <t>Přesun hmot procentní pro silnoproud v objektech v do 12 m</t>
  </si>
  <si>
    <t>171152501</t>
  </si>
  <si>
    <t>Zhutnění podloží z hornin soudržných nebo nesoudržných pod násypy</t>
  </si>
  <si>
    <t>Zhutnění podloží pod násypy z rostlé horniny třídy těžitelnosti I a II, skupiny 1 až 4 z hornin soudružných a nesoudržných</t>
  </si>
  <si>
    <t>"Skladby podlah:"_x000D_
 "podkladní beton"_x000D_
 (13.75+80.14+14.35+89.46+62.38+304.85+24.164+2.4+53.46+72.64+6.08) = 723,674 [A]_x000D_
 10.3 = 10,300 [B]_x000D_
 Celkem: A+B = 733,974 [C]</t>
  </si>
  <si>
    <t>Zakládání</t>
  </si>
  <si>
    <t>273313511</t>
  </si>
  <si>
    <t>Základové desky z betonu tř. C 12/15</t>
  </si>
  <si>
    <t>Základy z betonu prostého desky z betonu kamenem neprokládaného tř. C 12/15</t>
  </si>
  <si>
    <t>"Skladby podlah:"_x000D_
 "podkladní beton"_x000D_
 (13.75+80.14+14.35+89.46+62.38+304.85+24.164+2.4+53.46+72.64+6.08)*0.1 = 72,367 [A]_x000D_
 10.3*0.1 = 1,030 [B]_x000D_
 Celkem: A+B = 73,397 [C]</t>
  </si>
  <si>
    <t>310237241</t>
  </si>
  <si>
    <t>Zazdívka otvorů pl přes 0,09 do 0,25 m2 ve zdivu nadzákladovém cihlami pálenými tl do 300 mm</t>
  </si>
  <si>
    <t>Zazdívka otvorů ve zdivu nadzákladovém cihlami pálenými plochy přes 0,09 m2 do 0,25 m2, ve zdi tl. do 300 mm</t>
  </si>
  <si>
    <t>"`1PPa`"_x000D_
 0.26 - 0,3*0,65*0,3 1 = 1,000 [A]_x000D_
 0.27 - 0,3*0,65*0,3 1 = 1,000 [B]_x000D_
 0.34 - 0,3*0,65*0,3 1 = 1,000 [C]_x000D_
 0.35 - 0,3*0,65*0,3 1 = 1,000 [D]_x000D_
 0.100 - 0,3*0,65*0,3 1 = 1,000 [E]_x000D_
 Mezisoučet: A+B+C+D+E = 5,000 [F]_x000D_
 "`1NPa`"_x000D_
 1.18c - 0,36*0,52*0,23 1 = 1,000 [G]_x000D_
 Mezisoučet: G = 1,000 [H]_x000D_
 "`1NPb`"_x000D_
 1.87b - 0,3*0,35*0,15*3 3 = 3,000 [I]_x000D_
 Mezisoučet: I = 3,000 [J]_x000D_
 "`2NPb`"_x000D_
 2.24 - 0,3*0,3*0,15 1 = 1,000 [K]_x000D_
 Mezisoučet: K = 1,000 [L]_x000D_
 "`3NPa`"_x000D_
 3.02b - 0,3*0,65*0,25 1 = 1,000 [M]_x000D_
 Mezisoučet: M = 1,000 [N]_x000D_
 Celkem: A+B+C+D+E+G+I+K+M = 11,000 [O]</t>
  </si>
  <si>
    <t>310237261</t>
  </si>
  <si>
    <t>Zazdívka otvorů pl přes 0,09 do 0,25 m2 ve zdivu nadzákladovém cihlami pálenými tl přes 450 do 600 mm</t>
  </si>
  <si>
    <t>Zazdívka otvorů ve zdivu nadzákladovém cihlami pálenými plochy přes 0,09 m2 do 0,25 m2, ve zdi tl. přes 450 do 600 mm</t>
  </si>
  <si>
    <t>"`3NPa`"_x000D_
 3.24 - 0,35*0,5*0,53 1 = 1,000 [A]_x000D_
 3.15 - 0,35*0,5*0,53 1 = 1,000 [B]_x000D_
 Mezisoučet: A+B = 2,000 [C]_x000D_
 Celkem: A+B = 2,000 [D]</t>
  </si>
  <si>
    <t>310238211</t>
  </si>
  <si>
    <t>Zazdívka otvorů pl přes 0,25 do 1 m2 ve zdivu nadzákladovém cihlami pálenými na MVC</t>
  </si>
  <si>
    <t>Zazdívka otvorů ve zdivu nadzákladovém cihlami pálenými plochy přes 0,25 m2 do 1 m2 na maltu vápenocementovou</t>
  </si>
  <si>
    <t>"`2PP`"_x000D_
 0.001a (0.65*0.65)*0.2 = 0,085 [A]_x000D_
 Mezisoučet: A = 0,085 [B]_x000D_
 "`1PPa`"_x000D_
 0.21 (1*0.75)*0.15-(0.5*0.3)*0.15 = 0,090 [C]_x000D_
 0.24 (1.15*0.55)*0.15-(0.3*0.3*2)*0.15 = 0,068 [D]_x000D_
 0.36 (1.15*0.55)*0.15-(0.3*0.3)*0.15 = 0,081 [E]_x000D_
 0.99c (0.79*0.55)*0.15-(0.3*0.3)*0.15 = 0,052 [F]_x000D_
 0.99d (1.15*0.55)*0.15-(0.5*0.3)*0.15 = 0,072 [G]_x000D_
 0.38 (1.15*0.55)*0.15-(0.5*0.3)*0.15 = 0,072 [H]_x000D_
 0.37 (0.75*0.65)*0.25 = 0,122 [I]_x000D_
 0.37 (0.3*0.3)*0.25 = 0,023 [J]_x000D_
 0.35 - 0,7*0,65*0,3 0.7*0.65*0.3 = 0,137 [K]_x000D_
 Mezisoučet: C+D+E+F+G+H+I+J+K = 0,717 [L]_x000D_
 "`1PPb`"_x000D_
 0.84 (0.65*0.65)*0.2*2+(0.6*0.6)*0.27+(0.3*0.3)*0.27 = 0,291 [M]_x000D_
 0.80 (1.2*0.6)*0.7+(1.2*0.6)*0.15 = 0,612 [N]_x000D_
 0.82a (0.6*0.8)*0.15+(0.6*0.8)*0.7 = 0,408 [O]_x000D_
 0.86b (0.4*0.4)*0.23+(0.6*0.6)*0.23*2 = 0,202 [P]_x000D_
 Mezisoučet: M+N+O+P = 1,513 [Q]_x000D_
 "`1NPa`"_x000D_
 1.01 0.53*0.75*0.23 = 0,091 [R]_x000D_
 Mezisoučet: R = 0,091 [S]_x000D_
 "`1NPb`"_x000D_
 1.87a 0.6*0.65*0.3+0.65*0.95*0.25 = 0,271 [T]_x000D_
 1.109 1*0.7*0.5*2 = 0,700 [U]_x000D_
 Mezisoučet: T+U = 0,971 [V]_x000D_
 "`1NPc`"_x000D_
 1.84 0.5*0.5*0.25 = 0,063 [W]_x000D_
 Mezisoučet: W = 0,063 [X]_x000D_
 "`2NPb`"_x000D_
 2.12 0.9*0.95*2*0.12 = 0,205 [Y]_x000D_
 2.22 0.15*2.5*0.07 = 0,026 [Z]_x000D_
 2.18 0.15*2.5*0.28 = 0,105 [AA]_x000D_
 Mezisoučet: Y+Z+AA = 0,336 [AB]_x000D_
 "`2NPc`"_x000D_
 2.87 0.38*2.12*0.5 = 0,403 [AC]_x000D_
 Mezisoučet: AC = 0,403 [AD]_x000D_
 Celkem: A+C+D+E+F+G+H+I+J+K+M+N+O+P+R+T+U+W+Y+Z+AA+AC = 4,179 [AE]</t>
  </si>
  <si>
    <t>310239211</t>
  </si>
  <si>
    <t>Zazdívka otvorů pl přes 1 do 4 m2 ve zdivu nadzákladovém cihlami pálenými na MVC</t>
  </si>
  <si>
    <t>Zazdívka otvorů ve zdivu nadzákladovém cihlami pálenými plochy přes 1 m2 do 4 m2 na maltu vápenocementovou</t>
  </si>
  <si>
    <t>"`zazdívky stáv. otvorů a nik - zdivo z CP P15 na MVC 5`"_x000D_
 "`2PP`"_x000D_
 0.22b (0.8*1.8)*0.6 = 0,864 [A]_x000D_
 Mezisoučet: A = 0,864 [B]_x000D_
 "`1PPa`"_x000D_
 0.03 (0.85*2.05)*0.6 = 1,046 [C]_x000D_
 0.10 (0.95*2.05)*0.57 = 1,110 [D]_x000D_
 0.11 (0.8*2.05)*0.62 = 1,017 [E]_x000D_
 0.11 (1*2.05)*0.62 = 1,271 [F]_x000D_
 0.11 (0.65*2.65)*0.2 = 0,345 [G]_x000D_
 0.31 (1.1*1.1)*0.25 = 0,303 [H]_x000D_
 0.31 (0.65*2.97)*0.3 = 0,579 [I]_x000D_
 Mezisoučet: C+D+E+F+G+H+I = 5,670 [J]_x000D_
 "`1PPb`"_x000D_
 0.52 1.3*2.09*0.15-(1*0.63)*0.15 = 0,313 [K]_x000D_
 0.84 1.2*1.2*0.53 = 0,763 [L]_x000D_
 Mezisoučet: K+L = 1,076 [M]_x000D_
 "`1NPa`"_x000D_
 1.01 1.12*2.7*0.68 = 2,056 [N]_x000D_
 1.13 1.6*1.6*0.3 = 0,768 [O]_x000D_
 1.10 0.6*2.05*0.5 = 0,615 [P]_x000D_
 1.06 0.9*2.05*0.48 = 0,886 [Q]_x000D_
 1.21 1*2.05*0.6 = 1,230 [R]_x000D_
 1.14 0.9*2*0.15 = 0,270 [S]_x000D_
 1.14 1.05*1.05*0.25 = 0,276 [T]_x000D_
 1.16b 0.9*2.05*0.19+1.1*2.05*0.19+1.44*2.25*0.19+0.9*2.07*0.19-(0.8*2)*0.19+1.5*5.52 = 9,725 [U]_x000D_
 1.20c 0.9*1.2*0.2 = 0,216 [V]_x000D_
 1.20c  1.98*3*0.52 = 3,089 [W]_x000D_
 1.20d 1.5*5.68*0.33 = 2,812 [X]_x000D_
 1.36 1.2*1.22*0.3-(0.9*0.45+0.45*0.45)*0.3 = 0,257 [Y]_x000D_
 1.08 - zazdít niku pro radiátor 1.6*1*0.15 = 0,240 [Z]_x000D_
 Mezisoučet: N+O+P+Q+R+S+T+U+V+W+X+Y+Z = 22,438 [AA]_x000D_
 "`1NPb`"_x000D_
 1.96 0.9*2.05*0.12 = 0,221 [AB]_x000D_
 1.114 0.75*2.05*0.1 = 0,154 [AC]_x000D_
 1.109 0.75*2.07*0.5+1*2.07*2*0.5+2.45*2.28*0.5-(1*2.07*2) = 1,499 [AD]_x000D_
 Mezisoučet: AB+AC+AD = 1,874 [AE]_x000D_
 "`1NPc`"_x000D_
 1.51a 1.2*1*0.52 = 0,624 [AF]_x000D_
 1.51b 1.75*2.12*0.52 = 1,929 [AG]_x000D_
 1.41b 0.8*2.05*0.5 = 0,820 [AH]_x000D_
 1.50 0.9*2.17*0.5 = 0,977 [AI]_x000D_
 1.52 0.8*2.02 = 1,616 [AJ]_x000D_
 1.61 0.43*2.99*0.32 = 0,411 [AK]_x000D_
 1.68 1.75*2.25*0.52-(0.8*2.1) = 0,368 [AL]_x000D_
 1.72 1.75*2.25*0.52-(0.8*2.1) = 0,368 [AM]_x000D_
 1.61 0.43*2.99*0.32 = 0,411 [AN]_x000D_
 Mezisoučet: AF+AG+AH+AI+AJ+AK+AL+AM+AN = 7,524 [AO]_x000D_
 "`2NPa`"_x000D_
 1.48*3*0.33 = 1,465 [AP]_x000D_
 1.48*3*0.23 = 1,021 [AQ]_x000D_
 Mezisoučet: AP+AQ = 2,486 [AR]_x000D_
 "`2NPb`"_x000D_
 2.14 1*2.05*0.12+1*2.12*0.48+0.6*0.6*0.3 = 1,372 [AS]_x000D_
 2.24 1.1*1.1*0.25+2.24*1.1-(0.8*1.1)+3.76*2.28-(1.2*2.28+1*2.2) = 5,523 [AT]_x000D_
 2.31 0.9*2.05*0.12 = 0,221 [AU]_x000D_
 Mezisoučet: AS+AT+AU = 7,116 [AV]_x000D_
 "`2NPc`"_x000D_
 2.88 0.96*2.5*0.3 = 0,720 [AW]_x000D_
 2.45 0.56*2.05*0.52 = 0,597 [AX]_x000D_
 2.57 0.8*2.12*0.5+1*2.05*0.52-(0.35*0.35*0.3)+0.78*2.12*0.5 = 2,704 [AY]_x000D_
 2.56a 0.85*2.12*0.52 = 0,937 [AZ]_x000D_
 2.60 1.77*2.95*0.25 = 1,305 [BA]_x000D_
 2.63a 0.5*2.12*0.52 = 0,551 [BB]_x000D_
 2.63b 0.42*2.95*0.32 = 0,396 [BC]_x000D_
 2.71 0.95*2.12*0.52 = 1,047 [BD]_x000D_
 2.79 0.9*2.12*0.52 = 0,992 [BE]_x000D_
 2.94 0.45*2.95*0.32 = 0,425 [BF]_x000D_
 Mezisoučet: AW+AX+AY+AZ+BA+BB+BC+BD+BE+BF = 9,675 [BG]_x000D_
 "`zazdívka - zdivo z CP P15 na MVC 5`"_x000D_
 "`3NPa`"_x000D_
 2.64b (0.75*2.79*0.15)*4 = 1,256 [BH]_x000D_
 3.02a 0.6*0.9*0.3 = 0,162 [BI]_x000D_
 u 3.11b 0.3*4*0.15*2 = 0,360 [BJ]_x000D_
 3.01 0.6*0.65*0.3 = 0,117 [BK]_x000D_
 3.05 0.9*1.2*0.15 = 0,162 [BL]_x000D_
 3.02a 0.66*3.7*0.53 = 1,294 [BM]_x000D_
 3.17 1*2.1*0.53 = 1,113 [BN]_x000D_
 3.18a 0.67*4.08*0.53 = 1,449 [BO]_x000D_
 3.29b 0.9*1.2*0.34 = 0,367 [BP]_x000D_
 3.26 0.6*0.6*0.31*2 = 0,223 [BQ]_x000D_
 3.23 1*2.8-(0.8*2.8)+0.28*0.6*0.3 = 0,610 [BR]_x000D_
 3.25 0.9*2.12*0.53-(0.66*0.66*0.18) = 0,933 [BS]_x000D_
 3.18b 1.6*2.1*0.6 = 2,016 [BT]_x000D_
 3.30 (1*2.1*0.5)*4+0.95*2.1*0.5 = 5,198 [BU]_x000D_
 Mezisoučet: BH+BI+BJ+BK+BL+BM+BN+BO+BP+BQ+BR+BS+BT+BU = 15,260 [BV]_x000D_
 podkroví - c 0.83*2*2*0.3 = 0,996 [BW]_x000D_
 Mezisoučet: BW = 0,996 [BX]_x000D_
 Celkem: A+C+D+E+F+G+H+I+K+L+N+O+P+Q+R+S+T+U+V+W+X+Y+Z+AB+AC+AD+AF+AG+AH+AI+AJ+AK+AL+AM+AN+AP+AQ+AS+AT+AU+AW+AX+AY+AZ+BA+BB+BC+BD+BE+BF+BH+BI+BJ+BK+BL+BM+BN+BO+BP+BQ+BR+BS+BT+BU+BW = 74,980 [BY]</t>
  </si>
  <si>
    <t>311232014</t>
  </si>
  <si>
    <t>Zdivo nosné z cihel plných lícových P 60 dl 290 mm P60 na MVC včetně spárování</t>
  </si>
  <si>
    <t>Zdivo z cihel pálených nosné z cihel lícových včetně spárování pevnosti P 60, na maltu MVC dl. 290 mm (český formát 290x140x65 mm) plných</t>
  </si>
  <si>
    <t>"`viz řez C - střecha`"_x000D_
 podkroví - viz. 125c (1.21*2*1.2+0.15*4*1.21)*2*0.15+(1.35*2*1.2+0.15*4*1.21)*0.15+(0.9*2*1.2+0.15*3*1.21)*0.15+(0.75*2*1.2+0.15*3*1.21)*0.15 = 2,441 [A]_x000D_
 podkroví - viz. 125b (1.05*2*1.2+0.15*4*1.21)*0.15+(1.05*2*1.2+0.15*3*1.21)*0.15+(1.35*2*1.2+0.15*2*1.21)*0.15+(1.35*2*1.2+0.15*2*1.21)*0.15 = 2,027 [B]_x000D_
 (0.6*2*1.2+0.15*2*1.21)*0.15*2 = 0,541 [C]_x000D_
 Mezisoučet: A+B+C = 5,010 [D]_x000D_
 podkroví - viz. 125a (1.5*2*0.3+1.05*2*0.3)*3*2+(1.28*2*0.3+1.18*2*0.3)*3 = 13,608 [E]_x000D_
 Mezisoučet: E = 13,608 [F]_x000D_
 Celkem: A+B+C+E = 18,618 [G]</t>
  </si>
  <si>
    <t>311235121</t>
  </si>
  <si>
    <t>Zdivo jednovrstvé z cihel broušených do P10 na tenkovrstvou maltu tl 200 mm</t>
  </si>
  <si>
    <t>Zdivo jednovrstvé z cihel děrovaných broušených na celoplošnou tenkovrstvou maltu, pevnost cihel do P10, tl. zdiva 200 mm</t>
  </si>
  <si>
    <t>"`zdivo z CP P15 na MVC 5`"_x000D_
 3.29a - tl. 200mm 3.75*4-(0.8*0.8) = 14,360 [A]_x000D_
 Mezisoučet: A = 14,360 [B]_x000D_
 Celkem: A = 14,360 [C]</t>
  </si>
  <si>
    <t>311235141</t>
  </si>
  <si>
    <t>Zdivo jednovrstvé z cihel broušených přes P10 do P15 na tenkovrstvou maltu tl 240 mm</t>
  </si>
  <si>
    <t>Zdivo jednovrstvé z cihel děrovaných broušených na celoplošnou tenkovrstvou maltu, pevnost cihel přes P10 do P15, tl. zdiva 240 mm</t>
  </si>
  <si>
    <t>"`zdivo z CP P15 na MVC 5`"_x000D_
 2.65 4.17*2.79 = 11,634 [A]_x000D_
 2.77 4.17*2.79 = 11,634 [B]_x000D_
 Mezisoučet: A+B = 23,269 [C]_x000D_
 Celkem: A+B = 23,269 [D]</t>
  </si>
  <si>
    <t>311236101</t>
  </si>
  <si>
    <t>Zdivo jednovrstvé zvukově izolační na cementovou maltu M10 z cihel děrovaných do P15 tl 190 mm</t>
  </si>
  <si>
    <t>Zdivo jednovrstvé zvukově izolační z cihel děrovaných spojených na pero a drážku na maltu cementovou M10, pevnost cihel do P15, tl. zdiva 190 mm</t>
  </si>
  <si>
    <t>"`Broušený akustický cihlený blok P+D, tl. 190mm`"_x000D_
 "`1NPc`"_x000D_
 1.60 - tl. 220mm (1.74+1.76+2.36)*2.97-(0.9*2.1*2+0.49*2.15*2+1*0.4+0.58*0.58) = 10,781 [A]_x000D_
 1.70 - tl. 220mm (1.71+1.72+2.35)*2.97-(0.9*2.1*2+0.49*2.15*2+1*0.4+0.58*0.58) = 10,543 [B]_x000D_
 Mezisoučet: A+B = 21,324 [C]_x000D_
 "`2NPc`"_x000D_
 2.62 - tl. 220mm (1.75*2+2.36)*2.79-(0.9*2.1*2+0.4*1+1*0.4*2) = 11,369 [D]_x000D_
 2.78 - tl. 220mm (1.75*2+2.36)*2.79-(0.9*2.1*2+0.4*1+1*0.4*2) = 11,369 [E]_x000D_
 Mezisoučet: D+E = 22,739 [F]_x000D_
 "`Broušený akustický cihlený blok P+D, tl. 190mm`"_x000D_
 "`1NPa`"_x000D_
 1.20e - tl. 225mm (4.18+1.86)*5.52-(0.9*2.1+0.8*2.1*2) = 28,091 [G]_x000D_
 Mezisoučet: G = 28,091 [H]_x000D_
 "`2NPa`"_x000D_
 tl. 225mm (4.18+1.86)*3.5 = 21,140 [I]_x000D_
 Mezisoučet: I = 21,140 [J]_x000D_
 "`Broušený akustický cihlený blok P+D, tl. 220mm`"_x000D_
 "`1NPc`"_x000D_
 1.60 - tl. 220mm (1.74+1.76+2.36)*2.97-(0.9*2.1*2+0.49*2.15*2+1*0.4+0.58*0.58) = 10,781 [K]_x000D_
 1.70 - tl. 220mm (1.71+1.72+2.35)*2.97-(0.9*2.1*2+0.49*2.15*2+1*0.4+0.58*0.58) = 10,543 [L]_x000D_
 Mezisoučet: K+L = 21,324 [M]_x000D_
 "`2NPc`"_x000D_
 2.62 - tl. 220mm (1.75*2+2.36)*2.79-(0.9*2.1*2+0.4*1+1*0.4*2) = 11,369 [N]_x000D_
 2.78 - tl. 220mm (1.75*2+2.36)*2.79-(0.9*2.1*2+0.4*1+1*0.4*2) = 11,369 [O]_x000D_
 Mezisoučet: N+O = 22,739 [P]_x000D_
 Celkem: A+B+D+E+G+I+K+L+N+O = 137,356 [Q]</t>
  </si>
  <si>
    <t>311236131</t>
  </si>
  <si>
    <t>Zdivo jednovrstvé zvukově izolační na cementovou maltu M10 z cihel děrovaných pře P15 do P20 tl 250 mm</t>
  </si>
  <si>
    <t>Zdivo jednovrstvé zvukově izolační z cihel děrovaných spojených na pero a drážku na maltu cementovou M10, pevnost cihel přes P15 do P20, tl. zdiva 250 mm</t>
  </si>
  <si>
    <t>"`kompaktní bloky ze dvou cihlených tvarovek a minerální vlny tl. 21mm, zděna na systémovou PU pěnu, tl 240mm`"_x000D_
 "`1NPa`"_x000D_
 1.32a 5.33*3.75 = 19,988 [A]_x000D_
 Mezisoučet: A = 19,988 [B]_x000D_
 "`1NPc`"_x000D_
 1.51a 4.72*3.65 = 17,228 [C]_x000D_
 1.41b 1.75*3.67 = 6,423 [D]_x000D_
 1.54 4.72*2.99 = 14,113 [E]_x000D_
 1.72 4.7*2.99 = 14,053 [F]_x000D_
 1.73 4.68*2.99 = 13,993 [G]_x000D_
 1.65 4.12*2.99 = 12,319 [H]_x000D_
 Mezisoučet: C+D+E+F+G+H = 78,128 [I]_x000D_
 "`2NPc`"_x000D_
 2.42 1.75*2.74*2-(0.9*2.1*2) = 5,810 [J]_x000D_
 2.48 4.79*2.74 = 13,125 [K]_x000D_
 2.67 4.77*2.74 = 13,070 [L]_x000D_
 2.73 4.77*2.74 = 13,070 [M]_x000D_
 2.80 4.75*2.74 = 13,015 [N]_x000D_
 2.89 4.74*2.74 = 12,988 [O]_x000D_
 Mezisoučet: J+K+L+M+N+O = 71,077 [P]_x000D_
 podkroví - c 0.6*2*2 = 2,400 [Q]_x000D_
 Mezisoučet: Q = 2,400 [R]_x000D_
 Celkem: A+C+D+E+F+G+H+J+K+L+M+N+O+Q = 171,593 [S]</t>
  </si>
  <si>
    <t>311236141</t>
  </si>
  <si>
    <t>Zdivo jednovrstvé zvukově izolační na cementovou maltu M10 z cihel děrovaných do P15 tl 300 mm</t>
  </si>
  <si>
    <t>Zdivo jednovrstvé zvukově izolační z cihel děrovaných spojených na pero a drážku na maltu cementovou M10, pevnost cihel do P15, tl. zdiva 300 mm</t>
  </si>
  <si>
    <t>"`Kontaktní bloky ze dvou cihlených tvarovek a minerální vlny, tl. 21mm`"_x000D_
 "`1NPc`"_x000D_
 u 1.55 - tl. 280mm 0.65*3 = 1,950 [A]_x000D_
 u 1.74 - tl. 280mm 0.69*3 = 2,070 [B]_x000D_
 Mezisoučet: A+B = 4,020 [C]_x000D_
 "`2NPc`"_x000D_
 u 2.74 - tl. 280mm 0.62*3 = 1,860 [D]_x000D_
 u 2.68 - tl. 285mm 0.4*3 = 1,200 [E]_x000D_
 Mezisoučet: D+E = 3,060 [F]_x000D_
 Celkem: A+B+D+E = 7,080 [G]</t>
  </si>
  <si>
    <t>311272221</t>
  </si>
  <si>
    <t>Zdivo z pórobetonových tvárnic na pero a drážku do P2 do 450 kg/m3 na tenkovrstvou maltu tl 300 mm</t>
  </si>
  <si>
    <t>Zdivo z pórobetonových tvárnic na tenké maltové lože, tl. zdiva 300 mm pevnost tvárnic do P2, objemová hmotnost do 450 kg/m3 na pero a drážku</t>
  </si>
  <si>
    <t>"`1PPb`"_x000D_
 0.95 4.6*2.62 = 12,052 [A]_x000D_
 0.94 4.6*2.62 = 12,052 [B]_x000D_
 Mezisoučet: A+B = 24,104 [C]_x000D_
 "`1NPa`"_x000D_
 1.09a 2.16*2.58-(0.8*2.1) = 3,893 [D]_x000D_
 Mezisoučet: D = 3,893 [E]_x000D_
 "`1NPb`"_x000D_
 1.90 2.2*3.65 = 8,030 [F]_x000D_
 Mezisoučet: F = 8,030 [G]_x000D_
 "`1NPa`"_x000D_
 1.01 - tl. 330mm 3.35*3.75-(1.6*2.7) = 8,243 [H]_x000D_
 1.21 - tl. 330mm 5.35*3.75 = 20,063 [I]_x000D_
 Mezisoučet: H+I = 28,305 [J]_x000D_
 Celkem: A+B+D+F+H+I = 64,332 [K]</t>
  </si>
  <si>
    <t>319202122</t>
  </si>
  <si>
    <t>Dodatečná izolace zdiva tl přes 150 do 300 mm nízkotlakou injektáží křemičitým roztokem</t>
  </si>
  <si>
    <t>Dodatečná izolace zdiva injektáží nízkotlakou metodou křemičitým roztokem, tloušťka zdiva přes 150 do 300 mm</t>
  </si>
  <si>
    <t>"sanace SZ/15"_x000D_
 "2.PP"_x000D_
 0.001a/0.002 2.53 = 2,530 [A]_x000D_
 0.009/0.011 2.35 = 2,350 [B]_x000D_
 0.22a/0.22b 2*4.3 = 8,600 [C]_x000D_
 "1.PP"_x000D_
 0.33 2.96 = 2,960 [D]_x000D_
 Mezisoučet: A+B+C+D = 16,440 [E]_x000D_
 Celkem: A+B+C+D = 16,440 [F]</t>
  </si>
  <si>
    <t>319202123</t>
  </si>
  <si>
    <t>Dodatečná izolace zdiva tl přes 300 do 450 mm nízkotlakou injektáží křemičitým roztokem</t>
  </si>
  <si>
    <t>Dodatečná izolace zdiva injektáží nízkotlakou metodou křemičitým roztokem, tloušťka zdiva přes 300 do 450 mm</t>
  </si>
  <si>
    <t>"sanace SZ/15"_x000D_
 "2.PP"_x000D_
 0.003/0.004 2.53 = 2,530 [A]_x000D_
 0.005/0.006 2.35 = 2,350 [B]_x000D_
 0.006/0.007 2.35 = 2,350 [C]_x000D_
 "1.PP"_x000D_
 0.23 2.96 = 2,960 [D]_x000D_
 0.34 2.86 = 2,860 [E]_x000D_
 Mezisoučet: A+B+C+D+E = 13,050 [F]_x000D_
 Celkem: A+B+C+D+E = 13,050 [G]</t>
  </si>
  <si>
    <t>319202124</t>
  </si>
  <si>
    <t>Dodatečná izolace zdiva tl přes 450 do 600 mm nízkotlakou injektáží křemičitým roztokem</t>
  </si>
  <si>
    <t>Dodatečná izolace zdiva injektáží nízkotlakou metodou křemičitým roztokem, tloušťka zdiva přes 300 do 600 mm</t>
  </si>
  <si>
    <t>"sanace SZ/14"_x000D_
 "1.PP"_x000D_
 obvodové zdivo 20.545+47.84+2.48+2.53+7.785+2.53+2.44+41.835+0.7+4.4+1.67+2.7+1.67+4.65+1.7+6.785+6.485+3.195+2.445 = 164,385 [A]_x000D_
 Mezisoučet: A = 164,385 [B]_x000D_
 "sanace SZ/15"_x000D_
 "2.PP"_x000D_
 0.013/0.007 2.35 = 2,350 [C]_x000D_
 0.001a/0.010 2.53 = 2,530 [D]_x000D_
 0.012/0.014 2.43 = 2,430 [E]_x000D_
 "1.PP"_x000D_
 0.06 2*2.65 = 5,300 [F]_x000D_
 0.10 3.58 = 3,580 [G]_x000D_
 0.12 2*2.47 = 4,940 [H]_x000D_
 0.22b 2*2.96 = 5,920 [I]_x000D_
 0.23 2.96 = 2,960 [J]_x000D_
 0.36 2.97 = 2,970 [K]_x000D_
 0.38 2.67 = 2,670 [L]_x000D_
 0.55 a 0.56 3*2.5 = 7,500 [M]_x000D_
 0.100 2*2.97 = 5,940 [N]_x000D_
 0.102 2.87 = 2,870 [O]_x000D_
 Mezisoučet: C+D+E+F+G+H+I+J+K+L+M+N+O = 51,960 [P]_x000D_
 Celkem: A+C+D+E+F+G+H+I+J+K+L+M+N+O = 216,345 [Q]</t>
  </si>
  <si>
    <t>319202222</t>
  </si>
  <si>
    <t>Dodatečná izolace zdiva tl přes 150 do 300 mm beztlakou injektáží křemičitým roztokem</t>
  </si>
  <si>
    <t>Dodatečná izolace zdiva injektáží beztlakovou infuzí křemičitým roztokem, tloušťka zdiva přes 150 do 300 mm</t>
  </si>
  <si>
    <t>"sanace SZ/13"_x000D_
 "2.PP"_x000D_
 0.001a/0.002 2.98 = 2,980 [A]_x000D_
 0.22a/0.22b 5.92 = 5,920 [B]_x000D_
 "1.PP"_x000D_
 0.23 5.97 = 5,970 [C]_x000D_
 0.48 až 0.54 5.32 = 5,320 [D]_x000D_
 0.67 až 0.94 4.625 = 4,625 [E]_x000D_
 Mezisoučet: A+B+C+D+E = 24,815 [F]_x000D_
 Celkem: A+B+C+D+E = 24,815 [G]</t>
  </si>
  <si>
    <t>319202223</t>
  </si>
  <si>
    <t>Dodatečná izolace zdiva tl přes 300 do 450 mm beztlakou injektáží křemičitým roztokem</t>
  </si>
  <si>
    <t>Dodatečná izolace zdiva injektáží beztlakovou infuzí křemičitým roztokem, tloušťka zdiva přes 300 do 450 mm</t>
  </si>
  <si>
    <t>"sanace SZ/13"_x000D_
 "2.PP"_x000D_
 0.001b/0.002 1.185 = 1,185 [A]_x000D_
 0.001b/0.003 1.17 = 1,170 [B]_x000D_
 0.003/0.004 1.75 = 1,750 [C]_x000D_
 0.005/0.006 4.625 = 4,625 [D]_x000D_
 0.006/0.007 4.565 = 4,565 [E]_x000D_
 "1.PP"_x000D_
 0.15 až 0.20 4.075+1.97 = 6,045 [F]_x000D_
 0.23 4.19 = 4,190 [G]_x000D_
 0.34 4.005 = 4,005 [H]_x000D_
 0.76 až 0.90 1.47+1.17+3.5+3.84+1.03+3.94 = 14,950 [I]_x000D_
 Mezisoučet: A+B+C+D+E+F+G+H+I = 42,485 [J]_x000D_
 Celkem: A+B+C+D+E+F+G+H+I = 42,485 [K]</t>
  </si>
  <si>
    <t>319202224</t>
  </si>
  <si>
    <t>Dodatečná izolace zdiva tl přes 450 do 600 mm beztlakou injektáží křemičitým roztokem</t>
  </si>
  <si>
    <t>Dodatečná izolace zdiva injektáží beztlakovou infuzí křemičitým roztokem, tloušťka zdiva přes 300 do 600 mm</t>
  </si>
  <si>
    <t>"sanace SZ/13"_x000D_
 "2.PP"_x000D_
 0.001a/0.003 1.08 = 1,080 [A]_x000D_
 0.003+0.004+0.013/0.005+0.006+0.007 3.2+0.435+3.175+0.435+3.77 = 11,015 [B]_x000D_
 0.009/0.010+0.008 3.985 = 3,985 [C]_x000D_
 0.001a/0.010+0.008 2.71+0.1+1.19+0.5 = 4,500 [D]_x000D_
 0.012+0.009+0.008/0.014+0.004 1.42+0.15+6.625 = 8,195 [E]_x000D_
 "1.PP"_x000D_
 mezi 0.03 a 0.11 5.9+2.065+7.42+1.745+1.22 = 18,350 [F]_x000D_
 0.12+0.13+0.21 5.49+2*5.94+5.07+3.71+1.53 = 27,680 [G]_x000D_
 0.15 až 0.20 6.64+7.22+4.075+2*4.075 = 26,085 [H]_x000D_
 0.22b 6.27 = 6,270 [I]_x000D_
 0.22+0.23 11.97 = 11,970 [J]_x000D_
 0.37 2*16.81+6.485+4.585 = 44,690 [K]_x000D_
 0.48 až 0.54 24.17+2*5.185+2*5.32+3.34 = 48,520 [L]_x000D_
 0.55 až 0.64 15.125+4.84+4.9+4.855+4.99+2.74+8.2 = 45,650 [M]_x000D_
 0.67 až 0.94 8.07+47.8+4.515+4.325+4.315+1.98+1.345+4.335+4.625+2.1 = 83,410 [N]_x000D_
 0.76 až 0.90 1.175+18.215+4.05+4.02+2*3.85+4.00+11.32+3.84+3.06+3.38+6.64+1.53 = 68,930 [O]_x000D_
 "1.NP"_x000D_
 1.05 7.18+3.9+0.84+2*0.52+5.815 = 18,775 [P]_x000D_
 1.36 0.525+0.53+2.115+1.06+1.48+4*0.68+1.39+24.63+6.17+6.00+2.995+2.91+3.01+5.015 = 60,550 [Q]_x000D_
 5.81+2.11+6.00 = 13,920 [R]_x000D_
 Mezisoučet: A+B+C+D+E+F+G+H+I+J+K+L+M+N+O+P+Q+R = 503,575 [S]_x000D_
 "sanace SZ/16"_x000D_
 "1.NP"_x000D_
 sokl 9.67+0.53+0.515+9.65+0.45+15.99+0.9+5.425+0.9+22.645+3.195+2.465+41.815 = 114,150 [T]_x000D_
 Mezisoučet: T = 114,150 [U]_x000D_
 Celkem: A+B+C+D+E+F+G+H+I+J+K+L+M+N+O+P+Q+R+T = 617,725 [V]</t>
  </si>
  <si>
    <t>342244211</t>
  </si>
  <si>
    <t>Příčka z cihel broušených na tenkovrstvou maltu tloušťky 115 mm</t>
  </si>
  <si>
    <t>Příčky jednoduché z cihel děrovaných broušených, na tenkovrstvou maltu, pevnost cihel do P15, tl. příčky 115 mm</t>
  </si>
  <si>
    <t>"`broušený cihelný blok P+D, tl. 150mm`"_x000D_
 "`2PP`"_x000D_
 0.001a (1.15)*2.53-(0.8*2) = 1,310 [A]_x000D_
 0.013 (1.42)*2.43-(0.6*2) = 2,251 [B]_x000D_
 0.004 (1.77)*2.43-(0.6*2) = 3,101 [C]_x000D_
 Mezisoučet: A+B+C = 6,661 [D]_x000D_
 "`1PPa`"_x000D_
 0.18 (1.75)*2.5-(0.6*2)*2 = 1,975 [E]_x000D_
 0.19 (1.33)*2.5 = 3,325 [F]_x000D_
 0.99c 4.61*2.96-(0.9*2) = 11,846 [G]_x000D_
 0.99e 4.61*2.96 = 13,646 [H]_x000D_
 0.99d 4.61*2.96 = 13,646 [I]_x000D_
 0.31 2.34*2.96-(0.9*2) = 5,126 [J]_x000D_
 Mezisoučet: E+F+G+H+I+J = 49,563 [K]_x000D_
 "`1PPb`"_x000D_
 0.61 2.66*2.5-(0.6*2*2) = 4,250 [L]_x000D_
 0.62 0.88*2.5 = 2,200 [M]_x000D_
 0.79 1.1*3 = 3,300 [N]_x000D_
 0.73 1.64*2.62-(0.6*2) = 3,097 [O]_x000D_
 0.50 (1.56+0.32)*2.5 = 4,700 [P]_x000D_
 0.86a 1.8*2.64-(0.9*2) = 2,952 [Q]_x000D_
 0.86b 1.8*2.64-(0.9*2) = 2,952 [R]_x000D_
 0.86c 1.8*2.64-(0.9*2) = 2,952 [S]_x000D_
 vedle 0.86c - tl. 150mm 0.6*2.64 = 1,584 [T]_x000D_
 vedle 0.86c - tl. 130mm 0.74*2.64 = 1,954 [U]_x000D_
 0.88a 3.76*2.64 = 9,926 [V]_x000D_
 0.88b 3.76*2.64 = 9,926 [W]_x000D_
 0.95 4.6*2.62 = 12,052 [X]_x000D_
 Mezisoučet: L+M+N+O+P+Q+R+S+T+U+V+W+X = 61,845 [Y]_x000D_
 "`1NPa`"_x000D_
 1.16a 5.66*5.52 = 31,243 [Z]_x000D_
 1.20e 1.5*5.52-(0.8*2.1)+3.55*5.52 = 26,196 [AA]_x000D_
 1.20c 1.36*5.52 = 7,507 [AB]_x000D_
 1.20d 3.23*5.52 = 17,830 [AC]_x000D_
 1.20a 1.76*5.68 = 9,997 [AD]_x000D_
 1.20c 3.39*5.52 = 18,713 [AE]_x000D_
 Mezisoučet: Z+AA+AB+AC+AD+AE = 111,486 [AF]_x000D_
 "`1NPb`"_x000D_
 1.89 0.9*3.65 = 3,285 [AG]_x000D_
 1.91a 4.77*3.45-(0.8*2) = 14,857 [AH]_x000D_
 1.92 4.8*3.45 = 16,560 [AI]_x000D_
 1.100 3.15*3.57-(0.9*2.07*2) = 7,520 [AJ]_x000D_
 1.96 - tl. 130mm (0.87+0.5)*3.5 = 4,795 [AK]_x000D_
 1.79 (0.64+0.68)*2.95 = 3,894 [AL]_x000D_
 1.38 (4.72+3.01+1.8)*3.65-(0.8*2.1+0.7*2.1) = 31,635 [AM]_x000D_
 Mezisoučet: AG+AH+AI+AJ+AK+AL+AM = 82,545 [AN]_x000D_
 "`2NPa`"_x000D_
 (5.64+3.22+3.38+1.76+1.48+2.19)*3 = 53,010 [AO]_x000D_
 (1.35+1.35)*3.5 = 9,450 [AP]_x000D_
 Mezisoučet: AO+AP = 62,460 [AQ]_x000D_
 "`2NPb`"_x000D_
 (0.63+0.88)*2.79 = 4,213 [AR]_x000D_
 2.13 2.74*5.26-(0.8*2) = 12,812 [AS]_x000D_
 2.26a 4.15*2.79 = 11,579 [AT]_x000D_
 Mezisoučet: AR+AS+AT = 28,604 [AU]_x000D_
 "`2NPc`"_x000D_
 2.89 - tl. 130mm (0.6*0.6)*2.74 = 0,986 [AV]_x000D_
 Mezisoučet: AV = 0,986 [AW]_x000D_
 "`3NPa`"_x000D_
 3.03b 5.57*4.1-(0.8*2.1) = 21,157 [AX]_x000D_
 3.18f 2.97*3.7 = 10,989 [AY]_x000D_
 3.18b - tl. 130mm (0.45+3.25)*3.7 = 13,690 [AZ]_x000D_
 3.23 (2.15*2+3.32*3+1.4+6.96+1.47+2.68+1.84)*4-(0.7*2.1*3+0.8*2.1*2+0.9*2.8) = 104,150 [BA]_x000D_
 Mezisoučet: AX+AY+AZ+BA = 149,986 [BB]_x000D_
 Celkem: A+B+C+E+F+G+H+I+J+L+M+N+O+P+Q+R+S+T+U+V+W+X+Z+AA+AB+AC+AD+AE+AG+AH+AI+AJ+AK+AL+AM+AO+AP+AR+AS+AT+AV+AX+AY+AZ+BA = 554,136 [BC]</t>
  </si>
  <si>
    <t>342244311</t>
  </si>
  <si>
    <t>Příčka zvukově izolační pevnosti P15 z broušených cihel na tenkovrstvou maltu tloušťky 115 mm</t>
  </si>
  <si>
    <t>Příčky jednoduché z cihel děrovaných zvukově izolační z cihel broušených na tenkovrstvou zdicí maltu, pevnost cihel do P15, tl. příčky 115 mm</t>
  </si>
  <si>
    <t>"`broušený cihelný blok vyplněn minerální izolací`"_x000D_
 "`1NPa`"_x000D_
 1.18c - tl. 100mm 4.15*5.68 = 23,572 [A]_x000D_
 1.04 - tl. 60mm (0.1*2+0.5)*3.75 = 2,625 [B]_x000D_
 Mezisoučet: A+B = 26,197 [C]_x000D_
 "`1NPc`"_x000D_
 1.42 - tl. 100mm 1.1*2.15 = 2,365 [D]_x000D_
 Mezisoučet: D = 2,365 [E]_x000D_
 "`broušený akustický cihelný blok P+D, tl. 115mm`"_x000D_
 "`1NPb`"_x000D_
 1.116 - tl. 150mm 4.14*3.5 = 14,490 [F]_x000D_
 Mezisoučet: F = 14,490 [G]_x000D_
 "`1NPc`"_x000D_
 1.46 - tl. 150mm (1.82+4.35+1.12)*3.67-(0.8*2.1+0.7*2.1) = 23,604 [H]_x000D_
 1.41b - tl. 150mm 1.75*3.67-(0.7*2.1) = 4,953 [I]_x000D_
 1.51b - tl. 150mm 4.71*3.65-(0.8*2.1) = 15,512 [J]_x000D_
 1.58b - tl. 150mm 5.14*2.99-(0.8*2.1) = 13,689 [K]_x000D_
 1.57 - tl. 150mm (1.43+3.65+0.4+1.07+0.99+0.68)*2.97-(0.7*2.1*3) = 20,003 [L]_x000D_
 1.60 - tl. 130mm (0.49*3+0.58)*2.97 = 6,089 [M]_x000D_
 1.63 - tl. 150mm (2.83+6.77+1.58+1.63+0.77+0.8)*2.95-(0.7*2.1*2+0.8*2.1*2) = 36,121 [N]_x000D_
 1.71a - tl. 150mm (2.79+6.77+1.61+1.63+0.7+0.8)*2.95-(0.7*2.1*2+0.8*2.1*2) = 35,885 [O]_x000D_
 1.70 - tl. 115mm (0.43*3+0.58)*2.97 = 5,554 [P]_x000D_
 1.78 - tl. 150mm (2.18*2+0.75+2.8+1.88+3.4+1.73)*2.97-(0.7*2.1*2+0.8*2.1*2) = 38,012 [Q]_x000D_
 1.68 - tl. 150mm 4.71*2.99-(0.8*2.1) = 12,403 [R]_x000D_
 1.73 - tl. 150mm 4.68*2.99-(0.8*2.1) = 12,313 [S]_x000D_
 1.26B - tl. 150mm (2.54+1.61+3.02)*2.79 = 20,004 [T]_x000D_
 1.32 - tl. 150mm (1.8*2.2)-(0.9*2) = 2,160 [U]_x000D_
 Mezisoučet: H+I+J+K+L+M+N+O+P+Q+R+S+T+U = 246,302 [V]_x000D_
 "`2NPc`"_x000D_
 2.45 - tl. 150mm (7.07+4.79+3.34+3.23+0.76+1.8)*2.76-(0.7*2.1*2+0.8*2.1*3) = 49,952 [W]_x000D_
 2.45 - tl. 130mm (0.87+1.53+0.5)*2.76 = 8,004 [X]_x000D_
 2.45 - tl. 115mm (0.87)*2.76 = 2,401 [Y]_x000D_
 2.56a - tl. 150mm (4.78+0.6)*2.74 = 14,741 [Z]_x000D_
 2.66 - tl. 150mm 4.77*2.74-(0.8*2.1) = 11,390 [AA]_x000D_
 2.73 - tl. 150mm 4.77*2.74-(0.8*2.1) = 11,390 [AB]_x000D_
 2.81 - tl. 150mm 4.77*2.74-(0.8*2.1) = 11,390 [AC]_x000D_
 2.57 - tl. 150mm (2.1+3.28+6.42+1.5)*2.79-(0.7*2.1+0.8*2.1) = 33,957 [AD]_x000D_
 2.58 - tl. 110mm 1.3*2.79-(0.7*2.1) = 2,157 [AE]_x000D_
 2.60 - tl. 130mm (0.45+1.67+0.4)*2.74 = 6,905 [AF]_x000D_
 2.60 - tl. 150mm 0.83*2.74 = 2,274 [AG]_x000D_
 2.63a - tl. 150mm (3.05+2.87+3.74+0.4+1.62+0.8+0.69)*2.79-(0.8*2.1*2+0.7*2.1*2) = 30,444 [AH]_x000D_
 2.71 - tl. 150mm (2.75+6.42+1.56+0.8+1.73+0.8)*2.79-(0.7*2.1*2+0.8*2.1*2) = 32,927 [AI]_x000D_
 2.79 - tl. 150mm (2.73+6.79+1.73+1.56+0.8+0.76)*2.79-(0.7*2.1*2+0.8*2.1*2) = 33,792 [AJ]_x000D_
 2.87 - tl. 150mm (4.13+0.6+1.78+3.27+0.9+1.73)*2.79-(0.7*2.1*2+0.8*2.1) = 30,004 [AK]_x000D_
 2.62 - tl. 130mm 0.5*2*2.79 = 2,790 [AL]_x000D_
 2.62 - tl. 115mm 0.5*2.79 = 1,395 [AM]_x000D_
 2.78 - tl. 130mm 0.5*2*2.79 = 2,790 [AN]_x000D_
 2.78 - tl. 115mm 0.5*2.79 = 1,395 [AO]_x000D_
 Mezisoučet: W+X+Y+Z+AA+AB+AC+AD+AE+AF+AG+AH+AI+AJ+AK+AL+AM+AN+AO = 290,099 [AP]_x000D_
 Celkem: A+B+D+F+H+I+J+K+L+M+N+O+P+Q+R+S+T+U+W+X+Y+Z+AA+AB+AC+AD+AE+AF+AG+AH+AI+AJ+AK+AL+AM+AN+AO = 579,453 [AQ]</t>
  </si>
  <si>
    <t>342291112</t>
  </si>
  <si>
    <t>Ukotvení příček montážní polyuretanovou pěnou tl příčky přes 100 mm</t>
  </si>
  <si>
    <t>Ukotvení příček polyuretanovou pěnou, tl. příčky přes 100 mm</t>
  </si>
  <si>
    <t>"`broušený cihlený blok P+D, tl. 125mm`"_x000D_
 podchod (9.75+2+8.45)+3.4*6 = 40,600 [A]_x000D_
 Mezisoučet: A = 40,600 [B]_x000D_
 "`broušený cihlený blok P+D, tl. 150mm`"_x000D_
 podchod (1.74)+3.58*2 = 8,900 [C]_x000D_
 Mezisoučet: C = 8,900 [D]_x000D_
 "`1PPb`"_x000D_
 0.95 4.6+2.62*2 = 9,840 [E]_x000D_
 0.94 4.6+2.62*2 = 9,840 [F]_x000D_
 Mezisoučet: E+F = 19,680 [G]_x000D_
 "`1NPa`"_x000D_
 1.09a 2.16+2.58*2 = 7,320 [H]_x000D_
 Mezisoučet: H = 7,320 [I]_x000D_
 "`1NPb`"_x000D_
 1.90 2.2+3.65*2 = 9,500 [J]_x000D_
 Mezisoučet: J = 9,500 [K]_x000D_
 "`1NPa`"_x000D_
 1.01 - tl. 330mm 3.35+3.75*2 = 10,850 [L]_x000D_
 1.21 - tl. 330mm 5.35+3.75*2 = 12,850 [M]_x000D_
 Mezisoučet: L+M = 23,700 [N]_x000D_
 "`kompaktní bloky ze dvou cihlených tvarovek a minerální vlny tl. 210mm, zděna na systémovou PU pěnu, tl 240mm`"_x000D_
 "`1NPa`"_x000D_
 1.32a 5.33+3.75*2 = 12,830 [O]_x000D_
 Mezisoučet: O = 12,830 [P]_x000D_
 "`1NPc`"_x000D_
 1.51a 4.72+3.65*2 = 12,020 [Q]_x000D_
 1.41b 1.75+3.67*2 = 9,090 [R]_x000D_
 1.54 4.72+2.99*2 = 10,700 [S]_x000D_
 1.72 4.7+2.99*2 = 10,680 [T]_x000D_
 1.73 4.68+2.99*2 = 10,660 [U]_x000D_
 1.65 4.12+2.99*2 = 10,100 [V]_x000D_
 Mezisoučet: Q+R+S+T+U+V = 63,250 [W]_x000D_
 "`2NPc`"_x000D_
 2.42 1.75*2+2.74*4 = 14,460 [X]_x000D_
 2.48 4.79+2.74*2 = 10,270 [Y]_x000D_
 2.67 4.77+2.74*2 = 10,250 [Z]_x000D_
 2.73 4.77+2.74*2 = 10,250 [AA]_x000D_
 2.80 4.75+2.74*2 = 10,230 [AB]_x000D_
 2.89 4.74+2.74*2 = 10,220 [AC]_x000D_
 Mezisoučet: X+Y+Z+AA+AB+AC = 65,680 [AD]_x000D_
 "`broušený cihelný blok vyplněn minerální izolací`"_x000D_
 "`1PPb`"_x000D_
 0.51c - tl. 100mm 3.76+2.65*2 = 9,060 [AE]_x000D_
 0.51a - tl. 150mm 1.14+2.65*2 = 6,440 [AF]_x000D_
 0.81 - tl. 150mm 1+2.1*2 = 5,200 [AG]_x000D_
 0.82a - tl. 150mm 1+2.1*2 = 5,200 [AH]_x000D_
 0.87 - tl. 150mm 1+2.1*2 = 5,200 [AI]_x000D_
 0.88a - tl. 150mm 1+2.1*2 = 5,200 [AJ]_x000D_
 0.88b - tl. 150mm 1+2.1*2 = 5,200 [AK]_x000D_
 0.88c - tl. 150mm 1+2.1*2 = 5,200 [AL]_x000D_
 0.89 - tl. 150mm 1+2.1*2 = 5,200 [AM]_x000D_
 0.90 - tl. 150mm 1+2.1*2 = 5,200 [AN]_x000D_
 0.94 - tl. 150mm 1+2.1*2 = 5,200 [AO]_x000D_
 0.93 - tl. 150mm 1+2.1*2 = 5,200 [AP]_x000D_
 0.95 - tl. 150mm 1+2.1*2 = 5,200 [AQ]_x000D_
 0.96 - tl. 150mm 1+2.1*2 = 5,200 [AR]_x000D_
 0.97 - tl. 150mm 1+2.1*2 = 5,200 [AS]_x000D_
 0.91 - tl. 150mm 1.8+2.1*2 = 6,000 [AT]_x000D_
 Mezisoučet: AE+AF+AG+AH+AI+AJ+AK+AL+AM+AN+AO+AP+AQ+AR+AS+AT = 89,100 [AU]_x000D_
 "`1NPa`"_x000D_
 1.18c - tl. 100mm 4.15+5.68*2 = 15,510 [AV]_x000D_
 1.04 - tl. 60mm (0.1*2+0.5)+3.75*6 = 23,200 [AW]_x000D_
 Mezisoučet: AV+AW = 38,710 [AX]_x000D_
 "`1NPc`"_x000D_
 1.42 - tl. 100mm 1.1+2.15*2 = 5,400 [AY]_x000D_
 1.44 - tl. 150mm 1+2.2*2 = 5,400 [AZ]_x000D_
 1.38c - tl. 150mm 1+2.2*2 = 5,400 [BA]_x000D_
 1.51a - tl. 150mm 1+2.2*2 = 5,400 [BB]_x000D_
 1.52 - tl. 150mm 1.75+2.1*2 = 5,950 [BC]_x000D_
 Mezisoučet: AY+AZ+BA+BB+BC = 27,550 [BD]_x000D_
 "`2NPc`"_x000D_
 2.79 - tl. 150mm 1+2.2*2 = 5,400 [BE]_x000D_
 Mezisoučet: BE = 5,400 [BF]_x000D_
 "`3NPa`"_x000D_
 3.15 - tl. 150mm 1+2.9 = 3,900 [BG]_x000D_
 Mezisoučet: BG = 3,900 [BH]_x000D_
 "`broušený akustický cihelný blok P+D, tl. 115mm`"_x000D_
 "`1NPb`"_x000D_
 1.116 - tl. 150mm 4.14+3.5*2 = 11,140 [BI]_x000D_
 Mezisoučet: BI = 11,140 [BJ]_x000D_
 "`1NPc`"_x000D_
 1.46 - tl. 150mm (1.82+4.35+1.12)+3.67*4 = 21,970 [BK]_x000D_
 1.41b - tl. 150mm 1.75+3.67*2 = 9,090 [BL]_x000D_
 1.51b - tl. 150mm 4.71+3.65*2 = 12,010 [BM]_x000D_
 1.58b - tl. 150mm 5.14+2.99*2 = 11,120 [BN]_x000D_
 1.57 - tl. 150mm (1.43+3.65+0.4+1.07+0.99+0.68)+2.97*4 = 20,100 [BO]_x000D_
 1.60 - tl. 130mm (0.49*3+0.58)+2.97*6 = 19,870 [BP]_x000D_
 1.63 - tl. 150mm (2.83+6.77+1.58+1.63+0.77+0.8)+2.95*6 = 32,080 [BQ]_x000D_
 1.71a - tl. 150mm (2.79+6.77+1.61+1.63+0.7+0.8)+2.95*6 = 32,000 [BR]_x000D_
 1.70 - tl. 115mm (0.43*3+0.58)+2.97*4 = 13,750 [BS]_x000D_
 1.78 - tl. 150mm (2.18*2+0.75+2.8+1.88+3.4+1.73)+2.97*7 = 35,710 [BT]_x000D_
 1.68 - tl. 150mm 4.71+2.99*2 = 10,690 [BU]_x000D_
 1.73 - tl. 150mm 4.68+2.99*2 = 10,660 [BV]_x000D_
 1.26B - tl. 150mm (2.54+1.61+3.02)+2.79*3 = 15,540 [BW]_x000D_
 1.32 - tl. 150mm 1.8+2.2*2 = 6,200 [BX]_x000D_
 Mezisoučet: BK+BL+BM+BN+BO+BP+BQ+BR+BS+BT+BU+BV+BW+BX = 250,790 [BY]_x000D_
 "`2NPc`"_x000D_
 2.45 - tl. 150mm (7.07+4.79+3.34+3.23+0.76+1.8)+2.76*6 = 37,550 [BZ]_x000D_
 2.45 - tl. 130mm (0.87+1.53+0.5)+2.76*2*3 = 19,460 [CA]_x000D_
 2.45 - tl. 115mm (0.87)+2.76*2 = 6,390 [CB]_x000D_
 2.56a - tl. 150mm (4.78+0.6)+2.74*2 = 10,860 [CC]_x000D_
 2.66 - tl. 150mm 4.77+2.74*2 = 10,250 [CD]_x000D_
 2.73 - tl. 150mm 4.77+2.74*2 = 10,250 [CE]_x000D_
 2.81 - tl. 150mm 4.77+2.74*2 = 10,250 [CF]_x000D_
 2.57 - tl. 150mm (2.1+3.28+6.42+1.5)+2.79*4 = 24,460 [CG]_x000D_
 2.58 - tl. 110mm 1.3+2.79*2 = 6,880 [CH]_x000D_
 2.60 - tl. 130mm (0.45+1.67+0.4)+2.74*3 = 10,740 [CI]_x000D_
 2.60 - tl. 150mm 0.83+2.74*2 = 6,310 [CJ]_x000D_
 2.63a - tl. 150mm (3.05+2.87+3.74+0.4+1.62+0.8+0.69)+2.79*7 = 32,700 [CK]_x000D_
 2.71 - tl. 150mm (2.75+6.42+1.56+0.8+1.73+0.8)+2.79*6 = 30,800 [CL]_x000D_
 2.79 - tl. 150mm (2.73+6.79+1.73+1.56+0.8+0.76)+2.79*6 = 31,110 [CM]_x000D_
 2.87 - tl. 150mm (4.13+0.6+1.78+3.27+0.9+1.73)+2.79*6 = 29,150 [CN]_x000D_
 2.62 - tl. 130mm 0.5*2+2.79*2*2 = 12,160 [CO]_x000D_
 2.62 - tl. 115mm 0.5+2.79*2 = 6,080 [CP]_x000D_
 2.78 - tl. 130mm 0.5*2+2.79*2*2 = 12,160 [CQ]_x000D_
 2.78 - tl. 115mm 0.5+2.79*2 = 6,080 [CR]_x000D_
 Mezisoučet: BZ+CA+CB+CC+CD+CE+CF+CG+CH+CI+CJ+CK+CL+CM+CN+CO+CP+CQ+CR = 313,640 [CS]_x000D_
 "`broušený cihelný blok P+D, tl. 150mm`"_x000D_
 "`2PP`"_x000D_
 0.001a (1.15)+2.53*2 = 6,210 [CT]_x000D_
 0.013 (1.42)+2.43*2 = 6,280 [CU]_x000D_
 0.004 (1.77)+2.43*2 = 6,630 [CV]_x000D_
 Mezisoučet: CT+CU+CV = 19,120 [CW]_x000D_
 "`1PPa`"_x000D_
 0.18 (1.75)+2.5*2 = 6,750 [CX]_x000D_
 0.19 (1.33)+2.5*2 = 6,330 [CY]_x000D_
 0.99c 4.61+2.96*2 = 10,530 [CZ]_x000D_
 0.99e 4.61+2.96*2 = 10,530 [DA]_x000D_
 0.99d 4.61+2.96*2 = 10,530 [DB]_x000D_
 0.31 2.34+2.96*2 = 8,260 [DC]_x000D_
 Mezisoučet: CX+CY+CZ+DA+DB+DC = 52,930 [DD]_x000D_
 "`1PPb`"_x000D_
 0.61 2.66+2.5*2 = 7,660 [DE]_x000D_
 0.62 0.88+2.5*2 = 5,880 [DF]_x000D_
 0.79 1.1+3*2 = 7,100 [DG]_x000D_
 0.73 1.64+2.62*2 = 6,880 [DH]_x000D_
 0.50 (1.56+0.32)+2.5*2*2 = 11,880 [DI]_x000D_
 0.86a 1.8+2.64*2 = 7,080 [DJ]_x000D_
 0.86b 1.8+2.64*2 = 7,080 [DK]_x000D_
 0.86c 1.8+2.64*2 = 7,080 [DL]_x000D_
 vedle 0.86c - tl. 150mm 0.6+2.64*2 = 5,880 [DM]_x000D_
 vedle 0.86c - tl. 130mm 0.74+2.64*2 = 6,020 [DN]_x000D_
 0.88a 3.76+2.64*2 = 9,040 [DO]_x000D_
 0.88b 3.76+2.64*2 = 9,040 [DP]_x000D_
 0.95 4.6+2.62*2 = 9,840 [DQ]_x000D_
 Mezisoučet: DE+DF+DG+DH+DI+DJ+DK+DL+DM+DN+DO+DP+DQ = 100,460 [DR]_x000D_
 "`1NPa`"_x000D_
 1.16a 5.66+5.52*2 = 16,700 [DS]_x000D_
 1.20e 1.5+5.52*2+3.55+5.52*2 = 27,130 [DT]_x000D_
 1.20c 1.36+5.52*2 = 12,400 [DU]_x000D_
 1.20d 3.23+5.52*2 = 14,270 [DV]_x000D_
 1.20a 1.76+5.68*2 = 13,120 [DW]_x000D_
 1.20c 3.39+5.52*2 = 14,430 [DX]_x000D_
 Mezisoučet: DS+DT+DU+DV+DW+DX = 98,050 [DY]_x000D_
 "`1NPb`"_x000D_
 1.89 0.9+3.65*2 = 8,200 [DZ]_x000D_
 1.91a 4.77+3.45*2 = 11,670 [EA]_x000D_
 1.92 4.35+3.45*2 = 11,250 [EB]_x000D_
 1.100 3.15+3.57*2 = 10,290 [EC]_x000D_
 1.96 - tl. 130mm (0.87+0.5)+3.5*2*2 = 15,370 [ED]_x000D_
 1.79 (0.64+0.68)+2.95*2*2 = 13,120 [EE]_x000D_
 1.38 (4.72+3.01+1.8)+3.65*2 = 16,830 [EF]_x000D_
 Mezisoučet: DZ+EA+EB+EC+ED+EE+EF = 86,730 [EG]_x000D_
 "`2NPa`"_x000D_
 (5.64+3.22+3.38+1.76+1.48+2.19)+3*26 = 95,670 [EH]_x000D_
 (1.35+1.35)*3.5*2*2 = 37,800 [EI]_x000D_
 Mezisoučet: EH+EI = 133,470 [EJ]_x000D_
 "`2NPb`"_x000D_
 (0.63+0.88)+2.79*2*2 = 12,670 [EK]_x000D_
 2.13 2.74+5.26*2 = 13,260 [EL]_x000D_
 2.26a 4.15+2.79*2 = 9,730 [EM]_x000D_
 Mezisoučet: EK+EL+EM = 35,660 [EN]_x000D_
 "`2NPc`"_x000D_
 2.89 - tl. 130mm (0.6+0.6)+2.74*2*2 = 12,160 [EO]_x000D_
 Mezisoučet: EO = 12,160 [EP]_x000D_
 "`3NPa`"_x000D_
 3.03b 5.57+4.1*2 = 13,770 [EQ]_x000D_
 3.18f 2.97+3.7*2 = 10,370 [ER]_x000D_
 3.18b - tl. 130mm (0.45+3.25)+3.7*2*2 = 18,500 [ES]_x000D_
 3.23 (2.15*2+3.32*3+1.4+6.96+1.47+2.68+1.84)+4*5 = 48,610 [ET]_x000D_
 Mezisoučet: EQ+ER+ES+ET = 91,250 [EU]_x000D_
 "`Kontaktní bloky ze dvou cihlených tvarovek a minerální vlny, tl. 21mm`"_x000D_
 "`1NPc`"_x000D_
 u 1.55 - tl. 280mm 0.65+3*2 = 6,650 [EV]_x000D_
 u 1.74 - tl. 280mm 0.69+3*2 = 6,690 [EW]_x000D_
 Mezisoučet: EV+EW = 13,340 [EX]_x000D_
 "`2NPc`"_x000D_
 u 2.74 - tl. 280mm 0.62+3*2 = 6,620 [EY]_x000D_
 u 2.68 - tl. 285mm 0.4+3*2 = 6,400 [EZ]_x000D_
 Mezisoučet: EY+EZ = 13,020 [FA]_x000D_
 "`Broušený akustický cihlený blok P+D, tl. 190mm`"_x000D_
 "`1NPc`"_x000D_
 1.60 - tl. 220mm (1.74+1.76+2.36)+2.97*3 = 14,770 [FB]_x000D_
 1.70 - tl. 220mm (1.71+1.72+2.35)+2.97*3 = 14,690 [FC]_x000D_
 Mezisoučet: FB+FC = 29,460 [FD]_x000D_
 "`2NPc`"_x000D_
 2.62 - tl. 220mm (1.75*2+2.36)+2.79*3 = 14,230 [FE]_x000D_
 2.78 - tl. 220mm (1.75*2+2.36)+2.79*3 = 14,230 [FF]_x000D_
 Mezisoučet: FE+FF = 28,460 [FG]_x000D_
 "`Broušený akustický cihlený blok P+D, tl. 190mm`"_x000D_
 "`1NPa`"_x000D_
 1.20e - tl. 225mm (4.18+1.86)+5.52*2*2 = 28,120 [FH]_x000D_
 Mezisoučet: FH = 28,120 [FI]_x000D_
 "`2NPa`"_x000D_
 tl. 225mm (4.18+1.86)+3.5*2*2 = 20,040 [FJ]_x000D_
 Mezisoučet: FJ = 20,040 [FK]_x000D_
 "`Broušený akustický cihlený blok P+D, tl. 220mm`"_x000D_
 "`1NPc`"_x000D_
 1.60 - tl. 220mm (1.74+1.76+2.36)+2.97*3 = 14,770 [FL]_x000D_
 1.70 - tl. 220mm (1.71+1.72+2.35)+2.97*3 = 14,690 [FM]_x000D_
 Mezisoučet: FL+FM = 29,460 [FN]_x000D_
 "`2NPc`"_x000D_
 2.62 - tl. 220mm (1.75*2+2.36)+2.79*3 = 14,230 [FO]_x000D_
 2.78 - tl. 220mm (1.75*2+2.36)+2.79*3 = 14,230 [FP]_x000D_
 Mezisoučet: FO+FP = 28,460 [FQ]_x000D_
 "`zdivo z CP P15 na MVC 5`"_x000D_
 2.65 4.17+2.79*2 = 9,750 [FR]_x000D_
 2.77 4.17+2.79*2 = 9,750 [FS]_x000D_
 Mezisoučet: FR+FS = 19,500 [FT]_x000D_
 Celkem: A+C+E+F+H+J+L+M+O+Q+R+S+T+U+V+X+Y+Z+AA+AB+AC+AE+AF+AG+AH+AI+AJ+AK+AL+AM+AN+AO+AP+AQ+AR+AS+AT+AV+AW+AY+AZ+BA+BB+BC+BE+BG+BI+BK+BL+BM+BN+BO+BP+BQ+BR+BS+BT+BU+BV+BW+BX+BZ+CA+CB+CC+CD+CE+CF+CG+CH+CI+CJ+CK+CL+CM+CN+CO+CP+CQ+CR+CT+CU+CV+CX+CY+CZ+DA+DB+DC+DE+DF+DG+DH+DI+DJ+DK+DL+DM+DN+DO+DP+DQ+DS+DT+DU+DV+DW+DX+DZ+EA+EB+EC+ED+EE+EF+EH+EI+EK+EL+EM+EO+EQ+ER+ES+ET+EV+EW+EY+EZ+FB+FC+FE+FF+FH+FJ+FL+FM+FO+FP+FR+FS = 1831,380 [FU]</t>
  </si>
  <si>
    <t>346272246</t>
  </si>
  <si>
    <t>Přizdívka z pórobetonových tvárnic tl 125 mm</t>
  </si>
  <si>
    <t>Přizdívky z pórobetonových tvárnic objemová hmotnost do 500 kg/m3, na tenké maltové lože, tloušťka přizdívky 125 mm</t>
  </si>
  <si>
    <t>"`broušený cihlený blok P+D, tl. 125mm`"_x000D_
 podchod (9.75+2+8.45)*3.4-(1.57*2) = 65,540 [A]_x000D_
 Celkem: A = 65,540 [B]</t>
  </si>
  <si>
    <t>346272256</t>
  </si>
  <si>
    <t>Přizdívka z pórobetonových tvárnic tl 150 mm</t>
  </si>
  <si>
    <t>Přizdívky z pórobetonových tvárnic objemová hmotnost do 500 kg/m3, na tenké maltové lože, tloušťka přizdívky 150 mm</t>
  </si>
  <si>
    <t>"`broušený cihlený blok P+D, tl. 150mm`"_x000D_
 podchod (1.74)*3.58 = 6,229 [A]_x000D_
 Celkem: A = 6,229 [B]</t>
  </si>
  <si>
    <t>349231811</t>
  </si>
  <si>
    <t>Přizdívka ostění s ozubem z cihel tl přes 80 do 150 mm</t>
  </si>
  <si>
    <t>Přizdívka z cihel ostění s ozubem ve vybouraných otvorech, s vysekáním kapes pro zavázaní přes 80 do 150 mm</t>
  </si>
  <si>
    <t>"`broušený cihelný blok vyplněn minerální izolací`"_x000D_
 "`1PPb`"_x000D_
 0.51c - tl. 100mm 3.76*2.65 = 9,964 [A]_x000D_
 0.51a - tl. 150mm 1.14*2.65-(0.9*2) = 1,221 [B]_x000D_
 0.81 - tl. 150mm 1*2.1-(0.8*2) = 0,500 [C]_x000D_
 0.82a - tl. 150mm 1*2.1-(0.8*2) = 0,500 [D]_x000D_
 0.87 - tl. 150mm 1*2.1-(0.8*2) = 0,500 [E]_x000D_
 0.88a - tl. 150mm 1*2.1-(0.8*2) = 0,500 [F]_x000D_
 0.88b - tl. 150mm 1*2.1-(0.8*2) = 0,500 [G]_x000D_
 0.88c - tl. 150mm 1*2.1-(0.8*2) = 0,500 [H]_x000D_
 0.89 - tl. 150mm 1*2.1-(0.8*2) = 0,500 [I]_x000D_
 0.90 - tl. 150mm 1*2.1-(0.8*2) = 0,500 [J]_x000D_
 0.94 - tl. 150mm 1*2.1-(0.8*2) = 0,500 [K]_x000D_
 0.93 - tl. 150mm 1*2.1-(0.8*2) = 0,500 [L]_x000D_
 0.95 - tl. 150mm 1*2.1-(0.8*2) = 0,500 [M]_x000D_
 0.96 - tl. 150mm 1*2.1-(0.8*2) = 0,500 [N]_x000D_
 0.97 - tl. 150mm 1*2.1-(0.8*2) = 0,500 [O]_x000D_
 0.91 - tl. 150mm 1.8*2.1-(1.6*2) = 0,580 [P]_x000D_
 Mezisoučet: A+B+C+D+E+F+G+H+I+J+K+L+M+N+O+P = 18,265 [Q]_x000D_
 "`1NPc`"_x000D_
 1.44 - tl. 150mm 1*2.2-(0.8*2.1) = 0,520 [R]_x000D_
 1.38c - tl. 150mm 1*2.2-(0.8*2.1) = 0,520 [S]_x000D_
 1.51a - tl. 150mm 1*2.2-(0.8*2.1) = 0,520 [T]_x000D_
 1.52 - tl. 150mm 1.75*2.1-(1.49*2) = 0,695 [U]_x000D_
 Mezisoučet: R+S+T+U = 2,255 [V]_x000D_
 "`2NPc`"_x000D_
 2.79 - tl. 150mm 1*2.2-(0.8*2.1) = 0,520 [W]_x000D_
 Mezisoučet: W = 0,520 [X]_x000D_
 "`3NPa`"_x000D_
 3.15 - tl. 150mm 1*2.9-(0.8*2.8) = 0,660 [Y]_x000D_
 Mezisoučet: Y = 0,660 [Z]_x000D_
 Celkem: A+B+C+D+E+F+G+H+I+J+K+L+M+N+O+P+R+S+T+U+W+Y = 21,700 [AA]</t>
  </si>
  <si>
    <t>Zaslepení vrtů těsnící nesmrštivou maltou a provedení těsnících pásů k zamezení vzlínání injektážního krému do povrchu zdiva</t>
  </si>
  <si>
    <t>Zaslepení vrtů těsnící nesmrštivou maltou a provedení těsnících pásů k zamezení vzlínání krému do povrchu zdiva</t>
  </si>
  <si>
    <t>"sanace SZ/13"_x000D_
 "2.PP"_x000D_
 0.001a/0.002 2.98 = 2,980 [A]_x000D_
 0.001b/0.002 1.185 = 1,185 [B]_x000D_
 0.001b/0.003 1.17 = 1,170 [C]_x000D_
 0.003/0.004 1.75 = 1,750 [D]_x000D_
 0.005/0.006 4.625 = 4,625 [E]_x000D_
 0.006/0.007 4.565 = 4,565 [F]_x000D_
 0.001a/0.003 1.08 = 1,080 [G]_x000D_
 0.003+0.004+0.013/0.005+0.006+0.007 3.2+0.435+3.175+0.435+3.77 = 11,015 [H]_x000D_
 0.009/0.010+0.008 3.985 = 3,985 [I]_x000D_
 0.001a/0.010+0.008 2.71+0.1+1.19+0.5 = 4,500 [J]_x000D_
 0.012+0.009+0.008/0.014+0.004 1.42+0.15+6.625 = 8,195 [K]_x000D_
 0.22a/0.22b 5.92 = 5,920 [L]_x000D_
 "1.PP"_x000D_
 0.23 4.19 = 4,190 [M]_x000D_
 0.34 4.005 = 4,005 [N]_x000D_
 mezi 0.03 a 0.11 5.9+2.065+7.42+1.745+1.22 = 18,350 [O]_x000D_
 0.12+0.13+0.21 5.49+2*5.94+5.07+3.71+1.53 = 27,680 [P]_x000D_
 0.15 až 0.20 6.64+7.22+4.075+2*4.075+4.075+1.97 = 32,130 [Q]_x000D_
 0.22b 6.27 = 6,270 [R]_x000D_
 0.22+0.23 11.97+5.97 = 17,940 [S]_x000D_
 0.37 2*16.81+6.485+4.585 = 44,690 [T]_x000D_
 0.48 až 0.54 24.17+2*5.185+2*5.32+3.34+5.32 = 53,840 [U]_x000D_
 0.55 až 0.64 15.125+4.84+4.9+4.855+4.99+2.74+8.2 = 45,650 [V]_x000D_
 0.67 až 0.94 8.07+47.8+4.515+4.325+4.315+1.98+1.345+4.335+4.625+2.1+4.625 = 88,035 [W]_x000D_
 0.76 až 0.90 1.175+18.215+4.05+4.02+2*3.85+4.00+11.32+3.84+3.06+3.38+6.64+1.53+1.47+1.17+3.5+3.84+1.03+3.94 = 83,880 [X]_x000D_
 "1.NP"_x000D_
 1.05 7.18+3.9+0.84+2*0.52+5.815 = 18,775 [Y]_x000D_
 1.36 0.525+0.53+2.115+1.06+1.48+4*0.68+1.39+24.63+6.17+6.00+2.995+2.91+3.01+5.015 = 60,550 [Z]_x000D_
 5.81+2.11+6.00 = 13,920 [AA]_x000D_
 Mezisoučet: A+B+C+D+E+F+G+H+I+J+K+L+M+N+O+P+Q+R+S+T+U+V+W+X+Y+Z+AA = 570,875 [AB]_x000D_
 "sanace SZ/14"_x000D_
 "1.PP"_x000D_
 obvodové zdivo 20.545+47.84+2.48+2.53+7.785+2.53+2.44+41.835+0.7+4.4+1.67+2.7+1.67+4.65+1.7+6.785+6.485+3.195+2.445 = 164,385 [AC]_x000D_
 Mezisoučet: AC = 164,385 [AD]_x000D_
 "sanace SZ/15"_x000D_
 "2.PP"_x000D_
 0.001a/0.002 2.53 = 2,530 [AE]_x000D_
 0.003/0.004 2.53 = 2,530 [AF]_x000D_
 0.005/0.006 2.35 = 2,350 [AG]_x000D_
 0.006/0.007 2.35 = 2,350 [AH]_x000D_
 0.009/0.011 2.35 = 2,350 [AI]_x000D_
 0.013/0.007 2.35 = 2,350 [AJ]_x000D_
 0.001a/0.010 2.53 = 2,530 [AK]_x000D_
 0.012/0.014 2.43 = 2,430 [AL]_x000D_
 0.22a/0.22b 2*4.3 = 8,600 [AM]_x000D_
 "1.PP"_x000D_
 0.06 2*2.65 = 5,300 [AN]_x000D_
 0.10 3.58 = 3,580 [AO]_x000D_
 0.12 2*2.47 = 4,940 [AP]_x000D_
 0.22b 2*2.96 = 5,920 [AQ]_x000D_
 0.23 2*2.96 = 5,920 [AR]_x000D_
 0.33 2.96 = 2,960 [AS]_x000D_
 0.34 2.86 = 2,860 [AT]_x000D_
 0.36 2.97 = 2,970 [AU]_x000D_
 0.38 2.67 = 2,670 [AV]_x000D_
 0.55 a 0.56 3*2.5 = 7,500 [AW]_x000D_
 0.100 2*2.97 = 5,940 [AX]_x000D_
 0.102 2.87 = 2,870 [AY]_x000D_
 Mezisoučet: AE+AF+AG+AH+AI+AJ+AK+AL+AM+AN+AO+AP+AQ+AR+AS+AT+AU+AV+AW+AX+AY = 81,450 [AZ]_x000D_
 "sanace SZ/16"_x000D_
 "1.NP"_x000D_
 sokl 9.67+0.53+0.515+9.65+0.45+15.99+0.9+5.425+0.9+22.645+3.195+2.465+41.815 = 114,150 [BA]_x000D_
 Mezisoučet: BA = 114,150 [BB]_x000D_
 Celkem: A+B+C+D+E+F+G+H+I+J+K+L+M+N+O+P+Q+R+S+T+U+V+W+X+Y+Z+AA+AC+AE+AF+AG+AH+AI+AJ+AK+AL+AM+AN+AO+AP+AQ+AR+AS+AT+AU+AV+AW+AX+AY+BA = 930,860 [BC]_x000D_
 BC * 8Koeficient množství = 7446,880 [BD]</t>
  </si>
  <si>
    <t>59051516</t>
  </si>
  <si>
    <t>profil začišťovací PVC pro ostění vnitřních omítek</t>
  </si>
  <si>
    <t>611131101</t>
  </si>
  <si>
    <t>Cementový postřik vnitřních stropů nanášený celoplošně ručně</t>
  </si>
  <si>
    <t>Podkladní a spojovací vrstva vnitřních omítaných ploch cementový postřik nanášený ručně celoplošně stropů</t>
  </si>
  <si>
    <t>611321121</t>
  </si>
  <si>
    <t>Vápenocementová omítka hladká jednovrstvá vnitřních stropů rovných nanášená ručně</t>
  </si>
  <si>
    <t>Omítka vápenocementová vnitřních ploch nanášená ručně jednovrstvá, tloušťky do 10 mm hladká vodorovných konstrukcí stropů rovných</t>
  </si>
  <si>
    <t>"Skladba OM4"_x000D_
 "1.PP, m.č.:"_x000D_
 0.52 11.56 = 11,560 [A]_x000D_
 Mezisoučet: A = 11,560 [B]_x000D_
 Celkem: A = 11,560 [C]</t>
  </si>
  <si>
    <t>611321141</t>
  </si>
  <si>
    <t>Vápenocementová omítka štuková dvouvrstvá vnitřních stropů rovných nanášená ručně</t>
  </si>
  <si>
    <t>Omítka vápenocementová vnitřních ploch nanášená ručně dvouvrstvá, tloušťky jádrové omítky do 10 mm a tloušťky štuku do 3 mm štuková vodorovných konstrukcí stropů rovných</t>
  </si>
  <si>
    <t>"Skladba OM1"_x000D_
 "1.PP, m.č.:"_x000D_
 0.51a 8.32 = 8,320 [A]_x000D_
 0.51c 8.7 = 8,700 [B]_x000D_
 Mezisoučet: A+B = 17,020 [C]_x000D_
 "1.NP, m.č.:"_x000D_
 1.08 21.93 = 21,930 [D]_x000D_
 1.14 13.33 = 13,330 [E]_x000D_
 1.18c 17 = 17,000 [F]_x000D_
 1.42 1.33 = 1,330 [G]_x000D_
 Mezisoučet: D+E+F+G = 53,590 [H]_x000D_
 "3.NP, m.č.:"_x000D_
 3.18f 4.82 = 4,820 [I]_x000D_
 Mezisoučet: I = 4,820 [J]_x000D_
 Celkem: A+B+D+E+F+G+I = 75,430 [K]</t>
  </si>
  <si>
    <t>611324111</t>
  </si>
  <si>
    <t>Sanační omítka podkladní vnitřních stropů rovných nanášená ručně</t>
  </si>
  <si>
    <t>Omítka sanační vnitřních ploch podkladní (vyrovnávací) tloušťky do 10 mm nanášená ručně vodorovných konstrukcí stropů rovných</t>
  </si>
  <si>
    <t>"Skladba SZ/02"_x000D_
 "Celoplošný sanační podhoz"_x000D_
 "2.PP, m.č.:"_x000D_
 0.002 3.23 = 3,230 [A]_x000D_
 0.22a 15.98 = 15,980 [B]_x000D_
 0.22b 24.75 = 24,750 [C]_x000D_
 Mezisoučet: A+B+C = 43,960 [D]_x000D_
 "1.PP, m.č.:"_x000D_
 0.53 18.85+6*5.32*0.3 = 28,426 [E]_x000D_
 0.54 19.86+6*5.32*0.3 = 29,436 [F]_x000D_
 0.67 17.14 = 17,140 [G]_x000D_
 0.76 6.97+4*1.525*0.25 = 8,495 [H]_x000D_
 0.102 4.58 = 4,580 [I]_x000D_
 0.104 5.31 = 5,310 [J]_x000D_
 Mezisoučet: E+F+G+H+I+J = 93,387 [K]_x000D_
 "Skladba SZ/03"_x000D_
 "Celoplošný sanační podhoz"_x000D_
 "2.PP, m.č.:"_x000D_
 0.001a 8.42 = 8,420 [L]_x000D_
 0.001b 1.56 = 1,560 [M]_x000D_
 Mezisoučet: L+M = 9,980 [N]_x000D_
 "1.PP, m.č.:"_x000D_
 0.02 8.05 = 8,050 [O]_x000D_
 0.11 67.49 = 67,490 [P]_x000D_
 0.14 18.5+1.78*(0.125+0.155) = 18,998 [Q]_x000D_
 0.28 17.64+12*1.73*0.28 = 23,453 [R]_x000D_
 0.31 6.49+4*1.73*0.28 = 8,428 [S]_x000D_
 0.32 10.75 = 10,750 [T]_x000D_
 0.37 30.77+20*1.73*0.28 = 40,458 [U]_x000D_
 0.66 4.45 = 4,450 [V]_x000D_
 0.84 50.5+2*1.735*0.32+9*1.735*0.13 = 53,640 [W]_x000D_
 0.86a 3.83 = 3,830 [X]_x000D_
 0.86b 18.77+2*1.795*0.12+2*1.795*0.25 = 20,098 [Y]_x000D_
 0.86c 6.73 = 6,730 [Z]_x000D_
 0.86d 10.77 = 10,770 [AA]_x000D_
 0.100 16.57 = 16,570 [AB]_x000D_
 0.101 6.41 = 6,410 [AC]_x000D_
 0.103 2.77 = 2,770 [AD]_x000D_
 0.105 2.85 = 2,850 [AE]_x000D_
 0.106 3.04 = 3,040 [AF]_x000D_
 Mezisoučet: O+P+Q+R+S+T+U+V+W+X+Y+Z+AA+AB+AC+AD+AE+AF = 308,785 [AG]_x000D_
 Celkem: A+B+C+E+F+G+H+I+J+L+M+O+P+Q+R+S+T+U+V+W+X+Y+Z+AA+AB+AC+AD+AE+AF = 456,112 [AH]</t>
  </si>
  <si>
    <t>611325131</t>
  </si>
  <si>
    <t>Omítka sanační jádrová vnitřních stropů rovných nanášená ručně</t>
  </si>
  <si>
    <t>Omítka sanační vnitřních ploch jádrová tloušťky do 15 mm nanášená ručně vodorovných konstrukcí stropů rovných</t>
  </si>
  <si>
    <t>611325416</t>
  </si>
  <si>
    <t>Oprava vnitřní vápenocementové hladké omítky stropů v rozsahu plochy do 10 % s celoplošným přeštukováním</t>
  </si>
  <si>
    <t>Oprava vápenocementové omítky vnitřních ploch hladké, tloušťky do 20 mm, s celoplošným přeštukováním, tloušťky štuku 3 mm stropů, v rozsahu opravované plochy do 10%</t>
  </si>
  <si>
    <t>"Skladba OM3c"_x000D_
 "1.NP, m.č.:"_x000D_
 1.09a 9.98 = 9,980 [A]_x000D_
 1.91a 11.69 = 11,690 [B]_x000D_
 1.91b 12.73 = 12,730 [C]_x000D_
 1.92 14.05 = 14,050 [D]_x000D_
 1.93 11.05 = 11,050 [E]_x000D_
 1.95 10.89 = 10,890 [F]_x000D_
 1.96 12.33 = 12,330 [G]_x000D_
 1.110 21.63 = 21,630 [H]_x000D_
 1.113 11.09 = 11,090 [I]_x000D_
 1.114 9.79 = 9,790 [J]_x000D_
 1.115 10.71 = 10,710 [K]_x000D_
 1.116 12.19 = 12,190 [L]_x000D_
 1.132 12.64 = 12,640 [M]_x000D_
 Mezisoučet: A+B+C+D+E+F+G+H+I+J+K+L+M = 160,770 [N]_x000D_
 "2.NP, m.č.:"_x000D_
 2.01 20.97 = 20,970 [O]_x000D_
 2.02 21.93 = 21,930 [P]_x000D_
 2.06 6.45 = 6,450 [Q]_x000D_
 2.07 17.03 = 17,030 [R]_x000D_
 2.08 11.18 = 11,180 [S]_x000D_
 2.09 13.55 = 13,550 [T]_x000D_
 2.10 11.75 = 11,750 [U]_x000D_
 2.11 13.3 = 13,300 [V]_x000D_
 2.12 25.18 = 25,180 [W]_x000D_
 2.13 26.59 = 26,590 [X]_x000D_
 2.14 45.2 = 45,200 [Y]_x000D_
 2.17 11.68 = 11,680 [Z]_x000D_
 2.25 9.92 = 9,920 [AA]_x000D_
 2.26a 11.2 = 11,200 [AB]_x000D_
 2.26b 14.44 = 14,440 [AC]_x000D_
 2.27 11.28 = 11,280 [AD]_x000D_
 2.28 13.91 = 13,910 [AE]_x000D_
 2.30 13.73 = 13,730 [AF]_x000D_
 2.31 10.84 = 10,840 [AG]_x000D_
 2.33 27.5 = 27,500 [AH]_x000D_
 Mezisoučet: O+P+Q+R+S+T+U+V+W+X+Y+Z+AA+AB+AC+AD+AE+AF+AG+AH = 337,630 [AI]_x000D_
 Celkem: A+B+C+D+E+F+G+H+I+J+K+L+M+O+P+Q+R+S+T+U+V+W+X+Y+Z+AA+AB+AC+AD+AE+AF+AG+AH = 498,400 [AJ]</t>
  </si>
  <si>
    <t>611325417</t>
  </si>
  <si>
    <t>Oprava vnitřní vápenocementové hladké omítky stropů v rozsahu plochy přes 10 do 30 % s celoplošným přeštukováním</t>
  </si>
  <si>
    <t>Oprava vápenocementové omítky vnitřních ploch hladké, tloušťky do 20 mm, s celoplošným přeštukováním, tloušťky štuku 3 mm stropů, v rozsahu opravované plochy přes 10 do 30%</t>
  </si>
  <si>
    <t>"Skladba OM3b"_x000D_
 "1.NP, m.č.:"_x000D_
 1.41a 44.33 = 44,330 [A]_x000D_
 1.41b 5.24 = 5,240 [B]_x000D_
 1.41c 11.85 = 11,850 [C]_x000D_
 1.45 2.28 = 2,280 [D]_x000D_
 1.55 3.74 = 3,740 [E]_x000D_
 1.57 6.72 = 6,720 [F]_x000D_
 1.58a 1.58 = 1,580 [G]_x000D_
 1.59 2.36 = 2,360 [H]_x000D_
 1.63 7.35 = 7,350 [I]_x000D_
 1.71a 7.13 = 7,130 [J]_x000D_
 Mezisoučet: A+B+C+D+E+F+G+H+I+J = 92,580 [K]_x000D_
 "2.NP, m.č.:"_x000D_
 2.46 9.68 = 9,680 [L]_x000D_
 2.47a 14.15 = 14,150 [M]_x000D_
 2.48 24.6 = 24,600 [N]_x000D_
 2.50 23.92 = 23,920 [O]_x000D_
 2.56a 12.09 = 12,090 [P]_x000D_
 2.56b 11.06 = 11,060 [Q]_x000D_
 2.57 15.44 = 15,440 [R]_x000D_
 2.59 12.91 = 12,910 [S]_x000D_
 2.64b 8.32 = 8,320 [T]_x000D_
 2.65 9.18 = 9,180 [U]_x000D_
 2.66 21.39 = 21,390 [V]_x000D_
 2.67 13.87 = 13,870 [W]_x000D_
 2.72 25.23 = 25,230 [X]_x000D_
 2.73 13.59 = 13,590 [Y]_x000D_
 2.76b 8.14 = 8,140 [Z]_x000D_
 2.77 9.3 = 9,300 [AA]_x000D_
 2.80 25.06 = 25,060 [AB]_x000D_
 2.81 13.55 = 13,550 [AC]_x000D_
 2.82b 8.07 = 8,070 [AD]_x000D_
 2.83 9.22 = 9,220 [AE]_x000D_
 2.89 26.04 = 26,040 [AF]_x000D_
 2.90 10.04 = 10,040 [AG]_x000D_
 2.91 12.54 = 12,540 [AH]_x000D_
 Mezisoučet: L+M+N+O+P+Q+R+S+T+U+V+W+X+Y+Z+AA+AB+AC+AD+AE+AF+AG+AH = 337,390 [AI]_x000D_
 Celkem: A+B+C+D+E+F+G+H+I+J+L+M+N+O+P+Q+R+S+T+U+V+W+X+Y+Z+AA+AB+AC+AD+AE+AF+AG+AH = 429,970 [AJ]</t>
  </si>
  <si>
    <t>611325418</t>
  </si>
  <si>
    <t>Oprava vnitřní vápenocementové hladké omítky stropů v rozsahu plochy přes 30 do 50 % s celoplošným přeštukováním</t>
  </si>
  <si>
    <t>Oprava vápenocementové omítky vnitřních ploch hladké, tloušťky do 20 mm, s celoplošným přeštukováním, tloušťky štuku 3 mm stropů, v rozsahu opravované plochy přes 30 do 50%</t>
  </si>
  <si>
    <t>"Skladba OM3a"_x000D_
 "1.NP, m.č.:"_x000D_
 1.06 15.88 = 15,880 [A]_x000D_
 1.43 8.8 = 8,800 [B]_x000D_
 1.53 9.51 = 9,510 [C]_x000D_
 1.60 9.99 = 9,990 [D]_x000D_
 1.70 10.75 = 10,750 [E]_x000D_
 1.88 12.36 = 12,360 [F]_x000D_
 1.131 9.33 = 9,330 [G]_x000D_
 1.134 9.68 = 9,680 [H]_x000D_
 Mezisoučet: A+B+C+D+E+F+G+H = 86,300 [I]_x000D_
 "2.NP, m.č.:"_x000D_
 2.23 25.35 = 25,350 [J]_x000D_
 Mezisoučet: J = 25,350 [K]_x000D_
 Celkem: A+B+C+D+E+F+G+H+J = 111,650 [L]</t>
  </si>
  <si>
    <t>611328131</t>
  </si>
  <si>
    <t>Sanační štuk vnitřních rovných stropů tloušťky do 3 mm</t>
  </si>
  <si>
    <t>Sanační štuk vnitřních ploch tloušťky do 3 mm vodorovných konstrukcí stropů rovných</t>
  </si>
  <si>
    <t>"Skladba SZ/03"_x000D_
 "Minerální štuková omítka"_x000D_
 "2.PP, m.č.:"_x000D_
 0.001a 8.42 = 8,420 [A]_x000D_
 0.001b 1.56 = 1,560 [B]_x000D_
 Mezisoučet: A+B = 9,980 [C]_x000D_
 "1.PP, m.č.:"_x000D_
 0.02 8.05 = 8,050 [D]_x000D_
 0.11 67.49 = 67,490 [E]_x000D_
 0.14 18.5+1.78*(0.125+0.155) = 18,998 [F]_x000D_
 0.28 17.64+12*1.73*0.28 = 23,453 [G]_x000D_
 0.31 6.49+4*1.73*0.28 = 8,428 [H]_x000D_
 0.32 10.75 = 10,750 [I]_x000D_
 0.37 30.77+20*1.73*0.28 = 40,458 [J]_x000D_
 0.66 4.45 = 4,450 [K]_x000D_
 0.84 50.5+2*1.735*0.32+9*1.735*0.13 = 53,640 [L]_x000D_
 0.86a 3.83 = 3,830 [M]_x000D_
 0.86b 18.77+2*1.795*0.12+2*1.795*0.25 = 20,098 [N]_x000D_
 0.86c 6.73 = 6,730 [O]_x000D_
 0.86d 10.77 = 10,770 [P]_x000D_
 0.100 16.57 = 16,570 [Q]_x000D_
 0.101 6.41 = 6,410 [R]_x000D_
 0.103 2.77 = 2,770 [S]_x000D_
 0.105 2.85 = 2,850 [T]_x000D_
 0.106 3.04 = 3,040 [U]_x000D_
 Mezisoučet: D+E+F+G+H+I+J+K+L+M+N+O+P+Q+R+S+T+U = 308,785 [V]_x000D_
 Celkem: A+B+D+E+F+G+H+I+J+K+L+M+N+O+P+Q+R+S+T+U = 318,765 [W]</t>
  </si>
  <si>
    <t>611331122</t>
  </si>
  <si>
    <t>Cementová omítka hladká jednovrstvá vnitřních stropů žebrových nanášená ručně</t>
  </si>
  <si>
    <t>Omítka cementová vnitřních ploch nanášená ručně jednovrstvá, tloušťky do 10 mm hladká vodorovných konstrukcí stropů žebrových nebo osamělých trámů</t>
  </si>
  <si>
    <t>"Skladba OM5"_x000D_
 "1.PP, m.č.:"_x000D_
 0.23 2*5.97*0.34+5.97*0.92 = 9,552 [A]_x000D_
 Mezisoučet: A = 9,552 [B]_x000D_
 Celkem: A = 9,552 [C]</t>
  </si>
  <si>
    <t>612131101</t>
  </si>
  <si>
    <t>Cementový postřik vnitřních stěn nanášený celoplošně ručně</t>
  </si>
  <si>
    <t>Podkladní a spojovací vrstva vnitřních omítaných ploch cementový postřik nanášený ručně celoplošně stěn</t>
  </si>
  <si>
    <t>"vápenocementová omítka"_x000D_
 180.257+4576.306 = 4756,563 [A]_x000D_
 "cementová omítka"_x000D_
 926.651 = 926,651 [B]_x000D_
 Celkem: A+B = 5683,214 [C]</t>
  </si>
  <si>
    <t>612321121</t>
  </si>
  <si>
    <t>Vápenocementová omítka hladká jednovrstvá vnitřních stěn nanášená ručně</t>
  </si>
  <si>
    <t>Omítka vápenocementová vnitřních ploch nanášená ručně jednovrstvá, tloušťky do 10 mm hladká svislých konstrukcí stěn</t>
  </si>
  <si>
    <t>"Skladba OM4"_x000D_
 "1.PP, m.č.:"_x000D_
 0.18 (1.745)*2.5-2*0.6*1.97 = 1,999 [A]_x000D_
 0.19 (1.33+0.8)*2.5-0.6*1.97 = 4,143 [B]_x000D_
 0.20 (1.33+0.795)*2.5-0.6*1.97 = 4,131 [C]_x000D_
 0.50 (5.185+0.445)*2.5 = 14,075 [D]_x000D_
 0.52 (4.505+3.76+2.565+2*1.315+0.2)*2.355-0.9*1.97 = 30,396 [E]_x000D_
 0.61 2.655*2.5-2*0.6*1.97 = 4,274 [F]_x000D_
 0.62 (0.85+1.25)*2.5-0.6*1.97 = 4,068 [G]_x000D_
 0.63 (0.9+1.26)*2.5-0.6*1.97 = 4,218 [H]_x000D_
 0.73 (1.97)*2.62-0.6*1.97 = 3,979 [I]_x000D_
 0.74 1.615*2.62-0.6*1.97 = 3,049 [J]_x000D_
 0.88a 3.755*2.54 = 9,538 [K]_x000D_
 0.88b 2*2.755*2.54 = 13,995 [L]_x000D_
 0.88c (3.755+0.74+0.6)*2.54 = 12,941 [M]_x000D_
 0.93 2*(4.595)*2.52 = 23,159 [N]_x000D_
 0.94 (4.585)*2.52 = 11,554 [O]_x000D_
 0.95 (2*4.595)*2.52 = 23,159 [P]_x000D_
 0.96 (4.595)*2.52 = 11,579 [Q]_x000D_
 Mezisoučet: A+B+C+D+E+F+G+H+I+J+K+L+M+N+O+P+Q = 180,257 [R]_x000D_
 Celkem: A+B+C+D+E+F+G+H+I+J+K+L+M+N+O+P+Q = 180,257 [S]</t>
  </si>
  <si>
    <t>612321141</t>
  </si>
  <si>
    <t>Vápenocementová omítka štuková dvouvrstvá vnitřních stěn nanášená ručně</t>
  </si>
  <si>
    <t>Omítka vápenocementová vnitřních ploch nanášená ručně dvouvrstvá, tloušťky jádrové omítky do 10 mm a tloušťky štuku do 3 mm štuková svislých konstrukcí stěn</t>
  </si>
  <si>
    <t>"Skladba OM1"_x000D_
 "1.PP, m.č.:"_x000D_
 0.38 (4.605)*2.57 = 11,835 [A]_x000D_
 0.41 (2.055+1.95+0.37-0.85)*(2.6-2) = 2,115 [B]_x000D_
 0.42 (0.85+2*1.38)*(2.6-2) = 2,166 [C]_x000D_
 0.46 (1.38+2*1)*(2.6-2) = 2,028 [D]_x000D_
 0.51a (3.61+3.19)*2.65-0.9*1.97-0.9*2.1+(0.9+2*2.1)*0.2 = 15,377 [E]_x000D_
 0.51c (1.215+2*3.56+2*0.64)*2.42-0.9*1.97 = 21,495 [F]_x000D_
 0.86a (1.795)*2.64-0.9*1.97 = 2,966 [G]_x000D_
 0.86b 2*(1.795)*2.64-2*0.9*1.97 = 5,932 [H]_x000D_
 0.86c 2*(1.795)*2.64-2*0.9*1.974 = 5,924 [I]_x000D_
 0.86d (1.795)*2.54-0.9*1.97 = 2,786 [J]_x000D_
 0.99c (4.605)*2.86-0.9*1.97 = 11,397 [K]_x000D_
 0.99d 2*(4.605)*2.86 = 26,341 [L]_x000D_
 0.99e 2*(4.605)*2.86-0.9*1.97 = 24,568 [M]_x000D_
 Mezisoučet: A+B+C+D+E+F+G+H+I+J+K+L+M = 134,930 [N]_x000D_
 "1.NP, m.č.:"_x000D_
 1.04 2*(19.28+8.9+1.69+0.3+0.54)*3.3-2.6*2.7+(2*2.7+2.6)*0.18-3*3.08*3.07+3*(2*3.07+3.08)*0.22-4.87*3.07+(2*3.07+4.87)*0.22 = 162,296 [O]_x000D_
 -2*1.35*1.9+2*(2*1.9+1.35)*0.22-2*3.1*2.7+2*(2*2.7+3.1)*0.17-2.91*3.3-2.955*2.7 = -34,296 [P]_x000D_
 1.08 2*(5.015+2.71)*5.15-2.45*3.05+(2*3.05+2.45)*0.515-2.48*3.05+(2*3.05+2.48)*0.685-2*3.05 = 68,712 [Q]_x000D_
 1.09a (2*(5.015+2.245)-2.96-0.45)*2.575-0.8*2.1+(2*2.2+0.9)*0.12-1.6*1.45+(2*1.45+1.6)*0.355 = 26,842 [R]_x000D_
 1.14 2*(3.28+4.26)*(3.5-2.0)+(1.39)*0.32 = 23,065 [S]_x000D_
 1.16a (5.655)*5.00 = 28,275 [T]_x000D_
 1.16b (5.655+1.495+2.31)*5.00 = 47,300 [U]_x000D_
 1.17a (1.35)*5.225 = 7,054 [V]_x000D_
 1.17b (1.495)*5.52 = 8,252 [W]_x000D_
 1.17f (2.91)*5.225 = 15,205 [X]_x000D_
 1.18a/1.18c (2*(4.665+1.495+2.19+3.875+3.35+2.16+0.63+0.495)-1.215)*5.00-1.35*3.2+(1.35+2*3.2)*0.275-0.9*1.97-2*1.47*2.185+2*(1.57+2*2.2)*0.39 = 176,796 [Y]_x000D_
 -0.9*2.1+(0.9+2*2.1)*0.2-1.2*1.725+(1.2+2*1.725)*0.25 = -1,778 [Z]_x000D_
 1.20a (2.12-0.365+2*1.86-0.365)*(5-2.1) = 14,819 [AA]_x000D_
 1.20b (1.665+1.355+0.15+3.54+1.57)*(5.225-2.1) = 25,875 [AB]_x000D_
 1.20c (3.38+1.5+0.155+1.36+1.925+1.87)*(5.225-2.1) = 31,844 [AC]_x000D_
 1.20d (3.225+1.965)*(5.00-2.1) = 15,051 [AD]_x000D_
 1.20e (1.86+2*3.955)*5.00-3*0.8*2.1-0.9*2.1 = 41,920 [AE]_x000D_
 1.21 (2*5.325-2.65)*3.4 = 27,200 [AF]_x000D_
 1.36 2*(27.09+15.39)*11.74-7*1.6*2.2+7*(2*2.2+1.6)*0.2-2*3.1*2.8+2*(2*2.8+3.1)*0.74-2*2.00*2.2+2*(2*2.2+2)*0.2 = 970,466 [AG]_x000D_
 -2.78*2.8+(2*2.8+2.78)*0.26-0.93*2.2+(2*2.2+0.93)*0.2-3*2.16*1.7+3*(2*1.7+2.16)*0.2-1.6*1.4+(2*1.4+1.6)*0.35-2*1.6*1.2+(2*1.2+1.6)*0.35-1.05*1.2 = -18,665 [AH]_x000D_
 -27.09*1.115 = -30,205 [AI]_x000D_
 1.38b (2*2.775+3.005)*3.36-0.8*2.1 = 27,065 [AJ]_x000D_
 1.41a 2*(8.165+9.24)*3.36-1.3*2.1+(1.5+2*2.12)*0.35-2*0.8*2.1-2*1.5*1.35+(2*1.35+1.5)*0.32 = 110,175 [AK]_x000D_
 1.41c 2*(4.42+4.065)*3.35-1.49*1.97+(2*2+1.745)*0.25-3*0.8*2.1-2*0.7*2.1 = 47,370 [AL]_x000D_
 1.42 2*(1.54+0.865)*6.00 = 28,860 [AM]_x000D_
 1.46 2*(2.9+4.345)*3.35-0.8*2.1-3*0.9*1.35+3*(2*1.35+0.9)*0.18 = 45,161 [AN]_x000D_
 1.50 2*(2.81+4.17)*3.35-0.8*2.1+(2*2.1+0.9)*0.1-1.35*1.35+(2*1.35+1.35)*0.23 = 44,705 [AO]_x000D_
 1.51a 2*(4.695+4.72)*3.36-2*0.8*2.1+(2*2.2+0.9)*0.37-2*1.5*1.35+2*(2*1.35+1.5)*0.32 = 60,508 [AP]_x000D_
 1.51b 2*(4.705+2.75)*3.36-0.8*2.1-1.5*1.35+(2*1.35+1.5)*0.32 = 47,737 [AQ]_x000D_
 1.54 2*(4.865+4.715)*2.65-0.8*2.1+(2*2.2+1.0)*0.32-2*1.5*1.35+2*(2*1.35+1.5)*0.32 = 49,460 [AR]_x000D_
 1.57 2*(2.74+3.25)*2.65-3*0.7*2.1-2*0.8*2.1-0.9*2.1-0.5*2.15 = 21,012 [AS]_x000D_
 1.58b 2*(5.14+3)*2.65-0.8*2.1-2*1.35*1.35+2*(2*1.35+1.35)*0.23 = 39,680 [AT]_x000D_
 1.59 2*(2.38+0.99)*2.65-0.7*2.1 = 16,391 [AU]_x000D_
 1.60 (2*1.035+2.36)*2.97-2*0.9*2.1 = 9,377 [AV]_x000D_
 1.61 2*(0.465+0.685)*2.4-0.485*2.15+(2*2.15+0.485)*0.21 = 5,482 [AW]_x000D_
 1.62 2*(0.6+0.75)*2.4-0.485*2.15+(2*2.15+0.485)*0.21 = 6,442 [AX]_x000D_
 1.63 2*(2.93+3.34)*2.65-0.485*2.15-3*0.8*2.1-2*0.7*2.1-0.9*2.1 = 22,318 [AY]_x000D_
 1.64b 2*(2.825+2.91)*2.65-0.8*2.1-1.35*1.35+(2*1.35+1.35)*0.23 = 27,825 [AZ]_x000D_
 1.65 2*(2.15+4.12)*2.65-0.8*2.1-1.35*1.35+(2*1.35+1.35)*0.23 = 30,660 [BA]_x000D_
 1.68 2*(5.17+4.7)*2.65-2*0.8*2.1+(0.9+2*2.2)*0.37-2*1.5*1.35+2*(2*1.35+1.5)*0.32 = 49,550 [BB]_x000D_
 1.69 2*(2.86+4.705)*2.65-0.8*2.1-1.5*1.35+(2*1.35+1.5)*0.32 = 37,734 [BC]_x000D_
 1.70 (2*1.05+2.35)*2.97-2*0.9*2.1 = 9,437 [BD]_x000D_
 1.71a 2*(2.91+3.32)*2.65-2*0.7*2.1-3*0.8*2.1-0.9*2.1-0.435*2.15 = 22,214 [BE]_x000D_
 1.71b 2*(0.65+0.72)*2.4-0.435*2.15+(2*2.15+0.435)*0.21 = 6,635 [BF]_x000D_
 1.72 2*(5.21+4.695)*2.65-2*0.8*2.1+(2*2.2+0.9)*0.39-2*1.5*1.35+2*(2*1.35+1.5)*0.32 = 49,842 [BG]_x000D_
 1.73 2*(2.85+4.68)*2.65-0.8*2.1-1.5*1.35+(2*1.35+1.5)*0.32 = 37,548 [BH]_x000D_
 1.76b 2*(2.785+2.91)*2.65-0.8*2.1-1.35*1.35+(2*1.35+1.35)*0.23 = 27,613 [BI]_x000D_
 1.77 2*(2.155+4.12)*2.65-0.8*2.1-1.35*1.35+(2*1.35+1.35)*0.23 = 30,687 [BJ]_x000D_
 1.78 2*(4.065+2.105)*2.65-3*0.8*2.1-0.9*2.1-0.435*2.15-2*0.7*2.1 = 21,896 [BK]_x000D_
 1.79 2*(5.52+4.68)*2.65-2*0.8*2.1+(2*2.1+0.9)*0.39+(2*2.1+0.9)*0.315-2*1.5*1.35+2*(2*1.35+1.5)*0.32 = 52,934 [BL]_x000D_
 1.80 2*(2.645+6.76)*2.75-0.8*2.1-2*1.35*1.35+2*(2*1.35+1.35)*0.23-2.1*1.35+(2*1.35+2.1)*0.23 = 46,535 [BM]_x000D_
 1.83 2*(2.715+4.14+0.73)*2.85-0.8*2.1+(2*2.2+1.00)*0.37-1.35*1.35+(2*1.35+1.35)*0.23 = 42,662 [BN]_x000D_
 1.84 2*(3.55+4.51)*2.85-0.8*2.1-1.35*1.35+(2*1.35+1.35)*0.23 = 43,371 [BO]_x000D_
 1.85 2*(0.64+0.65)*2.4-0.435*2.15+(2*2.15+0.435)*0.21 = 6,251 [BP]_x000D_
 1.87a (3.12)*3.35-2*0.8*1.97 = 7,300 [BQ]_x000D_
 1.91a (4.77)*3.45-0.8*1.97 = 14,881 [BR]_x000D_
 1.91b (4.77)*3.45-0.8*1.97 = 14,881 [BS]_x000D_
 1.92 (2*4.77)*3.45 = 32,913 [BT]_x000D_
 1.96 (0.87+0.495)*3.5 = 4,778 [BU]_x000D_
 1.109 (4.445)*3.66-2*0.8*1.97-1.2*2.28+(2*2.28+1.2)*0.5 = 13,261 [BV]_x000D_
 1.116 (4.135)*3.5 = 14,473 [BW]_x000D_
 Mezisoučet: O+P+Q+R+S+T+U+V+W+X+Y+Z+AA+AB+AC+AD+AE+AF+AG+AH+AI+AJ+AK+AL+AM+AN+AO+AP+AQ+AR+AS+AT+AU+AV+AW+AX+AY+AZ+BA+BB+BC+BD+BE+BF+BG+BH+BI+BJ+BK+BL+BM+BN+BO+BP+BQ+BR+BS+BT+BU+BV+BW = 2833,643 [BX]_x000D_
 "2.NP, m.č.:"_x000D_
 2.04 (2.87+2*1.605-1.91)*2.71-0.7*1.97-0.8*1.8+(2*1.9+1.00)*0.35 = 10,162 [BY]_x000D_
 2.05 5.225*2.12-0.8*1.97 = 9,501 [BZ]_x000D_
 2.13 5.225*2.12-0.8*1.97 = 9,501 [CA]_x000D_
 2.17 (0.61+0.88)*2.79 = 4,157 [CB]_x000D_
 2.26a (4.15)*2.79 = 11,579 [CC]_x000D_
 2.26b 2*(2*4.15+3.015)*2.79 = 63,138 [CD]_x000D_
 2.42 (2.85+2*3.52)*2.74-2*0.9*2.1 = 23,319 [CE]_x000D_
 2.45 2*(2.86+1.79+4.015)*2.76-3*0.8*2.1-2*0.7*2.1-0.86*2.2-0.9*2.1 = 36,069 [CF]_x000D_
 2.46 2*(3.34+2.895)*2.74-0.8*2.1-1.5*1.35+(2*1.35+1.5)*0.25 = 31,513 [CG]_x000D_
 2.47a 2*(3.23+4.05+0.755)*2.74-0.8*2.1-1.5*1.35+(2*1.35+1.5)*0.25 = 41,377 [CH]_x000D_
 2.48 2*(5.135+4.79)*2.74-0.8*2.1-2*1.5*1.35+2*(2*1.35+1.5)*0.25 = 50,759 [CI]_x000D_
 2.50 2*(6.84+4.17+0.65)*2.79-0.8*2.1+(2*2.2+1.0)*0.35-3*0.9*1.35+3*(2*1.35+0.9)*0.18-1.35*1.35+(2*1.35+1.35)*0.18 = 62,478 [CJ]_x000D_
 2.56a 2*(2.745+4.77)*2.74-0.8*2.1+(2*2.2+1.0)*0.37-1.5*1.35+(2*1.35+1.5)*0.25 = 40,525 [CK]_x000D_
 2.56b 2*(2.56+4.78)*2.74-0.8*2.1+(2*2.2+1.0)*0.37-1.5*1.35+(2*1.35+1.5)*0.25 = 39,566 [CL]_x000D_
 2.57 2*(7.02+1.745+1.8)*2.79-0.9*2.1-4*0.8*2.1-2*0.7*2.1 = 47,403 [CM]_x000D_
 2.59 2*(3.035+4.555)*2.79-0.8*2.1-1.35*1.35+(2*1.35+1.35)*0.18 = 39,579 [CN]_x000D_
 2.62 (2*1.02+2.36)*2.79-2*0.9*2.1 = 8,496 [CO]_x000D_
 2.63a 2*(2.74+3.365)*2.79-3*0.8*2.1-2*0.7*2.1-0.9*2.1-0.5*2.15 = 23,121 [CP]_x000D_
 2.63b 2*(0.42+0.7)*2.95-0.5*2.15+(2*2.15+0.5)*0.17 = 6,349 [CQ]_x000D_
 2.64b 2*(2.87+2.9)*2.79-0.8*2.1-1.35*1.35+(2*1.35+1.35)*0.18 = 29,423 [CR]_x000D_
 2.65 2*(2.38+4.17)*2.79-0.8*2.1-1.35*1.35+(2*1.35+1.35)*0.18 = 33,776 [CS]_x000D_
 2.66 2*(4.385+4.77)*2.79-2*0.8*2.1+(2*2.2+1.0)*0.37-2*1.5*1.35+2*(2*1.35+1.5)*0.25 = 47,773 [CT]_x000D_
 2.67 2*(2.905+4.77)*2.74-0.8*2.1-1.5*1.35+(2*1.35+1.5)*0.25 = 39,404 [CU]_x000D_
 2.69 2*(0.42+0.77)*2.95-0.5*2.15+(2*2.15+0.5)*0.17 = 6,762 [CV]_x000D_
 2.71 2*(2.855+3.305)*2.79-0.5*2.15-0.9*2.1-2*0.7*2.1-3*0.8*2.1 = 23,428 [CW]_x000D_
 2.72 2*(5.205+4.76)*2.74-2*0.8*2.1+(2*2.2+1.0)*0.37-2*1.5*1.35+2*(2*1.35+1.5)*0.25 = 51,296 [CX]_x000D_
 2.73 2*(2.855+4.765)*2.74-0.8*2.1-1.5*1.35+(2*1.35+1.5)*0.25 = 39,103 [CY]_x000D_
 2.76b 2*(2.75+2.96)*2.79-0.8*2.1-1.35*1.35+(2*1.35+1.35)*0.18 = 29,088 [CZ]_x000D_
 2.77 2*(2.23+4.17)*2.79-0.8*2.1-1.35*1.35+(2*1.35+1.35)*0.18 = 32,939 [DA]_x000D_
 2.78 (2*1.025+2.35)*2.79-2*0.9*2.1 = 8,496 [DB]_x000D_
 2.79 2*(2.855+3.305)*2.79-0.9*2.1-3*0.8*2.1-2*0.7*2.1-0.5*2.15 = 23,428 [DC]_x000D_
 2.80 2*(5.18+4.75)*2.74-2*0.8*2.1+(2*2.2+1.0)*0.37-2*1.5*1.35+2*(2*1.35+1.5)*0.25 = 51,104 [DD]_x000D_
 2.81 2*(2.81+4.735)*2.74-0.8*2.1-1.5*1.35+(2*1.35+1.5)*0.25 = 38,692 [DE]_x000D_
 2.82b 2*(2.725+2.96)*2.79-0.8*2.1-1.5*1.35+(2*1.35+1.5)*0.25 = 29,067 [DF]_x000D_
 2.83 2*(2.21+4.17)*2.79-0.8*2.1-1.5*1.35+(2*1.35+1.5)*0.25 = 32,945 [DG]_x000D_
 2.86 2*(0.45+0.77)*2.95-0.5*2.15+(2*2.15+0.5)*0.17 = 6,939 [DH]_x000D_
 2.87 2*(4.065+2.155)*2.95-0.5*2.15-0.9*2.1-3*0.8*2.1-2*0.7*2.1 = 25,753 [DI]_x000D_
 2.89 2*(5.505+4.735)*2.74-0.8*2.1+(2*2.2+1.0)*0.37-2*1.5*1.35+2*(2*1.35+1.5)*0.25 = 54,483 [DJ]_x000D_
 2.90 2*(2.67+4.13)*2.79-0.8*2.1+(1.00+2*2.2)*0.35-1.35*1.35+(2*1.35+1.35)*0.18 = 37,061 [DK]_x000D_
 2.91 2*(3.595+4.13)*2.79-0.8*2.1+(1.00+2*2.2)*0.35-1.35*1.35+(2*1.35+1.35)*0.18 = 42,222 [DL]_x000D_
 2.94 2*(0.45+0.7)*2.95-0.5*2.15+(2*2.15+0.5)*0.17 = 6,526 [DM]_x000D_
 2.95 2*(0.81+2.6)*2.71-2*0.7*1.97 = 15,724 [DN]_x000D_
 Mezisoučet: BY+BZ+CA+CB+CC+CD+CE+CF+CG+CH+CI+CJ+CK+CL+CM+CN+CO+CP+CQ+CR+CS+CT+CU+CV+CW+CX+CY+CZ+DA+DB+DC+DD+DE+DF+DG+DH+DI+DJ+DK+DL+DM+DN = 1264,021 [DO]_x000D_
 "3.NP"_x000D_
 3.01 (2*(1.79+1.855)-1.7)*3.2-1.7*2.8+(2*2.8+1.7)*0.1 = 13,858 [DP]_x000D_
 3.02a 0.575*3.7 = 2,128 [DQ]_x000D_
 3.03b (5.07)*3.7-0.8*2.1 = 17,079 [DR]_x000D_
 3.03c (5.07)*3.7-0.8*2.1 = 17,079 [DS]_x000D_
 3.06 (1.175+2.21)*(3.21-2.15)-0.8*(2.8-2.15)+(2*(2.8-2.15)+0.9)*0.375 = 3,893 [DT]_x000D_
 3.07 3.335*(3.21-2.15) = 3,535 [DU]_x000D_
 3.11a (1.25)*(3.21-2.15)-0.8*(2.8-2.15)+(2*(2.8-2.15)+1.00)*0.35 = 1,610 [DV]_x000D_
 3.11b (1.225)*(3.21-2.15) = 1,299 [DW]_x000D_
 3.12 (1.385+3.34)*(3.21-2.15) = 5,009 [DX]_x000D_
 3.15 2*(3.08+5.645)*3.21-0.8*2.1-0.8*2.8+(1+2*2.8)*0.375-1.2*1.5+(1.2+2*1.5)*0.25 = 53,820 [DY]_x000D_
 3.17 5.615*3.21-0.8*2.1 = 16,344 [DZ]_x000D_
 3.18a (2.05+2.29)*4.08-0.9*2.1+(2*2.1+0.9)*0.2 = 16,837 [EA]_x000D_
 3.18b (5.46+3.25)*3.7-0.8*2.8-0.9*2.8 = 27,467 [EB]_x000D_
 3.18c 0.58*3.7 = 2,146 [EC]_x000D_
 3.18f 2.97*(3.7-2.15) = 4,604 [ED]_x000D_
 3.19 2*5.615*3.21-2*0.8*2.1 = 32,688 [EE]_x000D_
 3.20 2*5.615*3.21-0.8*2.1 = 34,368 [EF]_x000D_
 3.22a (2*5.615+0.62)*3.21-0.7*2.1 = 36,569 [EG]_x000D_
 3.22b (2*1.4+0.965)*(3.21-2.15) = 3,991 [EH]_x000D_
 3.22c 2*(1.4+2.2)*(3.21-2.15)-1.2*(2.5-2.15)+(2*(2.5-2.15)+1.2)*0.22 = 7,630 [EI]_x000D_
 3.23 2*(2.275+2.15)*(3.21-2.15)-0.8*(2.8-2.15)+(2*(2.8-2.15)+1)*0.375 = 9,724 [EJ]_x000D_
 3.24 (2*1.825+3.335)*(3.21-2.15) = 7,404 [EK]_x000D_
 3.25 (2*1.775+2.15)*(3.21-2.15)-0.8*(2.8-2.15)+(1+2*(2.8-2.15))*0.375 = 6,385 [EL]_x000D_
 3.26 (1.855+2*3.335-1.86)*(3.21-2.15) = 7,065 [EM]_x000D_
 3.29a (1.835+2*2.675)*(3.21-2.15)-0.9*0.7 = 6,986 [EN]_x000D_
 3.29b 2*(1.295+1.47)*(3.21-2.15) = 5,862 [EO]_x000D_
 Mezisoučet: DP+DQ+DR+DS+DT+DU+DV+DW+DX+DY+DZ+EA+EB+EC+ED+EE+EF+EG+EH+EI+EJ+EK+EL+EM+EN+EO = 345,377 [EP]_x000D_
 Celkem: A+B+C+D+E+F+G+H+I+J+K+L+M+O+P+Q+R+S+T+U+V+W+X+Y+Z+AA+AB+AC+AD+AE+AF+AG+AH+AI+AJ+AK+AL+AM+AN+AO+AP+AQ+AR+AS+AT+AU+AV+AW+AX+AY+AZ+BA+BB+BC+BD+BE+BF+BG+BH+BI+BJ+BK+BL+BM+BN+BO+BP+BQ+BR+BS+BT+BU+BV+BW+BY+BZ+CA+CB+CC+CD+CE+CF+CG+CH+CI+CJ+CK+CL+CM+CN+CO+CP+CQ+CR+CS+CT+CU+CV+CW+CX+CY+CZ+DA+DB+DC+DD+DE+DF+DG+DH+DI+DJ+DK+DL+DM+DN+DP+DQ+DR+DS+DT+DU+DV+DW+DX+DY+DZ+EA+EB+EC+ED+EE+EF+EG+EH+EI+EJ+EK+EL+EM+EN+EO = 4577,971 [EQ]</t>
  </si>
  <si>
    <t>612324111</t>
  </si>
  <si>
    <t>Sanační omítka podkladní vnitřních stěn nanášená ručně</t>
  </si>
  <si>
    <t>Omítka sanační vnitřních ploch podkladní (vyrovnávací) tloušťky do 10 mm nanášená ručně svislých konstrukcí stěn</t>
  </si>
  <si>
    <t>"Skladba SZ/02"_x000D_
 "Celoplošný sanační podhoz"_x000D_
 "2.PP, m.č.:"_x000D_
 0.002 2*(1.03+2.98+0.2)*2.53-0.65*1.97 = 20,022 [A]_x000D_
 0.004 1.77*2.43-0.6*1.97 = 3,119 [B]_x000D_
 0.013 (1.42+0.77)*2.43-2*0.6*1.97 = 2,958 [C]_x000D_
 0.014 (1.42+0.85)*2.43-0.6*1.97 = 4,334 [D]_x000D_
 Mezisoučet: A+B+C+D = 30,433 [E]_x000D_
 "1.PP, m.č.:"_x000D_
 0.12 2*(5.94+3.085)*2.47-0.9*1.97+(1+2*2.1)*0.44 = 45,099 [F]_x000D_
 0.13 2*(5.94+1.415)*2.65-0.9*1.97 = 37,209 [G]_x000D_
 0.26 2*(2.54+3.99)*2.86-2*0.8*1.97+(0.9+2*2.1)*0.3-0.3*0.65-1.4*0.65+(2*0.65+1.4+0.3)*0.51+2*0.65*0.25+0.3*0.25 = 36,555 [H]_x000D_
 0.27 2*(4.09+4.97)*2.86-0.8*1.97-0.9*1.97+(1+2*2.1)*0.3-0.3*0.65-1.4*0.65-2*0.65+(4*0.65+1.4+0.3+2)*0.51+2*0.65*0.25+0.3*0.25 = 51,242 [I]_x000D_
 0.33 2*(4.09+2.755)*2.86-0.8*1.97+(0.9+2*2.1)*0.3-2*0.65+(2+2*0.65)*0.38 = 39,061 [J]_x000D_
 0.52 (1.56+3.19)*2.67-1*0.63+(1.3+2*0.63)*0.55 = 13,461 [K]_x000D_
 0.53 2*(5.32+3.475)*2.65-1*1.97+(1.1+2*2.1)*0.3-1.1*1.97 = 44,067 [L]_x000D_
 0.54 2*(5.32+3.64)*2.65-1.1*1.97+(1.2+2.1*2)*0.1-0.95*1.85+(1.05+2*2)*0.35 = 45,871 [M]_x000D_
 0.67 2*(3.69+4.515)*2.65-0.9*1.97+(1+2*2.1)*0.45 = 44,054 [N]_x000D_
 0.75 2*(4.625+4.58)*3.27-0.8*1.97+(0.9+2*2.1)*0.3-2*1.2*0.45+2*(1.2+2*0.45)*0.35 = 60,545 [O]_x000D_
 0.76 2*(1.525+4.05+0.48+0.815+1.145+0.72)*2.69-0.8*1.97+(0.9+2.1*2)*0.25 = 46,693 [P]_x000D_
 0.80 2*(3.62+3.625+4.02+0.28)*2.57-1*1.97+(1.1+2*2.1)*0.28-0.45*0.45+(2*0.6+1.2)*0.53 = 59,925 [Q]_x000D_
 0.81 2*(1.9+3.85)*2.57-0.8*1.97+(0.9+2.1)*0.33 = 28,969 [R]_x000D_
 0.82a 2*(5.14+4+0.35)*2.545-2*0.8*1.97+(0.9+2*2.1)*0.35-0.45*0.45+(0.6+2*0.8)*0.53 = 47,901 [S]_x000D_
 0.83 2*(3.47+4.615)*2.52-2*0.8*1.97+(0.9+2*2.1)*0.3-1.2*0.45+(1.2+2*0.45)*0.39 = 39,405 [T]_x000D_
 0.87 2*(2.385+3.84)*2.54-0.8*1.97-0.6*0.45+(0.6+2*0.45)*0.4 = 30,377 [U]_x000D_
 0.88a (2*2.365+3.755)*2.54-0.8*1.97-0.6*0.45+(2*0.45+0.6)*0.4 = 20,306 [V]_x000D_
 0.88b 2*2.365*2.54-0.8*1.97-0.6*0.45+(2*0.45+0.6)*0.4 = 10,768 [W]_x000D_
 0.88c (2*(2.3+3.755+0.535+0.45+0.74+0.27)-3.755-0.74-0.6)*2.54-0.8*1.97-0.6*0.45+(2*0.45+0.6)*0.4 = 26,707 [X]_x000D_
 0.89 2*(2.8+3.935)*2.56-0.8*1.97-0.6*0.45+(0.6+2*0.45)*0.4 = 33,237 [Y]_x000D_
 0.90 2*(2.76+3.935)*2.56-0.8*1.97-0.6*0.45+(0.6+2*0.45)*0.4 = 33,032 [Z]_x000D_
 0.93 2*(2.165)*2.52-0.8*1.97+(0.9+2*2.1)*0.35-0.55*0.45-0.35*0.45+(0.55+0.35+2*0.45)*0.37+2*0.45*0.22+0.3*0.23 = 11,649 [AA]_x000D_
 0.94 (2*3.4+4.585)*2.52-0.8*1.97+(0.9+2*2.1)*0.35-0.55*0.45-0.35*0.45+(0.55+0.35+2*0.45)*0.37+2*0.45*0.22+0.3*0.23 = 29,427 [AB]_x000D_
 0.95 (2*1.985)*2.52-0.8*1.97+(0.9+2*2.1)*0.35-1.2*0.45+(2*0.45+1.2)*0.37 = 10,450 [AC]_x000D_
 0.96 (2*3.195+4.595)*2.52-0.8*1.97+(0.9+2*2.1)*0.35-1.2*0.45+(2*0.45+1.2)*0.37 = 28,128 [AD]_x000D_
 0.97 2*(1.955+4.595)*2.52-0.8*1.97+(0.9+2*2.1)*0.35-1.2*0.45+(1.2+2*0.45)*0.39 = 33,500 [AE]_x000D_
 0.98 2*(5.1+4.615)*2.52-0.8*1.97-2*1.2*0.45+2*(1.2+2*0.45)*0.39 = 47,946 [AF]_x000D_
 0.102 2*(4.03+1.17)*2.53-0.6*1.9 = 25,172 [AG]_x000D_
 0.104 2*(4.35+0.92)*1.94-0.65*1.97 = 19,167 [AH]_x000D_
 Mezisoučet: F+G+H+I+J+K+L+M+N+O+P+Q+R+S+T+U+V+W+X+Y+Z+AA+AB+AC+AD+AE+AF+AG+AH = 999,921 [AI]_x000D_
 "Skladba SZ/03"_x000D_
 "Celoplošný sanační podhoz"_x000D_
 "2.PP, m.č.:"_x000D_
 0.001a 2*(4.335+1.19)*2.53-1*0.8*1.97 = 26,381 [AJ]_x000D_
 0.001b 2*(1.035+1.155)*2.53-1*0.75*1.82+0.52*(2*2.1+1.28)-0.8*1.97-0.65*1.97 = 9,710 [AK]_x000D_
 Mezisoučet: AJ+AK = 36,090 [AL]_x000D_
 "1.PP, m.č.:"_x000D_
 0.02 (0.53+2.18)*2.64+0.95*2.05 = 9,102 [AM]_x000D_
 0.11 (2*(1.475+11.67+22.545+3.875+2.64)-23.58-0.69-1.13)*2.65-3*0.9*1.97+(1+2*2.1)*0.44-0.6*1.97-1.8*2.05-0.7*1.97-1.2*2.65-1.35*1.97-1.8*2.58 = 136,611 [AN]_x000D_
 0.14 2*(8+3.195+1.78)*2.63-1.125*2.63-3*0.9*1.97+(1+2*2.1)*0.5-0.6*1.9 = 61,431 [AO]_x000D_
 0.24 (3.95+2*4.585)*2.86-0.8*1.97 = 35,947 [AP]_x000D_
 0.28 2*(9.665+1.73)*2.96-4*0.9*1.97+2*(1+2*2.1)*0.3-3*0.8*1.97+(0.9+2*2.1)*0.3 = 60,288 [AQ]_x000D_
 0.31 2*(3.59+1.87)*2.96-3*0.9*1.97 = 27,004 [AR]_x000D_
 0.32 2*(2.335+4.525)*2.96-0.9*1.97 = 38,838 [AS]_x000D_
 0.34 2*(3.02+4.005)*2.76-0.8*1.97-0.9*1.97+(1.1+2.1)*0.29 = 36,357 [AT]_x000D_
 0.35 2*(10.025+4.005)*2.76-0.8*1.97-0.3*0.65-0.3*0.65+(0.3+0.3+2*0.65)*0.5+0.7*0.25-2*0.65+(2+2*0.65)*0.465-1.4*0.65-0.3*0.65 = 75,734 [AU]_x000D_
 "+(1.4+0.3+0.3+2*0.65)*0.465+2*0.22*0.65+0.3*0.25"_x000D_
 0.37 2*(16.355+1.73)*2.97-6*0.9+4*(1.1+2*2.1)*0.3-0.9*2.1+(0.9+2*2.1)*0.59-0.8*1.97-0.85*1.97+(0.95+2*2.1)*0.44 = 108,519 [AW]_x000D_
 0.38 (2.935+4.605)*2.57-0.9*1.97 = 17,605 [AX]_x000D_
 0.41 (1.535+2.055+1.95+1.165)*(2.6-2)-2*0.6*(1.9+0.65-2)+(2*0.55+0.6)*0.33+(2*0.55+0.6)*0.36 = 4,536 [AY]_x000D_
 0.46 1.38*(2.6-2)-0.6*(1.9+0.65-2)+(0.6+2*0.55)*0.33 = 1,059 [AZ]_x000D_
 0.51a (3.61+3.19)*2.65-1.35*1.97+(1.45+2*2.1)*0.44-1*1.97 = 15,877 [BA]_x000D_
 0.66 2*(1.475+2.825)*2.65-0.7*1.97+(0.8+2*2.1)*0.28 = 22,811 [BB]_x000D_
 0.84 2*(26.57+2.905+0.64)*2.89-1.8*2.89-0.965*2.89-0.95*1.85-2*0.9*1.97-5*0.8*1.97-1*1.97-0.65*1.97 = 149,640 [BC]_x000D_
 0.86a (2*2.06+1.795)*2.64-0.96*2.64-0.9*1.97 = 11,308 [BD]_x000D_
 0.86b 2*(9.14)*2.64-6*0.8*1.97+(0.9+2*2.1)*0.45+3*(0.9+2*2.1)*0.54 = 49,360 [BE]_x000D_
 0.86c 2*(3.745)*2.64-0.8*1.97-1.03*2.64 = 15,478 [BF]_x000D_
 0.86d (2*5.535+1.795)*2.54-4*0.8*1.97+2*(0.9+2*2.1)*0.35-1.6*1.97 = 26,791 [BG]_x000D_
 0.91 2*(2.53+6.435)*2.56-1.6*1.97 = 42,749 [BH]_x000D_
 0.99c (5.305+4.605)*2.86-0.9*1.97 = 26,570 [BI]_x000D_
 0.99d (2.88)*2.86-0.9*1.97 = 6,464 [BJ]_x000D_
 0.99e (2.72)*2.86 = 7,779 [BK]_x000D_
 0.100 (2.555+2*6.485)*2.97-0.85*1.97 = 44,435 [BL]_x000D_
 0.101 (2*(3.985+1.205+2.78+3.85)-1.12)*3-1.4*0.6+(2*0.6+1.4)*0.4-1.3*2.2+(2*2.25+1.4)*0.5-1.32*1.97 = 65,250 [BM]_x000D_
 0.103 (0.965+2*3.12)*2.5-0.8*1.97 = 16,437 [BN]_x000D_
 0.105 (2*4.35+2.36)*2.5-1.05*2.1+(1.2+2*2.1)*0.31 = 27,119 [BO]_x000D_
 0.106 (2*4.825+2.35)*2.5-1.05*2.1+(2*2.1+1.2)*0.32 = 29,523 [BP]_x000D_
 Mezisoučet: AM+AN+AO+AP+AQ+AR+AS+AT+AU+AV+AW+AX+AY+AZ+BA+BB+BC+BD+BE+BF+BG+BH+BI+BJ+BK+BL+BM+BN+BO+BP = 0,000 [BQ]_x000D_
 Celkem: A+B+C+D+F+G+H+I+J+K+L+M+N+O+P+Q+R+S+T+U+V+W+X+Y+Z+AA+AB+AC+AD+AE+AF+AG+AH+AJ+AK+AM+AN+AO+AP+AQ+AR+AS+AT+AU+AV+AW+AX+AY+AZ+BA+BB+BC+BD+BE+BF+BG+BH+BI+BJ+BK+BL+BM+BN+BO+BP = 0,000 [BR]</t>
  </si>
  <si>
    <t>612325131</t>
  </si>
  <si>
    <t>Omítka sanační jádrová vnitřních stěn nanášená ručně</t>
  </si>
  <si>
    <t>Omítka sanační vnitřních ploch jádrová tloušťky do 15 mm nanášená ručně svislých konstrukcí stěn</t>
  </si>
  <si>
    <t>612325416</t>
  </si>
  <si>
    <t>Oprava vnitřní vápenocementové hladké omítky stěn v rozsahu plochy do 10 % s celoplošným přeštukováním</t>
  </si>
  <si>
    <t>Oprava vápenocementové omítky vnitřních ploch hladké, tloušťky do 20 mm, s celoplošným přeštukováním, tloušťky štuku 3 mm stěn, v rozsahu opravované plochy do 10%</t>
  </si>
  <si>
    <t>"Skladba OM3c"_x000D_
 "1.NP, m.č.:"_x000D_
 1.87a (2*(13.405+1.73)-3.12-1.275)*3.65-2*1.32*3.00-2*0.8*1.97-1.73*3.00-1.47*1.97 = 75,286 [A]_x000D_
 1.87b 2*(4.4+1.73)*3.66-1.73*3.00-3*0.8*1.97 = 34,954 [B]_x000D_
 1.105 (2*(1.88+1.73)-0.95)*3.66-2*0.8*1.97 = 19,796 [C]_x000D_
 1.130 2*(2.645+2.34)*3.46-1.6*3+(1.6+2*3.00)*0.15-1.5*2.2+(1.5+2*2.2)*0.2-2.1*1.35+(2*1.35+2.1)*0.27 = 27,177 [D]_x000D_
 Mezisoučet: A+B+C+D = 157,213 [E]_x000D_
 "2.NP, m.č.:"_x000D_
 2.05 (2*23.48+1.79)*2.95-1.3*2.4+(1.3+2*2.4)*0.41-8*0.8*1.97-1.47*2.4-1.73*2.07-1.79*2.5-5.225*2.12 = 107,924 [F]_x000D_
 2.06 2*(3.6+1.79)*1.86-0.8*1.8+(1+2*1.9)*0.35 = 20,291 [G]_x000D_
 2.13 (5.255+2*5.06)*2.74-5.225*2.12-2*2.1*1.35+(2.1+2*1.35)*0.27 = 26,677 [H]_x000D_
 2.24 (2*(19.31+1.79)-2.335)*2.95-1.79*2.5-11*0.8*1.97-0.9*2.1+(0.9+2*2.1)*0.525-1.2*1.65+(1.2+2*1.65)*0.22 = 95,588 [I]_x000D_
 Mezisoučet: F+G+H+I = 250,480 [J]_x000D_
 Celkem: A+B+C+D+F+G+H+I = 407,693 [K]</t>
  </si>
  <si>
    <t>612325417</t>
  </si>
  <si>
    <t>Oprava vnitřní vápenocementové hladké omítky stěn v rozsahu plochy přes 10 do 30 % s celoplošným přeštukováním</t>
  </si>
  <si>
    <t>Oprava vápenocementové omítky vnitřních ploch hladké, tloušťky do 20 mm, s celoplošným přeštukováním, tloušťky štuku 3 mm stěn, v rozsahu opravované plochy přes 10 do 30%</t>
  </si>
  <si>
    <t>"Skladba OM3b"_x000D_
 "1.NP, m.č.:"_x000D_
 1.06 2*(2.955+5.145)*2.75-0.7*2.1-2.955*2.5 = 35,693 [A]_x000D_
 Mezisoučet: A = 35,693 [B]_x000D_
 "2.NP, m.č.:"_x000D_
 2.01 2*(5.015+4.19)*2.56-0.8*1.97+(1+2*2.2)*0.35-2*1.6*0.9+2*(1.6+2*0.9)*0.255 = 46,298 [C]_x000D_
 2.02 2*(5.015+4.3)*2.065-0.8*1.8-2*1.6*0.9+2*(1.6+2*0.9)*0.255 = 35,885 [D]_x000D_
 2.03 (2.87+2*12)*2.71-1.9*2.3+(2*2.3+1.9)*0.1-0.8*1.97-5*1.55*0.8+5*(2*0.8+1.55)*0.15 = 63,684 [E]_x000D_
 Mezisoučet: C+D+E = 145,867 [F]_x000D_
 "3.NP, m.č.:"_x000D_
 3.02a (2*(6.515+4.425)-0.575)*3.7-1.7*2.8-3*0.8*2.8-2.945*2.8-1.43*2.8 = 55,099 [G]_x000D_
 3.02b 2*(10.44+1.43)*4.08-2*1.43*2.8-3*0.8*2.8 = 82,131 [H]_x000D_
 3.03a 2*(2.945+12.79)*4.08-2.875*2.88-2.45*2.8+(2.45+2*2.8)*0.42-2.44*2.8+(2.44+2*2.8)*0.42-2.62*2.8+(2.62+2*2.8)*0.42-2.315*2.8+(2.315+2*2.8)*0.42 = 106,142 [I]_x000D_
 3.03b (5.07+2*4.41)*3.7-2.315*2.8-2*1.6*2.4+2*(1.6+2*2.4)*0.24 = 40,303 [J]_x000D_
 3.03c (5.07+2*6.11)*3.7-0.8*2.1-2.62*2.8-2.44*2.8-3*1.6*2.4+3*(1.6+2*2.4)*0.24 = 41,213 [K]_x000D_
 3.04 2*(5.07+3.88)*3.7-2.45*2.8-0.8*2.1-2*1.6*2.4+2*(1.6+2*2.4)*0.24 = 53,082 [L]_x000D_
 3.05 (5.07+2*4.53-1.09)*3.7-0.8*2.8+(1+2*2.8)*0.35-2*1.6*2.4+2*(1.6+2*2.4)*0.24 = 43,710 [M]_x000D_
 3.17 (2*2.105+5.615)*3.21-0.8*2.1-1.2*1.5+(1.2+2*1.5)*0.25 = 29,108 [N]_x000D_
 3.18a (2*(6.835+1.43+0.2)+0.525-4.68-0.625)*4.08-2*1.43*2.8 = 41,564 [O]_x000D_
 3.18b (2*9.565-5.46+3.25-2.39-1.43)*3.7-2*0.8*2.8 = 43,990 [P]_x000D_
 3.18c 2*9.86*3.7-2*0.8*2.8 = 68,484 [Q]_x000D_
 3.18e 1.65*(3.7-2.15) = 2,558 [R]_x000D_
 3.18f 2*1.6*(3.7-2.15) = 4,960 [S]_x000D_
 3.19 2*(3.525)*3.21-0.8*2.1+(1+2*2.8)*0.375-2*1.2*1.5+2*(1.2+2*1.5)*0.22 = 21,674 [T]_x000D_
 3.20 2*2.26*3.21-0.8*2.8+(1+2*2.8)*0.375-1.2*1.5+(1.2+2*1.5)*0.22 = 13,868 [U]_x000D_
 3.22a (2.725+2.105)*3.21-0.8*2.8+(1+2*2.8)*0.375-1.2*1.5+(1.2+2*1.5)*0.22 = 14,863 [V]_x000D_
 3.30 2*(4.98+5.205)*3.7-0.8*2.1-1.2*2.15-2*1.2*2.55+2*(1.2+2*2.55)*0.22 = 67,761 [W]_x000D_
 3.31 2*(4.98+2.49)*3.7-0.8*2.8+(1+2.8*2)*0.35-2*0.8*2.1-1.2*1.5+(1.2+2*1.5)*0.22-1.2*2.15 = 48,532 [X]_x000D_
 3.33 2*(4.98+2.48)*3.7-2*0.8*2.1-1.2*2.55+(1.2+2*2.55)*0.22 = 50,170 [Y]_x000D_
 3.34 2*(4.98+2.46)*3.7-0.8*2.8+(1+2.8*2)*0.35-2*0.8*2.1-1.2*1.5+(1.2+2*1.5)*0.22-1.2*2.15 = 48,310 [Z]_x000D_
 3.36 2*(4.98+5.85)*3.7-0.8*2.1-2*1.2*2.55+2*(1.2+2*2.55)*0.22-1.2*2.15 = 72,534 [AA]_x000D_
 Celkem: A+C+D+E+G+H+I+J+K+L+M+N+O+P+Q+R+S+T+U+V+W+X+Y+Z+AA = 1131,615 [AB]</t>
  </si>
  <si>
    <t>612325419</t>
  </si>
  <si>
    <t>Oprava vnitřní vápenocementové hladké omítky stěn v rozsahu plochy přes 30 do 50 % s celoplošným přeštukováním</t>
  </si>
  <si>
    <t>Oprava vápenocementové omítky vnitřních ploch hladké, tloušťky do 20 mm, s celoplošným přeštukováním, tloušťky štuku 3 mm stěn, v rozsahu opravované plochy přes 30 do 50%</t>
  </si>
  <si>
    <t>"Skladba OM3a"_x000D_
 "1.NP, m.č.:"_x000D_
 1.01 2*(5.55+3.4)*3.4-1.75*2.3-2.515*2.3-2.6*2.7+(2*2.7+2.6)*0.085-2*1.35*1.9+(2*1.9+1.35)*(0.215+0.17)-3.45*2.25+(2*2.25+3.45)*0.27 = 35,947 [A]_x000D_
 2*(5.15+4.735)*2.575-1.75*2.3+(2*2.3+1.75)*0.55+-2.515*2.3+(2*2.3+2.515)*0.55-2*1.6*1.45+2*(1.45+1.6)*0.355 = 46,030 [B]_x000D_
 1.12 2*(12.57+3.665)*3.36-3.45*3.1-1.3*2.1+(2*2.1+1.3)*0.15-0.8*1.97 = 94,923 [C]_x000D_
 1.13 2*(2.995+3.505)*3.52-0.8*2.185+(2*2.2+0.9)*0.13-1.05*1.2+(2*1.2+1.08)*0.18 = 44,067 [D]_x000D_
 1.16a (2*1.88+5.655)*5.00-0.8*1.97-1.3*1.97-1.39*1.97-1.6*2.2+(2*2.2+1.6)*0.39 = 39,020 [E]_x000D_
 1.16b (5.655-1.495+2*0.4+0.26+2.53)*5.00-1.6*2.2+(1.6+2*2.2)*0.39 = 37,570 [F]_x000D_
 1.17a (4.41+1.67)*2.225-0.9*2.1-1.2*1.725+(2*1.725+1.2)*0.25 = 10,731 [G]_x000D_
 1.17b (1.875+3-1.495)*5.52-1.6*1.4+(2*1.4+1.6)*0.24 = 17,474 [H]_x000D_
 1.17c (1.85+0.5)*5.52-1.6*1.2+(2*1.2+1.6)*0.235 = 11,992 [I]_x000D_
 1.17d (2.135+2*0.48+3+0.5)*5.52-1.6*1.2+(2*1.2+1.6)*0.235 = 35,424 [J]_x000D_
 1.17e (2.24)*5.52-1.2*1.725+(1.2+2*1.725)*0.25 = 11,457 [K]_x000D_
 1.17f (1.965)*5.225-1.2*1.725+(1.2+2*1.725)*0.25 = 9,360 [L]_x000D_
 1.20a (0.365+0.365+2.12)*(5-2.1) = 8,265 [M]_x000D_
 1.20b (3.77)*(5.225-2.1)-0.85*1.125-1.5*1.125-0.85*1.125+(2*1.25+0.85+1.5+0.85)*0.25+4*1.125*0.1+2*0.19*0.15 = 10,113 [N]_x000D_
 1.20c (3.59)*(5.225-2.1) = 11,219 [O]_x000D_
 1.20e (1.86)*5.0-1.6*2.2+(2*2.2+1.6)*0.39 = 8,120 [P]_x000D_
 1.21 (2*10.745-1.94+2*0.49)*3.4 -2*3.08*3.07+2*(2*3.07+3.07)*0.2-2*1.8*2.185+2*(2*2.2+1.9)*0.3-1.325*1.9+(2*1.9+1.325)*0.2-1.35*1.9+(2*1.9+1.35)*0.2 = 47,461 [Q]_x000D_
 1.32a (2*(9.475+3.375)-(3.375+3.22))*3.4-3.08*3.07+(2*3.07+3.08)*0.215-2*1.35*1.9+2*(1.35+2*1.9)*0.215-1.55*1.95+(2*1.95+1.55)*0.215-1.1*3.05 = 49,362 [R]_x000D_
 "+(2*3.05+1.1)*0.12"_x000D_
 1.35a (2*(4.905+3.14)-4.905-0.89)*4.75-2.2*3.6+(2*3.6+2.2)*0.415 = 44,882 [T]_x000D_
 1.35b (2*(8.32+5.155+2*0.2+0.27)+1.035-4.905)*4.75-2.2*4.8+(2*4.8+2.2)*0.13-2*2.2*3.6+2*(2*2.2+3.6)*0.22-2.16*1.7+(2*1.7+2.16)*0.29 = 92,589 [U]_x000D_
 -1.6*2.2+(2*2.2+1.6)*0.4 = -1,120 [V]_x000D_
 1.37 2*(8.315+10.93+0.27+0.4)*4.925-1.47*2.185+(2*2.2+1.57)*0.27-1.3*2.1-2.2*4.8+(2*4.8+2.2)*0.4-4*2.2*3.6+4*(2*3.6+2.2)*0.42-2*2.16*1.7 = 162,761 [W]_x000D_
 "+2*(2*1.7+2.16)*0.29"_x000D_
 1.38b 3.005*3.36-1.5*1.35+(2*1.35+1.5)*0.32 = 9,416 [Y]_x000D_
 1.38c (1.75)*(3.36-2.1)+(0.9+2*0.1)*0.37 = 2,612 [Z]_x000D_
 1.43 (1.87+3.02+2.94+2.99)*3.66-2*1.1*3+2*(2*3+1.1)*0.215 = 36,054 [AA]_x000D_
 1.44 (2*(2.945+0.54+4.17)-0.54-2.99)*2.875-0.8*2.1+(1+2*2.2)*0.35-1*2.1+(1.2+2*2.2)*0.315-0.8*1.97-1*0.65+(2*0.65+1)*0.215+1.75*2.875/2 = 34,526 [AB]_x000D_
 1.53 (2.36+2*4.17)*2.97-1.05*2.1+(1.15+2*2.2)*0.31 = 31,295 [AC]_x000D_
 1.60 (2.36+2*4.61)*2.97-1.3*3.4+(2*3.4+1.3)*0.235 = 31,876 [AD]_x000D_
 1.70 (2.35+2*4.66)*2.97-1.3*3.4+(1.3+3.4*2)*0.235 = 32,143 [AE]_x000D_
 1.86 2*(9.265+1.845)*5.225-1.45*3+(2*3+1.45)*0.44-1.45*3.2+(2*3.2+1.45)*0.14-0.9*2.1-2*0.8*2.1 = 106,237 [AF]_x000D_
 1.87 (2*(13.405+1.73)-3.12-1.275)*3.65-2*1.32*3.00-2*0.8*1.97-1.73*3.00-1.47*1.97+2*(4.4+1.73)*3.66-1.73*3.00-3*0.8*1.97 = 110,239 [AG]_x000D_
 1.88 (2*(4.61+4.02+2.79)-1.3)*3.00-2*1.5*3.23+2*(1.5+2*3.23)*0.25-1.43*2.4+(1.47+2*2.4)*0.41 = 58,049 [AH]_x000D_
 1.91a (2*2.45+4.77)*3.45-0.7*1.97-2.1*1.8+(2*1.8+2.1)*0.25 = 29,628 [AI]_x000D_
 1.91b (2*2.57+4.77)*3.45-2*0.8*1.97+(2*2.1+1)*0.35-2.1*1.8+(2*1.8+2.1)*0.25 = 30,503 [AJ]_x000D_
 1.92 (2*2.95+4.77)*3.45-0.8*1.97-2.1*1.8+(2*1.8+2.1)*0.25 = 32,881 [AK]_x000D_
 1.95 2*(2.56+4.135)*3.5-0.8*1.97+(2*2.1+1)*0.35-2.1*1.8+(2*1.8+2.1)*0.24 = 44,697 [AL]_x000D_
 1.96 (2*(3.01+4.2)-0.87-0.495)*3.5-0.8*1.97+(2*2.1+1)*0.35-2.1*1.8+(2*1.8+2.1)*0.24 = 43,525 [AM]_x000D_
 1.106 2*(2.66+4.135)*3.48-0.95*3+(2*3.00+0.95)*0.5-2.1*1.8+(2*1.8+2.1)*0.24 = 45,506 [AN]_x000D_
 1.109 (2*(20.425+1.73+0.35+0.55+0.27)-2.335-4.445)*3.66-6*0.8*1.97-1.6*3.00 = 131,668 [AO]_x000D_
 1.110 2*(4.64+4.795)*3.45-0.8*1.97+(2*2.1+1)*0.35-1*2.2+(1+2*2.2)*0.2-2.1*1.8+(2*1.8+2.1)*0.22 = 61,700 [AP]_x000D_
 1.113 2*(2.63+4.135)*3.5-0.8*1.97+(1+2*2.1)*0.35-2.1*1.8+(2*1.8+2.1)*0.24 = 45,187 [AQ]_x000D_
 1.114 2*(2.3+4.135)*3.5-2*0.8*1.97+(1+2*2.1)*0.35-2.1*1.8+(2*1.8+2.1)*0.24 = 41,301 [AR]_x000D_
 1.115 2*(2.59+4.135)*3.5-0.8*1.97-2.1*1.8+(2*1.8+2.1)*0.24 = 43,087 [AS]_x000D_
 1.116 (2*2.875+4.135)*3.5-0.8*1.97+(1+2*2.1)*0.35-2.1*1.8+(2*1.8+2.1)*0.24 = 32,430 [AT]_x000D_
 1.131 (2*2.335+4*4.635)*3-1.25*2.6+(1.2+2*2.6)*0.27-1.25*0.58+(2*0.58+1.25)*0.27 = 68,034 [AU]_x000D_
 1.132 2*(2.48+4.795)*3.45-0.8*1.97+(2*2.3+1.3)*0.53-2.1*1.8+(2*1.8+2.1)*0.22 = 49,223 [AV]_x000D_
 1.134 (2.35+2*4.65)*2.97-1.05*2.1+(1.15+2*2.2)*0.315 = 34,144 [AW]_x000D_
 Mezisoučet: A+B+C+D+E+F+G+H+I+J+K+L+M+N+O+P+Q+R+S+T+U+V+W+X+Y+Z+AA+AB+AC+AD+AE+AF+AG+AH+AI+AJ+AK+AL+AM+AN+AO+AP+AQ+AR+AS+AT+AU+AV+AW = 0,000 [AX]_x000D_
 "2.NP, m.č.:"_x000D_
 2.07 2*(3.615+4.71)*2.74-0.8*1.8-0.8*1.97-2.1*1.35+(2.1+2*1.35)*0.27 = 41,066 [AY]_x000D_
 2.08 2*(2.325+4.71)*2.74-3*0.8*1.97+(0.9+2*2.2)*0.35-2.1*1.35+(2.1+2*1.35)*0.27 = 34,140 [AZ]_x000D_
 2.09 2*(2.775+4.71)*2.74-2*0.8*1.97+(0.9+2*2.2)*0.35+(1+2*2.2)*0.175-2.1*1.35+(2.1+2*1.35)*0.27 = 39,127 [BA]_x000D_
 2.10 2*(2.42+4.71)*2.74-0.9*2.1-0.8*1.97+(0.9+2*2.2)*0.35-2.1*1.35+(2.1+2*1.35)*0.27 = 35,922 [BB]_x000D_
 2.11 2*(2.75+4.71)*2.74-0.9*2.1-0.8*1.97+(0.9+2*2.2)*0.35-2.1*1.35+(2.1+2*1.35)*0.27 = 37,731 [BC]_x000D_
 2.12 2*(5.265+4.71)*2.74-0.8*1.97+(0.9+2*2.2)*0.35-2*2.1*1.35+2*(2.1+2*1.35)*0.27 = 51,864 [BD]_x000D_
 2.14 2*(10.67+4.145)*2.79-1.73*2.07+(1.73+2*2.07)*0.41-0.8*1.97-4*2.1*1.35+4*(2.1+2*1.35)*0.22 = 72,801 [BE]_x000D_
 2.17 (2*(2.85+4.145)-0.61-0.88)*2.79-2*0.8*1.97+(1+2*2.2)*0.35-2.1*1.35+(2.1+2*1.35)*0.22 = 31,834 [BF]_x000D_
 2.23 2*(5.3+4.71)*2.71-0.8*1.97+(1+2*2.2)*0.35-2*2.1*1.35+2*(2.1+2*1.35)*0.27 = 51,490 [BG]_x000D_
 2.25 2*(2.3+4.15)*2.79-0.8*1.97+(1+2*2.2)*0.35-2*2.1*1.35+2*(2.1+2*1.35)*0.22 = 32,747 [BH]_x000D_
 2.26a (2*2.61+4.15)*2.79-0.8*1.97+(2*2.1+1)*0.35-2.1*1.35+(2*1.35+2.1)*0.22 = 24,607 [BI]_x000D_
 2.26b (5.235+2.22)*2.79-0.8*1.97+(2*2.1+1)*0.35-2*2.1*1.35+2*(2*1.35+2.1)*0.22 = 17,485 [BJ]_x000D_
 2.27 2*(2.32+4.71)*2.74-0.8*1.97+(1+2*2.2)*0.35-2.1*1.35+(2.1+2*1.35)*0.27 = 37,299 [BK]_x000D_
 2.28 2*(2.88+4.71)*2.74-0.8*1.97+(1+2*2.2)*0.35-2.1*1.35+(2.1+2*1.35)*0.27 = 40,368 [BL]_x000D_
 2.30 2*(2.84+4.71)*2.74-0.8*1.97+(1+2*2.2)*0.35-2.1*1.35+(2.1+2*1.35)*0.27 = 40,149 [BM]_x000D_
 2.31 2*(2.23+4.71)*2.74-0.8*1.97+(1+2*2.2)*0.35-2.1*1.35+(2.1+2*1.35)*0.27 = 36,806 [BN]_x000D_
 2.33 2*(5.765+4.71)*2.74-0.8*1.97+(1+2*2.2)*0.35-2*2.1*1.35+2*(2.1+2*1.35)*0.27 = 54,639 [BO]_x000D_
 Mezisoučet: AY+AZ+BA+BB+BC+BD+BE+BF+BG+BH+BI+BJ+BK+BL+BM+BN+BO = 680,077 [BP]_x000D_
 Celkem: A+B+C+D+E+F+G+H+I+J+K+L+M+N+O+P+Q+R+S+T+U+V+W+X+Y+Z+AA+AB+AC+AD+AE+AF+AG+AH+AI+AJ+AK+AL+AM+AN+AO+AP+AQ+AR+AS+AT+AU+AV+AW+AY+AZ+BA+BB+BC+BD+BE+BF+BG+BH+BI+BJ+BK+BL+BM+BN+BO = 0,000 [BQ]</t>
  </si>
  <si>
    <t>612326121</t>
  </si>
  <si>
    <t>Sanační omítka jednovrstvá vnitřních stěn nanášená ručně</t>
  </si>
  <si>
    <t>Omítka sanační vnitřních ploch jednovrstvá jednovrstvá, tloušťky do 20 mm nanášená ručně svislých konstrukcí stěn</t>
  </si>
  <si>
    <t>"Skladba SZ/04"_x000D_
 "Sanační omítka pro vlhké a zasolené zdivo"_x000D_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(2*0.925+1.72)*2.4 = 8,568 [E]_x000D_
 0.05 2*(2.065+0.9)*2.4-1.72*2.4-0.6*1.97 = 8,922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183,563 [O]_x000D_
 Celkem: A+B+D+E+F+G+H+I+J+K+L+M+N = 345,080 [P]</t>
  </si>
  <si>
    <t>612328131</t>
  </si>
  <si>
    <t>Sanační štuk vnitřních stěn tloušťky do 3 mm</t>
  </si>
  <si>
    <t>Sanační štuk vnitřních ploch tloušťky do 3 mm svislých konstrukcí stěn</t>
  </si>
  <si>
    <t>"Skladba SZ/03"_x000D_
 "Minerální štuková omítka"_x000D_
 "2.PP, m.č.:"_x000D_
 0.001a 2*(4.335+1.19)*2.53-1*0.8*1.97 = 26,381 [A]_x000D_
 0.001b 2*(1.035+1.155)*2.53-1*0.75*1.82+0.52*(2*2.1+1.28)-0.8*1.97-0.65*1.97 = 9,710 [B]_x000D_
 Mezisoučet: A+B = 36,090 [C]_x000D_
 "1.PP, m.č.:"_x000D_
 0.02 (2*(2.18+2.895)-0.53-2.18)*2.64-1.8*2.05+(2.05+1.8)*0.95-1.57*1.97 = 16,516 [D]_x000D_
 0.11 (2*(1.475+11.67+22.545+3.875+2.64)-23.58-0.69-1.13)*2.65-3*0.9*1.97+(1+2*2.1)*0.44-0.6*1.97-1.8*2.05-0.7*1.97-1.2*2.65-1.35*1.97-1.8*2.58 = 136,611 [E]_x000D_
 -0.8*1.97-0.7*1.97 = -2,955 [F]_x000D_
 0.14 2*(8+3.195+1.78)*2.63-1.125*2.63-3*0.9*1.97+(1+2*2.1)*0.5-0.6*1.9 = 61,431 [G]_x000D_
 0.24 (3.95+2*4.585)*2.86-0.8*1.97 = 35,947 [H]_x000D_
 0.28 2*(9.665+1.73)*2.96-4*0.9*1.97+2*(1+2*2.1)*0.3-3*0.8*1.97+(0.9+2*2.1)*0.3 = 60,288 [I]_x000D_
 0.31 2*(3.59+1.87)*2.96-3*0.9*1.97 = 27,004 [J]_x000D_
 0.32 2*(2.335+4.525)*2.96-0.9*1.97 = 38,838 [K]_x000D_
 0.34 2*(3.02+4.005)*2.76-0.8*1.97-0.9*1.97+(1.1+2.1)*0.29 = 36,357 [L]_x000D_
 0.35 2*(10.025+4.005)*2.76-0.8*1.97-0.3*0.65-0.3*0.65+(0.3+0.3+2*0.65)*0.5+0.7*0.25-2*0.65+(2+2*0.65)*0.465-1.4*0.65-0.3*0.65 = 75,734 [M]_x000D_
 "+(1.4+0.3+0.3+2*0.65)*0.465+2*0.22*0.65+0.3*0.25"_x000D_
 0.37 2*(16.355+1.73)*2.97-6*0.9+4*(1.1+2*2.1)*0.3-0.9*2.1+(0.9+2*2.1)*0.59-0.8*1.97-0.85*1.97+(0.95+2*2.1)*0.44 = 108,519 [O]_x000D_
 0.38 (2.935+4.605)*2.57-0.9*1.97 = 17,605 [P]_x000D_
 0.41 (1.535+2.055+1.95+1.165)*(2.6-2)-2*0.6*(1.9+0.65-2)+(2*0.55+0.6)*0.33+(2*0.55+0.6)*0.36 = 4,536 [Q]_x000D_
 0.46 1.38*(2.6-2)-0.6*(1.9+0.65-2)+(0.6+2*0.55)*0.33 = 1,059 [R]_x000D_
 0.51a (3.61+3.19)*2.65-1.35*1.97+(1.45+2*2.1)*0.44-1*1.97 = 15,877 [S]_x000D_
 0.66 2*(1.475+2.825)*2.65-0.7*1.97+(0.8+2*2.1)*0.28 = 22,811 [T]_x000D_
 0.84 2*(26.57+2.905+0.64)*2.89-1.8*2.89-0.965*2.89-0.95*1.85-2*0.9*1.97-5*0.8*1.97-1*1.97-0.65*1.97 = 149,640 [U]_x000D_
 0.86a (2*2.06+1.795)*2.64-0.96*2.64-0.9*1.97 = 11,308 [V]_x000D_
 0.86b 2*(9.14)*2.64-6*0.8*1.97+(0.9+2*2.1)*0.45+3*(0.9+2*2.1)*0.54 = 49,360 [W]_x000D_
 0.86c 2*(3.745)*2.64-0.8*1.97-1.03*2.64 = 15,478 [X]_x000D_
 0.86d (2*5.535+1.795)*2.54-4*0.8*1.97+2*(0.9+2*2.1)*0.35-1.6*1.97 = 26,791 [Y]_x000D_
 0.91 2*(2.53+6.435)*2.56-1.6*1.97 = 42,749 [Z]_x000D_
 0.99c (5.305+4.605)*2.86-0.9*1.97 = 26,570 [AA]_x000D_
 0.99d (2.88)*2.86-0.9*1.97 = 6,464 [AB]_x000D_
 0.99e (2.72)*2.86 = 7,779 [AC]_x000D_
 0.100 (2.555+2*6.485)*2.97-0.85*1.97 = 44,435 [AD]_x000D_
 0.101 (2*(3.985+1.205+2.78+3.85)-1.12)*3-1.4*0.6+(2*0.6+1.4)*0.4-1.3*2.2+(2*2.25+1.4)*0.5-1.32*1.97 = 65,250 [AE]_x000D_
 0.103 (0.965+2*3.12)*2.5-0.8*1.97 = 16,437 [AF]_x000D_
 0.105 (2*4.35+2.36)*2.5-1.05*2.1+(1.2+2*2.1)*0.31 = 27,119 [AG]_x000D_
 0.106 (2*4.825+2.35)*2.5-1.05*2.1+(2*2.1+1.2)*0.32 = 29,523 [AH]_x000D_
 Mezisoučet: D+E+F+G+H+I+J+K+L+M+N+O+P+Q+R+S+T+U+V+W+X+Y+Z+AA+AB+AC+AD+AE+AF+AG+AH = 0,000 [AI]_x000D_
 "Skladba SZ/04"_x000D_
 "2.PP, m.č.:"_x000D_
 0.22a 2*(5.92+2.7)*4.3-2*0.9*1.97 = 70,586 [AJ]_x000D_
 0.22b 2*(5.92+4.18)*4.57-0.9*1.97+(1+2*2.1)*0.075 = 90,931 [AK]_x000D_
 Mezisoučet: AJ+AK = 161,517 [AL]_x000D_
 "1.PP, m.č.:"_x000D_
 0.02 (2*(2.18+2.895)-0.53-2.18)*2.64-1.8*2.05+(2.05+1.8)*0.95-1.57*1.97 = 16,516 [AM]_x000D_
 0.04 (2*0.925+1.72)*(2.4-2.00) = 1,428 [AN]_x000D_
 0.05 2*(2.065+0.9)*(2.4-2.00)-1.72*(2.4-2.00)-0.6*1.97 = 0,502 [AO]_x000D_
 0.06 2*(2.065+0.9)*2.4-2*0.6*1.97+(0.8+2*2.1)*0.43 = 14,018 [AP]_x000D_
 0.11 (23.58+0.69+1.13)*2.65 = 67,310 [AQ]_x000D_
 0.24 (3.95)*2.86-1.15*0.55+(1.15+2*0.55)*0.52 = 11,835 [AR]_x000D_
 0.38 (2.935)*2.57-0.5*0.3+(2*2.5+1.15)*0.5 = 10,468 [AS]_x000D_
 0.99c (5.305)*2.86-0.3*0.3+0.2*(2*2.5+0.79)+(2*0.3+0.79)*0.3-1.15*0.55+(2*2.25+1.15)*0.2+(2*0.55+1.15)*0.17 = 17,537 [AT]_x000D_
 0.99d (2.88)*2.86-0.5*0.3+(1.15+2*2.5)*0.5 = 11,162 [AU]_x000D_
 0.99e (2.72)*2.86-1.15*0.55+(2*2.25+1.15)*0.2+(2*0.55+1.15)*0.17 = 8,659 [AV]_x000D_
 0.100 (2.555)*2.97-0.3*0.65-0.9*0.65+(2*2.55+1.5)*0.14+(0.3+2*0.65+0.9+2*0.65)*0.22 = 8,568 [AW]_x000D_
 Mezisoučet: AM+AN+AO+AP+AQ+AR+AS+AT+AU+AV+AW = 168,003 [AX]_x000D_
 Celkem: A+B+D+E+F+G+H+I+J+K+L+M+N+O+P+Q+R+S+T+U+V+W+X+Y+Z+AA+AB+AC+AD+AE+AF+AG+AH+AJ+AK+AM+AN+AO+AP+AQ+AR+AS+AT+AU+AV+AW = 0,000 [AY]</t>
  </si>
  <si>
    <t>612331121</t>
  </si>
  <si>
    <t>Cementová omítka hladká jednovrstvá vnitřních stěn nanášená ručně</t>
  </si>
  <si>
    <t>Omítka cementová vnitřních ploch nanášená ručně jednovrstvá, tloušťky do 10 mm hladká svislých konstrukcí stěn</t>
  </si>
  <si>
    <t>"Skladba OM02"_x000D_
 "1.PP, m.č.:"_x000D_
 0.41 2*(1.535+2.055+1.95)*2.0-0.85*2-0.8*1.97+(2*2.00+0.9)*0.35-0.7-1.97-0.6*0.1+(2*0.33*0.1) = 17,935 [A]_x000D_
 0.42 (0.85+2*1.38)*2.0 = 7,220 [B]_x000D_
 0.46 2*(1.38+1)*2.0-0.7*1.97-0.6*0.1+(2*0.33*0.1) = 8,147 [C]_x000D_
 Mezisoučet: A+B+C = 33,302 [D]_x000D_
 "1.NP, m.č.:"_x000D_
 1.10 (2*2.88+0.855)*2.75-0.7*2.1 = 16,721 [E]_x000D_
 1.14 2*(3.28+4.26)*2.0-1.39*2.00+(2*2.00)*0.32 = 28,660 [F]_x000D_
 1.20a 2*(2.12+1.86)*2.1-0.8*2.1 = 15,036 [G]_x000D_
 1.20b (1.665+1.355+0.15+3.54+1.57+3.77)*2.1-0.85*0.6-1.5*0.6-0.85*0.6+2*0.6*0.25+4*0.6*0.1 = 23,925 [H]_x000D_
 1.20c (3.38+1.5+0.155+1.36+1.925+1.87+3.59)*2.1-0.8*2.1 = 27,258 [I]_x000D_
 1.20d (3.225+1.965)*2.1-0.9*2.1 = 9,009 [J]_x000D_
 1.23 (1.84)*3.4 = 6,256 [K]_x000D_
 1.32d 0.9*3.4 = 3,060 [L]_x000D_
 1.32e (0.46+0.56)*3.4 = 3,468 [M]_x000D_
 1.38c 2*(1.8+1.75)*3.36-2*0.8*2.1-0.7*2.1 = 19,026 [N]_x000D_
 1.38d (1.8+1.12)*3.36-0.7*2.1 = 8,341 [O]_x000D_
 1.41b 2*(3+1.745)*3.67-0.7*2.1 = 33,358 [P]_x000D_
 1.45 (2*2.235+1.12)*3.35-0.7*2.1 = 17,257 [Q]_x000D_
 1.55 2*(1.43+2.54)*2.43-0.7*2.1 = 17,824 [R]_x000D_
 1.58a (2*(1.42+0.99+0.37)-0.99-1.42)*2.65-0.7*2.1 = 6,878 [S]_x000D_
 1.64a (1.58+0.97+2*0.37)*2.65-0.7*2.1 = 7,249 [T]_x000D_
 1.66 2*(1.63+2.5)*2.87-0.7*2.1 = 22,236 [U]_x000D_
 1.74 2*(1.63+2.5)*2.65-0.7*2.1 = 20,419 [V]_x000D_
 1.76a (2*(1.58+1.465)-1.58-1.06)*2.65-0.7*2.1 = 7,673 [W]_x000D_
 1.81 (2*1.73+0.945)*2.65-0.7*2.1 = 10,203 [X]_x000D_
 1.82 (2*1.73+2.305)*2.85-0.7*2.1 = 14,960 [Y]_x000D_
 1.89 2*(2.2+2.05+0.9)*3.36-0.7*1.97+(2*2.1+1)*0.175 = 34,139 [Z]_x000D_
 1.97a (1.545+3.41)*3.57-0.8*1.97 = 16,113 [AA]_x000D_
 1.98 (1.285+0.97)*3.57-0.6*1.35+(2*1.35+0.6)*0.315 = 8,280 [AB]_x000D_
 1.99 (1.515+0.97)*3.57-0.6*1.35+(2*1.35+0.6)*0.315 = 9,101 [AC]_x000D_
 1.100 (1.455+3.415)*3.57-0.8*1.97 = 15,810 [AD]_x000D_
 1.117 (2.4+1.86)*3.55-0.8*1.97+(2*2.1+1)*0.35 = 15,367 [AE]_x000D_
 1.118b (2.56)*3.55-2*0.6*1.35+2*(2*1.35+0.6)*0.315 = 9,547 [AF]_x000D_
 1.123 (1.125+2.4)*3.55 = 12,514 [AG]_x000D_
 1.125 (1.59)*3.55-0.6*1.35+(2*1.35+0.6)*0.315 = 5,874 [AH]_x000D_
 1.126 (1.95)*3.55 = 6,923 [AI]_x000D_
 1.127 (2*(3.25+1.635)-1.45-1.635-1.28)*3.46-0.8*1.97+(1+2*2.1)*0.35-0.7*1.97-0.7*2.1-0.6*1.35+(2*1.35+0.6)*0.25 = 16,111 [AJ]_x000D_
 1.128 (1.1+1.745)*3.46-0.6*1.35+(2*1.35+0.6)*0.25 = 9,859 [AK]_x000D_
 Mezisoučet: E+F+G+H+I+J+K+L+M+N+O+P+Q+R+S+T+U+V+W+X+Y+Z+AA+AB+AC+AD+AE+AF+AG+AH+AI+AJ+AK = 478,454 [AL]_x000D_
 "2.NP, m.č.:"_x000D_
 2.18 (1.41-0.41+3.00)*2.79-0.8*1.97+(0.95+2*2.1)*0.35 = 11,387 [AM]_x000D_
 2.19 (1.25+1.045)*2.79-0.6*1.35+(0.6+2*1.35)*0.2 = 6,253 [AN]_x000D_
 2.20 (1.515+1.045)*2.79-0.6*1.35+(0.6+2*1.35)*0.2 = 6,992 [AO]_x000D_
 2.21 (1.68)*2.79 = 4,687 [AP]_x000D_
 2.22 (1.455+1.22)*2.79-0.8*1.97+(0.9+2*2.1)*0.35 = 7,672 [AQ]_x000D_
 2.32 (2*0.375+1.8)*2.79-0.9*1.97 = 5,342 [AR]_x000D_
 2.34a (2*2.045-1.18)*2.79-1.18-0.8*1.97+(1+2*2.2)*0.35 = 7,253 [AS]_x000D_
 2.34b (1.4)*2.79 = 3,906 [AT]_x000D_
 2.36 (2*(2+4.15)-2.135)*2.79-0.8*1.97+(1+2*2.2)*0.35-0.6*1.35+(0.6+2*1.35)*0.22 = 28,590 [AU]_x000D_
 2.37 (2.14+1.66)*2.79-0.6*1.35+(0.6+2*1.35)*0.22 = 10,518 [AV]_x000D_
 2.38 (1.345)*2.84-0.6*1.35+(0.6+2*1.35)*0.22 = 3,736 [AW]_x000D_
 2.39 (1.105)*2.84 = 3,138 [AX]_x000D_
 2.47b (2*1.45+1.1)*2.74-0.7*2.1 = 9,490 [AY]_x000D_
 2.58 2*(1.81+1.3)*2.79-0.7*2.1 = 15,884 [AZ]_x000D_
 2.60 (2*(3.385+2.31)-0.58-2.015)*2.43-0.7*2.1 = 19,902 [BA]_x000D_
 2.64a (1.42+1.12+0.35)*2.43-0.7*2.1 = 5,553 [BB]_x000D_
 2.68 2*(1.43+2.495)*2.43-0.7*2.1 = 17,606 [BC]_x000D_
 2.74 2*(1.73+2.465)*2.43-0.7*2.1 = 18,918 [BD]_x000D_
 2.76a (2*1.565+1.06+2*0.35)*2.43-0.7*2.1 = 10,413 [BE]_x000D_
 2.82a (1.52+1.06+0.35)*2.43-0.7*2.1 = 5,650 [BF]_x000D_
 2.84 2*(1.73+2.465)*2.43-0.7*2.1 = 18,918 [BG]_x000D_
 2.88 2*(3.23+1.62)*2.5-0.7*2.1 = 22,780 [BH]_x000D_
 2.92 (2*1.63+2.17)*2.76-0.7*2.1+(0.6+2*0.9)*0.235 = 14,081 [BI]_x000D_
 2.93 2*(1.73+0.945)*2.43-0.7*2.1-0.6*0.9+(0.6+2*0.9)*0.235 = 11,555 [BJ]_x000D_
 2.97 (1.975+2*1.27)*2.73-0.7*1.97+(0.9+2*2.2)*0.45-0.6*1.97 = 12,150 [BK]_x000D_
 Mezisoučet: AM+AN+AO+AP+AQ+AR+AS+AT+AU+AV+AW+AX+AY+AZ+BA+BB+BC+BD+BE+BF+BG+BH+BI+BJ+BK = 282,371 [BL]_x000D_
 "3.NP, m.č.:"_x000D_
 3.06 (1.175+2.21)*2.15-0.8*2.15+2*2.15*0.375 = 7,170 [BM]_x000D_
 3.07 3.335*(2.15) = 7,170 [BN]_x000D_
 3.11a (1.25)*2.15-0.8*2.15+2*2.15*0.35 = 2,473 [BO]_x000D_
 3.11b (1.225)*2.15 = 2,634 [BP]_x000D_
 3.12 (1.385+3.34)*2.15 = 10,159 [BQ]_x000D_
 3.18f (2.97)*2.15 = 6,386 [BR]_x000D_
 3.22b (2*1.4+0.965)*2.15-0.7*2.1 = 6,625 [BS]_x000D_
 3.22c 2*(1.4+2.2)*(2.15)-0.7*2.1-1.2*(1.5-1.15)+(2*(1.5-1.15))*0.22 = 13,744 [BT]_x000D_
 3.23 2*(2.275+2.15)*2.15-0.8*2.1-0.8*2.15+(2*2.15)*0.375 = 17,240 [BU]_x000D_
 3.24 (2*1.825+3.335)*(2.15)-0.8*2.1 = 13,338 [BV]_x000D_
 3.25 (2*1.775+2.15)*(2.15)-0.8*2.1-0.8*2.15+(2*2.15)*0.375 = 10,468 [BW]_x000D_
 3.26 (1.855+2*3.335-1.86)*(2.15)-0.8*2.1-0.7*2.1 = 11,180 [BX]_x000D_
 3.29a (1.835+2*2.675)*(2.15)-0.9*2.15 = 13,513 [BY]_x000D_
 3.29b 2*(1.295+1.47)*(2.15)-0.7*2.1 = 10,420 [BZ]_x000D_
 Celkem: A+B+C+E+F+G+H+I+J+K+L+M+N+O+P+Q+R+S+T+U+V+W+X+Y+Z+AA+AB+AC+AD+AE+AF+AG+AH+AI+AJ+AK+AM+AN+AO+AP+AQ+AR+AS+AT+AU+AV+AW+AX+AY+AZ+BA+BB+BC+BD+BE+BF+BG+BH+BI+BJ+BK+BM+BN+BO+BP+BQ+BR+BS+BT+BU+BV+BW+BX+BY+BZ = 926,644 [CA]</t>
  </si>
  <si>
    <t>612335411</t>
  </si>
  <si>
    <t>Oprava vnitřní cementové hladké omítky stěn v rozsahu plochy do 10 %</t>
  </si>
  <si>
    <t>Oprava cementové omítky vnitřních ploch hladké, tloušťky do 20 mm, stěn, v rozsahu opravované plochy do 10%</t>
  </si>
  <si>
    <t>"Skladba OM3c"_x000D_
 "2.NP, m.č.:"_x000D_
 2.98 2*(0.87+1.47)*2.73-0.6*1.97 = 11,594 [A]_x000D_
 Mezisoučet: A = 11,594 [B]_x000D_
 Celkem: A = 11,594 [C]</t>
  </si>
  <si>
    <t>612335412</t>
  </si>
  <si>
    <t>Oprava vnitřní cementové hladké omítky stěn v rozsahu plochy přes 10 do 30 %</t>
  </si>
  <si>
    <t>Oprava cementové omítky vnitřních ploch hladké, tloušťky do 20 mm, stěn, v rozsahu opravované plochy přes 10 do 30%</t>
  </si>
  <si>
    <t>"Skladba OM3b"_x000D_
 "3.NP, m.č.:"_x000D_
 3.18e 1.65*2.15 = 3,548 [A]_x000D_
 3.18f 2*1.6*2.15 = 6,880 [B]_x000D_
 3.30 1.2*2.15 = 2,580 [C]_x000D_
 3.31 1.2*2.15 = 2,580 [D]_x000D_
 3.34 1.2*2.15 = 2,580 [E]_x000D_
 3.36 1.2*2.15 = 2,580 [F]_x000D_
 Mezisoučet: A+B+C+D+E+F = 20,748 [G]_x000D_
 Celkem: A+B+C+D+E+F = 20,748 [H]</t>
  </si>
  <si>
    <t>615142012</t>
  </si>
  <si>
    <t>Pletivo rabicové vnitřních nosníků provizorně přichycené</t>
  </si>
  <si>
    <t>Pletivo vnitřních ploch v ploše nebo pruzích, na plném podkladu rabicové provizorně přichycené nosníků</t>
  </si>
  <si>
    <t>619991011</t>
  </si>
  <si>
    <t>Obalení samostatných konstrukcí a prvků fólií</t>
  </si>
  <si>
    <t>Zakrytí vnitřních ploch před znečištěním fólií včetně pozdějšího odkrytí samostatných konstrukcí a prvků</t>
  </si>
  <si>
    <t>"Dle tabulky vnějších výplní otvorů"_x000D_
 okna 514.75 = 514,750 [A]_x000D_
 dveře 72.3 = 72,300 [B]_x000D_
 "dle tabulky prosklených stěn"_x000D_
 2*107.14 = 214,280 [C]_x000D_
 Celkem: A+B+C = 801,330 [D]</t>
  </si>
  <si>
    <t>622143004</t>
  </si>
  <si>
    <t>Montáž omítkových samolepících začišťovacích profilů pro spojení s okenním rámem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</si>
  <si>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</si>
  <si>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1.PPa 2*(2*0.55+1.15)+(2*0.65+0.9)+(2*0.365+0.3)*6+4*(1.4+2*0.65)+3*(2+2*0.65)+(1.25+2*0.65) = 36,130 [A]_x000D_
 1.PPb (2*2.1+0.9)+6*(2*0.45+0.6)+2*(2*0.45+0.35)+(2*0.45+0.55)+8*(1.2+2*0.45) = 34,850 [B]_x000D_
 1.NPa 5*(2.2+2*3.6)+2*(2.2+2*4.8)+(1.55+2*1.95)+(1.1+2*3.05)+7*(2*1.9+1.35)+6*(2*3.07+3.08)+(2*1.9+1.325)+(4.87+2*3.07) = 190,755 [C]_x000D_
 "+(2*2.25+3.45)+4*(1.6+2*1.45)+(2*3.1+3.45)+4*(2*1.725+0.85)+(2*3.225+1.5)+4*(1.2+2*1.725)+(2*3.2+1.35)+(2*1.725+1.5)"_x000D_
 "+7*2*(1.6+2*2.2)+2*2*(2*1.2+1.6)+1*2*(1.6+2*1.4)+3*2*(2*1.7+2.16)+2*2*(2.00+2*2.2)+2*2*(3.1+2*2.7)+1*2*(2.78+2*2.7)+1*2*(2*2.2+1.0)+1*2*(1.05+2*1.2)"_x000D_
 "+(2*2.1+1)+(1+2*2.2)+1*2*(2.6+2*2.7)"_x000D_
 1.NPb 2*(2*2.85+2.1)+20*(2*1.8+2.1)+(2*2.85+0.975)+(2*1.8+1)+(2*0.8+0.6)+2*(0.99+2*2.85)+(2*2.85+1.025)+(1.5+2*2.85)+(2*1.35+2.1)+(2*2.6+1.25) = 181,630 [G]_x000D_
 "+(1.4+2*0.6)"_x000D_
 "+(2*3.00+1.45)+(2*2.00+1.45)+1*2*(1.6+3.00)+(2*2.28+1.2)"_x000D_
 1.NPc 16*(2*1.35+1.5)+11*(2*1.35+1.35)+(2*1.35+2.1)+3*(0.9+2*1.35)+(1.65+2*2) = 133,000 [J]_x000D_
 2.NPa 7*(2.2+2*3.6)+9*(2*0.9+1.6)+5*2*(1.55+2*0.8)+4*(0.85+2*1.725)+2*(1.5+2*1.725)+4*(2*1.725+1.2)+(2*1.725+1.35) = 178,400 [K]_x000D_
 2.NPb 26*(2.1+2*1.35)+3*(1.2+2*1.35)+(2*2.28+1.2) = 142,260 [L]_x000D_
 2.NPc 17*(1.5+2*1.35)+10*(1.35+2*1.35)+3*(0.9+2*1.35) = 122,700 [M]_x000D_
 3.NP 7*(1.2+2*2.55)+9*(1.6+2*2.4)+8*(2*1.5+1.2)+1*(2*2.8+2.45)+1*(2*2.8+2.44)+1*(2*2.8+2.62)+1*(2*2.8+2.315) = 167,525 [N]_x000D_
 Celkem: A+B+C+D+E+F+G+H+I+J+K+L+M+N = 0,000 [O]</t>
  </si>
  <si>
    <t>631311116</t>
  </si>
  <si>
    <t>Mazanina tl přes 50 do 80 mm z betonu prostého bez zvýšených nároků na prostředí tř. C 25/30</t>
  </si>
  <si>
    <t>Mazanina z betonu prostého bez zvýšených nároků na prostředí tl. přes 50 do 80 mm tř. C 25/30</t>
  </si>
  <si>
    <t>"Skladby podlah:"_x000D_
 21.93*0.057 = 1,250 [A]_x000D_
 "skladby PE01, PE03"_x000D_
 1.08 21.93*0.07 = 1,535 [B]_x000D_
 Celkem: A+B = 2,785 [C]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</si>
  <si>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</si>
  <si>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</si>
  <si>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</si>
  <si>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"Skladby podlah:"_x000D_
 13.33*0.084+13.75*0.086+80.14*0.086+14.35*0.084+89.46*0.097+62.38*0.097+304.85*0.099+53.46*0.096+72.64*0.102 = 67,850 [A]_x000D_
 Celkem: A = 67,850 [B]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</si>
  <si>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</si>
  <si>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</si>
  <si>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</si>
  <si>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"Skladby podlah:"_x000D_
 24.164*0.149+10.726*0.149 = 5,199 [A]_x000D_
 Celkem: A = 5,199 [B]</t>
  </si>
  <si>
    <t>631312121</t>
  </si>
  <si>
    <t>Doplnění dosavadních mazanin betonem prostým plochy do 4 m2 tloušťky do 80 mm</t>
  </si>
  <si>
    <t>Doplnění dosavadních mazanin prostým betonem s dodáním hmot, bez potěru, plochy jednotlivě přes 1 m2 do 4 m2 a tl. do 80 mm</t>
  </si>
  <si>
    <t>"Skladby podlah:"_x000D_
 547.61*0.06*0.2 = 6,571 [A]_x000D_
 Celkem: A = 6,571 [B]</t>
  </si>
  <si>
    <t>631319011</t>
  </si>
  <si>
    <t>Příplatek k mazanině tl přes 50 do 80 mm za přehlazení povrchu</t>
  </si>
  <si>
    <t>Příplatek k cenám mazanin za úpravu povrchu mazaniny přehlazením, mazanina tl. přes 50 do 80 mm</t>
  </si>
  <si>
    <t>631319012</t>
  </si>
  <si>
    <t>Příplatek k mazanině tl přes 80 do 120 mm za přehlazení povrchu</t>
  </si>
  <si>
    <t>Příplatek k cenám mazanin za úpravu povrchu mazaniny přehlazením, mazanina tl. přes 80 do 120 mm</t>
  </si>
  <si>
    <t>631319013</t>
  </si>
  <si>
    <t>Příplatek k mazanině tl přes 120 do 240 mm za přehlazení povrchu</t>
  </si>
  <si>
    <t>Příplatek k cenám mazanin za úpravu povrchu mazaniny přehlazením, mazanina tl. přes 120 do 240 mm</t>
  </si>
  <si>
    <t>Mazanina z betonu 7.897 = 7,897 [A]_x000D_
 lehčený beton 8.563 = 8,563 [B]_x000D_
 Celkem: A+B = 16,460 [C]</t>
  </si>
  <si>
    <t>631319171</t>
  </si>
  <si>
    <t>Příplatek k mazanině tl přes 50 do 80 mm za stržení povrchu spodní vrstvy před vložením výztuže</t>
  </si>
  <si>
    <t>Příplatek k cenám mazanin za stržení povrchu spodní vrstvy mazaniny latí před vložením výztuže nebo pletiva pro tl. obou vrstev mazaniny přes 50 do 80 mm</t>
  </si>
  <si>
    <t>631319173</t>
  </si>
  <si>
    <t>Příplatek k mazanině tl přes 80 do 120 mm za stržení povrchu spodní vrstvy před vložením výztuže</t>
  </si>
  <si>
    <t>Příplatek k cenám mazanin za stržení povrchu spodní vrstvy mazaniny latí před vložením výztuže nebo pletiva pro tl. obou vrstev mazaniny přes 80 do 120 mm</t>
  </si>
  <si>
    <t>631319175</t>
  </si>
  <si>
    <t>Příplatek k mazanině tl přes 120 do 240 mm za stržení povrchu spodní vrstvy před vložením výztuže</t>
  </si>
  <si>
    <t>Příplatek k cenám mazanin za stržení povrchu spodní vrstvy mazaniny latí před vložením výztuže nebo pletiva pro tl. obou vrstev mazaniny přes 120 do 240 mm</t>
  </si>
  <si>
    <t>631319196</t>
  </si>
  <si>
    <t>Příplatek k mazanině tl přes 80 do 120 mm za plochu do 5 m2</t>
  </si>
  <si>
    <t>Příplatek k cenám mazanin za malou plochu do 5 m2 jednotlivě mazanina tl. přes 80 do 120 mm</t>
  </si>
  <si>
    <t>"Skladby podlah:"_x000D_
 "`P27; P30; P31; P32; P33; P34; P36; P39a"_x000D_
 "2.PP, m.č.:"_x000D_
 0.003 3.36*0.097 = 0,326 [A]_x000D_
 0.013 1.09*0.097 = 0,106 [B]_x000D_
 0.014 1.21*0.097 = 0,117 [C]_x000D_
 Mezisoučet: A+B+C = 0,549 [D]_x000D_
 "1.PP, m.č.:"_x000D_
 0.42 1.17*0.084 = 0,098 [E]_x000D_
 0.46 1.54*0.084 = 0,129 [F]_x000D_
 0.61 4.44*0.097 = 0,431 [G]_x000D_
 0.62 1.08*0.097 = 0,105 [H]_x000D_
 0.63 1.11*0.097 = 0,108 [I]_x000D_
 0.65 3.28*0.097 = 0,318 [J]_x000D_
 0.66 4.45*0.097 = 0,432 [K]_x000D_
 0.70 2.65*0.097 = 0,257 [L]_x000D_
 0.73 2.46*0.097 = 0,239 [M]_x000D_
 0.74 1.47*0.097 = 0,143 [N]_x000D_
 Mezisoučet: E+F+G+H+I+J+K+L+M+N = 2,259 [O]_x000D_
 Celkem: A+B+C+E+F+G+H+I+J+K+L+M+N = 2,808 [P]</t>
  </si>
  <si>
    <t>631341131</t>
  </si>
  <si>
    <t>Mazanina tl přes 120 do 240 mm z betonu lehkého keramického LC 8/9</t>
  </si>
  <si>
    <t>Mazanina z lehkého keramického betonu tl. přes 120 do 240 mm tř. LC 8/9</t>
  </si>
  <si>
    <t>"Skladby podlah:"_x000D_
 "Lehčený beton"_x000D_
 4.44*0.15+52.02*0.15 = 8,469 [A]_x000D_
 Celkem: A = 8,469 [B]</t>
  </si>
  <si>
    <t>631341133</t>
  </si>
  <si>
    <t>Mazanina tl přes 120 do 240 mm z betonu lehkého keramického LC 16/18</t>
  </si>
  <si>
    <t>Mazanina z lehkého keramického betonu tl. přes 120 do 240 mm tř. LC 16/18</t>
  </si>
  <si>
    <t>"Skladby podlah:"_x000D_
 "PS10"_x000D_
 1.18c 1.90*0.165 = 0,314 [A]_x000D_
 Celkem: A = 0,314 [B]</t>
  </si>
  <si>
    <t>631362021</t>
  </si>
  <si>
    <t>Výztuž mazanin svařovanými sítěmi Kari</t>
  </si>
  <si>
    <t>Výztuž mazanin ze svařovaných sítí z drátů typu KARI</t>
  </si>
  <si>
    <t>"síť KARI 100x100; 4,44 kg/m2, vč. přesahu 10%"_x000D_
 "Skladby podlah:"_x000D_
 21.93*4.44/1000*1.1 = 0,107 [A]_x000D_
 (13.33+13.75+80.14+14.35+89.46+62.38+304.85+53.46+72.64)*4.44/1000*1.1 = 3,440 [B]_x000D_
 (24.164+10.726)*4.44/1000*1.1 = 0,170 [C]_x000D_
 "skladby PE01, PE03"_x000D_
 1.08 21.93*4.44/1000*1.1 = 0,107 [D]_x000D_
 Celkem: A+B+C+D = 3,825 [E]</t>
  </si>
  <si>
    <t>632441221</t>
  </si>
  <si>
    <t>Potěr anhydritový samonivelační litý C30 tl přes 25 do 30 mm</t>
  </si>
  <si>
    <t>Potěr anhydritový samonivelační litý tř. C 30, tl. přes 25 do 30 mm</t>
  </si>
  <si>
    <t>"Skladba:"_x000D_
 41.51 = 41,510 [A]_x000D_
 Celkem: A = 41,510 [B]</t>
  </si>
  <si>
    <t>632451103</t>
  </si>
  <si>
    <t>Cementový samonivelační potěr ze suchých směsí tl přes 5 do 10 mm</t>
  </si>
  <si>
    <t>Potěr cementový samonivelační ze suchých směsí tloušťky přes 5 do 10 mm</t>
  </si>
  <si>
    <t>"Skladby podlah:"_x000D_
 "PS10"_x000D_
 1.18c 1.90 = 1,900 [A]_x000D_
 Celkem: A = 1,900 [B]</t>
  </si>
  <si>
    <t>632451111</t>
  </si>
  <si>
    <t>Cementový samonivelační potěr ze suchých směsí tl přes 25 do 30 mm</t>
  </si>
  <si>
    <t>Potěr cementový samonivelační ze suchých směsí tloušťky přes 25 do 30 mm</t>
  </si>
  <si>
    <t>"Skladby podlah:"_x000D_
 "PS06"_x000D_
 1.18a 3.25 = 3,250 [A]_x000D_
 1.18c 1.90 = 1,900 [B]_x000D_
 Celkem: A+B = 5,150 [C]</t>
  </si>
  <si>
    <t>632451214</t>
  </si>
  <si>
    <t>Potěr cementový samonivelační litý C20 tl přes 45 do 50 mm</t>
  </si>
  <si>
    <t>Potěr cementový samonivelační litý tř. C 20, tl. přes 45 do 50 mm</t>
  </si>
  <si>
    <t>"Skladba:"_x000D_
 20.26 = 20,260 [A]_x000D_
 1.75 = 1,750 [B]_x000D_
 29.14 = 29,140 [C]_x000D_
 8.42 = 8,420 [D]_x000D_
 7.52 = 7,520 [E]_x000D_
 7 = 7,000 [F]_x000D_
 32.8 = 32,800 [G]_x000D_
 59.64 = 59,640 [H]_x000D_
 2.69 = 2,690 [I]_x000D_
 216.04 = 216,040 [J]_x000D_
 321.95 = 321,950 [K]_x000D_
 58.93 = 58,930 [L]_x000D_
 63.62 = 63,620 [M]_x000D_
 1.63 = 1,630 [N]_x000D_
 163.66 = 163,660 [O]_x000D_
 43.14 = 43,140 [P]_x000D_
 36.42 = 36,420 [Q]_x000D_
 130 = 130,000 [R]_x000D_
 11.43 = 11,430 [S]_x000D_
 129.14 = 129,140 [T]_x000D_
 81.09 = 81,090 [U]_x000D_
 38.96 = 38,960 [V]_x000D_
 38.31 = 38,310 [W]_x000D_
 4.44 = 4,440 [X]_x000D_
 52.93 = 52,930 [Y]_x000D_
 4.26 = 4,260 [Z]_x000D_
 4.2 = 4,200 [AA]_x000D_
 88.69 = 88,690 [AB]_x000D_
 110.86 = 110,860 [AC]_x000D_
 30.73 = 30,730 [AD]_x000D_
 42.46 = 42,460 [AE]_x000D_
 56.65 = 56,650 [AF]_x000D_
 17.5 = 17,500 [AG]_x000D_
 52.02 = 52,020 [AH]_x000D_
 132.92 = 132,920 [AI]_x000D_
 320.08 = 320,080 [AJ]_x000D_
 58.17 = 58,170 [AK]_x000D_
 50.87 = 50,870 [AL]_x000D_
 20.97 = 20,970 [AM]_x000D_
 21.63 = 21,630 [AN]_x000D_
 138.76 = 138,760 [AO]_x000D_
 18.26 = 18,260 [AP]_x000D_
 6.58 = 6,580 [AQ]_x000D_
 "PS03"_x000D_
 1.44 6.79 = 6,790 [AR]_x000D_
 1.60 2.83 = 2,830 [AS]_x000D_
 1.70 2.90 = 2,900 [AT]_x000D_
 "PS07"_x000D_
 3.18a 17.95 = 17,950 [AU]_x000D_
 "PS08"_x000D_
 1.18a 21.07 = 21,070 [AV]_x000D_
 Celkem: A+B+C+D+E+F+G+H+I+J+K+L+M+N+O+P+Q+R+S+T+U+V+W+X+Y+Z+AA+AB+AC+AD+AE+AF+AG+AH+AI+AJ+AK+AL+AM+AN+AO+AP+AQ+AR+AS+AT+AU+AV = 2788,060 [AW]</t>
  </si>
  <si>
    <t>632451291</t>
  </si>
  <si>
    <t>Příplatek k cementovému samonivelačnímu litému potěru C20 ZKD 5 mm tl přes 50 mm</t>
  </si>
  <si>
    <t>Potěr cementový samonivelační litý Příplatek k cenám za každých dalších i započatých 5 mm tloušťky přes 50 mm tř. C 20</t>
  </si>
  <si>
    <t>"Skladba:"_x000D_
 20.26*9 = 182,340 [A]_x000D_
 1.75*7 = 12,250 [B]_x000D_
 29.14*9 = 262,260 [C]_x000D_
 8.42*9 = 75,780 [D]_x000D_
 7.52*1 = 7,520 [E]_x000D_
 7*2 = 14,000 [F]_x000D_
 32.8*1 = 32,800 [G]_x000D_
 59.64*2 = 119,280 [H]_x000D_
 2.69*2 = 5,380 [I]_x000D_
 216.04*1 = 216,040 [J]_x000D_
 321.95*2 = 643,900 [K]_x000D_
 58.93*2 = 117,860 [L]_x000D_
 63.62*5 = 318,100 [M]_x000D_
 1.63*5 = 8,150 [N]_x000D_
 163.66*5 = 818,300 [O]_x000D_
 43.14*4 = 172,560 [P]_x000D_
 36.42*5 = 182,100 [Q]_x000D_
 130*5 = 650,000 [R]_x000D_
 11.43*5 = 57,150 [S]_x000D_
 129.14*5 = 645,700 [T]_x000D_
 81.09*10 = 810,900 [U]_x000D_
 38.96*2 = 77,920 [V]_x000D_
 38.31*3 = 114,930 [W]_x000D_
 4.44*2 = 8,880 [X]_x000D_
 52.93*3 = 158,790 [Y]_x000D_
 4.26*4 = 17,040 [Z]_x000D_
 4.2*3 = 12,600 [AA]_x000D_
 88.69*3 = 266,070 [AB]_x000D_
 110.86*2 = 221,720 [AC]_x000D_
 30.73*2 = 61,460 [AD]_x000D_
 42.46*2 = 84,920 [AE]_x000D_
 56.65*2 = 113,300 [AF]_x000D_
 17.5*3 = 52,500 [AG]_x000D_
 52.02*5 = 260,100 [AH]_x000D_
 132.92*3 = 398,760 [AI]_x000D_
 320.08*4 = 1280,320 [AJ]_x000D_
 58.17*4 = 232,680 [AK]_x000D_
 50.87*4 = 203,480 [AL]_x000D_
 20.97*5 = 104,850 [AM]_x000D_
 21.63*4 = 86,520 [AN]_x000D_
 138.76*4 = 555,040 [AO]_x000D_
 18.26*4 = 73,040 [AP]_x000D_
 6.58*2 = 13,160 [AQ]_x000D_
 "PS03"_x000D_
 1.44 6.79*2 = 13,580 [AR]_x000D_
 1.60 2.83*2 = 5,660 [AS]_x000D_
 1.70 2.90*2 = 5,800 [AT]_x000D_
 "PS07"_x000D_
 3.18a 17.95*2 = 35,900 [AU]_x000D_
 "PS08"_x000D_
 1.18a 21.07*2 = 42,140 [AV]_x000D_
 Celkem: A+B+C+D+E+F+G+H+I+J+K+L+M+N+O+P+Q+R+S+T+U+V+W+X+Y+Z+AA+AB+AC+AD+AE+AF+AG+AH+AI+AJ+AK+AL+AM+AN+AO+AP+AQ+AR+AS+AT+AU+AV = 9853,530 [AW]</t>
  </si>
  <si>
    <t>632459176</t>
  </si>
  <si>
    <t>Příplatek k potěrům tl přes 50 do 60 mm za plochu do 5 m2</t>
  </si>
  <si>
    <t>Příplatky k cenám potěrů za malou plochu do 5 m2 jednotlivě, tl. potěru přes 50 do 60 mm</t>
  </si>
  <si>
    <t>"Skladba:"_x000D_
 "PS03"_x000D_
 1.44 6.79 = 6,790 [A]_x000D_
 1.60 2.83 = 2,830 [B]_x000D_
 1.70 2.90 = 2,900 [C]_x000D_
 Celkem: A+B+C = 12,520 [D]</t>
  </si>
  <si>
    <t>632459177</t>
  </si>
  <si>
    <t>Příplatek k potěrům tl přes 60 do 70 mm za plochu do 5 m2</t>
  </si>
  <si>
    <t>Příplatky k cenám potěrů za malou plochu do 5 m2 jednotlivě, tl. potěru přes 60 do 70 mm</t>
  </si>
  <si>
    <t>"1.NP; m.č.:"_x000D_
 1.10 2.25 = 2,250 [A]_x000D_
 1.20a 3.75 = 3,750 [B]_x000D_
 1.22 2.51 = 2,510 [C]_x000D_
 1.23 1.72 = 1,720 [D]_x000D_
 1.32b 1.95 = 1,950 [E]_x000D_
 1.32c 1.45 = 1,450 [F]_x000D_
 1.32d 1.45 = 1,450 [G]_x000D_
 1.32e 2.35 = 2,350 [H]_x000D_
 1.38c 3.62 = 3,620 [I]_x000D_
 1.38d 1.63 = 1,630 [J]_x000D_
 1.45 2.28 = 2,280 [K]_x000D_
 1.55 3.74 = 3,740 [L]_x000D_
 1.58a 1.58 = 1,580 [M]_x000D_
 1.59 2.36 = 2,360 [N]_x000D_
 1.61 0.39 = 0,390 [O]_x000D_
 1.62 0.41 = 0,410 [P]_x000D_
 1.64a 1.73 = 1,730 [Q]_x000D_
 1.66 4.08 = 4,080 [R]_x000D_
 1.71b 0.41 = 0,410 [S]_x000D_
 1.74 4.07 = 4,070 [T]_x000D_
 1.76a 1.75 = 1,750 [U]_x000D_
 1.81 1.55 = 1,550 [V]_x000D_
 1.82 3.51 = 3,510 [W]_x000D_
 1.85 0.3 = 0,300 [X]_x000D_
 1.89 4.44 = 4,440 [Y]_x000D_
 1.97a 3.89 = 3,890 [Z]_x000D_
 1.97b 1.08 = 1,080 [AA]_x000D_
 1.98 1.32 = 1,320 [AB]_x000D_
 1.99 1.54 = 1,540 [AC]_x000D_
 1.100 3.86 = 3,860 [AD]_x000D_
 1.101 1.08 = 1,080 [AE]_x000D_
 1.105 3.81 = 3,810 [AF]_x000D_
 1.117 4.63 = 4,630 [AG]_x000D_
 1.118a 2.67 = 2,670 [AH]_x000D_
 1.118b 2.57 = 2,570 [AI]_x000D_
 1.123 2.7 = 2,700 [AJ]_x000D_
 1.125 1.67 = 1,670 [AK]_x000D_
 1.126 1.98 = 1,980 [AL]_x000D_
 1.128 1.92 = 1,920 [AM]_x000D_
 Mezisoučet: A+B+C+D+E+F+G+H+I+J+K+L+M+N+O+P+Q+R+S+T+U+V+W+X+Y+Z+AA+AB+AC+AD+AE+AF+AG+AH+AI+AJ+AK+AL+AM = 90,000 [AN]_x000D_
 "2.NP; m.č.:"_x000D_
 2.04 4.79 = 4,790 [AO]_x000D_
 2.18 4.46 = 4,460 [AP]_x000D_
 2.19 1.37 = 1,370 [AQ]_x000D_
 2.20 1.64 = 1,640 [AR]_x000D_
 2.21 2.45 = 2,450 [AS]_x000D_
 2.22 2.18 = 2,180 [AT]_x000D_
 2.32 4.62 = 4,620 [AU]_x000D_
 2.34b 1.19 = 1,190 [AV]_x000D_
 2.34c 1.21 = 1,210 [AW]_x000D_
 2.37 3.61 = 3,610 [AX]_x000D_
 2.38 1.44 = 1,440 [AY]_x000D_
 2.39 1.44 = 1,440 [AZ]_x000D_
 2.47b 1.7 = 1,700 [BA]_x000D_
 2.58 1.74 = 1,740 [BB]_x000D_
 2.63b 0.38 = 0,380 [BC]_x000D_
 2.64a 1.63 = 1,630 [BD]_x000D_
 2.68 3.67 = 3,670 [BE]_x000D_
 2.69 0.41 = 0,410 [BF]_x000D_
 2.74 4.26 = 4,260 [BG]_x000D_
 2.76a 1.7 = 1,700 [BH]_x000D_
 2.82a 1.65 = 1,650 [BI]_x000D_
 2.84 4.26 = 4,260 [BJ]_x000D_
 2.86 0.43 = 0,430 [BK]_x000D_
 2.92 3.6 = 3,600 [BL]_x000D_
 2.93 1.74 = 1,740 [BM]_x000D_
 2.94 0.4 = 0,400 [BN]_x000D_
 2.97 2.91 = 2,910 [BO]_x000D_
 2.98 1.35 = 1,350 [BP]_x000D_
 2.01 20.97 = 20,970 [BQ]_x000D_
 2.05 75.96 = 75,960 [BR]_x000D_
 2.06 6.45 = 6,450 [BS]_x000D_
 2.07 17.03 = 17,030 [BT]_x000D_
 2.08 11.18 = 11,180 [BU]_x000D_
 2.09 13.55 = 13,550 [BV]_x000D_
 2.10 11.75 = 11,750 [BW]_x000D_
 2.11 13.3 = 13,300 [BX]_x000D_
 2.12 25.18 = 25,180 [BY]_x000D_
 2.13 26.59 = 26,590 [BZ]_x000D_
 2.14 45.2 = 45,200 [CA]_x000D_
 2.17 11.68 = 11,680 [CB]_x000D_
 2.23 25.35 = 25,350 [CC]_x000D_
 2.24 34.9 = 34,900 [CD]_x000D_
 2.25 9.92 = 9,920 [CE]_x000D_
 2.26a 11.2 = 11,200 [CF]_x000D_
 2.26b 14.44 = 14,440 [CG]_x000D_
 2.27 11.28 = 11,280 [CH]_x000D_
 2.28 13.91 = 13,910 [CI]_x000D_
 2.30 13.73 = 13,730 [CJ]_x000D_
 2.31 10.84 = 10,840 [CK]_x000D_
 2.33 27.5 = 27,500 [CL]_x000D_
 2.34a 5.33 = 5,330 [CM]_x000D_
 2.36 7.37 = 7,370 [CN]_x000D_
 2.45 13.49 = 13,490 [CO]_x000D_
 2.46 9.68 = 9,680 [CP]_x000D_
 2.47a 14.15 = 14,150 [CQ]_x000D_
 2.48 24.6 = 24,600 [CR]_x000D_
 2.50 23.92 = 23,920 [CS]_x000D_
 2.56a 12.09 = 12,090 [CT]_x000D_
 2.56b 11.06 = 11,060 [CU]_x000D_
 2.57 15.44 = 15,440 [CV]_x000D_
 2.59 12.91 = 12,910 [CW]_x000D_
 2.60 6.38 = 6,380 [CX]_x000D_
 2.63a 6.83 = 6,830 [CY]_x000D_
 2.64b 8.32 = 8,320 [CZ]_x000D_
 2.65 9.18 = 9,180 [DA]_x000D_
 2.66 21.39 = 21,390 [DB]_x000D_
 2.67 13.87 = 13,870 [DC]_x000D_
 2.71 7.07 = 7,070 [DD]_x000D_
 2.72 25.23 = 25,230 [DE]_x000D_
 2.73 13.59 = 13,590 [DF]_x000D_
 2.76b 8.14 = 8,140 [DG]_x000D_
 2.77 9.3 = 9,300 [DH]_x000D_
 2.79 7.09 = 7,090 [DI]_x000D_
 2.80 25.06 = 25,060 [DJ]_x000D_
 2.81 13.55 = 13,550 [DK]_x000D_
 2.82b 8.07 = 8,070 [DL]_x000D_
 2.83 9.22 = 9,220 [DM]_x000D_
 2.87 8.1 = 8,100 [DN]_x000D_
 2.88 5.23 = 5,230 [DO]_x000D_
 2.89 26.04 = 26,040 [DP]_x000D_
 2.90 10.04 = 10,040 [DQ]_x000D_
 2.91 12.54 = 12,540 [DR]_x000D_
 2.95 2.21 = 2,210 [DS]_x000D_
 Mezisoučet: AO+AP+AQ+AR+AS+AT+AU+AV+AW+AX+AY+AZ+BA+BB+BC+BD+BE+BF+BG+BH+BI+BJ+BK+BL+BM+BN+BO+BP+BQ+BR+BS+BT+BU+BV+BW+BX+BY+BZ+CA+CB+CC+CD+CE+CF+CG+CH+CI+CJ+CK+CL+CM+CN+CO+CP+CQ+CR+CS+CT+CU+CV+CW+CX+CY+CZ+DA+DB+DC+DD+DE+DF+DG+DH+DI+DJ+DK+DL+DM+DN+DO+DP+DQ+DR+DS = 920,630 [DT]_x000D_
 "3.NP; m.č.:"_x000D_
 3.01 3.29 = 3,290 [DU]_x000D_
 3.06 3.85 = 3,850 [DV]_x000D_
 3.11a 3.94 = 3,940 [DW]_x000D_
 3.11b 1.3 = 1,300 [DX]_x000D_
 3.18d 3.31 = 3,310 [DY]_x000D_
 3.18e 1.58 = 1,580 [DZ]_x000D_
 3.18f 4.82 = 4,820 [EA]_x000D_
 3.22b 1.28 = 1,280 [EB]_x000D_
 3.22c 2.92 = 2,920 [EC]_x000D_
 3.25 3.88 = 3,880 [ED]_x000D_
 3.29a 4.4 = 4,400 [EE]_x000D_
 3.29b 2.05 = 2,050 [EF]_x000D_
 Mezisoučet: DU+DV+DW+DX+DY+DZ+EA+EB+EC+ED+EE+EF = 36,620 [EG]_x000D_
 Celkem: A+B+C+D+E+F+G+H+I+J+K+L+M+N+O+P+Q+R+S+T+U+V+W+X+Y+Z+AA+AB+AC+AD+AE+AF+AG+AH+AI+AJ+AK+AL+AM+AO+AP+AQ+AR+AS+AT+AU+AV+AW+AX+AY+AZ+BA+BB+BC+BD+BE+BF+BG+BH+BI+BJ+BK+BL+BM+BN+BO+BP+BQ+BR+BS+BT+BU+BV+BW+BX+BY+BZ+CA+CB+CC+CD+CE+CF+CG+CH+CI+CJ+CK+CL+CM+CN+CO+CP+CQ+CR+CS+CT+CU+CV+CW+CX+CY+CZ+DA+DB+DC+DD+DE+DF+DG+DH+DI+DJ+DK+DL+DM+DN+DO+DP+DQ+DR+DS+DU+DV+DW+DX+DY+DZ+EA+EB+EC+ED+EE+EF = 1047,250 [EH]</t>
  </si>
  <si>
    <t>632481213</t>
  </si>
  <si>
    <t>Separační vrstva z PE fólie</t>
  </si>
  <si>
    <t>Separační vrstva k oddělení podlahových vrstev z polyetylénové fólie</t>
  </si>
  <si>
    <t>"Skladba:"_x000D_
 20.26 = 20,260 [A]_x000D_
 1.75 = 1,750 [B]_x000D_
 29.14 = 29,140 [C]_x000D_
 8.42 = 8,420 [D]_x000D_
 7.52 = 7,520 [E]_x000D_
 7 = 7,000 [F]_x000D_
 32.8 = 32,800 [G]_x000D_
 59.64 = 59,640 [H]_x000D_
 2.69 = 2,690 [I]_x000D_
 216.04 = 216,040 [J]_x000D_
 321.95 = 321,950 [K]_x000D_
 58.93 = 58,930 [L]_x000D_
 63.62 = 63,620 [M]_x000D_
 1.63 = 1,630 [N]_x000D_
 163.66 = 163,660 [O]_x000D_
 43.14 = 43,140 [P]_x000D_
 36.42 = 36,420 [Q]_x000D_
 13.33 = 13,330 [R]_x000D_
 130 = 130,000 [S]_x000D_
 11.43 = 11,430 [T]_x000D_
 129.14 = 129,140 [U]_x000D_
 81.09 = 81,090 [V]_x000D_
 38.96 = 38,960 [W]_x000D_
 38.31 = 38,310 [X]_x000D_
 4.44 = 4,440 [Y]_x000D_
 52.93 = 52,930 [Z]_x000D_
 4.26 = 4,260 [AA]_x000D_
 4.2 = 4,200 [AB]_x000D_
 88.69 = 88,690 [AC]_x000D_
 110.86 = 110,860 [AD]_x000D_
 30.73 = 30,730 [AE]_x000D_
 42.46 = 42,460 [AF]_x000D_
 41.51 = 41,510 [AG]_x000D_
 17.5 = 17,500 [AH]_x000D_
 52.02 = 52,020 [AI]_x000D_
 132.92 = 132,920 [AJ]_x000D_
 320.08 = 320,080 [AK]_x000D_
 58.17 = 58,170 [AL]_x000D_
 50.87 = 50,870 [AM]_x000D_
 20.97 = 20,970 [AN]_x000D_
 21.63 = 21,630 [AO]_x000D_
 138.76 = 138,760 [AP]_x000D_
 18.26 = 18,260 [AQ]_x000D_
 21.93 = 21,930 [AR]_x000D_
 6.58 = 6,580 [AS]_x000D_
 "PS03"_x000D_
 1.44 6.79 = 6,790 [AT]_x000D_
 1.60 2.83 = 2,830 [AU]_x000D_
 1.70 2.90 = 2,900 [AV]_x000D_
 "PS07"_x000D_
 3.18a 17.95 = 17,950 [AW]_x000D_
 "PS08"_x000D_
 1.18a 21.07 = 21,070 [AX]_x000D_
 Celkem: A+B+C+D+E+F+G+H+I+J+K+L+M+N+O+P+Q+R+S+T+U+V+W+X+Y+Z+AA+AB+AC+AD+AE+AF+AG+AH+AI+AJ+AK+AL+AM+AN+AO+AP+AQ+AR+AS+AT+AU+AV+AW+AX = 2808,180 [AY]</t>
  </si>
  <si>
    <t>633992111</t>
  </si>
  <si>
    <t>Odmaštění betonových podlah od olejových nánosů</t>
  </si>
  <si>
    <t>"Skladby podlah:"_x000D_
 547.61 = 547,610 [A]_x000D_
 Celkem: A = 547,610 [B]</t>
  </si>
  <si>
    <t>634112123</t>
  </si>
  <si>
    <t>Obvodová dilatace podlahovým páskem z pěnového PE s fólií mezi stěnou a mazaninou nebo potěrem v 80 mm</t>
  </si>
  <si>
    <t>Obvodová dilatace mezi stěnou a mazaninou nebo potěrem podlahovým páskem z pěnového PE s fólií tl. do 10 mm, výšky 80 mm</t>
  </si>
  <si>
    <t>"Skladby podlah:"_x000D_
 "P04, P05, P06, P07, P08, P09, P10a, P10b, P11, P12, P14, P16, P17, P18, P20a, P20b, P20c, P20d, P20e, P20f, P21a, P21b, P21c, P21d, P21e, P21f, P21g, "_x000D_
 "P21h, P22a, P22b, P22d, P22e, P22f, P23, P25a, P25b, P28, P29"_x000D_
 "1.PP, m.č.:"_x000D_
 0.04 2*0.925+1.72 = 3,570 [A]_x000D_
 0.05 2*(2.065+0.9)-1.72 = 4,210 [B]_x000D_
 0.06 2*(2.55+0.9) = 6,900 [C]_x000D_
 0.11 2*(1.475+11.67+22.545+3.875+2.64) = 84,410 [D]_x000D_
 0.17 2*(1.975+0.44+2.22+0.28) = 9,830 [E]_x000D_
 0.18 2*(1.415+1.745) = 6,320 [F]_x000D_
 0.19 (1.33+0.8)*2 = 4,260 [G]_x000D_
 0.20 2*(1.33+0.795) = 4,250 [H]_x000D_
 0.23 2*(10.06+5.97) = 32,060 [I]_x000D_
 0.34 2*(3.02+4.005) = 14,050 [J]_x000D_
 0.35 2*(10.025+4.005) = 28,060 [K]_x000D_
 0.37 2*(16.355+1.73+4*0.3+0.44) = 39,450 [L]_x000D_
 0.38 2*(2.935+4.605+0.5) = 16,080 [M]_x000D_
 0.41 2*(1.535+2.055+1.95+0.35)-0.85 = 10,930 [N]_x000D_
 0.42 0.85+2*1.38 = 3,610 [O]_x000D_
 0.46 2*(1.38+1) = 4,760 [P]_x000D_
 0.48 2*(5.185+3.99) = 18,350 [Q]_x000D_
 0.50 2*(5.185+1.66+0.445+0.29) = 15,160 [R]_x000D_
 0.51a 2*(3.61+3.19+0.44) = 14,480 [S]_x000D_
 0.52 2*(1.56+2.195) = 7,510 [T]_x000D_
 0.61 2*(1.575+2.655+0.3) = 9,060 [U]_x000D_
 0.62 2*(0.85+1.25) = 4,200 [V]_x000D_
 0.63 2*(0.9+1.26) = 4,320 [W]_x000D_
 0.65 2*(1.775+1.31) = 6,170 [X]_x000D_
 0.66 2*(1.475+2.825) = 8,600 [Y]_x000D_
 0.70 2*(1.345+1.48) = 5,650 [Z]_x000D_
 0.73 2*(1.97+1.305) = 6,550 [AA]_x000D_
 0.74 2*(1.615+0.9) = 5,030 [AB]_x000D_
 0.80 2*(3.62+3.625+4.02+0.28) = 23,090 [AC]_x000D_
 0.84 2*(26.57+2.905+0.64)-1.8 = 58,430 [AD]_x000D_
 0.88a 2*(2.365+3.755) = 12,240 [AE]_x000D_
 0.88b 2*(2.365+3.755) = 12,240 [AF]_x000D_
 0.88c 2*(2.3+3.755+0.535+0.45+0.74+0.27) = 16,100 [AG]_x000D_
 0.91 2*(2.53+6.435) = 17,930 [AH]_x000D_
 0.93 2*(2.165+4.595+0.35) = 14,220 [AI]_x000D_
 0.94 2*(3.4+4.585+0.35) = 16,670 [AJ]_x000D_
 0.95 2*(1.985+4.595+0.35) = 13,860 [AK]_x000D_
 0.96 2*(3.195+4.595+0.35) = 16,280 [AL]_x000D_
 0.99c 2*(5.305+4.605+2*0.2) = 20,620 [AM]_x000D_
 0.99d 2*(2.88+4.605+0.5) = 15,970 [AN]_x000D_
 0.99e 2*(2.72+4.605+0.2) = 15,050 [AO]_x000D_
 0.100 2*(2.555+6.485) = 18,080 [AP]_x000D_
 Mezisoučet: A+B+C+D+E+F+G+H+I+J+K+L+M+N+O+P+Q+R+S+T+U+V+W+X+Y+Z+AA+AB+AC+AD+AE+AF+AG+AH+AI+AJ+AK+AL+AM+AN+AO+AP = 648,610 [AQ]_x000D_
 "1.NP, m.č.:"_x000D_
 1.01 2*(5.55+8.635+0.75+0.55) = 30,970 [AR]_x000D_
 1.04 2*(19.28+8.9+4*0.22+0.18+1.67+0.54+2*0.17+0.3) = 64,180 [AS]_x000D_
 1.09a 2*(5.015+2.245+0.12) = 14,760 [AT]_x000D_
 1.10 2*(2.63+0.855) = 6,970 [AU]_x000D_
 1.12 2*(12.57+3.665+0.15) = 32,770 [AV]_x000D_
 1.13 2*(2.995+3.505+0.13) = 13,260 [AW]_x000D_
 1.16a 2*(1.88+5.655+0.39) = 15,850 [AX]_x000D_
 1.16b 2*(2.57+5.655+0.4) = 17,250 [AY]_x000D_
 1.18a 2*(4.665+1.495+2.19+3.875+3.35+0.63+0.495+2*0.39+0.16) = 35,280 [AZ]_x000D_
 1.20a 2*(2.12+1.86) = 7,960 [BA]_x000D_
 1.20b 2*(3.77+5.37+1.355) = 20,990 [BB]_x000D_
 1.20c 2*(3.36+1.36+5.16) = 19,760 [BC]_x000D_
 1.20d 2*(3.025+1.865) = 9,780 [BD]_x000D_
 1.20e 2*(1.86+3.955+0.39) = 12,410 [BE]_x000D_
 1.21 2*(10.745+5.325+0.49+0.3*2+2*0.2) = 35,120 [BF]_x000D_
 1.22 2*(1.74+1.4) = 6,280 [BG]_x000D_
 1.23 2*(1.64+1.05) = 5,380 [BH]_x000D_
 1.32a 2*(9.475+3.375+0.13+0.22) = 26,400 [BI]_x000D_
 1.32b 2*(1.57+1.2) = 5,540 [BJ]_x000D_
 1.32c 2*(1.15+1.2) = 4,700 [BK]_x000D_
 1.32d 2*(1.15+1.2) = 4,700 [BL]_x000D_
 1.32e 2*(1.57+1.76) = 6,660 [BM]_x000D_
 1.35a 2*(4.905+2.99) = 15,790 [BN]_x000D_
 1.35b 2*(8.32+8.295+1.03+0.27+2*0.2+0.4) = 37,430 [BO]_x000D_
 1.37 2*(8.315+10.93+0.27+0.4) = 39,830 [BP]_x000D_
 1.38b 2*(2.775+3.005) = 11,560 [BQ]_x000D_
 1.38c 2*(1.8+1.75) = 7,100 [BR]_x000D_
 1.38d 2*(1.6+1.02) = 5,240 [BS]_x000D_
 1.41a 2*(8.165+9.24+0.35) = 35,510 [BT]_x000D_
 1.41c 2*(4.42+4.065) = 16,970 [BU]_x000D_
 1.44 2*(1.665+2.99+0.18+1+0.32) = 12,310 [BV]_x000D_
 1.46 2*(2.9+4.345) = 14,490 [BW]_x000D_
 1.50 2*(2.81+4.17+0.1) = 14,160 [BX]_x000D_
 1.51a 2*(4.695+4.72+0.37) = 19,570 [BY]_x000D_
 1.51b 2*(4.705+2.75) = 14,910 [BZ]_x000D_
 1.54 2*(4.865+4.715+0.32) = 19,800 [CA]_x000D_
 1.57 2*(2.74+3.25) = 11,980 [CB]_x000D_
 1.58b 2*(5.14+3) = 16,280 [CC]_x000D_
 1.59 2*(2.38+0.99) = 6,740 [CD]_x000D_
 1.60 2*(2.36+1.2) = 7,120 [CE]_x000D_
 1.61 2*(0.465+0.685) = 2,300 [CF]_x000D_
 1.62 2*(0.6+0.75) = 2,700 [CG]_x000D_
 1.63 2*(2.93+3.34) = 12,540 [CH]_x000D_
 1.64b 2*(2.825+2.91) = 11,470 [CI]_x000D_
 1.65 2*(2.15+4.12) = 12,540 [CJ]_x000D_
 1.68 2*(5.17+4.7+0.37) = 20,480 [CK]_x000D_
 1.69 2*(2.86+4.705) = 15,130 [CL]_x000D_
 1.70 2*(2.35+1.23) = 7,160 [CM]_x000D_
 1.71a 2*(2.91+3.32) = 12,460 [CN]_x000D_
 1.71b 2*(0.65+0.72) = 2,740 [CO]_x000D_
 1.72 2*(5.21+4.695+0.39) = 20,590 [CP]_x000D_
 1.73 2*(2.85+4.68) = 15,060 [CQ]_x000D_
 1.76b 2*(2.785+2.91) = 11,390 [CR]_x000D_
 1.77 2*(2.155+4.12) = 12,550 [CS]_x000D_
 1.78 2*(4.065+2.105) = 12,340 [CT]_x000D_
 1.79 2*(5.52+4.68+0.39+0.315) = 21,810 [CU]_x000D_
 1.80 2*(2.645+6.76) = 18,810 [CV]_x000D_
 1.83 2*(2.715+4.14+0.73) = 15,170 [CW]_x000D_
 1.84 2*(3.55+4.51) = 16,120 [CX]_x000D_
 1.85 2*(0.64+0.65) = 2,580 [CY]_x000D_
 1.86 2*(9.265+1.845+0.44) = 23,100 [CZ]_x000D_
 1.87a 2*(13.405+1.73) = 30,270 [DA]_x000D_
 1.87b 2*(4.4+1.73) = 12,260 [DB]_x000D_
 1.89 2*(2.2+2.05+0.7+0.175) = 10,250 [DC]_x000D_
 1.90 2*(2.2+2.42+0.25) = 9,740 [DD]_x000D_
 1.91a 2*(2.45+4.77) = 14,440 [DE]_x000D_
 1.91b 2*(2.57+4.77+0.35) = 15,380 [DF]_x000D_
 1.92 2*(2.95+4.77) = 15,440 [DG]_x000D_
 1.93 2*(2.095+4.795+0.42+0.3) = 15,220 [DH]_x000D_
 1.95 2*(2.56+4.135+0.35) = 14,090 [DI]_x000D_
 1.96 2*(3.01+4.2+0.35) = 15,120 [DJ]_x000D_
 1.97a 2*(1.545+3.41)-0.89 = 9,020 [DK]_x000D_
 1.97b 2*1.2+0.89 = 3,290 [DL]_x000D_
 1.98 2*(1.285+0.97) = 4,510 [DM]_x000D_
 1.99 2*(1.515+0.97) = 4,970 [DN]_x000D_
 1.100 2*(1.455+3.415)-0.9 = 8,840 [DO]_x000D_
 1.101 2*1.05+0.9 = 3,000 [DP]_x000D_
 1.105 2*(1.88+1.73+0.5)-0.95 = 7,270 [DQ]_x000D_
 1.106 2*(2.66+4.135)-0.95 = 12,640 [DR]_x000D_
 1.109 2*(20.425+1.73+0.35+0.55+0.27) = 46,650 [DS]_x000D_
 1.110 2*(4.64+4.795+0.2+0.35) = 19,970 [DT]_x000D_
 1.113 2*(2.63+4.135+0.35) = 14,230 [DU]_x000D_
 1.114 2*(2.3+4.135+0.35) = 13,570 [DV]_x000D_
 1.115 2*(2.59+4.135) = 13,450 [DW]_x000D_
 1.116 2*(2.875+4.135+0.35) = 14,720 [DX]_x000D_
 1.117 2*(2.3+1.86+0.35) = 9,020 [DY]_x000D_
 1.118a 2*(2.3+1.07) = 6,740 [DZ]_x000D_
 1.118b 2*(2.56+1.005) = 7,130 [EA]_x000D_
 1.123 2*(1.125+2.4) = 7,050 [EB]_x000D_
 1.125 2*(1.59+1.005) = 5,190 [EC]_x000D_
 1.126 2*(1.95+1.015) = 5,930 [ED]_x000D_
 1.127 2*(3.25+1.625+0.35) = 10,450 [EE]_x000D_
 1.128 2*(1.1+1.745) = 5,690 [EF]_x000D_
 1.130 2*(2.645+2.34+0.15+0.2) = 10,670 [EG]_x000D_
 1.132 2*(2.48+4.795+0.53) = 15,610 [EH]_x000D_
 Mezisoučet: 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 = 1384,620 [EI]_x000D_
 "2.NP, m.č.:"_x000D_
 2.01 2*(5.015+4.19+0.35+0.775) = 20,660 [EJ]_x000D_
 2.02 2*(5.015+4.3) = 18,630 [EK]_x000D_
 2.03 2*(2.87+12) = 29,740 [EL]_x000D_
 2.04 2*(2.87+1.605+0.35) = 9,650 [EM]_x000D_
 2.05 2*(23.48+1.79) = 50,540 [EN]_x000D_
 2.06 2*(3.6+1.79+0.35) = 11,480 [EO]_x000D_
 2.07 2*(3.615+4.71) = 16,650 [EP]_x000D_
 2.08 2*(2.325+4.71+0.35) = 14,770 [EQ]_x000D_
 2.09 2*(2.775+4.71+0.35+0.175) = 16,020 [ER]_x000D_
 2.10 2*(2.42+4.71+0.35) = 14,960 [ES]_x000D_
 2.11 2*(2.75+4.71+0.35) = 15,620 [ET]_x000D_
 2.12 2*(5.265+4.71+0.35) = 20,650 [EU]_x000D_
 2.13 2*(5.255+5.06) = 20,630 [EV]_x000D_
 2.14 2*(10.67+4.145+0.41) = 30,450 [EW]_x000D_
 2.17 2*(2.85+4.145+0.35) = 14,690 [EX]_x000D_
 2.18 2*(1.41+3+0.35) = 9,520 [EY]_x000D_
 2.19 2*(1.25+1.045) = 4,590 [EZ]_x000D_
 2.20 2*(1.515+1.045) = 5,120 [FA]_x000D_
 2.21 2*(1.455+1.68) = 6,270 [FB]_x000D_
 2.22 2*(1.455+1.22+0.35) = 6,050 [FC]_x000D_
 2.23 2*(5.3+4.71+0.35) = 20,720 [FD]_x000D_
 2.24 2*(19.31+1.79) = 42,200 [FE]_x000D_
 2.25 2*(2.3+4.15+0.35) = 13,600 [FF]_x000D_
 2.26a 2*(2.61+4.15+0.35) = 14,220 [FG]_x000D_
 2.26b 2*(5.235+4.15+0.35) = 19,470 [FH]_x000D_
 2.27 2*(2.32+4.71+0.35) = 14,760 [FI]_x000D_
 2.28 2*(2.88+4.71+0.35) = 15,880 [FJ]_x000D_
 2.30 2*(2.84+4.71+0.35) = 15,800 [FK]_x000D_
 2.31 2*(2.23+4.71+0.35) = 14,580 [FL]_x000D_
 2.32 2*(1.8+2.565) = 8,730 [FM]_x000D_
 2.33 2*(5.765+4.71+0.35) = 21,650 [FN]_x000D_
 2.34a 2*(2.045+2.39+0.35)-1.18 = 8,390 [FO]_x000D_
 2.34b 2*(1.4+0.81) = 4,420 [FP]_x000D_
 2.34c 2*(1.2+0.95) = 4,300 [FQ]_x000D_
 2.36 2*(2+4.15+0.35) = 13,000 [FR]_x000D_
 2.37 2*(2.14+1.66)-1.18 = 6,420 [FS]_x000D_
 2.38 2*(1.345+1.02) = 4,730 [FT]_x000D_
 2.39 2*(1.345+1.015) = 4,720 [FU]_x000D_
 2.45 2*(2.86+1.79+4.015) = 17,330 [FV]_x000D_
 2.46 2*(3.34+2.895) = 12,470 [FW]_x000D_
 2.47a 2*(3.23+4.05+0.755) = 16,070 [FX]_x000D_
 2.48 2*(5.135+4.79) = 19,850 [FY]_x000D_
 2.50 2*(6.84+4.17+0.65+0.35) = 24,020 [FZ]_x000D_
 2.56a 2*(2.745+4.77+0.37) = 15,770 [GA]_x000D_
 2.56b 2*(2.56+4.78+0.37) = 15,420 [GB]_x000D_
 2.57 2*(7.02+1.745+1.8) = 21,130 [GC]_x000D_
 2.59 2*(3.035+4.555) = 15,180 [GD]_x000D_
 2.63a 2*(2.74+3.365) = 12,210 [GE]_x000D_
 2.63b 2*(0.59+0.7) = 2,580 [GF]_x000D_
 2.64b 2*(2.87+2.9) = 11,540 [GG]_x000D_
 2.65 2*(2.38+4.17) = 13,100 [GH]_x000D_
 2.66 2*(4.385+4.77+0.37) = 19,050 [GI]_x000D_
 2.67 2*(2.905+4.77) = 15,350 [GJ]_x000D_
 2.69 2*(0.59+0.77) = 2,720 [GK]_x000D_
 2.71 2*(2.855+3.305) = 12,320 [GL]_x000D_
 2.72 2*(5.205+4.76+0.37) = 20,670 [GM]_x000D_
 2.73 2*(2.855+4.765) = 15,240 [GN]_x000D_
 2.76b 2*(2.75+2.96) = 11,420 [GO]_x000D_
 2.77 2*(2.23+4.17) = 12,800 [GP]_x000D_
 2.79 2*(2.855+3.305) = 12,320 [GQ]_x000D_
 2.80 2*(5.18+4.75+0.37) = 20,600 [GR]_x000D_
 2.81 2*(2.81+4.735) = 15,090 [GS]_x000D_
 2.82b 2*(2.725+2.96) = 11,370 [GT]_x000D_
 2.83 2*(2.21+4.17) = 12,760 [GU]_x000D_
 2.86 2*(0.63+0.77) = 2,800 [GV]_x000D_
 2.87 2*(4.065+2.155) = 12,440 [GW]_x000D_
 2.89 2*(5.505+4.735+0.37) = 21,220 [GX]_x000D_
 2.90 2*(2.67+4.13-0.35) = 12,900 [GY]_x000D_
 2.91 2*(3.595+4.13+0.35) = 16,150 [GZ]_x000D_
 2.94 2*(0.62+0.7) = 2,640 [HA]_x000D_
 2.95 2*(0.81+2.6) = 6,820 [HB]_x000D_
 2.97 2*(1.975+1.27+0.45) = 7,390 [HC]_x000D_
 2.98 2*(0.87+1.47) = 4,680 [HD]_x000D_
 Mezisoučet: EJ+EK+EL+EM+EN+EO+EP+EQ+ER+ES+ET+EU+EV+EW+EX+EY+EZ+FA+FB+FC+FD+FE+FF+FG+FH+FI+FJ+FK+FL+FM+FN+FO+FP+FQ+FR+FS+FT+FU+FV+FW+FX+FY+FZ+GA+GB+GC+GD+GE+GF+GG+GH+GI+GJ+GK+GL+GM+GN+GO+GP+GQ+GR+GS+GT+GU+GV+GW+GX+GY+GZ+HA+HB+HC+HD = 1049,700 [HE]_x000D_
 "3.NP, m.č.:"_x000D_
 3.01 2*(1.79+1.855+0.1) = 7,490 [HF]_x000D_
 3.02a 2*(6.515+4.425) = 21,880 [HG]_x000D_
 3.02b 2*(10.44+1.43) = 23,740 [HH]_x000D_
 3.03a 2*(2.945+12.79+4*0.42) = 34,830 [HI]_x000D_
 3.03b 2*(5.07+4.41) = 18,960 [HJ]_x000D_
 3.03c 2*(5.07+6.11) = 22,360 [HK]_x000D_
 3.04 2*(5.07+3.88) = 17,900 [HL]_x000D_
 3.05 2*(5.07+4.43+0.35) = 19,700 [HM]_x000D_
 3.06 2*(1.935+2.21+0.375) = 9,040 [HN]_x000D_
 3.07 2*(1.85+3.135) = 9,970 [HO]_x000D_
 3.11a 2*(1.915+2.21+0.35) = 8,950 [HP]_x000D_
 3.11b 2*(1.225+1) = 4,450 [HQ]_x000D_
 3.12 2*(2+3.34) = 10,680 [HR]_x000D_
 3.15 2*(3.08+5.645+0.375) = 18,200 [HS]_x000D_
 3.17 2*(2.105+5.615) = 15,440 [HT]_x000D_
 3.18a 2*(6.835+3.175+0.2) = 20,420 [HU]_x000D_
 3.18b 2*(9.565+3.25) = 25,630 [HV]_x000D_
 3.18c 2*(2.97+9.86) = 25,660 [HW]_x000D_
 3.18d 2*(1.81+1.75) = 7,120 [HX]_x000D_
 3.18e 2*(0.96+1.65) = 5,220 [HY]_x000D_
 3.18f 2*(2.97+1.6) = 9,140 [HZ]_x000D_
 3.19 2*(3.525+5.615+0.375) = 19,030 [IA]_x000D_
 3.20 2*(2.26+5.615+0.375) = 16,500 [IB]_x000D_
 3.22a 2*(2.725+5.615+0.375) = 17,430 [IC]_x000D_
 3.22b 2*(1.2+0.965) = 4,330 [ID]_x000D_
 3.22c 2*(1.4+2.2) = 7,200 [IE]_x000D_
 3.23 2*(2.275+2.15+0.375) = 9,600 [IF]_x000D_
 3.24 2*(1.725+3.335) = 10,120 [IG]_x000D_
 3.25 2*(1.575+2.15+0.375) = 8,200 [IH]_x000D_
 3.26 2*(1.855+3.135) = 9,980 [II]_x000D_
 3.29a 2*(1.835+2.475) = 8,620 [IJ]_x000D_
 3.29b 2*(1.295+1.47) = 5,530 [IK]_x000D_
 3.30 2*(4.98+5.205) = 20,370 [IL]_x000D_
 3.31 2*(4.98+2.49+0.35) = 15,640 [IM]_x000D_
 3.33 2*(4.98+2.48) = 14,920 [IN]_x000D_
 3.34 2*(4.98+2.46+0.35) = 15,580 [IO]_x000D_
 3.36 2*(4.98+5.85) = 21,660 [IP]_x000D_
 Mezisoučet: HF+HG+HH+HI+HJ+HK+HL+HM+HN+HO+HP+HQ+HR+HS+HT+HU+HV+HW+HX+HY+HZ+IA+IB+IC+ID+IE+IF+IG+IH+II+IJ+IK+IL+IM+IN+IO+IP = 541,490 [IQ]_x000D_
 Celkem: A+B+C+D+E+F+G+H+I+J+K+L+M+N+O+P+Q+R+S+T+U+V+W+X+Y+Z+AA+AB+AC+AD+AE+AF+AG+AH+AI+AJ+AK+AL+AM+AN+AO+AP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J+EK+EL+EM+EN+EO+EP+EQ+ER+ES+ET+EU+EV+EW+EX+EY+EZ+FA+FB+FC+FD+FE+FF+FG+FH+FI+FJ+FK+FL+FM+FN+FO+FP+FQ+FR+FS+FT+FU+FV+FW+FX+FY+FZ+GA+GB+GC+GD+GE+GF+GG+GH+GI+GJ+GK+GL+GM+GN+GO+GP+GQ+GR+GS+GT+GU+GV+GW+GX+GY+GZ+HA+HB+HC+HD+HF+HG+HH+HI+HJ+HK+HL+HM+HN+HO+HP+HQ+HR+HS+HT+HU+HV+HW+HX+HY+HZ+IA+IB+IC+ID+IE+IF+IG+IH+II+IJ+IK+IL+IM+IN+IO+IP = 3624,420 [IR]</t>
  </si>
  <si>
    <t>634112126</t>
  </si>
  <si>
    <t>Obvodová dilatace podlahovým páskem z pěnového PE s fólií mezi stěnou a mazaninou nebo potěrem v 100 mm</t>
  </si>
  <si>
    <t>Obvodová dilatace mezi stěnou a mazaninou nebo potěrem podlahovým páskem z pěnového PE s fólií tl. do 10 mm, výšky 100 mm</t>
  </si>
  <si>
    <t>"Skladby podlah:"_x000D_
 "P01a, P01b, P02a, P02b, P03, P19b, P27, P30, P31, P32, P33, P34, P36"_x000D_
 "1.NP, m.č.:"_x000D_
 1.36 2*(23.64+3.45+15.39+2*0.2+2*0.2+2*0.74+5*0.2) = 91,520 [A]_x000D_
 1.41b 2*(3+1.745) = 9,490 [B]_x000D_
 1.45 2*(2.035+1.12) = 6,310 [C]_x000D_
 1.55 2*(1.43+2.54) = 7,940 [D]_x000D_
 1.58a 2*(1.22+1.285) = 5,010 [E]_x000D_
 1.64a 2*(1.38+1.33) = 5,420 [F]_x000D_
 1.66 2*(1.63+2.5) = 8,260 [G]_x000D_
 1.74 2*(1.63+2.5) = 8,260 [H]_x000D_
 1.76a 2*(1.33+1.36) = 5,380 [I]_x000D_
 1.81 2*(1.53+0.945) = 4,950 [J]_x000D_
 1.82 2*(1.63+2.305) = 7,870 [K]_x000D_
 Mezisoučet: A+B+C+D+E+F+G+H+I+J+K = 160,410 [L]_x000D_
 "2.NP, m.č.:"_x000D_
 2.47b 2*(1.45+1.1) = 5,100 [M]_x000D_
 2.58 2*(1.51+1.1) = 5,220 [N]_x000D_
 2.60 2*(3.385+2.31) = 11,390 [O]_x000D_
 2.64a 2*(1.22+1.02+0.35) = 5,180 [P]_x000D_
 2.68 2*(1.43+2.495) = 7,850 [Q]_x000D_
 2.74 2*(1.73+2.465) = 8,390 [R]_x000D_
 2.76a 2*(1.365+0.96+0.35) = 5,350 [S]_x000D_
 2.82a 2*(1.32+0.96+0.35) = 5,260 [T]_x000D_
 2.84 2*(1.73+2.465) = 8,390 [U]_x000D_
 2.88 2*(3.23+1.62) = 9,700 [V]_x000D_
 2.92 2*(1.63+2.17) = 7,600 [W]_x000D_
 2.93 2*(1.73+0.945) = 5,350 [X]_x000D_
 Mezisoučet: M+N+O+P+Q+R+S+T+U+V+W+X = 84,780 [Y]_x000D_
 Celkem: A+B+C+D+E+F+G+H+I+J+K+M+N+O+P+Q+R+S+T+U+V+W+X = 245,190 [Z]</t>
  </si>
  <si>
    <t>634112127</t>
  </si>
  <si>
    <t>Obvodová dilatace podlahovým páskem z pěnového PE s fólií mezi stěnou a mazaninou nebo potěrem v 120 mm</t>
  </si>
  <si>
    <t>Obvodová dilatace mezi stěnou a mazaninou nebo potěrem podlahovým páskem z pěnového PE s fólií tl. do 10 mm, výšky 120 mm</t>
  </si>
  <si>
    <t>"Skladby podlah:"_x000D_
 "`P39a"_x000D_
 "2.PP, m.č.:"_x000D_
 0.01 2*(8.835+3.37) = 24,410 [A]_x000D_
 0.03 2*(6.27+8.925+3.745)-6.27-1.94 = 29,670 [B]_x000D_
 0.10 2*(2.645+2.19)-1.94 = 7,730 [C]_x000D_
 Mezisoučet: A+B+C = 61,810 [D]_x000D_
 Celkem: A+B+C = 61,810 [E]</t>
  </si>
  <si>
    <t>634112128</t>
  </si>
  <si>
    <t>Obvodová dilatace podlahovým páskem z pěnového PE s fólií mezi stěnou a mazaninou nebo potěrem v 150 mm</t>
  </si>
  <si>
    <t>Obvodová dilatace mezi stěnou a mazaninou nebo potěrem podlahovým páskem z pěnového PE s fólií tl. do 10 mm, výšky 150 mm</t>
  </si>
  <si>
    <t>"Skladby podlah:"_x000D_
 "P35a, P35b"_x000D_
 "2.PP, m.č.:"_x000D_
 0.24 2*(3.95+4.585) = 17,070 [A]_x000D_
 0.26 2*(2.54+3.99) = 13,060 [B]_x000D_
 0.28 2*(9.665+1.73+3*0.3) = 24,590 [C]_x000D_
 0.31 2*(3.59+1.87) = 10,920 [D]_x000D_
 Mezisoučet: A+B+C+D = 65,640 [E]_x000D_
 Celkem: A+B+C+D = 65,640 [F]</t>
  </si>
  <si>
    <t>R61132541</t>
  </si>
  <si>
    <t>Oprava vnitřní jádrové omítky stropů porézní (50%) akumulační kapilárně aktivní omítkou se sníženou alkalitou v rozsahu plochy přes 30 do 50 %</t>
  </si>
  <si>
    <t>"Skladba SZ/01"_x000D_
 "2.PP, m.č.:"_x000D_
 0.003 3.36 = 3,360 [A]_x000D_
 0.004 13.01 = 13,010 [B]_x000D_
 0.005 17.44 = 17,440 [C]_x000D_
 0.006 14.56 = 14,560 [D]_x000D_
 0.007 14.6 = 14,600 [E]_x000D_
 0.008 2.35 = 2,350 [F]_x000D_
 0.009 17.91 = 17,910 [G]_x000D_
 0.010 5.35 = 5,350 [H]_x000D_
 0.011 2.38 = 2,380 [I]_x000D_
 0.012 2.3 = 2,300 [J]_x000D_
 0.013 1.09 = 1,090 [K]_x000D_
 0.014 1.21 = 1,210 [L]_x000D_
 Mezisoučet: A+B+C+D+E+F+G+H+I+J+K+L = 95,560 [M]_x000D_
 "1.PP, m.č.:"_x000D_
 0.04 1.86 = 1,860 [N]_x000D_
 0.05 1.86 = 1,860 [O]_x000D_
 0.06 2.2 = 2,200 [P]_x000D_
 0.12 17.59 = 17,590 [Q]_x000D_
 0.13 8.41 = 8,410 [R]_x000D_
 0.15 6.31 = 6,310 [S]_x000D_
 0.16 3.08 = 3,080 [T]_x000D_
 0.17 4.99 = 4,990 [U]_x000D_
 0.18 2.47 = 2,470 [V]_x000D_
 0.19 1.06 = 1,060 [W]_x000D_
 0.20 1.06 = 1,060 [X]_x000D_
 0.21 17.85+4*3.86*0.28 = 22,173 [Y]_x000D_
 0.23 60.22+6*3.84*0.33+5.97*(0.55+0.73+0.69+0.62)+4*5.97*0.62+2*5.97*0.92 = 109,076 [Z]_x000D_
 0.48 20.93 = 20,930 [AA]_x000D_
 0.49 20.67 = 20,670 [AB]_x000D_
 0.50 10.45 = 10,450 [AC]_x000D_
 0.55 23.58 = 23,580 [AD]_x000D_
 0.56 15.43 = 15,430 [AE]_x000D_
 0.57 17.17 = 17,170 [AF]_x000D_
 0.58 17.98 = 17,980 [AG]_x000D_
 0.59 17.99 = 17,990 [AH]_x000D_
 0.60 5.67 = 5,670 [AI]_x000D_
 0.61 4.44 = 4,440 [AJ]_x000D_
 0.62 1.08 = 1,080 [AK]_x000D_
 0.63 1.11 = 1,110 [AL]_x000D_
 0.64 5.28 = 5,280 [AM]_x000D_
 0.65 3.28 = 3,280 [AN]_x000D_
 Celkem: A+B+C+D+E+F+G+H+I+J+K+L+N+O+P+Q+R+S+T+U+V+W+X+Y+Z+AA+AB+AC+AD+AE+AF+AG+AH+AI+AJ+AK+AL+AM+AN = 442,759 [AO]</t>
  </si>
  <si>
    <t>R61232540</t>
  </si>
  <si>
    <t>Oprava vnitřní jádrové omítky stěn porézní (50%) akumulační kapilárně aktivní omítkou se sníženou alkalitou v rozsahu plochy přes 30 do 50 %</t>
  </si>
  <si>
    <t>"Skladba SZ/01"_x000D_
 "2.PP, m.č.:"_x000D_
 0.003 2*(2.24+1.395)*2.35-1*0.75*1.97+0.25*(0.94+2.1*2)-0.75*1.82 = 15,527 [A]_x000D_
 0.004 (2*6.625+1.77)*2.43-3*0.8*1.97+3*(2*2.1+0.9)*0.28-2*0.8*1.97+2*(2*2.1+0.9)*0.3-0.75*1.97 = 34,485 [B]_x000D_
 0.005 2*(3.77+4.625)*2.35-0.8*1.97 = 37,881 [C]_x000D_
 0.006 2*(3.175+4.625)*2.35-0.8*1.97 = 35,084 [D]_x000D_
 0.007 2*(3.2+4.625)*2.35-0.8*1.97 = 35,202 [E]_x000D_
 0.008 2*(1.975+1.19)*2.35-0.8*1.97 = 13,300 [F]_x000D_
 0.009 2*(4.43+3.985)*2.35-0.8*1.97*2+(0.9+2*2.1)*0.29-2*0.65*1.97-0.6*0.8+2*(1+1)*0.3 = 36,037 [G]_x000D_
 0.010 2*(1.975+2.71)*2.43-0.8*1.97 = 21,193 [H]_x000D_
 0.011 2*(1.205+1.975)*2.35-0.65*1.97+(0.65+2*1.97)*0.1 = 14,125 [I]_x000D_
 0.012 2*(1.205+1.91)*2.35-0.65*1.97+(0.65+2*1.97)*0.1 = 13,819 [J]_x000D_
 0.013 (1.47+0.755)*2.43 = 5,407 [K]_x000D_
 0.014 (1.42+0.85)*2.43 = 5,516 [L]_x000D_
 Mezisoučet: A+B+C+D+E+F+G+H+I+J+K+L = 267,574 [M]_x000D_
 "1.PP, m.č.:"_x000D_
 0.15 2*(2.895+2.18)*2.5-0.65*1.97 = 24,095 [N]_x000D_
 0.16 2*(1.97+1.65)*2.5-0.7*1.97 = 16,721 [O]_x000D_
 0.17 2*(1.975+2.22)*2.5-0.8*1.97+(0.9+2*2.1)*0.28-2*0.7*1.97+(0.8+2*2.1)*0.44 = 20,269 [P]_x000D_
 0.18 (2*1.415+1.745)*2.5-2*0.65*1.97 = 8,877 [Q]_x000D_
 0.19 (1.33+0.8)*2.5 = 5,325 [R]_x000D_
 0.20 (1.33+0.795)*2.5 = 5,313 [S]_x000D_
 0.21 2*(3.86+4.585)*3.36-2*0.9*1.97+(1+2*2.1)*0.3+(1+2*0.75)*0.5 = 56,014 [T]_x000D_
 0.23 2*(10.06+5.97)*3.34-0.9*1.97+(1+2*2.1)*0.15 = 106,087 [U]_x000D_
 0.48 2*(5.185+3.99)*2.5-2*0.8*1.97-0.65*1.97+(0.75+2*2.1)*0.28 = 42,829 [V]_x000D_
 0.49 2*(3.93+5.185)*2.5-2*0.8*1.97+(0.9+2*2.1)*0.29 = 43,902 [W]_x000D_
 0.50 (5.185+2*1.66+0.445)*2.5-0.8*1.97+(0.9+2*2.1)*0.29 = 22,278 [X]_x000D_
 0.55 2*(8.87+2.605)*2.5-4*0.8*1.97 = 51,071 [Y]_x000D_
 0.56 2*(5.555+2.74)*2.5-0.8*1.97+(0.9+2*2.1)*0.45 = 42,194 [Z]_x000D_
 0.57 2*(4.805+3.59)*2.5-0.8*1.97-0.6*0.8+(0.8+2*1)*0.31 = 40,787 [AA]_x000D_
 0.58 2*(4.84+3.58)*2.5-2*0.8*1.97+(0.9+2*2.1)*0.28+(0.9+2*2.1)*0.45 = 42,671 [AB]_x000D_
 0.59 2*(3.6+4.9)*2.5-2*0.8*1.97+(0.9+2*2.1)*0.45 = 41,643 [AC]_x000D_
 0.60 2*(2.2+2.575)*2.5-0.65*1.97 = 22,595 [AD]_x000D_
 0.61 (2*1.575+2.655)*2.5-0.65*1.97-0.8*1.97+(0.9+2*2.1)*0.3 = 13,186 [AE]_x000D_
 0.62 (0.85+1.25)*2.5 = 5,250 [AF]_x000D_
 0.63 (0.9+1.26)*2.5 = 5,400 [AG]_x000D_
 0.64 2*(2.88+1.77)*2.5-0.8*1.97+(0.9+2*2.1)*0.3 = 23,204 [AH]_x000D_
 0.65 2*(1.775+1.63)*2.5-3*0.8*1.97+(0.9+2*2.1)*0.4+(0.9+2*2.1)*0.32 = 15,969 [AI]_x000D_
 0.68 2*(3.855+4.315)*2.57-0.8*1.97-0.6*0.8+(0.8+2*1)*0.315 = 40,820 [AJ]_x000D_
 0.69 2*(4.47+4.315)*2.57-2*0.8*1.97+(0.9+2*2.1)*0.3-0.8*2+(0.8+2*2)*0.18 = 42,797 [AK]_x000D_
 0.70 2*(1.345+1.48)*2.57-3*0.8*1.97+(0.9+2*2.1)*0.3+(0.9+2*2.1)*0.45 = 13,618 [AL]_x000D_
 0.71 2*(2.05+1.17)*2.62-0.8*1.97+(0.9+2*2.1)*0.3 = 16,827 [AM]_x000D_
 0.72 2*(2.05+3.035)*2.62-0.8*1.97 = 25,069 [AN]_x000D_
 0.73 (1.97+2*1.305)*2.62-0.8*2-0.8*1.97+(0.9+2*2.1)*0.3 = 10,354 [AO]_x000D_
 0.74 (1.615+2*0.9)*2.62 = 8,947 [AP]_x000D_
 Mezisoučet: N+O+P+Q+R+S+T+U+V+W+X+Y+Z+AA+AB+AC+AD+AE+AF+AG+AH+AI+AJ+AK+AL+AM+AN+AO+AP = 814,110 [AQ]_x000D_
 Celkem: A+B+C+D+E+F+G+H+I+J+K+L+N+O+P+Q+R+S+T+U+V+W+X+Y+Z+AA+AB+AC+AD+AE+AF+AG+AH+AI+AJ+AK+AL+AM+AN+AO+AP = 1081,683 [AR]</t>
  </si>
  <si>
    <t>11163150</t>
  </si>
  <si>
    <t>lak penetrační asfaltový</t>
  </si>
  <si>
    <t>58581005</t>
  </si>
  <si>
    <t>malta těsnící hydraulicky rychle tuhnoucí se síranovzdorným pojivem</t>
  </si>
  <si>
    <t>58585002</t>
  </si>
  <si>
    <t>adhezní můstek koncentrát</t>
  </si>
  <si>
    <t>62853004</t>
  </si>
  <si>
    <t>pás asfaltový natavitelný modifikovaný SBS s vložkou ze skleněné tkaniny a spalitelnou PE fólií nebo jemnozrnným minerálním posypem na horním povrchu tl 4,0mm</t>
  </si>
  <si>
    <t>"Skladby podlah:"_x000D_
 "SBS pásy - vytažení na stěnu"_x000D_
 "`P27;P30;P31;P32;P33;P34;P35a;P35b;P35c;P36;P39a;P39c`"_x000D_
 "2.PP; m.č.:"_x000D_
 0.003 2*(2.24+1.395+0.25)*0.2 = 1,554 [A]_x000D_
 0.004 2*(6.625+1.77+0.28+0.28+0.3+0.3+0.3)*0.2 = 3,942 [B]_x000D_
 0.013 2*(1.42+0.77)*0.2 = 0,876 [C]_x000D_
 0.014 2*(1.42+0.85)*0.2 = 0,908 [D]_x000D_
 0.22b 2*(5.92+4.18+0.075)*0.2 = 4,070 [E]_x000D_
 Mezisoučet: A+B+C+D+E = 11,350 [F]_x000D_
 "1.PP; m.č.:"_x000D_
 0.01 2*(8.835+3.37)*0.2 = 4,882 [G]_x000D_
 0.03 (2*(6.27+8.925+3.745)-6.27-1.94)*0.2 = 5,934 [H]_x000D_
 0.04 (2*0.925+1.72)*0.2 = 0,714 [I]_x000D_
 0.05 (2*(2.065+0.9)-1.72)*0.2 = 0,842 [J]_x000D_
 0.06 2*(2.55+0.9)*0.2 = 1,380 [K]_x000D_
 0.10 (2*(2.645+2.19)-1.94)*0.2 = 1,546 [L]_x000D_
 0.11 2*(1.475+11.67+22.545+3.875+2.64)*0.2 = 16,882 [M]_x000D_
 0.17 2*(1.975+0.44+2.22+0.28)*0.2 = 1,966 [N]_x000D_
 0.18 2*(1.415+1.745)*0.2 = 1,264 [O]_x000D_
 0.19 (1.33+0.8)*2*0.2 = 0,852 [P]_x000D_
 0.20 2*(1.33+0.795)*0.2 = 0,850 [Q]_x000D_
 0.23 2*(10.06+5.97)*0.2 = 6,412 [R]_x000D_
 0.24 2*(3.95+4.585)*0.2 = 3,414 [S]_x000D_
 0.26 2*(2.54+3.99)*0.2 = 2,612 [T]_x000D_
 0.28 2*(9.665+1.73+3*0.3)*0.2 = 4,918 [U]_x000D_
 0.31 2*(3.59+1.87)*0.2 = 2,184 [V]_x000D_
 0.34 2*(3.02+4.005)*0.2 = 2,810 [W]_x000D_
 0.35 2*(10.025+4.005)*0.2 = 5,612 [X]_x000D_
 0.37 2*(16.355+1.73+4*0.3+0.44)*0.2 = 7,890 [Y]_x000D_
 0.38 2*(2.935+4.605+0.5)*0.2 = 3,216 [Z]_x000D_
 0.41 (2*(1.535+2.055+1.95+0.35)-0.85)*0.2 = 2,186 [AA]_x000D_
 0.42 (0.85+2*1.38)*0.2 = 0,722 [AB]_x000D_
 0.46 2*(1.38+1)*0.2 = 0,952 [AC]_x000D_
 0.48 2*(5.185+3.99)*0.2 = 3,670 [AD]_x000D_
 0.50 2*(5.185+1.66+0.445+0.29)*0.2 = 3,032 [AE]_x000D_
 0.51a 2*(3.61+3.19+0.44)*0.2 = 2,896 [AF]_x000D_
 0.52 2*(1.56+2.195)*0.2 = 1,502 [AG]_x000D_
 0.61 2*(1.575+2.655+0.3)*0.2 = 1,812 [AH]_x000D_
 0.62 2*(0.85+1.25)*0.2 = 0,840 [AI]_x000D_
 0.63 2*(0.9+1.26)*0.2 = 0,864 [AJ]_x000D_
 0.65 2*(1.775+1.31)*0.2 = 1,234 [AK]_x000D_
 0.66 2*(1.475+2.825)*0.2 = 1,720 [AL]_x000D_
 0.70 2*(1.345+1.48)*0.2 = 1,130 [AM]_x000D_
 0.73 2*(1.97+1.305)*0.2 = 1,310 [AN]_x000D_
 0.74 2*(1.615+0.9)*0.2 = 1,006 [AO]_x000D_
 0.80 2*(3.62+3.625+4.02+0.28)*0.2 = 4,618 [AP]_x000D_
 0.84 (2*(26.57+2.905+0.64)-1.8)*0.2 = 11,686 [AQ]_x000D_
 0.88a 2*(2.365+3.755)*0.2 = 2,448 [AR]_x000D_
 0.88b 2*(2.365+3.755)*0.2 = 2,448 [AS]_x000D_
 0.88c 2*(2.3+3.755+0.535+0.45+0.74+0.27)*0.2 = 3,220 [AT]_x000D_
 0.91 2*(2.53+6.435)*0.2 = 3,586 [AU]_x000D_
 0.93 2*(2.165+4.595+0.35)*0.2 = 2,844 [AV]_x000D_
 0.94 2*(3.4+4.585+0.35)*0.2 = 3,334 [AW]_x000D_
 0.95 2*(1.985+4.595+0.35)*0.2 = 2,772 [AX]_x000D_
 0.96 2*(3.195+4.595+0.35)*0.2 = 3,256 [AY]_x000D_
 0.99c 2*(5.305+4.605+2*0.2)*0.2 = 4,124 [AZ]_x000D_
 0.99d 2*(2.88+4.605+0.5)*0.2 = 3,194 [BA]_x000D_
 0.99e 2*(2.72+4.605+0.2)*0.2 = 3,010 [BB]_x000D_
 0.100 2*(2.555+6.485)*0.2 = 3,616 [BC]_x000D_
 Mezisoučet: G+H+I+J+K+L+M+N+O+P+Q+R+S+T+U+V+W+X+Y+Z+AA+AB+AC+AD+AE+AF+AG+AH+AI+AJ+AK+AL+AM+AN+AO+AP+AQ+AR+AS+AT+AU+AV+AW+AX+AY+AZ+BA+BB+BC = 155,212 [BD]_x000D_
 "sokl P26"_x000D_
 V1 2*(1.65+1.76)*2.76 = 18,823 [BE]_x000D_
 V2 2*(1.8+2.5)*2.76 = 23,736 [BF]_x000D_
 V3 2*(1.65+1.76)*2.76 = 18,823 [BG]_x000D_
 Mezisoučet: BE+BF+BG = 61,382 [BH]_x000D_
 "skladby PE01, PE03"_x000D_
 (1.08 2*(5.015+0.515+0.685+5.35+0.4)-2.45-2.48)*0.15 = 2,850 [BI]_x000D_
 Celkem: A+B+C+D+E+G+H+I+J+K+L+M+N+O+P+Q+R+S+T+U+V+W+X+Y+Z+AA+AB+AC+AD+AE+AF+AG+AH+AI+AJ+AK+AL+AM+AN+AO+AP+AQ+AR+AS+AT+AU+AV+AW+AX+AY+AZ+BA+BB+BC+BE+BF+BG+BI = 230,794 [BJ]_x000D_
 BJ * 1.1655Koeficient množství = 268,991 [BK]</t>
  </si>
  <si>
    <t>69311068</t>
  </si>
  <si>
    <t>geotextilie netkaná separační, ochranná, filtrační, drenážní PP 300g/m2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</si>
  <si>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</si>
  <si>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</si>
  <si>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</si>
  <si>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"Skladby podlah:"_x000D_
 "SBS pásy"_x000D_
 13.75+80.14+14.35+89.46+62.38+304.85+24.164+10.726+2.4+53.46+72.64+6.08 = 734,400 [A]_x000D_
 10.3 = 10,300 [B]_x000D_
 Celkem: A+B = 744,700 [C]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</si>
  <si>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</si>
  <si>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</si>
  <si>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</si>
  <si>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"Skladby podlah:"_x000D_
 "SBS pásy - vytažení na stěnu"_x000D_
 "`P27;P30;P31;P32;P33;P34;P35a;P35b;P35c;P36;P39a;P39c`"_x000D_
 "2.PP; m.č.:"_x000D_
 0.003 2*(2.24+1.395+0.25)*0.2 = 1,554 [A]_x000D_
 0.004 2*(6.625+1.77+0.28+0.28+0.3+0.3+0.3)*0.2 = 3,942 [B]_x000D_
 0.013 2*(1.42+0.77)*0.2 = 0,876 [C]_x000D_
 0.014 2*(1.42+0.85)*0.2 = 0,908 [D]_x000D_
 0.22b 2*(5.92+4.18+0.075)*0.2 = 4,070 [E]_x000D_
 Mezisoučet: A+B+C+D+E = 11,350 [F]_x000D_
 "1.PP; m.č.:"_x000D_
 0.01 2*(8.835+3.37)*0.2 = 4,882 [G]_x000D_
 0.03 (2*(6.27+8.925+3.745)-6.27-1.94)*0.2 = 5,934 [H]_x000D_
 0.04 (2*0.925+1.72)*0.2 = 0,714 [I]_x000D_
 0.05 (2*(2.065+0.9)-1.72)*0.2 = 0,842 [J]_x000D_
 0.06 2*(2.55+0.9)*0.2 = 1,380 [K]_x000D_
 0.10 (2*(2.645+2.19)-1.94)*0.2 = 1,546 [L]_x000D_
 0.11 2*(1.475+11.67+22.545+3.875+2.64)*0.2 = 16,882 [M]_x000D_
 0.17 2*(1.975+0.44+2.22+0.28)*0.2 = 1,966 [N]_x000D_
 0.18 2*(1.415+1.745)*0.2 = 1,264 [O]_x000D_
 0.19 (1.33+0.8)*2*0.2 = 0,852 [P]_x000D_
 0.20 2*(1.33+0.795)*0.2 = 0,850 [Q]_x000D_
 0.23 2*(10.06+5.97)*0.2 = 6,412 [R]_x000D_
 0.24 2*(3.95+4.585)*0.2 = 3,414 [S]_x000D_
 0.26 2*(2.54+3.99)*0.2 = 2,612 [T]_x000D_
 0.28 2*(9.665+1.73+3*0.3)*0.2 = 4,918 [U]_x000D_
 0.31 2*(3.59+1.87)*0.2 = 2,184 [V]_x000D_
 0.34 2*(3.02+4.005)*0.2 = 2,810 [W]_x000D_
 0.35 2*(10.025+4.005)*0.2 = 5,612 [X]_x000D_
 0.37 2*(16.355+1.73+4*0.3+0.44)*0.2 = 7,890 [Y]_x000D_
 0.38 2*(2.935+4.605+0.5)*0.2 = 3,216 [Z]_x000D_
 0.41 (2*(1.535+2.055+1.95+0.35)-0.85)*0.2 = 2,186 [AA]_x000D_
 0.42 (0.85+2*1.38)*0.2 = 0,722 [AB]_x000D_
 0.46 2*(1.38+1)*0.2 = 0,952 [AC]_x000D_
 0.48 2*(5.185+3.99)*0.2 = 3,670 [AD]_x000D_
 0.50 2*(5.185+1.66+0.445+0.29)*0.2 = 3,032 [AE]_x000D_
 0.51a 2*(3.61+3.19+0.44)*0.2 = 2,896 [AF]_x000D_
 0.52 2*(1.56+2.195)*0.2 = 1,502 [AG]_x000D_
 0.61 2*(1.575+2.655+0.3)*0.2 = 1,812 [AH]_x000D_
 0.62 2*(0.85+1.25)*0.2 = 0,840 [AI]_x000D_
 0.63 2*(0.9+1.26)*0.2 = 0,864 [AJ]_x000D_
 0.65 2*(1.775+1.31)*0.2 = 1,234 [AK]_x000D_
 0.66 2*(1.475+2.825)*0.2 = 1,720 [AL]_x000D_
 0.70 2*(1.345+1.48)*0.2 = 1,130 [AM]_x000D_
 0.73 2*(1.97+1.305)*0.2 = 1,310 [AN]_x000D_
 0.74 2*(1.615+0.9)*0.2 = 1,006 [AO]_x000D_
 0.80 2*(3.62+3.625+4.02+0.28)*0.2 = 4,618 [AP]_x000D_
 0.84 (2*(26.57+2.905+0.64)-1.8)*0.2 = 11,686 [AQ]_x000D_
 0.88a 2*(2.365+3.755)*0.2 = 2,448 [AR]_x000D_
 0.88b 2*(2.365+3.755)*0.2 = 2,448 [AS]_x000D_
 0.88c 2*(2.3+3.755+0.535+0.45+0.74+0.27)*0.2 = 3,220 [AT]_x000D_
 0.91 2*(2.53+6.435)*0.2 = 3,586 [AU]_x000D_
 0.93 2*(2.165+4.595+0.35)*0.2 = 2,844 [AV]_x000D_
 0.94 2*(3.4+4.585+0.35)*0.2 = 3,334 [AW]_x000D_
 0.95 2*(1.985+4.595+0.35)*0.2 = 2,772 [AX]_x000D_
 0.96 2*(3.195+4.595+0.35)*0.2 = 3,256 [AY]_x000D_
 0.99c 2*(5.305+4.605+2*0.2)*0.2 = 4,124 [AZ]_x000D_
 0.99d 2*(2.88+4.605+0.5)*0.2 = 3,194 [BA]_x000D_
 0.99e 2*(2.72+4.605+0.2)*0.2 = 3,010 [BB]_x000D_
 0.100 2*(2.555+6.485)*0.2 = 3,616 [BC]_x000D_
 Mezisoučet: G+H+I+J+K+L+M+N+O+P+Q+R+S+T+U+V+W+X+Y+Z+AA+AB+AC+AD+AE+AF+AG+AH+AI+AJ+AK+AL+AM+AN+AO+AP+AQ+AR+AS+AT+AU+AV+AW+AX+AY+AZ+BA+BB+BC = 155,212 [BD]_x000D_
 "sokl P26"_x000D_
 V1 2*(1.65+1.76)*2.76 = 18,823 [BE]_x000D_
 V2 2*(1.8+2.5)*2.76 = 23,736 [BF]_x000D_
 V3 2*(1.65+1.76)*2.76 = 18,823 [BG]_x000D_
 Mezisoučet: BE+BF+BG = 61,382 [BH]_x000D_
 "skladby PE01, PE03"_x000D_
 (1.08 2*(5.015+0.515+0.685+5.35+0.4)-2.45-2.48)*0.15 = 2,850 [BI]_x000D_
 Celkem: A+B+C+D+E+G+H+I+J+K+L+M+N+O+P+Q+R+S+T+U+V+W+X+Y+Z+AA+AB+AC+AD+AE+AF+AG+AH+AI+AJ+AK+AL+AM+AN+AO+AP+AQ+AR+AS+AT+AU+AV+AW+AX+AY+AZ+BA+BB+BC+BE+BF+BG+BI = 230,794 [BJ]</t>
  </si>
  <si>
    <t>711141559</t>
  </si>
  <si>
    <t>Provedení izolace proti zemní vlhkosti pásy přitavením vodorovné NAIP</t>
  </si>
  <si>
    <t>Provedení izolace proti zemní vlhkosti pásy přitavením NAIP na ploše vodorovné V</t>
  </si>
  <si>
    <t>"Skladby podlah:"_x000D_
 "Hydroizolační vrstva"_x000D_
 20.26+1.75+32.8+216.04+63.62+1.63+163.66+43.14+36.42+13.33+130+11.43+129.14+295.5+81.09+38.96+4.44+88.69+17.5+52.02+132.92+6.58 = 1580,920 [A]_x000D_
 "SBS pásy"_x000D_
 13.75+80.14+14.35+89.46+62.38+304.85+24.164+10.726+2.4+53.46+72.64+6.08 = 734,400 [B]_x000D_
 10.3 = 10,300 [C]_x000D_
 "skladby PE01, PE03"_x000D_
 1.08 21.93 = 21,930 [D]_x000D_
 Celkem: A+B+C+D = 2347,550 [E]</t>
  </si>
  <si>
    <t>711142559</t>
  </si>
  <si>
    <t>Provedení izolace proti zemní vlhkosti pásy přitavením svislé NAIP</t>
  </si>
  <si>
    <t>Provedení izolace proti zemní vlhkosti pásy přitavením NAIP na ploše svislé S</t>
  </si>
  <si>
    <t>711191011</t>
  </si>
  <si>
    <t>Provedení adhezního můstku na svislé ploše</t>
  </si>
  <si>
    <t>Provedení nátěru adhezního můstku na ploše svislé S</t>
  </si>
  <si>
    <t>"Skladba SZ/04"_x000D_
 "Minerální hydroizolační stěrka; 3 vrstvy"_x000D_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168,003 [O]_x000D_
 Celkem: A+B+D+E+F+G+H+I+J+K+L+M+N = 329,520 [P]_x000D_
 P * 3Koeficient množství = 988,561 [Q]</t>
  </si>
  <si>
    <t>711192102</t>
  </si>
  <si>
    <t>Provedení izolace proti zemní vlhkosti hydroizolační stěrkou svislé na zdivu, 1 vrstva</t>
  </si>
  <si>
    <t>Provedení izolace proti zemní vlhkosti hydroizolační stěrkou na ploše svislé S jednovrstvá na zdivu</t>
  </si>
  <si>
    <t>"Skladba SZ/04"_x000D_
 "těsnící nesmrštivá malta"_x000D_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(4.585)*2.86-1.15*0.55+(1.15+2*0.55)*0.52 = 13,651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169,819 [O]_x000D_
 Celkem: A+B+D+E+F+G+H+I+J+K+L+M+N = 331,336 [P]</t>
  </si>
  <si>
    <t>711491171</t>
  </si>
  <si>
    <t>Provedení doplňků izolace proti vodě na vodorovné ploše z textilií vrstva podkladní</t>
  </si>
  <si>
    <t>Provedení doplňků izolace proti vodě textilií na ploše vodorovné V vrstva podkladní</t>
  </si>
  <si>
    <t>711491172</t>
  </si>
  <si>
    <t>Provedení doplňků izolace proti vodě na vodorovné ploše z textilií vrstva ochranná</t>
  </si>
  <si>
    <t>Provedení doplňků izolace proti vodě textilií na ploše vodorovné V vrstva ochranná</t>
  </si>
  <si>
    <t>"skladby PE01, PE03"_x000D_
 1.08 21.93 = 21,930 [A]_x000D_
 Celkem: A = 21,930 [B]</t>
  </si>
  <si>
    <t>711491271</t>
  </si>
  <si>
    <t>Provedení doplňků izolace proti vodě na ploše svislé z textilií vrstva podkladní</t>
  </si>
  <si>
    <t>Provedení doplňků izolace proti vodě textilií na ploše svislé S vrstva podkladní</t>
  </si>
  <si>
    <t>711491272</t>
  </si>
  <si>
    <t>Provedení doplňků izolace proti vodě na ploše svislé z textilií vrstva ochranná</t>
  </si>
  <si>
    <t>Provedení doplňků izolace proti vodě textilií na ploše svislé S vrstva ochranná</t>
  </si>
  <si>
    <t>"skladby PE01, PE03"_x000D_
 (1.08 2*(5.015+0.515+0.685+5.35+0.4)-2.45-2.48)*0.15 = 2,850 [A]_x000D_
 Celkem: A = 2,850 [B]</t>
  </si>
  <si>
    <t>998711123</t>
  </si>
  <si>
    <t>Přesun hmot tonážní pro izolace proti vodě, vlhkosti a plynům ruční v objektech v přes 12 do 24 m</t>
  </si>
  <si>
    <t>Přesun hmot pro izolace proti vodě, vlhkosti a plynům stanovený z hmotnosti přesunovaného materiálu vodorovná dopravní vzdálenost do 50 m ruční (bez užití mechanizace) v objektech výšky přes 12 do 24 m</t>
  </si>
  <si>
    <t>R628000</t>
  </si>
  <si>
    <t>asfaltový pás s nenasákavou kombinovanou vložkou, oboustranně opatřenou asfaltovou krycí vrstvou z oxidovaného asfaltu</t>
  </si>
  <si>
    <t>712361701</t>
  </si>
  <si>
    <t>Provedení povlakové krytiny střech do 10° fólií položenou volně s přilepením spojů</t>
  </si>
  <si>
    <t>Provedení povlakové krytiny střech plochých do 10° fólií položenou volně s přilepením spojů</t>
  </si>
  <si>
    <t>"Skladby podlah:"_x000D_
 "skladby PE01, PE03"_x000D_
 1.08 21.93 = 21,930 [A]_x000D_
 (1.08 2*(5.015+0.515+0.685+5.35+0.4)-2.45-2.48)*0.15 = 2,850 [B]_x000D_
 Celkem: A+B = 24,780 [C]</t>
  </si>
  <si>
    <t>998712123</t>
  </si>
  <si>
    <t>Přesun hmot tonážní pro krytiny povlakové ruční v objektech v přes 12 do 24 m</t>
  </si>
  <si>
    <t>Přesun hmot pro povlakové krytiny stanovený z hmotnosti přesunovaného materiálu vodorovná dopravní vzdálenost do 50 m ruční (bez užití mechanizace) v objektech výšky přes 12 do 24 m</t>
  </si>
  <si>
    <t>R2834301</t>
  </si>
  <si>
    <t>fólie hydroizolační střešní mPVC se skleněnou výztužnou vložkou určená ke stabilizaci přitížením a do vegetačních střech tl 2,0mm</t>
  </si>
  <si>
    <t>28372301</t>
  </si>
  <si>
    <t>deska EPS 100 pro konstrukce s běžným zatížením ?=0,037 tl 20mm</t>
  </si>
  <si>
    <t>"Skladba:"_x000D_
 216.04 = 216,040 [A]_x000D_
 Celkem: A = 216,040 [B]_x000D_
 B * 1.05Koeficient množství = 226,842 [C]</t>
  </si>
  <si>
    <t>28372302</t>
  </si>
  <si>
    <t>deska EPS 100 pro konstrukce s běžným zatížením ?=0,037 tl 30mm</t>
  </si>
  <si>
    <t>"Skladba:"_x000D_
 32.8+81.09+4.2+30.73+58.17+138.76 = 345,750 [A]_x000D_
 "PS03"_x000D_
 1.44 6.79 = 6,790 [B]_x000D_
 1.60 2.83 = 2,830 [C]_x000D_
 1.70 2.90 = 2,900 [D]_x000D_
 Celkem: A+B+C+D = 358,270 [E]_x000D_
 E * 1.05Koeficient množství = 376,184 [F]</t>
  </si>
  <si>
    <t>28372305</t>
  </si>
  <si>
    <t>deska EPS 100 pro konstrukce s běžným zatížením ?=0,037 tl 50mm</t>
  </si>
  <si>
    <t>"Skladba:"_x000D_
 13.33 = 13,330 [A]_x000D_
 "PS07"_x000D_
 3.18a 17.95 = 17,950 [B]_x000D_
 Celkem: A+B = 31,280 [C]_x000D_
 C * 1.05Koeficient množství = 32,844 [D]</t>
  </si>
  <si>
    <t>28372306</t>
  </si>
  <si>
    <t>deska EPS 100 pro konstrukce s běžným zatížením ?=0,037 tl 60mm</t>
  </si>
  <si>
    <t>"skladba:"_x000D_
 29.14+63.62+1.63+130+11.43+129.14+6.58 = 371,540 [A]_x000D_
 Celkem: A = 371,540 [B]_x000D_
 B * 1.05Koeficient množství = 390,117 [C]</t>
  </si>
  <si>
    <t>28372307</t>
  </si>
  <si>
    <t>deska EPS 100 pro konstrukce s běžným zatížením ?=0,037 tl 70mm</t>
  </si>
  <si>
    <t>"Skladba:"_x000D_
 58.93+4.44+88.69 = 152,060 [A]_x000D_
 "PS08"_x000D_
 1.18a 21.07 = 21,070 [B]_x000D_
 Celkem: A+B = 173,130 [C]_x000D_
 C * 1.05Koeficient množství = 181,787 [D]</t>
  </si>
  <si>
    <t>28372308</t>
  </si>
  <si>
    <t>deska EPS 100 pro konstrukce s běžným zatížením ?=0,037 tl 80mm</t>
  </si>
  <si>
    <t>"Skladba:"_x000D_
 7.52+7+2.69+132.92 = 150,130 [A]_x000D_
 Celkem: A = 150,130 [B]_x000D_
 B * 1.05Koeficient množství = 157,637 [C]</t>
  </si>
  <si>
    <t>28372309</t>
  </si>
  <si>
    <t>deska EPS 100 pro konstrukce s běžným zatížením ?=0,037 tl 100mm</t>
  </si>
  <si>
    <t>"Skladba:"_x000D_
 38.31 = 38,310 [A]_x000D_
 Celkem: A = 38,310 [B]_x000D_
 B * 1.05Koeficient množství = 40,226 [C]</t>
  </si>
  <si>
    <t>28372310</t>
  </si>
  <si>
    <t>deska EPS 100 pro konstrukce s běžným zatížením ?=0,037 tl 90mm</t>
  </si>
  <si>
    <t>"skladba:"_x000D_
 20.26 = 20,260 [A]_x000D_
 Celkem: A = 20,260 [B]_x000D_
 B * 1.05Koeficient množství = 21,273 [C]</t>
  </si>
  <si>
    <t>28372311</t>
  </si>
  <si>
    <t>deska EPS 100 pro konstrukce s běžným zatížením ?=0,037 tl 110mm</t>
  </si>
  <si>
    <t>"Skladba:"_x000D_
 163.66+43.14+36.42 = 243,220 [A]_x000D_
 Celkem: A = 243,220 [B]_x000D_
 B * 1.05Koeficient množství = 255,381 [C]</t>
  </si>
  <si>
    <t>28372312</t>
  </si>
  <si>
    <t>deska EPS 100 pro konstrukce s běžným zatížením ?=0,037 tl 120mm</t>
  </si>
  <si>
    <t>"Skladba:"_x000D_
 38.96+17.5 = 56,460 [A]_x000D_
 Celkem: A = 56,460 [B]_x000D_
 B * 1.05Koeficient množství = 59,283 [C]</t>
  </si>
  <si>
    <t>28372326</t>
  </si>
  <si>
    <t>deska EPS 150 pro konstrukce s vysokým zatížením ?=0,035</t>
  </si>
  <si>
    <t>"Skladby podlah:"_x000D_
 42.46*0.28 = 11,889 [A]_x000D_
 Celkem: A = 11,889 [B]_x000D_
 B * 1.05Koeficient množství = 12,483 [C]</t>
  </si>
  <si>
    <t>28375908</t>
  </si>
  <si>
    <t>deska EPS 150 pro konstrukce s vysokým zatížením ?=0,035 tl 40mm</t>
  </si>
  <si>
    <t>"Skladby podlah:"_x000D_
 21.93 = 21,930 [A]_x000D_
 Celkem: A = 21,930 [B]_x000D_
 B * 1.05Koeficient množství = 23,027 [C]</t>
  </si>
  <si>
    <t>28375909</t>
  </si>
  <si>
    <t>deska EPS 150 pro konstrukce s vysokým zatížením ?=0,035 tl 50mm</t>
  </si>
  <si>
    <t>"skladby PE01, PE03"_x000D_
 1.08 21.93 = 21,930 [A]_x000D_
 Celkem: A = 21,930 [B]_x000D_
 B * 1.05Koeficient množství = 23,027 [C]</t>
  </si>
  <si>
    <t>28375910</t>
  </si>
  <si>
    <t>deska EPS 150 pro konstrukce s vysokým zatížením ?=0,035 tl 60mm</t>
  </si>
  <si>
    <t>"Skladby podlah:"_x000D_
 52.02 = 52,020 [A]_x000D_
 Celkem: A = 52,020 [B]_x000D_
 B * 1.05Koeficient množství = 54,621 [C]</t>
  </si>
  <si>
    <t>28375912</t>
  </si>
  <si>
    <t>deska EPS 150 pro konstrukce s vysokým zatížením ?=0,035 tl 80mm</t>
  </si>
  <si>
    <t>"Skladby podlah:"_x000D_
 21.63 = 21,630 [A]_x000D_
 Celkem: A = 21,630 [B]_x000D_
 B * 1.05Koeficient množství = 22,712 [C]</t>
  </si>
  <si>
    <t>28375992</t>
  </si>
  <si>
    <t>deska EPS 150 pro konstrukce s vysokým zatížením ?=0,035 tl 180mm</t>
  </si>
  <si>
    <t>"Skladba:"_x000D_
 52.93+50.87+18.26 = 122,060 [A]_x000D_
 Celkem: A = 122,060 [B]_x000D_
 B * 1.05Koeficient množství = 128,163 [C]</t>
  </si>
  <si>
    <t>63152097</t>
  </si>
  <si>
    <t>pás tepelně izolační univerzální ?=0,032-0,033 tl 60mm</t>
  </si>
  <si>
    <t>63152373</t>
  </si>
  <si>
    <t>deska tepelně izolační minerální kontaktních pro podhledy finální s povrchovou úpravou ?=0,040 tl 100mm</t>
  </si>
  <si>
    <t>63231205</t>
  </si>
  <si>
    <t>deska čedičová minerální pro snížení kročejového hluku (max. zatížení 4 kN/m2) tl 30mm</t>
  </si>
  <si>
    <t>"Skladby podlah:"_x000D_
 321.95+38.31+52.93+4.26+4.2 = 421,650 [A]_x000D_
 Celkem: A = 421,650 [B]_x000D_
 B * 1.05Koeficient množství = 442,733 [C]</t>
  </si>
  <si>
    <t>63231206</t>
  </si>
  <si>
    <t>deska čedičová minerální pro snížení kročejového hluku (max. zatížení 4 kN/m2) tl 40mm</t>
  </si>
  <si>
    <t>"Skladby podlah:"_x000D_
 29.14+59.64+110.86+30.73+42.46+320.08+58.17+20.97+138.76+18.26 = 829,070 [A]_x000D_
 Celkem: A = 829,070 [B]_x000D_
 B * 1.05Koeficient množství = 870,524 [C]</t>
  </si>
  <si>
    <t>63231224</t>
  </si>
  <si>
    <t>deska speciální akustická a tepelně izolační z čedičových vláken tl 100mm</t>
  </si>
  <si>
    <t>"Skladby podlah:"_x000D_
 31.51+12.36 = 43,870 [A]_x000D_
 Celkem: A = 43,870 [B]_x000D_
 B * 1.05Koeficient množství = 46,064 [C]</t>
  </si>
  <si>
    <t>63231236</t>
  </si>
  <si>
    <t>deska speciální akustická a tepelně izolační z čedičových vláken tl 50mm</t>
  </si>
  <si>
    <t>713111111</t>
  </si>
  <si>
    <t>Montáž izolace tepelné vrchem stropů volně kladenými rohožemi, pásy, dílci, deskami</t>
  </si>
  <si>
    <t>Montáž tepelné izolace stropů rohožemi, pásy, dílci, deskami, bloky (izolační materiál ve specifikaci) vrchem bez překrytí lepenkou kladenými volně</t>
  </si>
  <si>
    <t>"Skladba C06a"_x000D_
 "1.NP, m.č.:"_x000D_
 1.36 288 = 288,000 [A]_x000D_
 Mezisoučet: A = 288,000 [B]_x000D_
 Celkem: A = 288,000 [C]</t>
  </si>
  <si>
    <t>713111127</t>
  </si>
  <si>
    <t>Montáž izolace tepelné spodem stropů lepením celoplošně rohoží, pásů, dílců, desek</t>
  </si>
  <si>
    <t>Montáž tepelné izolace stropů rohožemi, pásy, dílci, deskami, bloky (izolační materiál ve specifikaci) rovných spodem lepením celoplošně</t>
  </si>
  <si>
    <t>"Skladba C07"_x000D_
 "1.PP, m.č.:"_x000D_
 0.24 18.11 = 18,110 [A]_x000D_
 0.26 10.76 = 10,760 [B]_x000D_
 0.27 21.42 = 21,420 [C]_x000D_
 0.33 11.57 = 11,570 [D]_x000D_
 0.34 12.72 = 12,720 [E]_x000D_
 0.35 40.74 = 40,740 [F]_x000D_
 0.38 13.75 = 13,750 [G]_x000D_
 0.68 16.87 = 16,870 [H]_x000D_
 0.69 17.13 = 17,130 [I]_x000D_
 0.70 2.65 = 2,650 [J]_x000D_
 0.71 2.64 = 2,640 [K]_x000D_
 0.72 6.2 = 6,200 [L]_x000D_
 0.73 2.46 = 2,460 [M]_x000D_
 0.74 1.47 = 1,470 [N]_x000D_
 0.75 21.2 = 21,200 [O]_x000D_
 0.80 29.46 = 29,460 [P]_x000D_
 0.81 7.65 = 7,650 [Q]_x000D_
 0.82a 21.03 = 21,030 [R]_x000D_
 0.83 16.03 = 16,030 [S]_x000D_
 0.87 9.16 = 9,160 [T]_x000D_
 0.88a 8.89 = 8,890 [U]_x000D_
 0.88b 8.89 = 8,890 [V]_x000D_
 0.88c 10 = 10,000 [W]_x000D_
 0.89 11.03 = 11,030 [X]_x000D_
 0.90 10.87 = 10,870 [Y]_x000D_
 0.91 16.52 = 16,520 [Z]_x000D_
 0.93 13.01 = 13,010 [AA]_x000D_
 0.94 12.81 = 12,810 [AB]_x000D_
 0.95 13.44 = 13,440 [AC]_x000D_
 0.96 13.1 = 13,100 [AD]_x000D_
 0.97 9.34 = 9,340 [AE]_x000D_
 0.98 23.52 = 23,520 [AF]_x000D_
 0.99c 14.18 = 14,180 [AG]_x000D_
 0.99d 13.49 = 13,490 [AH]_x000D_
 0.99e 14.18 = 14,180 [AI]_x000D_
 Mezisoučet: A+B+C+D+E+F+G+H+I+J+K+L+M+N+O+P+Q+R+S+T+U+V+W+X+Y+Z+AA+AB+AC+AD+AE+AF+AG+AH+AI = 476,290 [AJ]_x000D_
 "1.NP, m.č.:"_x000D_
 1.52 26.88 = 26,880 [AK]_x000D_
 Mezisoučet: AK = 26,880 [AL]_x000D_
 Celkem: A+B+C+D+E+F+G+H+I+J+K+L+M+N+O+P+Q+R+S+T+U+V+W+X+Y+Z+AA+AB+AC+AD+AE+AF+AG+AH+AI+AK = 503,170 [AM]</t>
  </si>
  <si>
    <t>713111136</t>
  </si>
  <si>
    <t>Montáž izolace tepelné stropů volně kladenými rohožemi, pásy, dílci, deskami mezi trámy</t>
  </si>
  <si>
    <t>Montáž tepelné izolace stropů rohožemi, pásy, dílci, deskami, bloky (izolační materiál ve specifikaci) žebrových spodem kladenými volně mezi trámy</t>
  </si>
  <si>
    <t>"skladba C06b"_x000D_
 "1.NP, m.č.:"_x000D_
 1.36 124 = 124,000 [A]_x000D_
 Mezisoučet: A = 124,000 [B]_x000D_
 Celkem: A = 124,000 [C]</t>
  </si>
  <si>
    <t>713121111</t>
  </si>
  <si>
    <t>Montáž izolace tepelné podlah volně kladenými rohožemi, pásy, dílci, deskami 1 vrstva</t>
  </si>
  <si>
    <t>Montáž tepelné izolace podlah rohožemi, pásy, deskami, dílci, bloky (izolační materiál ve specifikaci) kladenými volně jednovrstvá</t>
  </si>
  <si>
    <t>713121112</t>
  </si>
  <si>
    <t>Montáž izolace tepelné podlah volně kladenými mezi trámy nebo rošt rohožemi, pásy, dílci, deskami 1 vrstva</t>
  </si>
  <si>
    <t>Montáž tepelné izolace podlah rohožemi, pásy, deskami, dílci, bloky (izolační materiál ve specifikaci) kladenými volně jednovrstvá mezi trámy nebo rošt</t>
  </si>
  <si>
    <t>998713123</t>
  </si>
  <si>
    <t>Přesun hmot tonážní pro izolace tepelné ruční v objektech v přes 12 do 24 m</t>
  </si>
  <si>
    <t>Přesun hmot pro izolace tepelné stanovený z hmotnosti přesunovaného materiálu vodorovná dopravní vzdálenost do 50 m ruční (bez užití mechanizace) v objektech výšky přes 12 m do 24 m</t>
  </si>
  <si>
    <t>R6323120</t>
  </si>
  <si>
    <t>deska čedičová minerální pro snížení kročejového hluku (max. zatížení 4 kN/m2) tl 20mm</t>
  </si>
  <si>
    <t>deska čedičová minerální pro snížení kročejového hluku (max. zatížení 4 kN/m2) tl 25mm</t>
  </si>
  <si>
    <t>"Skladby podlah:"_x000D_
 56.65 = 56,650 [A]_x000D_
 Celkem: A = 56,650 [B]_x000D_
 B * 1.05Koeficient množství = 59,483 [C]</t>
  </si>
  <si>
    <t>59030021</t>
  </si>
  <si>
    <t>deska SDK A tl 12,5mm</t>
  </si>
  <si>
    <t>"skladba W04b"_x000D_
 3.NP 3.7*(4.6) = 17,020 [A]_x000D_
 Celkem: A = 17,020 [B]_x000D_
 B * 1.05Koeficient množství = 17,871 [C]</t>
  </si>
  <si>
    <t>59030025</t>
  </si>
  <si>
    <t>deska SDK impregnovaná H2 tl 12,5mm</t>
  </si>
  <si>
    <t>"skladba W04a"_x000D_
 1.PP 2.96*(0.85) = 2,516 [A]_x000D_
 1.NP 3.4*(1.86+1.07)+3.75*(3.23+3.23+1.4+1.2+1.2)+3.14*(1.65+1.22+1.6+1.6+2.31) = 74,750 [B]_x000D_
 2.NP 2.96*(1.8)+2.8*(2.1+0.7+1.42+1.6+1.6+2.17) = 32,180 [C]_x000D_
 3.NP 3.7*(2.3+1.5+1.7+1.75) = 26,825 [D]_x000D_
 "skladba W10"_x000D_
 1.NP 3.7*(4+3.38) = 27,306 [E]_x000D_
 Celkem: A+B+C+D+E = 163,577 [F]_x000D_
 F * 1.05Koeficient množství = 171,756 [G]</t>
  </si>
  <si>
    <t>763111411</t>
  </si>
  <si>
    <t>SDK příčka tl 100 mm profil CW+UW 50 desky 2xA 12,5 s izolací EI 60 Rw do 51 dB</t>
  </si>
  <si>
    <t>Příčka ze sádrokartonových desek s nosnou konstrukcí z jednoduchých ocelových profilů UW, CW dvojitě opláštěná deskami standardními A tl. 2 x 12,5 mm s izolací, EI 60, příčka tl. 100 mm, profil 50, Rw do 51 dB</t>
  </si>
  <si>
    <t>"skladba W02a"_x000D_
 2.NP 2.5*(0.9) = 2,250 [A]_x000D_
 Celkem: A = 2,250 [B]</t>
  </si>
  <si>
    <t>763111417</t>
  </si>
  <si>
    <t>SDK příčka tl 150 mm profil CW+UW 100 desky 2xA 12,5 s izolací EI 60 Rw do 56 dB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</si>
  <si>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</si>
  <si>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>"skladba W01a"_x000D_
 1.PP 2.96*(1.73+1.73+1.78) = 15,510 [A]_x000D_
 2.NP 2.7*(2.58) = 6,966 [B]_x000D_
 Celkem: A+B = 22,476 [C]</t>
  </si>
  <si>
    <t>763111431</t>
  </si>
  <si>
    <t>SDK příčka tl 100 mm profil CW+UW 50 desky 2xH2 12,5 s izolací EI 60 Rw do 51 dB</t>
  </si>
  <si>
    <t>Příčka ze sádrokartonových desek s nosnou konstrukcí z jednoduchých ocelových profilů UW, CW dvojitě opláštěná deskami impregnovanými H2 tl. 2 x 12,5 mm EI 60, příčka tl. 100 mm, profil 50, s izolací, Rw do 51 dB</t>
  </si>
  <si>
    <t>"skladba W02b"_x000D_
 1.PP 2.96*(1.48+1+2.07) = 13,468 [A]_x000D_
 1.NP 3.4*(1.275+1.95+2.4+1.02+1.01+4.45+3.2+1.35)+5.6*(1.84+1.2+1.76) = 83,507 [B]_x000D_
 2.NP 2.96*(2.5+1+1.4+1.09+1.35+2.14+1.5+1.5+1.41) = 41,114 [C]_x000D_
 3.NP 3.7*(1+0.9+1.92+1.9+1.75+1.91) = 34,706 [D]_x000D_
 Celkem: A+B+C+D = 172,795 [E]</t>
  </si>
  <si>
    <t>763111437</t>
  </si>
  <si>
    <t>SDK příčka tl 150 mm profil CW+UW 100 desky 2xH2 12,5 s izolací EI 60 Rw do 56 dB</t>
  </si>
  <si>
    <t>Příčka ze sádrokartonových desek s nosnou konstrukcí z jednoduchých ocelových profilů UW, CW dvojitě opláštěná deskami impregnovanými H2 tl. 2 x 12,5 mm EI 60, příčka tl. 150 mm, profil 100, s izolací, Rw do 56 dB</t>
  </si>
  <si>
    <t>"skladba W01b"_x000D_
 1.NP 3.4*(2.2+0.9+0.9+0.9+3.12) = 27,268 [A]_x000D_
 2.NP 2.96*(2.39+0.2) = 7,666 [B]_x000D_
 3.NP 3.7*(1.1+0.62+3.34+0.6) = 20,942 [C]_x000D_
 Celkem: A+B+C = 55,876 [D]</t>
  </si>
  <si>
    <t>763111713</t>
  </si>
  <si>
    <t>SDK příčka ukončení ve volném prostoru</t>
  </si>
  <si>
    <t>Příčka ze sádrokartonových desek ostatní konstrukce a práce na příčkách ze sádrokartonových desek ukončení příčky ve volném prostoru</t>
  </si>
  <si>
    <t>"1.PP"_x000D_
 1.100 3.4 = 3,400 [A]_x000D_
 "3.NP"_x000D_
 3.12 3.7 = 3,700 [B]_x000D_
 Celkem: A+B = 7,100 [C]</t>
  </si>
  <si>
    <t>763111714</t>
  </si>
  <si>
    <t>SDK příčka zalomení</t>
  </si>
  <si>
    <t>Příčka ze sádrokartonových desek ostatní konstrukce a práce na příčkách ze sádrokartonových desek zalomení příčky</t>
  </si>
  <si>
    <t>"1.PP"_x000D_
 0.41 2.96 = 2,960 [A]_x000D_
 "1.NP"_x000D_
 1.21 5.6 = 5,600 [B]_x000D_
 1.32 5.6 = 5,600 [C]_x000D_
 1.97a 3*3.4 = 10,200 [D]_x000D_
 1.100 3.4 = 3,400 [E]_x000D_
 "2.NP"_x000D_
 2.18 2.96 = 2,960 [F]_x000D_
 2.37 2.96 = 2,960 [G]_x000D_
 "3.NP"_x000D_
 3.06 3.7 = 3,700 [H]_x000D_
 3.11a 3.7 = 3,700 [I]_x000D_
 Celkem: A+B+C+D+E+F+G+H+I = 41,080 [J]</t>
  </si>
  <si>
    <t>763111717</t>
  </si>
  <si>
    <t>SDK příčka základní penetrační nátěr (oboustranně)</t>
  </si>
  <si>
    <t>Příčka ze sádrokartonových desek ostatní konstrukce a práce na příčkách ze sádrokartonových desek základní penetrační nátěr (oboustranný)</t>
  </si>
  <si>
    <t>"skladba W01a"_x000D_
 1.PP 2.96*(1.73+1.73+1.78) = 15,510 [A]_x000D_
 2.NP 2.7*(2.58) = 6,966 [B]_x000D_
 "skladba W01b"_x000D_
 1.NP 3.4*(2.2+0.9+0.9+0.9+3.12) = 27,268 [C]_x000D_
 2.NP 2.96*(2.39+0.2) = 7,666 [D]_x000D_
 3.NP 3.7*(1.1+0.62+3.34+0.6) = 20,942 [E]_x000D_
 "skladba W02a"_x000D_
 2.NP 2.5*(0.9) = 2,250 [F]_x000D_
 "skladba W02b"_x000D_
 1.PP 2.96*(1.48+1+2.07) = 13,468 [G]_x000D_
 1.NP 3.4*(1.275+1.95+2.4+1.02+1.01+4.45+3.2+1.35)+5.6*(1.84+1.2+1.76) = 83,507 [H]_x000D_
 2.NP 2.96*(2.5+1+1.4+1.09+1.35+2.14+1.5+1.5+1.41) = 41,114 [I]_x000D_
 3.NP 3.7*(1+0.9+1.92+1.9+1.75+1.91) = 34,706 [J]_x000D_
 "skladba W02c"_x000D_
 1.NP 5.6*(1.84+2.65+1.8+3.2+0.6) = 56,504 [K]_x000D_
 3.NP 3.7*(2.97) = 10,989 [L]_x000D_
 "skladba W07"_x000D_
 1.NP 3.4*(0.97+0.6) = 5,338 [M]_x000D_
 2.NP 2.96*(1.8+1.05+3.1) = 17,612 [N]_x000D_
 3.NP 3.7*(1.15+1) = 7,955 [O]_x000D_
 Celkem: A+B+C+D+E+F+G+H+I+J+K+L+M+N+O = 351,796 [P]</t>
  </si>
  <si>
    <t>763111771</t>
  </si>
  <si>
    <t>Příplatek k SDK příčce za rovinnost kvality Q3</t>
  </si>
  <si>
    <t>Příčka ze sádrokartonových desek Příplatek k cenám za rovinnost speciální tmelení kvality Q3</t>
  </si>
  <si>
    <t>"skladba W01a"_x000D_
 1.PP 2.96*(1.73+1.73+1.78) = 15,510 [A]_x000D_
 2.NP 2.7*(2.58) = 6,966 [B]_x000D_
 "skladba W01b"_x000D_
 1.NP 3.4*(2.2+0.9+0.9+0.9+3.12) = 27,268 [C]_x000D_
 2.NP 2.96*(2.39+0.2) = 7,666 [D]_x000D_
 3.NP 3.7*(1.1+0.62+3.34+0.6) = 20,942 [E]_x000D_
 "skladba W02a"_x000D_
 2.NP 2.5*(0.9) = 2,250 [F]_x000D_
 "skladba W02b"_x000D_
 1.PP 2.96*(1.48+1+2.07) = 13,468 [G]_x000D_
 1.NP 3.4*(1.275+1.95+2.4+1.02+1.01+4.45+3.2+1.35)+5.6*(1.84+1.2+1.76) = 83,507 [H]_x000D_
 2.NP 2.96*(2.5+1+1.4+1.09+1.35+2.14+1.5+1.5+1.41) = 41,114 [I]_x000D_
 3.NP 3.7*(1+0.9+1.92+1.9+1.75+1.91) = 34,706 [J]_x000D_
 "skladba W02c"_x000D_
 1.NP 5.6*(1.84+2.65+1.8+3.2+0.6) = 56,504 [K]_x000D_
 3.NP 3.7*(2.97) = 10,989 [L]_x000D_
 "skladba W07"_x000D_
 1.NP 3.4*(0.97+0.6) = 5,338 [M]_x000D_
 2.NP 2.96*(1.8+1.05+3.1) = 17,612 [N]_x000D_
 3.NP 3.7*(1.15+1) = 7,955 [O]_x000D_
 Celkem: A+B+C+D+E+F+G+H+I+J+K+L+M+N+O = 351,796 [P]_x000D_
 P * 2Koeficient množství = 703,592 [Q]</t>
  </si>
  <si>
    <t>763113341</t>
  </si>
  <si>
    <t>SDK příčka instalační tl 155 - 650 mm zdvojený profil CW+UW 50 desky 2xH2 12,5 s izolací EI 60 Rw do 54 dB</t>
  </si>
  <si>
    <t>Příčka instalační ze sádrokartonových desek s nosnou konstrukcí ze zdvojených ocelových profilů UW, CW s mezerou, CW profily navzájem spojeny páskem sádry dvojitě opláštěná deskami impregnovanými H2 tl. 2 x 12,5 mm s izolací, EI 60, Rw do 54 dB, příčka tl. 155 - 650 mm, profil 50</t>
  </si>
  <si>
    <t>"skladba W07"_x000D_
 1.NP 3.4*(0.97+0.6) = 5,338 [A]_x000D_
 2.NP 2.96*(1.8+1.05+3.1) = 17,612 [B]_x000D_
 3.NP 3.7*(1.15+1) = 7,955 [C]_x000D_
 Celkem: A+B+C = 30,905 [D]</t>
  </si>
  <si>
    <t>763121482</t>
  </si>
  <si>
    <t>SDK stěna předsazená tl 102,5 mm profil CW+UW 75 desky 2x akustická 12,5 s izolací EI 30 Rw do 28 dB</t>
  </si>
  <si>
    <t>Stěna předsazená ze sádrokartonových desek s nosnou konstrukcí z ocelových profilů CW, UW dvojitě opláštěná deskami akustickými tl. 2 x 12,5 mm s izolací, EI 30, Rw do 28 dB, stěna tl. 102,5 mm, profil 75</t>
  </si>
  <si>
    <t>"skladba W03"_x000D_
 1.NP 2.75*(2.8+0.25) = 8,388 [A]_x000D_
 Celkem: A = 8,388 [B]</t>
  </si>
  <si>
    <t>763121511</t>
  </si>
  <si>
    <t>SDK stěna předsazená tl 39,5 mm profil CD+UD desky 1xA 12,5 bez izolace EI 15</t>
  </si>
  <si>
    <t>Stěna předsazená ze sádrokartonových desek s nosnou konstrukcí z ocelových profilů CD a UD, s kotvením CD po 1 500 mm jednoduše opláštěná deskou standardní A tl. 12,5 mm, stěna tl. 39,5 mm, bez izolace, EI 15</t>
  </si>
  <si>
    <t>"skladba W04b"_x000D_
 3.NP 3.7*(4.6) = 17,020 [A]_x000D_
 Celkem: A = 17,020 [B]</t>
  </si>
  <si>
    <t>763121515</t>
  </si>
  <si>
    <t>SDK stěna předsazená tl 39,5 mm profil CD+UD desky 1xH2 12,5 bez izolace EI 15</t>
  </si>
  <si>
    <t>Stěna předsazená ze sádrokartonových desek s nosnou konstrukcí z ocelových profilů CD a UD, s kotvením CD po 1 500 mm jednoduše opláštěná deskou impregnovanou H2 tl. 12,5 mm, stěna tl. 39,5 mm, bez izolace, EI 15</t>
  </si>
  <si>
    <t>"skladba W04a"_x000D_
 1.PP 2.96*(0.85) = 2,516 [A]_x000D_
 1.NP 3.4*(1.86+1.07)+3.75*(3.23+3.23+1.4+1.2+1.2)+3.14*(1.65+1.22+1.6+1.6+2.31) = 74,750 [B]_x000D_
 2.NP 2.96*(1.8)+2.8*(2.1+0.7+1.42+1.6+1.6+2.17) = 32,180 [C]_x000D_
 3.NP 3.7*(2.3+1.5+1.7+1.75) = 26,825 [D]_x000D_
 "skladba W10"_x000D_
 1.NP 3.7*(4+3.38) = 27,306 [E]_x000D_
 Celkem: A+B+C+D+E = 163,577 [F]</t>
  </si>
  <si>
    <t>763121621</t>
  </si>
  <si>
    <t>Montáž desek tl 12,5 mm na nosnou kci SDK stěna předsazená</t>
  </si>
  <si>
    <t>Stěna předsazená ze sádrokartonových desek montáž desek na nosnou konstrukci, tl. 12,5 mm</t>
  </si>
  <si>
    <t>763121712</t>
  </si>
  <si>
    <t>SDK stěna předsazená zalomení</t>
  </si>
  <si>
    <t>Stěna předsazená ze sádrokartonových desek ostatní konstrukce a práce na předsazených stěnách ze sádrokartonových desek zalomení stěny</t>
  </si>
  <si>
    <t>"1.NP"_x000D_
 1.09 3.75*2 = 7,500 [A]_x000D_
 1.16b 3.75 = 3,750 [B]_x000D_
 1.35b 3*3.375 = 10,125 [C]_x000D_
 1.37 2*3.75 = 7,500 [D]_x000D_
 1.38c 2.5 = 2,500 [E]_x000D_
 1.41a 2.55 = 2,550 [F]_x000D_
 1.113 3.75 = 3,750 [G]_x000D_
 1.114 3.75 = 3,750 [H]_x000D_
 "2.NP"_x000D_
 2.01 2*2.7 = 5,400 [I]_x000D_
 2.08 2.96 = 2,960 [J]_x000D_
 2.18 2.96 = 2,960 [K]_x000D_
 2.25 2.96 = 2,960 [L]_x000D_
 2.36 2.96 = 2,960 [M]_x000D_
 2.60 2.8 = 2,800 [N]_x000D_
 "3.NP"_x000D_
 3.05 3.7 = 3,700 [O]_x000D_
 3.07 3.7 = 3,700 [P]_x000D_
 3.22a 3.7 = 3,700 [Q]_x000D_
 3.22c 3.7 = 3,700 [R]_x000D_
 3.24 3.7 = 3,700 [S]_x000D_
 3.30 3.7 = 3,700 [T]_x000D_
 3.33 3.7 = 3,700 [U]_x000D_
 3.36 3.7 = 3,700 [V]_x000D_
 Celkem: A+B+C+D+E+F+G+H+I+J+K+L+M+N+O+P+Q+R+S+T+U+V = 91,065 [W]</t>
  </si>
  <si>
    <t>763121714</t>
  </si>
  <si>
    <t>SDK stěna předsazená základní penetrační nátěr</t>
  </si>
  <si>
    <t>Stěna předsazená ze sádrokartonových desek ostatní konstrukce a práce na předsazených stěnách ze sádrokartonových desek základní penetrační nátěr</t>
  </si>
  <si>
    <t>"skladba W03"_x000D_
 1.NP 2.75*(2.8+0.25) = 8,388 [A]_x000D_
 "skladba W04a"_x000D_
 1.PP 2.96*(0.85) = 2,516 [B]_x000D_
 1.NP 3.4*(1.86+1.07)+3.75*(3.23+3.23+1.4+1.2+1.2)+3.14*(1.65+1.22+1.6+1.6+2.31) = 74,750 [C]_x000D_
 2.NP 2.96*(1.8)+2.8*(2.1+0.7+1.42+1.6+1.6+2.17) = 32,180 [D]_x000D_
 3.NP 3.7*(2.3+1.5+1.7+1.75) = 26,825 [E]_x000D_
 "skladba W04b"_x000D_
 3.NP 3.7*(4.6) = 17,020 [F]_x000D_
 "skladba W05"_x000D_
 1.PP 2.96*(0.9) = 2,664 [G]_x000D_
 1.NP 3.4*(1.1+1.01+0.9+1.2+1.1+1.2)+1.2*(1.01+4)+3.14*(1.02+1.12+0.92+0.96+1.06+0.95) = 47,080 [H]_x000D_
 2.NP 2.96*(1+2.2+2)+2.7*(2)+1.2*(0.9+0.95)+2.8*(1.1+1.51+1.02+1+1) = 38,776 [I]_x000D_
 3.NP 3.7*(1.85+2.15+1+1+2+1.84) = 36,408 [J]_x000D_
 "skladba W05a"_x000D_
 1.NP 3.75*(2.12+1.9+3.36) = 27,675 [K]_x000D_
 "skladba W05b"_x000D_
 1.NP 3.4*(1.5) = 5,100 [L]_x000D_
 2.NP 2.8*(1.3) = 3,640 [M]_x000D_
 "skladba W05c"_x000D_
 1.NP 3.4*(0.2) = 0,680 [N]_x000D_
 "skladba W06"_x000D_
 1.NP 2.8*(0.9) = 2,520 [O]_x000D_
 "skladba W08"_x000D_
 1.NP 3.75*(0.3+0.2+0.3+0.2+0.5+0.5+0.5+1*2+0.5+1.04+0.2+0.9+1.17+0.23+0.6+0.7+0.2+0.3*0.2) = 37,875 [P]_x000D_
 2.NP 2.96*(0.43+0.3+0.2)+2.7*(2.87+0.78*2+0.72+0.2)+2.5*(3.26+0.9+0.2) = 28,098 [Q]_x000D_
 3.NP 3.7*(1.09+0.5+1.6+0.4+0.15+0.23+0.6+0.2+0.6+0.25+0.36) = 22,126 [R]_x000D_
 "skladba W09"_x000D_
 3.NP 3.7*(1+0.5+0.2) = 6,290 [S]_x000D_
 "skladba W10"_x000D_
 1.NP 3.7*(4+3.38) = 27,306 [T]_x000D_
 Celkem: A+B+C+D+E+F+G+H+I+J+K+L+M+N+O+P+Q+R+S+T = 447,917 [U]</t>
  </si>
  <si>
    <t>763121761</t>
  </si>
  <si>
    <t>Příplatek k SDK stěně předsazené za rovinnost kvality Q3</t>
  </si>
  <si>
    <t>Stěna předsazená ze sádrokartonových desek Příplatek k cenám za rovinnost kvality speciální tmelení kvality Q3</t>
  </si>
  <si>
    <t>763131552</t>
  </si>
  <si>
    <t>SDK podhled deska 1xH2 12,5 s izolací jednovrstvá spodní kce profil CD+UD</t>
  </si>
  <si>
    <t>Podhled ze sádrokartonových desek jednovrstvá zavěšená spodní konstrukce z ocelových profilů CD, UD jednoduše opláštěná deskou impregnovanou H2, tl. 12,5 mm, s izolací</t>
  </si>
  <si>
    <t>"skladba C02"_x000D_
 "1.PP, m.č.:"_x000D_
 0.04 1.86 = 1,860 [A]_x000D_
 0.05 1.86 = 1,860 [B]_x000D_
 0.06 2.2 = 2,200 [C]_x000D_
 0.41 5.72 = 5,720 [D]_x000D_
 0.42 1.17 = 1,170 [E]_x000D_
 0.46 1.54 = 1,540 [F]_x000D_
 Mezisoučet: A+B+C+D+E+F = 14,350 [G]_x000D_
 "1.NP, m.č.:"_x000D_
 1.10 2.25 = 2,250 [H]_x000D_
 1.22 2.51 = 2,510 [I]_x000D_
 1.23 1.72 = 1,720 [J]_x000D_
 1.32b 1.95 = 1,950 [K]_x000D_
 1.32c 1.45 = 1,450 [L]_x000D_
 1.32d 1.45 = 1,450 [M]_x000D_
 1.32e 2.35 = 2,350 [N]_x000D_
 1.41b 5.24 = 5,240 [O]_x000D_
 1.45 2.28 = 2,280 [P]_x000D_
 1.55 3.74 = 3,740 [Q]_x000D_
 1.58a 1.58 = 1,580 [R]_x000D_
 1.64a 1.73 = 1,730 [S]_x000D_
 1.66 4.08 = 4,080 [T]_x000D_
 1.74 4.07 = 4,070 [U]_x000D_
 1.76a 1.75 = 1,750 [V]_x000D_
 1.81 1.55 = 1,550 [W]_x000D_
 1.82 3.51 = 3,510 [X]_x000D_
 1.89 4.44 = 4,440 [Y]_x000D_
 1.97a 3.89 = 3,890 [Z]_x000D_
 1.97b 1.08 = 1,080 [AA]_x000D_
 1.98 1.32 = 1,320 [AB]_x000D_
 1.99 1.54 = 1,540 [AC]_x000D_
 1.100 3.86 = 3,860 [AD]_x000D_
 1.101 1.08 = 1,080 [AE]_x000D_
 1.117 4.63 = 4,630 [AF]_x000D_
 1.118a 2.67 = 2,670 [AG]_x000D_
 1.118b 2.57 = 2,570 [AH]_x000D_
 1.123 2.7 = 2,700 [AI]_x000D_
 1.125 1.67 = 1,670 [AJ]_x000D_
 1.126 1.98 = 1,980 [AK]_x000D_
 1.127 5.8 = 5,800 [AL]_x000D_
 1.128 1.92 = 1,920 [AM]_x000D_
 Mezisoučet: H+I+J+K+L+M+N+O+P+Q+R+S+T+U+V+W+X+Y+Z+AA+AB+AC+AD+AE+AF+AG+AH+AI+AJ+AK+AL+AM = 84,360 [AN]_x000D_
 "2.NP"_x000D_
 2.18 4.46 = 4,460 [AO]_x000D_
 2.19 1.37 = 1,370 [AP]_x000D_
 2.20 1.64 = 1,640 [AQ]_x000D_
 2.21 2.45 = 2,450 [AR]_x000D_
 2.22 2.18 = 2,180 [AS]_x000D_
 2.32 4.62 = 4,620 [AT]_x000D_
 2.34a 5.33 = 5,330 [AU]_x000D_
 2.34b 1.19 = 1,190 [AV]_x000D_
 2.34c 1.21 = 1,210 [AW]_x000D_
 2.36 7.37 = 7,370 [AX]_x000D_
 2.37 3.61 = 3,610 [AY]_x000D_
 2.38 1.44 = 1,440 [AZ]_x000D_
 2.39 1.44 = 1,440 [BA]_x000D_
 2.47b 1.7 = 1,700 [BB]_x000D_
 2.58 1.74 = 1,740 [BC]_x000D_
 2.60 6.38 = 6,380 [BD]_x000D_
 2.64a 1.63 = 1,630 [BE]_x000D_
 2.68 3.67 = 3,670 [BF]_x000D_
 2.74 4.26 = 4,260 [BG]_x000D_
 2.76a 1.7 = 1,700 [BH]_x000D_
 2.82a 1.65 = 1,650 [BI]_x000D_
 2.84 4.26 = 4,260 [BJ]_x000D_
 2.88 5.23 = 5,230 [BK]_x000D_
 2.92 3.6 = 3,600 [BL]_x000D_
 2.93 1.74 = 1,740 [BM]_x000D_
 2.95 2.21 = 2,210 [BN]_x000D_
 2.97 2.91 = 2,910 [BO]_x000D_
 2.98 1.35 = 1,350 [BP]_x000D_
 Mezisoučet: AO+AP+AQ+AR+AS+AT+AU+AV+AW+AX+AY+AZ+BA+BB+BC+BD+BE+BF+BG+BH+BI+BJ+BK+BL+BM+BN+BO+BP = 82,340 [BQ]_x000D_
 "3.NP, m.č.:"_x000D_
 3.06 3.85 = 3,850 [BR]_x000D_
 3.07 5.69 = 5,690 [BS]_x000D_
 3.11a 3.94 = 3,940 [BT]_x000D_
 3.11b 1.3 = 1,300 [BU]_x000D_
 3.12 5.99 = 5,990 [BV]_x000D_
 3.18d 3.31 = 3,310 [BW]_x000D_
 3.18e 1.58 = 1,580 [BX]_x000D_
 3.22b 1.28 = 1,280 [BY]_x000D_
 3.22c 2.92 = 2,920 [BZ]_x000D_
 3.23 5.39 = 5,390 [CA]_x000D_
 3.24 5.63 = 5,630 [CB]_x000D_
 3.25 3.88 = 3,880 [CC]_x000D_
 3.26 5.92 = 5,920 [CD]_x000D_
 3.29a 4.4 = 4,400 [CE]_x000D_
 3.29b 2.05 = 2,050 [CF]_x000D_
 Mezisoučet: BR+BS+BT+BU+BV+BW+BX+BY+BZ+CA+CB+CC+CD+CE+CF = 57,130 [CG]_x000D_
 Celkem: A+B+C+D+E+F+H+I+J+K+L+M+N+O+P+Q+R+S+T+U+V+W+X+Y+Z+AA+AB+AC+AD+AE+AF+AG+AH+AI+AJ+AK+AL+AM+AO+AP+AQ+AR+AS+AT+AU+AV+AW+AX+AY+AZ+BA+BB+BC+BD+BE+BF+BG+BH+BI+BJ+BK+BL+BM+BN+BO+BP+BR+BS+BT+BU+BV+BW+BX+BY+BZ+CA+CB+CC+CD+CE+CF = 238,180 [CH]</t>
  </si>
  <si>
    <t>763131721</t>
  </si>
  <si>
    <t>SDK podhled skoková změna v do 0,5 m</t>
  </si>
  <si>
    <t>Podhled ze sádrokartonových desek ostatní práce a konstrukce na podhledech ze sádrokartonových desek skokové změny výšky podhledu do 0,5 m</t>
  </si>
  <si>
    <t>"skladby C01, C02, C03, C08"_x000D_
 "1.PP, m.č.:"_x000D_
 0.04 1.7 = 1,700 [A]_x000D_
 Mezisoučet: A = 1,700 [B]_x000D_
 "1.NP, m.č.:"_x000D_
 1.14 2.995 = 2,995 [C]_x000D_
 1.41c 1.35*2 = 2,700 [D]_x000D_
 1.55 1.43 = 1,430 [E]_x000D_
 1.57 2*1.05 = 2,100 [F]_x000D_
 1.58a 1 = 1,000 [G]_x000D_
 1.63 2*1.1 = 2,200 [H]_x000D_
 1.64a 0.8 = 0,800 [I]_x000D_
 1.66 1.63 = 1,630 [J]_x000D_
 1.71a 1.05*2 = 2,100 [K]_x000D_
 1.74 1.63 = 1,630 [L]_x000D_
 1.76a 0.8 = 0,800 [M]_x000D_
 1.79 4.84 = 4,840 [N]_x000D_
 1.82 1.63 = 1,630 [O]_x000D_
 1.84 1.67 = 1,670 [P]_x000D_
 1.127 1.65 = 1,650 [Q]_x000D_
 Mezisoučet: C+D+E+F+G+H+I+J+K+L+M+N+O+P+Q = 29,175 [R]_x000D_
 "2.NP, m.č.:"_x000D_
 2.45 2*1.55 = 3,100 [S]_x000D_
 2.57 2*1.375 = 2,750 [T]_x000D_
 2.59 1.535+3.955 = 5,490 [U]_x000D_
 2.60 1.4 = 1,400 [V]_x000D_
 2.63a 1.05*2 = 2,100 [W]_x000D_
 2.64a 0.8 = 0,800 [X]_x000D_
 2.68 1.43 = 1,430 [Y]_x000D_
 2.71 1*2 = 2,000 [Z]_x000D_
 2.74 1.73 = 1,730 [AA]_x000D_
 2.76a 0.8 = 0,800 [AB]_x000D_
 2.79 2*1.06 = 2,120 [AC]_x000D_
 2.82a 0.8 = 0,800 [AD]_x000D_
 2.84 1.73 = 1,730 [AE]_x000D_
 2.92 1.63 = 1,630 [AF]_x000D_
 Celkem: A+C+D+E+F+G+H+I+J+K+L+M+N+O+P+Q+S+T+U+V+W+X+Y+Z+AA+AB+AC+AD+AE+AF+AG = 0,000 [AH]</t>
  </si>
  <si>
    <t>763131761</t>
  </si>
  <si>
    <t>Příplatek k SDK podhledu za plochu do 3 m2 jednotlivě</t>
  </si>
  <si>
    <t>Podhled ze sádrokartonových desek Příplatek k cenám za plochu do 3 m2 jednotlivě</t>
  </si>
  <si>
    <t>"Skladba C01, C02, C03, C08"_x000D_
 "1.PP, m.č.:"_x000D_
 0.04 1.86 = 1,860 [A]_x000D_
 0.05 1.86 = 1,860 [B]_x000D_
 0.06 2.2 = 2,200 [C]_x000D_
 Mezisoučet: A+B+C = 5,920 [D]_x000D_
 "1.NP, m.č.:"_x000D_
 1.10 2.25 = 2,250 [E]_x000D_
 1.22 2.51 = 2,510 [F]_x000D_
 1.23 1.72 = 1,720 [G]_x000D_
 1.32b 1.95 = 1,950 [H]_x000D_
 1.32c 1.45 = 1,450 [I]_x000D_
 1.32d 1.45 = 1,450 [J]_x000D_
 1.32e 2.35 = 2,350 [K]_x000D_
 1.38d 1.63 = 1,630 [L]_x000D_
 1.45 2.28 = 2,280 [M]_x000D_
 1.58a 1.58 = 1,580 [N]_x000D_
 1.59 2.36 = 2,360 [O]_x000D_
 1.61 0.39 = 0,390 [P]_x000D_
 1.62 0.41 = 0,410 [Q]_x000D_
 1.64a 1.73 = 1,730 [R]_x000D_
 1.71b 0.41 = 0,410 [S]_x000D_
 1.76a 1.75 = 1,750 [T]_x000D_
 1.81 1.55 = 1,550 [U]_x000D_
 1.85 0.3 = 0,300 [V]_x000D_
 1.97b 1.08 = 1,080 [W]_x000D_
 1.98 1.32 = 1,320 [X]_x000D_
 1.99 1.54 = 1,540 [Y]_x000D_
 1.101 1.08 = 1,080 [Z]_x000D_
 1.118a 2.67 = 2,670 [AA]_x000D_
 1.118b 2.57 = 2,570 [AB]_x000D_
 1.123 2.7 = 2,700 [AC]_x000D_
 1.125 1.67 = 1,670 [AD]_x000D_
 1.126 1.98 = 1,980 [AE]_x000D_
 1.128 1.92 = 1,920 [AF]_x000D_
 Mezisoučet: E+F+G+H+I+J+K+L+M+N+O+P+Q+R+S+T+U+V+W+X+Y+Z+AA+AB+AC+AD+AE+AF = 46,600 [AG]_x000D_
 "2.NP, m.č.:"_x000D_
 2.19 1.37 = 1,370 [AH]_x000D_
 2.20 1.64 = 1,640 [AI]_x000D_
 2.21 2.45 = 2,450 [AJ]_x000D_
 2.22 2.18 = 2,180 [AK]_x000D_
 2.34b 1.19 = 1,190 [AL]_x000D_
 2.34c 1.21 = 1,210 [AM]_x000D_
 2.38 1.44 = 1,440 [AN]_x000D_
 2.39 1.44 = 1,440 [AO]_x000D_
 2.47b 1.7 = 1,700 [AP]_x000D_
 2.58 1.74 = 1,740 [AQ]_x000D_
 2.63b 0.38 = 0,380 [AR]_x000D_
 2.64a 1.63 = 1,630 [AS]_x000D_
 2.69 0.41 = 0,410 [AT]_x000D_
 2.76a 1.7 = 1,700 [AU]_x000D_
 2.82a 1.65 = 1,650 [AV]_x000D_
 2.86 0.43 = 0,430 [AW]_x000D_
 2.93 1.74 = 1,740 [AX]_x000D_
 2.94 0.4 = 0,400 [AY]_x000D_
 2.95 2.21 = 2,210 [AZ]_x000D_
 2.97 2.91 = 2,910 [BA]_x000D_
 2.98 1.35 = 1,350 [BB]_x000D_
 Mezisoučet: AH+AI+AJ+AK+AL+AM+AN+AO+AP+AQ+AR+AS+AT+AU+AV+AW+AX+AY+AZ+BA+BB = 31,170 [BC]_x000D_
 "3.NP, m.č.:"_x000D_
 3.11b 1.3 = 1,300 [BD]_x000D_
 3.18e 1.58 = 1,580 [BE]_x000D_
 3.22b 1.28 = 1,280 [BF]_x000D_
 3.22c 2.92 = 2,920 [BG]_x000D_
 3.29b 2.05 = 2,050 [BH]_x000D_
 Mezisoučet: BD+BE+BF+BG+BH = 9,130 [BI]_x000D_
 Celkem: A+B+C+E+F+G+H+I+J+K+L+M+N+O+P+Q+R+S+T+U+V+W+X+Y+Z+AA+AB+AC+AD+AE+AF+AH+AI+AJ+AK+AL+AM+AN+AO+AP+AQ+AR+AS+AT+AU+AV+AW+AX+AY+AZ+BA+BB+BD+BE+BF+BG+BH = 92,820 [BJ]</t>
  </si>
  <si>
    <t>763131765</t>
  </si>
  <si>
    <t>Příplatek k SDK podhledu za výšku zavěšení přes 0,5 do 1,0 m</t>
  </si>
  <si>
    <t>Podhled ze sádrokartonových desek Příplatek k cenám za výšku zavěšení přes 0,5 do 1,0 m</t>
  </si>
  <si>
    <t>"skladby C01, C02, C06a, C06b, C08"_x000D_
 "1.NP, m.č.:"_x000D_
 1.38b 8.33 = 8,330 [A]_x000D_
 1.57 6.72 = 6,720 [B]_x000D_
 1.58a 1.58 = 1,580 [C]_x000D_
 1.59 2.36 = 2,360 [D]_x000D_
 1.61 0.39 = 0,390 [E]_x000D_
 1.62 0.41 = 0,410 [F]_x000D_
 1.63 7.35 = 7,350 [G]_x000D_
 1.64a 1.73 = 1,730 [H]_x000D_
 1.71a 7.13 = 7,130 [I]_x000D_
 1.71b 0.41 = 0,410 [J]_x000D_
 1.74 4.07 = 4,070 [K]_x000D_
 1.76a 1.75 = 1,750 [L]_x000D_
 1.78 7.73 = 7,730 [M]_x000D_
 1.81 1.55 = 1,550 [N]_x000D_
 1.82 3.51 = 3,510 [O]_x000D_
 1.85 0.3 = 0,300 [P]_x000D_
 1.98 1.32 = 1,320 [Q]_x000D_
 1.99 1.54 = 1,540 [R]_x000D_
 1.118b 2.57 = 2,570 [S]_x000D_
 1.125 1.67 = 1,670 [T]_x000D_
 1.127 5.8 = 5,800 [U]_x000D_
 1.128 1.92 = 1,920 [V]_x000D_
 Mezisoučet: A+B+C+D+E+F+G+H+I+J+K+L+M+N+O+P+Q+R+S+T+U+V = 70,140 [W]_x000D_
 "3.NP, m.č.:"_x000D_
 3.03b 22.36 = 22,360 [X]_x000D_
 3.03c 31.1 = 31,100 [Y]_x000D_
 3.04 19.77 = 19,770 [Z]_x000D_
 3.05 22.43 = 22,430 [AA]_x000D_
 3.18d 3.31 = 3,310 [AB]_x000D_
 3.30 25.79 = 25,790 [AC]_x000D_
 3.31 12.91 = 12,910 [AD]_x000D_
 3.33 12.56 = 12,560 [AE]_x000D_
 3.34 12.78 = 12,780 [AF]_x000D_
 3.36 29.02 = 29,020 [AG]_x000D_
 Mezisoučet: X+Y+Z+AA+AB+AC+AD+AE+AF+AG = 192,030 [AH]_x000D_
 Celkem: A+B+C+D+E+F+G+H+I+J+K+L+M+N+O+P+Q+R+S+T+U+V+X+Y+Z+AA+AB+AC+AD+AE+AF+AG = 262,170 [AI]</t>
  </si>
  <si>
    <t>763131766</t>
  </si>
  <si>
    <t>Příplatek k SDK podhledu za výšku zavěšení přes 1,0 do 1,5 m</t>
  </si>
  <si>
    <t>Podhled ze sádrokartonových desek Příplatek k cenám za výšku zavěšení přes 1,0 do 1,5 m</t>
  </si>
  <si>
    <t>"skladby C01, C02, C06a, C06b, C08"_x000D_
 "1.NP, m.č.:"_x000D_
 1.22 2.51 = 2,510 [A]_x000D_
 1.23 1.72 = 1,720 [B]_x000D_
 1.32b 1.95 = 1,950 [C]_x000D_
 1.32c 1.45 = 1,450 [D]_x000D_
 1.32d 1.45 = 1,450 [E]_x000D_
 1.32e 2.35 = 2,350 [F]_x000D_
 1.38c 3.62 = 3,620 [G]_x000D_
 1.38d 1.63 = 1,630 [H]_x000D_
 1.41b 5.24 = 5,240 [I]_x000D_
 1.41c 11.85 = 11,850 [J]_x000D_
 1.45 2.28 = 2,280 [K]_x000D_
 1.46 11.54 = 11,540 [L]_x000D_
 1.50 11.81 = 11,810 [M]_x000D_
 1.51a 22.63 = 22,630 [N]_x000D_
 1.51b 12.95 = 12,950 [O]_x000D_
 1.89 4.44 = 4,440 [P]_x000D_
 1.97a 3.89 = 3,890 [Q]_x000D_
 1.97b 1.08 = 1,080 [R]_x000D_
 1.100 3.86 = 3,860 [S]_x000D_
 1.101 1.08 = 1,080 [T]_x000D_
 1.117 4.63 = 4,630 [U]_x000D_
 1.118a 2.67 = 2,670 [V]_x000D_
 1.123 2.7 = 2,700 [W]_x000D_
 1.126 1.98 = 1,980 [X]_x000D_
 Mezisoučet: A+B+C+D+E+F+G+H+I+J+K+L+M+N+O+P+Q+R+S+T+U+V+W+X = 121,310 [Y]_x000D_
 "2.NP, m.č.:"_x000D_
 2.47b 1.7 = 1,700 [Z]_x000D_
 2.57 15.44 = 15,440 [AA]_x000D_
 2.60 6.38 = 6,380 [AB]_x000D_
 2.63a 6.83 = 6,830 [AC]_x000D_
 2.63b 0.38 = 0,380 [AD]_x000D_
 2.68 3.67 = 3,670 [AE]_x000D_
 2.69 0.41 = 0,410 [AF]_x000D_
 2.71 7.07 = 7,070 [AG]_x000D_
 2.74 4.26 = 4,260 [AH]_x000D_
 2.79 7.09 = 7,090 [AI]_x000D_
 2.84 4.26 = 4,260 [AJ]_x000D_
 2.86 0.43 = 0,430 [AK]_x000D_
 2.87 8.1 = 8,100 [AL]_x000D_
 2.93 1.74 = 1,740 [AM]_x000D_
 2.94 0.4 = 0,400 [AN]_x000D_
 Mezisoučet: Z+AA+AB+AC+AD+AE+AF+AG+AH+AI+AJ+AK+AL+AM+AN = 68,160 [AO]_x000D_
 "3.NP, m.č.:"_x000D_
 3.06 3.85 = 3,850 [AP]_x000D_
 3.07 5.69 = 5,690 [AQ]_x000D_
 3.11a 3.94 = 3,940 [AR]_x000D_
 3.11b 1.3 = 1,300 [AS]_x000D_
 3.12 5.99 = 5,990 [AT]_x000D_
 3.15 18.26 = 18,260 [AU]_x000D_
 3.17 11.67 = 11,670 [AV]_x000D_
 3.18e 1.58 = 1,580 [AW]_x000D_
 3.19 20.89 = 20,890 [AX]_x000D_
 3.20 13.14 = 13,140 [AY]_x000D_
 3.22a 13.38 = 13,380 [AZ]_x000D_
 3.22b 1.28 = 1,280 [BA]_x000D_
 3.22c 2.92 = 2,920 [BB]_x000D_
 3.23 5.39 = 5,390 [BC]_x000D_
 3.24 5.63 = 5,630 [BD]_x000D_
 3.25 3.88 = 3,880 [BE]_x000D_
 3.26 5.92 = 5,920 [BF]_x000D_
 3.29a 4.4 = 4,400 [BG]_x000D_
 3.29b 2.05 = 2,050 [BH]_x000D_
 Mezisoučet: AP+AQ+AR+AS+AT+AU+AV+AW+AX+AY+AZ+BA+BB+BC+BD+BE+BF+BG+BH = 131,160 [BI]_x000D_
 Celkem: A+B+C+D+E+F+G+H+I+J+K+L+M+N+O+P+Q+R+S+T+U+V+W+X+Z+AA+AB+AC+AD+AE+AF+AG+AH+AI+AJ+AK+AL+AM+AN+AP+AQ+AR+AS+AT+AU+AV+AW+AX+AY+AZ+BA+BB+BC+BD+BE+BF+BG+BH = 320,630 [BJ]</t>
  </si>
  <si>
    <t>763132261</t>
  </si>
  <si>
    <t>SDK podhled samostatný požární předěl 2xDF 12,5 mm bez TI EI 45 dvouvrstvá spodní kce CD+UD</t>
  </si>
  <si>
    <t>Podhled ze sádrokartonových desek - samostatný požární předěl dvouvrstvá nosná konstrukce z ocelových profilů CD, UD s požární odolností zdola bez izolace dvojitě opláštěná deskami protipožárními 2 x DF tl. 2 x 12,5 mm, EI 45</t>
  </si>
  <si>
    <t>"Skladba OM5"_x000D_
 "1.PP, m.č.:"_x000D_
 0.23 5.97*(1.13+0.985+0.53+0.75) = 20,268 [A]_x000D_
 Mezisoučet: A = 20,268 [B]_x000D_
 Celkem: A = 20,268 [C]</t>
  </si>
  <si>
    <t>763132321</t>
  </si>
  <si>
    <t>SDK podhled samostatný požární předěl 1xDF 12,5 mm bez TI EI 15 + TI v CD profilu dvouvrstvá spodní kce CD+UD</t>
  </si>
  <si>
    <t>Podhled ze sádrokartonových desek - samostatný požární předěl jednovrstvá spodní konstrukce z ocelových profilů CD, UD celoplošná izolace a CD profily vyplněny izolací o objemové hmotnosti 40 kg/m3 s požární odolností zdola jednoduše opláštěná deskou protipožární DF tl. 12,5 mm, bez TI, EI 15</t>
  </si>
  <si>
    <t>"Skladba C06a"_x000D_
 "1.NP, m.č.:"_x000D_
 1.36 288 = 288,000 [A]_x000D_
 Mezisoučet: A = 288,000 [B]_x000D_
 "Skladba C06b"_x000D_
 "1.NP, m.č.:"_x000D_
 1.36 124 = 124,000 [C]_x000D_
 Mezisoučet: C = 124,000 [D]_x000D_
 Celkem: A+C+E = 0,000 [F]</t>
  </si>
  <si>
    <t>763181411</t>
  </si>
  <si>
    <t>Ztužující výplň otvoru pro dveře s CW a UW profilem pro příčky do 2,60 m</t>
  </si>
  <si>
    <t>Výplně otvorů konstrukcí ze sádrokartonových desek ztužující výplň otvoru pro dveře s CW a UW profilem, výšky příčky do 2,60 m</t>
  </si>
  <si>
    <t>1.PP 5 = 5,000 [A]_x000D_
 1.NP 5+6+2+6 = 19,000 [B]_x000D_
 2.NP1+3+4 = 8,000 [C]_x000D_
 3.NP 3+2 = 5,000 [D]_x000D_
 Celkem: A+B+C+D = 37,000 [E]</t>
  </si>
  <si>
    <t>998763333</t>
  </si>
  <si>
    <t>Přesun hmot tonážní pro konstrukce montované z desek ruční v objektech v přes 12 do 24 m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</si>
  <si>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12 do 24 m</t>
  </si>
  <si>
    <t>R76300002</t>
  </si>
  <si>
    <t>Dodávka akustická dekorační deska z dřevěných vláken spojených magnezitem (šíře vlákna cca 1,0mm)</t>
  </si>
  <si>
    <t>"skladba C05"_x000D_
 "1.NP, m.č.:"_x000D_
 1.17a 14.18 = 14,180 [A]_x000D_
 1.17b 5.62 = 5,620 [B]_x000D_
 1.17c 5.55 = 5,550 [C]_x000D_
 1.17d 6.16 = 6,160 [D]_x000D_
 1.17e 6.67 = 6,670 [E]_x000D_
 1.17f 5.69 = 5,690 [F]_x000D_
 Mezisoučet: A+B+C+D+E+F = 43,870 [G]_x000D_
 Celkem: A+B+C+D+E+F = 43,870 [H]</t>
  </si>
  <si>
    <t>R76300002m</t>
  </si>
  <si>
    <t>Montáž akustická dekorační deska z dřevěných vláken spojených magnezitem (šíře vlákna cca 1,0mm)</t>
  </si>
  <si>
    <t>R76300003</t>
  </si>
  <si>
    <t>Dodávka zavěšený podhled z cementových desek určených pro venkovní použití, na kovové podkonstrukci, kvalita tmelení Q3, D+M</t>
  </si>
  <si>
    <t>"skladba C09"_x000D_
 "1.PP, m.č.:"_x000D_
 0.03 24.25 = 24,250 [A]_x000D_
 Mezisoučet: A = 24,250 [B]_x000D_
 Celkem: A = 24,250 [C]</t>
  </si>
  <si>
    <t>R76300003m</t>
  </si>
  <si>
    <t>Montáž zavěšený podhled z cementových desek určených pro venkovní použití, na kovové podkonstrukci, kvalita tmelení Q3, D+M</t>
  </si>
  <si>
    <t>R76311143</t>
  </si>
  <si>
    <t>Dodávka SDK příčka tl 100 mm profil CW+UW 50 desky 2xH2 12,5 a 2xA s izolací EI 60 Rw do 51 dB</t>
  </si>
  <si>
    <t>"skladba W02c"_x000D_
 1.NP 5.6*(1.84+2.65+1.8+3.2+0.6) = 56,504 [A]_x000D_
 3.NP 3.7*(2.97) = 10,989 [B]_x000D_
 Celkem: A+B = 67,493 [C]</t>
  </si>
  <si>
    <t>R76311143m</t>
  </si>
  <si>
    <t>Montáž SDK příčka tl 100 mm profil CW+UW 50 desky 2xH2 12,5 a 2xA s izolací EI 60 Rw do 51 dB</t>
  </si>
  <si>
    <t>R763111R01</t>
  </si>
  <si>
    <t>Dodávka SDK příčka tl 100 mm profil CW+UW 75 desky 1xH2 12,5 bez izolace EI do 30</t>
  </si>
  <si>
    <t>"skladba W11"_x000D_
 "provizorní příčky na staveništi"_x000D_
 "1.PP"_x000D_
 fáze 1a-1 4.03*2.1+2.07*2.74+3.22*3.38+9.305*2.5+1.785*3.7+2.91*3.8+1.805*3.7+(2+2.75)*2.5 = 84,497 [A]_x000D_
 fáze 1a-2 4.03*2.1+2.07*2.74+3.22*3.38+9.305*2.5+1.785*3.7+2.91*3.8+1.805*3.7+(2+2.725)*2.5 = 84,434 [B]_x000D_
 fáze 1b 2.275*2.5+(2.5+8.1)*2.5+1.855*3.7+2.83*3.8 = 49,805 [C]_x000D_
 fáze 1c 2.83*2.5+(2.79+8.1)*2.5+1.855*3.7+2.83*3.8 = 51,918 [D]_x000D_
 Celkem: A+B+C+D = 270,654 [E]</t>
  </si>
  <si>
    <t>R763111R01m</t>
  </si>
  <si>
    <t>Montáž SDK příčka tl 100 mm profil CW+UW 75 desky 1xH2 12,5 bez izolace EI do 30, vč. demontáže</t>
  </si>
  <si>
    <t>R76312146</t>
  </si>
  <si>
    <t>Dodávka SDK stěna předsazená tl 75 mm profil CW+UW 50 desky 2xH2 12,5 bez izolace</t>
  </si>
  <si>
    <t>"skladba W05"_x000D_
 1.PP 2.96*(0.9) = 2,664 [A]_x000D_
 1.NP 3.4*(1.1+1.01+0.9+1.2+1.1+1.2)+1.2*(1.01+4)+3.14*(1.02+1.12+0.92+0.96+1.06+0.95) = 47,080 [B]_x000D_
 2.NP 2.96*(1+2.2+2)+2.7*(2)+1.2*(0.9+0.95)+2.8*(1.1+1.51+1.02+1+1) = 38,776 [C]_x000D_
 3.NP 3.7*(1.85+2.15+1+1+2+1.84) = 36,408 [D]_x000D_
 "skladba W05b"_x000D_
 1.NP 3.4*(1.5) = 5,100 [E]_x000D_
 2.NP 2.8*(1.3) = 3,640 [F]_x000D_
 Celkem: A+B+C+D+E+F = 133,668 [G]</t>
  </si>
  <si>
    <t>R763121466</t>
  </si>
  <si>
    <t>Dodávka SDK stěna předsazená tl 100 mm profil CW+UW 75 desky 2xH2 12,5 bez izolace</t>
  </si>
  <si>
    <t>"skladba W05a"_x000D_
 1.NP 3.75*(2.12+1.9+3.36) = 27,675 [A]_x000D_
 "skladba W05c"_x000D_
 1.NP 3.4*(0.2) = 0,680 [B]_x000D_
 "skladba W06"_x000D_
 1.NP 2.8*(0.9) = 2,520 [C]_x000D_
 Celkem: A+B+C = 30,875 [D]</t>
  </si>
  <si>
    <t>R763121466m</t>
  </si>
  <si>
    <t>Montáž SDK stěna předsazená tl 100 mm profil CW+UW 75 desky 2xH2 12,5 bez izolace</t>
  </si>
  <si>
    <t>R76312146m</t>
  </si>
  <si>
    <t>Montáž SDK stěna předsazená tl 75 mm profil CW+UW 50 desky 2xH2 12,5 bez izolace</t>
  </si>
  <si>
    <t>R763122411</t>
  </si>
  <si>
    <t>Dodávka SDK stěna šachtová tl 75 mm profil CW+UW 50 desky 2xA 12,5 bez izolace EI 30</t>
  </si>
  <si>
    <t>"skladba W08"_x000D_
 1.NP 3.75*(0.3+0.2+0.3+0.2+0.5+0.5+0.5+1*2+0.5+1.04+0.2+0.9+1.17+0.23+0.6+0.7+0.2+0.3*0.2) = 37,875 [A]_x000D_
 2.NP 2.96*(0.43+0.3+0.2)+2.7*(2.87+0.78*2+0.72+0.2)+2.5*(3.26+0.9+0.2) = 28,098 [B]_x000D_
 3.NP 3.7*(1.09+0.5+1.6+0.4+0.15+0.23+0.6+0.2+0.6+0.25+0.36) = 22,126 [C]_x000D_
 Celkem: A+B+C = 88,099 [D]</t>
  </si>
  <si>
    <t>R763122411m</t>
  </si>
  <si>
    <t>Montáž SDK stěna šachtová tl 75 mm profil CW+UW 50 desky 2xA 12,5 bez izolace EI 30</t>
  </si>
  <si>
    <t>R763122412</t>
  </si>
  <si>
    <t>Dodávka SDK stěna šachtová tl 75 mm profil CW+UW 50 desky 2xH2 12,5 bez izolace EI 30</t>
  </si>
  <si>
    <t>"skladba W09"_x000D_
 3.NP 3.7*(1+0.5+0.2) = 6,290 [A]_x000D_
 Celkem: A = 6,290 [B]</t>
  </si>
  <si>
    <t>R763122412m</t>
  </si>
  <si>
    <t>Montáž SDK stěna šachtová tl 75 mm profil CW+UW 50 desky 2xH2 12,5 bez izolace EI 30</t>
  </si>
  <si>
    <t>R76313155</t>
  </si>
  <si>
    <t>Dodávka SDK podhled samonosný deska 1xH2 12,5 s izolací tl. 100 mm jednovrstvá spodní kce profil CW+UA</t>
  </si>
  <si>
    <t>"skladba C03"_x000D_
 "1.NP, m.č.:"_x000D_
 1.20a 3.75 = 3,750 [A]_x000D_
 1.20b 16.67 = 16,670 [B]_x000D_
 1.20c 16.86 = 16,860 [C]_x000D_
 1.20d 5.86 = 5,860 [D]_x000D_
 1.20e 7.86 = 7,860 [E]_x000D_
 Mezisoučet: A+B+C+D+E = 51,000 [F]_x000D_
 Celkem: A+B+C+D+E = 51,000 [G]</t>
  </si>
  <si>
    <t>R76313155m</t>
  </si>
  <si>
    <t>Montáž SDK podhled samonosný deska 1xH2 12,5 s izolací tl. 100 mm jednovrstvá spodní kce profil CW+UA</t>
  </si>
  <si>
    <t>R76313212</t>
  </si>
  <si>
    <t>Dodávka SDK podhled samostatný požární předěl 2xDF12,5 mm TI 60 mm 40 kg/m3 EI Z/S 45/60 dvouvrstvá spodní kce CD+UD</t>
  </si>
  <si>
    <t>"skladba C08"_x000D_
 "1.NP, m.č.:"_x000D_
 1.13 10.58 = 10,580 [A]_x000D_
 1.14 2.995*2.32 = 6,948 [B]_x000D_
 Mezisoučet: A+B = 17,528 [C]_x000D_
 Celkem: A+B = 17,528 [D]</t>
  </si>
  <si>
    <t>R76313212m</t>
  </si>
  <si>
    <t>Montáž SDK podhled samostatný požární předěl 2xDF12,5 mm TI 60 mm 40 kg/m3 EI Z/S 45/60 dvouvrstvá spodní kce CD+UD</t>
  </si>
  <si>
    <t>763131512</t>
  </si>
  <si>
    <t>SDK podhled deska 1xA 12,5 s izolací jednovrstvá spodní kce profil CD+UD</t>
  </si>
  <si>
    <t>Podhled ze sádrokartonových desek jednovrstvá zavěšená spodní konstrukce z ocelových profilů CD, UD jednoduše opláštěná deskou standardní A, tl. 12,5 mm, s izolací</t>
  </si>
  <si>
    <t>"skladba C01"_x000D_
 "1.NP, m.č.:"_x000D_
 1.04 119.68 = 119,680 [A]_x000D_
 1.38b 8.33 = 8,330 [B]_x000D_
 1.38c 3.62 = 3,620 [C]_x000D_
 1.38d 1.63 = 1,630 [D]_x000D_
 1.41c 11.85 = 11,850 [E]_x000D_
 1.46 11.54 = 11,540 [F]_x000D_
 1.50 11.81 = 11,810 [G]_x000D_
 1.51a 22.63 = 22,630 [H]_x000D_
 1.51b 12.95 = 12,950 [I]_x000D_
 1.54 23.25 = 23,250 [J]_x000D_
 1.57 6.72 = 6,720 [K]_x000D_
 1.58b 15.42 = 15,420 [L]_x000D_
 1.59 2.36 = 2,360 [M]_x000D_
 1.61 0.39 = 0,390 [N]_x000D_
 1.62 0.41 = 0,410 [O]_x000D_
 1.63 7.35 = 7,350 [P]_x000D_
 1.64b 8.22 = 8,220 [Q]_x000D_
 1.65 8.88 = 8,880 [R]_x000D_
 1.68 24.75 = 24,750 [S]_x000D_
 1.69 13.46 = 13,460 [T]_x000D_
 1.71a 7.13 = 7,130 [U]_x000D_
 1.71b 0.41 = 0,410 [V]_x000D_
 1.72 24.9 = 24,900 [W]_x000D_
 1.73 13.35 = 13,350 [X]_x000D_
 1.76b 8.09 = 8,090 [Y]_x000D_
 1.77 8.91 = 8,910 [Z]_x000D_
 1.78 7.73 = 7,730 [AA]_x000D_
 1.79 26.04 = 26,040 [AB]_x000D_
 1.80 17.88 = 17,880 [AC]_x000D_
 1.83 10.42 = 10,420 [AD]_x000D_
 1.84 12.47 = 12,470 [AE]_x000D_
 1.85 0.3 = 0,300 [AF]_x000D_
 Mezisoučet: A+B+C+D+E+F+G+H+I+J+K+L+M+N+O+P+Q+R+S+T+U+V+W+X+Y+Z+AA+AB+AC+AD+AE+AF = 452,880 [AG]_x000D_
 "2.NP, m.č.:"_x000D_
 2.03 34.51 = 34,510 [AH]_x000D_
 2.45 13.49 = 13,490 [AI]_x000D_
 2.57 15.44 = 15,440 [AJ]_x000D_
 2.59 12.91 = 12,910 [AK]_x000D_
 2.63a 6.83 = 6,830 [AL]_x000D_
 2.63b 0.38 = 0,380 [AM]_x000D_
 2.69 0.41 = 0,410 [AN]_x000D_
 2.71 7.07 = 7,070 [AO]_x000D_
 2.79 7.09 = 7,090 [AP]_x000D_
 2.86 0.43 = 0,430 [AQ]_x000D_
 2.87 8.1 = 8,100 [AR]_x000D_
 2.94 0.4 = 0,400 [AS]_x000D_
 Mezisoučet: AH+AI+AJ+AK+AL+AM+AN+AO+AP+AQ+AR+AS = 107,060 [AT]_x000D_
 "3.NP, m.č.:"_x000D_
 3.03b 22.36 = 22,360 [AU]_x000D_
 3.03c 31.1 = 31,100 [AV]_x000D_
 3.04 19.77 = 19,770 [AW]_x000D_
 3.05 22.43 = 22,430 [AX]_x000D_
 3.15 18.26 = 18,260 [AY]_x000D_
 3.17 11.67 = 11,670 [AZ]_x000D_
 3.19 20.89 = 20,890 [BA]_x000D_
 3.20 13.14 = 13,140 [BB]_x000D_
 3.22a 13.38 = 13,380 [BC]_x000D_
 3.30 25.79 = 25,790 [BD]_x000D_
 3.31 12.91 = 12,910 [BE]_x000D_
 3.33 12.56 = 12,560 [BF]_x000D_
 3.34 12.78 = 12,780 [BG]_x000D_
 3.36 29.02 = 29,020 [BH]_x000D_
 Mezisoučet: AU+AV+AW+AX+AY+AZ+BA+BB+BC+BD+BE+BF+BG+BH = 266,060 [BI]_x000D_
 Celkem: A+B+C+D+E+F+G+H+I+J+K+L+M+N+O+P+Q+R+S+T+U+V+W+X+Y+Z+AA+AB+AC+AD+AE+AF+AH+AI+AJ+AK+AL+AM+AN+AO+AP+AQ+AR+AS+AU+AV+AW+AX+AY+AZ+BA+BB+BC+BD+BE+BF+BG+BH = 826,000 [BJ]</t>
  </si>
  <si>
    <t>763131714</t>
  </si>
  <si>
    <t>SDK podhled základní penetrační nátěr</t>
  </si>
  <si>
    <t>Podhled ze sádrokartonových desek ostatní práce a konstrukce na podhledech ze sádrokartonových desek základní penetrační nátěr</t>
  </si>
  <si>
    <t>"Skladba C01, C02, C03, C08, C09"_x000D_
 "hodnoty viz mezivýpočty položek SDK podhledů"_x000D_
 "1.PP, m.č.:"_x000D_
 C02 5.92 = 5,920 [A]_x000D_
 C09 24.25 = 24,250 [B]_x000D_
 "odskoky"_x000D_
 0.04 1.7*0.4 = 0,680 [C]_x000D_
 Mezisoučet: A+B+C = 30,850 [D]_x000D_
 "1.NP, m.č.:"_x000D_
 C01 452.88 = 452,880 [E]_x000D_
 C02 84.36 = 84,360 [F]_x000D_
 C03 51.00 = 51,000 [G]_x000D_
 C08 17.528 = 17,528 [H]_x000D_
 "odskoky"_x000D_
 1.14 2.995*0.12 = 0,359 [I]_x000D_
 1.41c 1.35*2*0.2 = 0,540 [J]_x000D_
 1.55 1.43*0.2 = 0,286 [K]_x000D_
 1.57 2*1.05*0.2 = 0,420 [L]_x000D_
 1.58a 1*0.2 = 0,200 [M]_x000D_
 1.63 2*1.1*0.2 = 0,440 [N]_x000D_
 1.64a 0.8*0.2 = 0,160 [O]_x000D_
 1.66 1.63*0.2 = 0,326 [P]_x000D_
 1.71a 1.05*2*0.2 = 0,420 [Q]_x000D_
 1.74 1.63*0.2 = 0,326 [R]_x000D_
 1.76a 0.8*0.2 = 0,160 [S]_x000D_
 1.79 4.84*0.15 = 0,726 [T]_x000D_
 1.82 1.63*0.2 = 0,326 [U]_x000D_
 1.84 1.67*0.4 = 0,668 [V]_x000D_
 1.127 1.65*0.3 = 0,495 [W]_x000D_
 Mezisoučet: E+F+G+H+I+J+K+L+M+N+O+P+Q+R+S+T+U+V+W = 611,620 [X]_x000D_
 "2.NP, m.č.:"_x000D_
 C01 107.06 = 107,060 [Y]_x000D_
 C02 82.34 = 82,340 [Z]_x000D_
 2.45 2*1.55*0.2 = 0,620 [AA]_x000D_
 2.57 2*1.375*0.2 = 0,550 [AB]_x000D_
 2.59 1.535*0.59+3.955*0.38 = 2,409 [AC]_x000D_
 2.60 1.4*0.2 = 0,280 [AD]_x000D_
 2.63a 1.05*2*0.2 = 0,420 [AE]_x000D_
 2.64a 0.8*0.2 = 0,160 [AF]_x000D_
 2.68 1.43*0.2 = 0,286 [AG]_x000D_
 2.71 1*2*0.2 = 0,400 [AH]_x000D_
 2.74 1.73*0.2 = 0,346 [AI]_x000D_
 2.76a 0.8*0.2 = 0,160 [AJ]_x000D_
 2.79 2*1.06*0.2 = 0,424 [AK]_x000D_
 2.82a 0.8*0.2 = 0,160 [AL]_x000D_
 2.84 1.73*0.2 = 0,346 [AM]_x000D_
 2.92 1.63*0.2 = 0,326 [AN]_x000D_
 Mezisoučet: Y+Z+AA+AB+AC+AD+AE+AF+AG+AH+AI+AJ+AK+AL+AM+AN = 196,287 [AO]_x000D_
 "3.NP, m.č.:"_x000D_
 C01 270.88 3.18f -4.82 = 266,060 [AP]_x000D_
 C02 57.13 = 57,130 [AQ]_x000D_
 Mezisoučet: AP+AQ = 323,190 [AR]_x000D_
 Celkem: A+B+C+E+F+G+H+I+J+K+L+M+N+O+P+Q+R+S+T+U+V+W+Y+Z+AA+AB+AC+AD+AE+AF+AG+AH+AI+AJ+AK+AL+AM+AN+AP+AQ = 1161,947 [AS]</t>
  </si>
  <si>
    <t>763131771</t>
  </si>
  <si>
    <t>Příplatek k SDK podhledu za rovinnost kvality Q3</t>
  </si>
  <si>
    <t>Podhled ze sádrokartonových desek Příplatek k cenám za rovinnost kvality speciální tmelení kvality Q3</t>
  </si>
  <si>
    <t>"Skladba C01, C02, C03, C08"_x000D_
 "viz výměry penetračního nátěru SDK podhledů"_x000D_
 "1.PP, m.č.:"_x000D_
 C02 5.92 = 5,920 [A]_x000D_
 "odskoky"_x000D_
 0.04 1.7*0.4 = 0,680 [B]_x000D_
 Mezisoučet: A+B = 6,600 [C]_x000D_
 "1.NP, m.č.:"_x000D_
 C01 452.88 = 452,880 [D]_x000D_
 C02 84.36 = 84,360 [E]_x000D_
 C03 51.00 = 51,000 [F]_x000D_
 C08 17.528 = 17,528 [G]_x000D_
 "odskoky"_x000D_
 1.14 2.995*0.12 = 0,359 [H]_x000D_
 1.41c 1.35*2*0.2 = 0,540 [I]_x000D_
 1.55 1.43*0.2 = 0,286 [J]_x000D_
 1.57 2*1.05*0.2 = 0,420 [K]_x000D_
 1.58a 1*0.2 = 0,200 [L]_x000D_
 1.63 2*1.1*0.2 = 0,440 [M]_x000D_
 1.64a 0.8*0.2 = 0,160 [N]_x000D_
 1.66 1.63*0.2 = 0,326 [O]_x000D_
 1.71a 1.05*2*0.2 = 0,420 [P]_x000D_
 1.74 1.63*0.2 = 0,326 [Q]_x000D_
 1.76a 0.8*0.2 = 0,160 [R]_x000D_
 1.79 4.84*0.15 = 0,726 [S]_x000D_
 1.82 1.63*0.2 = 0,326 [T]_x000D_
 1.84 1.67*0.4 = 0,668 [U]_x000D_
 1.127 1.65*0.3 = 0,495 [V]_x000D_
 Mezisoučet: D+E+F+G+H+I+J+K+L+M+N+O+P+Q+R+S+T+U+V = 611,620 [W]_x000D_
 "2.NP, m.č.:"_x000D_
 C01 107.06 = 107,060 [X]_x000D_
 C02 82.34 = 82,340 [Y]_x000D_
 "odskoky"_x000D_
 2.45 2*1.55*0.2 = 0,620 [Z]_x000D_
 2.57 2*1.375*0.2 = 0,550 [AA]_x000D_
 2.59 1.535*0.59+3.955*0.38 = 2,409 [AB]_x000D_
 2.60 1.4*0.2 = 0,280 [AC]_x000D_
 2.63a 1.05*2*0.2 = 0,420 [AD]_x000D_
 2.64a 0.8*0.2 = 0,160 [AE]_x000D_
 2.68 1.43*0.2 = 0,286 [AF]_x000D_
 2.71 1*2*0.2 = 0,400 [AG]_x000D_
 2.74 1.73*0.2 = 0,346 [AH]_x000D_
 2.76a 0.8*0.2 = 0,160 [AI]_x000D_
 2.79 2*1.06*0.2 = 0,424 [AJ]_x000D_
 2.82a 0.8*0.2 = 0,160 [AK]_x000D_
 2.84 1.73*0.2 = 0,346 [AL]_x000D_
 2.92 1.63*0.2 = 0,326 [AM]_x000D_
 Mezisoučet: X+Y+Z+AA+AB+AC+AD+AE+AF+AG+AH+AI+AJ+AK+AL+AM = 196,287 [AN]_x000D_
 "3.NP, m.č.:"_x000D_
 C01 270.88 3.18f -4.82 = 266,060 [AO]_x000D_
 C02 57.13 = 57,130 [AP]_x000D_
 Mezisoučet: AO+AP = 323,190 [AQ]_x000D_
 Celkem: A+B+D+E+F+G+H+I+J+K+L+M+N+O+P+Q+R+S+T+U+V+X+Y+Z+AA+AB+AC+AD+AE+AF+AG+AH+AI+AJ+AK+AL+AM+AO+AP = 1137,697 [AR]</t>
  </si>
  <si>
    <t>R76300001</t>
  </si>
  <si>
    <t>Dodávka dřevovláknitý podhled - jednovrstvá akustická dekorační deska tl. 35 mm z dřevěných vláken spojených magnezitem (šíře vlákna cca 1,0mm)</t>
  </si>
  <si>
    <t>"skladba C04"_x000D_
 "1.NP, m.č.:"_x000D_
 1.01 45.48 = 45,480 [A]_x000D_
 1.21 54.99 = 54,990 [B]_x000D_
 1.32a 28.67 = 28,670 [C]_x000D_
 1.35a 15.12 = 15,120 [D]_x000D_
 1.35b 47.7 = 47,700 [E]_x000D_
 1.37 92.98 = 92,980 [F]_x000D_
 1.86 17.5 = 17,500 [G]_x000D_
 1.87a 23.21 = 23,210 [H]_x000D_
 1.87b 7.72 = 7,720 [I]_x000D_
 1.103 4.83 = 4,830 [J]_x000D_
 1.105 3.81 = 3,810 [K]_x000D_
 1.109 36.73 = 36,730 [L]_x000D_
 Mezisoučet: A+B+C+D+E+F+G+H+I+J+K+L = 378,740 [M]_x000D_
 "2.NP, m.č.:"_x000D_
 2.04 4.79 = 4,790 [N]_x000D_
 2.05 75.96 = 75,960 [O]_x000D_
 2.24 34.9 = 34,900 [P]_x000D_
 Mezisoučet: N+O+P = 115,650 [Q]_x000D_
 "3.NP, m.č.:"_x000D_
 3.01 3.29 = 3,290 [R]_x000D_
 3.02a 17.97 = 17,970 [S]_x000D_
 3.02b 15.37 = 15,370 [T]_x000D_
 3.03a 40.49 = 40,490 [U]_x000D_
 3.18a 17.95 = 17,950 [V]_x000D_
 3.18b 18.02 = 18,020 [W]_x000D_
 3.18c 29.88 = 29,880 [X]_x000D_
 Mezisoučet: R+S+T+U+V+W+X = 142,970 [Y]_x000D_
 Celkem: A+B+C+D+E+F+G+H+I+J+K+L+N+O+P+R+S+T+U+V+W+X = 637,360 [Z]</t>
  </si>
  <si>
    <t>R76300001m</t>
  </si>
  <si>
    <t>Montáž dřevovláknitý podhled - jednovrstvá akustická dekorační deska tl. 35 mm z dřevěných vláken spojených magnezitem (šíře vlákna cca 1,0mm)</t>
  </si>
  <si>
    <t>60514106</t>
  </si>
  <si>
    <t>řezivo jehličnaté lať pevnostní třída S10-13 průřez 40x60mm</t>
  </si>
  <si>
    <t>766421214</t>
  </si>
  <si>
    <t>Montáž obložení podhledů jednoduchých palubkami z měkkého dřeva š přes 100 mm</t>
  </si>
  <si>
    <t>Montáž obložení podhledů jednoduchých palubkami na pero a drážku z měkkého dřeva, šířky přes 100 mm</t>
  </si>
  <si>
    <t>"Skladba C06b"_x000D_
 "1.NP, m.č.:"_x000D_
 1.36 124 = 124,000 [A]_x000D_
 Mezisoučet: A = 124,000 [B]_x000D_
 Celkem: A = 124,000 [C]</t>
  </si>
  <si>
    <t>766427112</t>
  </si>
  <si>
    <t>Montáž podkladového roštu pro obložení podhledů</t>
  </si>
  <si>
    <t>Montáž obložení podhledů rošt podkladový</t>
  </si>
  <si>
    <t>"Skladba C06b"_x000D_
 "1.NP, m.č.:"_x000D_
 1.36 124 = 124,000 [A]_x000D_
 Mezisoučet: A = 124,000 [B]_x000D_
 Celkem: A = 124,000 [C]_x000D_
 C * 4Koeficient množství = 496,000 [D]</t>
  </si>
  <si>
    <t>998766123</t>
  </si>
  <si>
    <t>Přesun hmot tonážní pro kce truhlářské ruční v objektech v přes 12 do 24 m</t>
  </si>
  <si>
    <t>Přesun hmot pro konstrukce truhlářské stanovený z hmotnosti přesunovaného materiálu vodorovná dopravní vzdálenost do 50 m ruční (bez užití mechanizace) v objektech výšky přes 12 do 24 m</t>
  </si>
  <si>
    <t>R61191180</t>
  </si>
  <si>
    <t>palubky obkladové smrk profil klasický 23x150mm</t>
  </si>
  <si>
    <t>998767313</t>
  </si>
  <si>
    <t>Přesun hmot procentní pro zámečnické konstrukce ruční v objektech v přes 12 do 24 m</t>
  </si>
  <si>
    <t>Přesun hmot pro zámečnické konstrukce stanovený procentní sazbou (%) z ceny vodorovná dopravní vzdálenost do 50 m ruční (bez užití mechanizace) v objektech výšky přes 12 do 24 m</t>
  </si>
  <si>
    <t>R76700P13a</t>
  </si>
  <si>
    <t>Dodávka zdvojené podlahy pro kancelářské prostory, spodní konstrukce podlahy ze sloupků a vyztužujích profilů, desky z vysoce zhutněné dřevotřísky emisní třídy E1 systémové řešení</t>
  </si>
  <si>
    <t>Dodávka zdvojené podlahy pro kancelářské prostory, spodní konstrukce podlahy ze sloupků a vyztužujích profilů, desky z vysoce zhutněné dřevotřísky emisní třídy E1; systémové řešení</t>
  </si>
  <si>
    <t>"Skladby podlah:"_x000D_
 "zdvojená podlaha"_x000D_
 31.51 = 31,510 [A]_x000D_
 Celkem: A = 31,510 [B]</t>
  </si>
  <si>
    <t>R76700P13am</t>
  </si>
  <si>
    <t>Montáž zdvojené podlahy pro kancelářské prostory, spodní konstrukce podlahy ze sloupků a vyztužujích profilů, desky z vysoce zhutněné dřevotřísky emisní třídy E1, systémové řešení</t>
  </si>
  <si>
    <t>Montáž zdvojené podlahy pro kancelářské prostory, spodní konstrukce podlahy ze sloupků a vyztužujích profilů, desky z vysoce zhutněné dřevotřísky emisní třídy E1; systémové řešení</t>
  </si>
  <si>
    <t>R76700P27</t>
  </si>
  <si>
    <t>Dodávka zdvojené podlahy pro extrémní zatížení, spodní konstrukce podlahy ze sloupků a vyztužujích profilů, desky z kalciumfulfátu vyztuženého vlákny; systémové</t>
  </si>
  <si>
    <t>Dodávka zdvojené podlahy pro extrémní zatížení, spodní konstrukce podlahy ze sloupků a vyztužujích profilů, desky z kalciumfulfátu vyztuženého vlákny; systémové řešení</t>
  </si>
  <si>
    <t>"Skladby podlah:"_x000D_
 "zdvojená podlaha"_x000D_
 13.75 = 13,750 [A]_x000D_
 Celkem: A = 13,750 [B]</t>
  </si>
  <si>
    <t>R76700P27m</t>
  </si>
  <si>
    <t>Montáž zdvojené podlahy pro extrémní zatížení, spodní konstrukce podlahy ze sloupků a vyztužujích profilů, desky z kalciumfulfátu vyztuženého vlákny; systémové</t>
  </si>
  <si>
    <t>Montáž zdvojené podlahy pro extrémní zatížení, spodní konstrukce podlahy ze sloupků a vyztužujích profilů, desky z kalciumfulfátu vyztuženého vlákny; systémové řešení</t>
  </si>
  <si>
    <t>R76700P29</t>
  </si>
  <si>
    <t>Dodávka systémové rohože s nerezovým rámem tl. 27 mm, specifikace viz. poznámka a PD</t>
  </si>
  <si>
    <t>"čistící zóna P29"_x000D_
 1.130 6.58 = 6,580 [A]_x000D_
 Celkem: A = 6,580 [B]</t>
  </si>
  <si>
    <t>R76700P29m</t>
  </si>
  <si>
    <t>Montáž systémové rohože s nerezovým rámem tl. 27 mm, specifikace viz. poznámka a PD</t>
  </si>
  <si>
    <t>R7670C06a</t>
  </si>
  <si>
    <t>Dodávka podhledu z plechových šablon tl. 1 mm, vč. filcové podložky a kovového roštu</t>
  </si>
  <si>
    <t>R7670C06am</t>
  </si>
  <si>
    <t>Montáž podhledu z plechových šablon tl. 1 mm, vč. filcové podložky a kovového roštu</t>
  </si>
  <si>
    <t>R76700P13b</t>
  </si>
  <si>
    <t>Dodávka zdvojené podlahy pro kancelářské prostory, spodní konstrukce podlahy ze sloupků a vyztužujích profilů, desky z vysoce zhutněné dřevotřísky emisní třídy E1; systémové řešení_x000D_
vč. povrchové úpravy z PVC krytiny (materiální požadavky PVC viz. PD),</t>
  </si>
  <si>
    <t>"Skladby podlah:"_x000D_
 "zdvojená podlaha"_x000D_
 12.36 = 12,360 [A]_x000D_
 Celkem: A = 12,360 [B]</t>
  </si>
  <si>
    <t>R76700P13bm</t>
  </si>
  <si>
    <t>Montáž zdvojené podlahy pro kancelářské prostory, spodní konstrukce podlahy ze sloupků a vyztužujích profilů, desky z vysoce zhutněné dřevotřísky emisní třídy E1; systémové řešení_x000D_
vč. povrchové úpravy z PVC krytiny (materiální požadavky PVC viz. PD)</t>
  </si>
  <si>
    <t>771</t>
  </si>
  <si>
    <t>Podlahy z dlaždic</t>
  </si>
  <si>
    <t>771111011</t>
  </si>
  <si>
    <t>Vysátí podkladu před pokládkou dlažby</t>
  </si>
  <si>
    <t>keramická dlažba nová viz 771574481
650,43
replika keramické dlažby viz 771574271
1312,69
čistící zóna P29</t>
  </si>
  <si>
    <t>771121011</t>
  </si>
  <si>
    <t>Nátěr penetrační na podlahu</t>
  </si>
  <si>
    <t>Příprava podkladu před provedením dlažby nátěr penetrační na podlahu</t>
  </si>
  <si>
    <t>771574481</t>
  </si>
  <si>
    <t>Montáž podlah keramických pro mechanické zatížení lepených cementovým flexibilním lepidlem přes 35 do 45 ks/m2</t>
  </si>
  <si>
    <t>771577111</t>
  </si>
  <si>
    <t>Příplatek k montáži podlah keramických lepených cementovým flexibilním lepidlem za plochu do 5 m2</t>
  </si>
  <si>
    <t>Montáž podlah z dlaždic keramických lepených cementovým flexibilním lepidlem Příplatek k cenám za plochu do 5 m2 jednotlivě</t>
  </si>
  <si>
    <t>"Skladby podlah:"_x000D_
 "keramická dlažba"_x000D_
 "`P30, P31, P37`"_x000D_
 0.04 1.86 = 1,860 [A]_x000D_
 0.05 1.86 = 1,860 [B]_x000D_
 0.06 2.2 = 2,200 [C]_x000D_
 0.42 1.17 = 1,170 [D]_x000D_
 0.46 1.54 = 1,540 [E]_x000D_
 0.86a 3.83 = 3,830 [F]_x000D_
 1.10 2.25 = 2,250 [G]_x000D_
 1.20a 3.75 = 3,750 [H]_x000D_
 1.22 2.51 = 2,510 [I]_x000D_
 1.23 1.72 = 1,720 [J]_x000D_
 1.32b 1.95 = 1,950 [K]_x000D_
 1.32c 1.45 = 1,450 [L]_x000D_
 1.32d 1.45 = 1,450 [M]_x000D_
 1.32e 2.35 = 2,350 [N]_x000D_
 1.38c 3.62 = 3,620 [O]_x000D_
 1.38d 1.63 = 1,630 [P]_x000D_
 1.45 2.28 = 2,280 [Q]_x000D_
 1.55 3.74 = 3,740 [R]_x000D_
 1.58a 1.58 = 1,580 [S]_x000D_
 1.59 2.36 = 2,360 [T]_x000D_
 1.61 0.39 = 0,390 [U]_x000D_
 1.62 0.41 = 0,410 [V]_x000D_
 1.64a 1.73 = 1,730 [W]_x000D_
 1.66 4.08 = 4,080 [X]_x000D_
 1.71b 0.41 = 0,410 [Y]_x000D_
 1.74 4.07 = 4,070 [Z]_x000D_
 1.76a 1.75 = 1,750 [AA]_x000D_
 1.81 1.55 = 1,550 [AB]_x000D_
 1.82 3.51 = 3,510 [AC]_x000D_
 1.85 0.3 = 0,300 [AD]_x000D_
 1.89 4.44 = 4,440 [AE]_x000D_
 1.97a 3.89 = 3,890 [AF]_x000D_
 1.97b 1.08 = 1,080 [AG]_x000D_
 1.98 1.32 = 1,320 [AH]_x000D_
 1.99 1.54 = 1,540 [AI]_x000D_
 1.100 3.86 = 3,860 [AJ]_x000D_
 1.101 1.08 = 1,080 [AK]_x000D_
 1.117 4.63 = 4,630 [AL]_x000D_
 1.118a 2.67 = 2,670 [AM]_x000D_
 1.118b 2.57 = 2,570 [AN]_x000D_
 1.123 2.7 = 2,700 [AO]_x000D_
 1.125 1.67 = 1,670 [AP]_x000D_
 1.126 1.98 = 1,980 [AQ]_x000D_
 1.128 1.92 = 1,920 [AR]_x000D_
 2.04 4.79 = 4,790 [AS]_x000D_
 2.18 4.46 = 4,460 [AT]_x000D_
 2.19 1.37 = 1,370 [AU]_x000D_
 2.20 1.64 = 1,640 [AV]_x000D_
 2.21 2.45 = 2,450 [AW]_x000D_
 2.22 2.18 = 2,180 [AX]_x000D_
 2.32 4.62 = 4,620 [AY]_x000D_
 2.34b 1.19 = 1,190 [AZ]_x000D_
 2.34c 1.21 = 1,210 [BA]_x000D_
 2.37 3.61 = 3,610 [BB]_x000D_
 2.38 1.44 = 1,440 [BC]_x000D_
 2.39 1.44 = 1,440 [BD]_x000D_
 2.47b 1.7 = 1,700 [BE]_x000D_
 2.58 1.74 = 1,740 [BF]_x000D_
 2.62 3.43 = 3,430 [BG]_x000D_
 2.63b 0.38 = 0,380 [BH]_x000D_
 2.64a 1.63 = 1,630 [BI]_x000D_
 2.68 3.67 = 3,670 [BJ]_x000D_
 2.69 0.41 = 0,410 [BK]_x000D_
 2.74 4.26 = 4,260 [BL]_x000D_
 2.76a 1.7 = 1,700 [BM]_x000D_
 2.78 3.48 = 3,480 [BN]_x000D_
 2.82a 1.65 = 1,650 [BO]_x000D_
 2.84 4.26 = 4,260 [BP]_x000D_
 2.86 0.43 = 0,430 [BQ]_x000D_
 2.92 3.6 = 3,600 [BR]_x000D_
 2.93 1.74 = 1,740 [BS]_x000D_
 2.94 0.4 = 0,400 [BT]_x000D_
 2.95 2.21 = 2,210 [BU]_x000D_
 2.97 2.91 = 2,910 [BV]_x000D_
 2.98 1.35 = 1,350 [BW]_x000D_
 3.01 3.29 = 3,290 [BX]_x000D_
 3.06 3.85 = 3,850 [BY]_x000D_
 3.11a 3.94 = 3,940 [BZ]_x000D_
 3.11b 1.3 = 1,300 [CA]_x000D_
 3.18d 3.31 = 3,310 [CB]_x000D_
 3.18e 1.58 = 1,580 [CC]_x000D_
 3.18f 4.82 = 4,820 [CD]_x000D_
 3.22b 1.28 = 1,280 [CE]_x000D_
 3.22c 2.92 = 2,920 [CF]_x000D_
 3.25 3.88 = 3,880 [CG]_x000D_
 3.29a 4.4 = 4,400 [CH]_x000D_
 3.29b 2.05 = 2,050 [CI]_x000D_
 "skladba PS04:"_x000D_
 0,32 3.09+2.51 = 5,600 [CJ]_x000D_
 Celkem: A+B+C+D+E+F+G+H+I+J+K+L+M+N+O+P+Q+R+S+T+U+V+W+X+Y+Z+AA+AB+AC+AD+AE+AF+AG+AH+AI+AJ+AK+AL+AM+AN+AO+AP+AQ+AR+AS+AT+AU+AV+AW+AX+AY+AZ+BA+BB+BC+BD+BE+BF+BG+BH+BI+BJ+BK+BL+BM+BN+BO+BP+BQ+BR+BS+BT+BU+BV+BW+BX+BY+BZ+CA+CB+CC+CD+CE+CF+CG+CH+CI+CJ = 212,220 [CK]</t>
  </si>
  <si>
    <t>771591112</t>
  </si>
  <si>
    <t>Izolace pod dlažbu nátěrem nebo stěrkou ve dvou vrstvách</t>
  </si>
  <si>
    <t>Izolace podlahy pod dlažbu nátěrem nebo stěrkou ve dvou vrstvách</t>
  </si>
  <si>
    <t>"Skladby podlah:"_x000D_
 "hydroizolační stěrka"_x000D_
 20.26+1.75+29.14+8.42+7.52+1.63+43.14+13.33+11.43+38.96+38.31+4.44+52.93+4.26+4.2+14.35+80.5 = 374,570 [A]_x000D_
 "skladby PE01, PE03, PE04"_x000D_
 1.05 29.36 = 29,360 [B]_x000D_
 1.07 15.87 = 15,870 [C]_x000D_
 1.08 21.93 = 21,930 [D]_x000D_
 Celkem: A+B+C+D = 441,730 [E]</t>
  </si>
  <si>
    <t>998771123</t>
  </si>
  <si>
    <t>Přesun hmot tonážní pro podlahy z dlaždic ruční v objektech v přes 12 do 24 m</t>
  </si>
  <si>
    <t>R597614</t>
  </si>
  <si>
    <t>dlažba keramická hutná protiskluzná do interiéru přes 45 do 50ks/m2 - replika stávající dlažby, tl. 9 mm, barevnost dle výběru</t>
  </si>
  <si>
    <t>R59761409</t>
  </si>
  <si>
    <t>dlažba keramická slinutá protiskluzná do interiéru i exteriéru pro vysoké mechanické namáhání přes 35 do 45ks/m2</t>
  </si>
  <si>
    <t>R771574271</t>
  </si>
  <si>
    <t>Montáž podlah keramických pro mechanické zatížení protiskluzných lepených flexibilním lepidlem přes 45 do 50 ks/m2</t>
  </si>
  <si>
    <t>773</t>
  </si>
  <si>
    <t>Podlahy z litého teraca</t>
  </si>
  <si>
    <t>773213901</t>
  </si>
  <si>
    <t>Oprava poškozených hran stupnic nebo podstupnic obkladu schodiště z přírodního litého teraca</t>
  </si>
  <si>
    <t>Oprava obkladu schodiště z litého teraca poškozených hran stupnic nebo podstupnic přírodního</t>
  </si>
  <si>
    <t>"Skladby podlah:"_x000D_
 "PS02"_x000D_
 1.06 16 = 16,000 [A]_x000D_
 1.43 19 = 19,000 [B]_x000D_
 1.44 3 = 3,000 [C]_x000D_
 1.53 16 = 16,000 [D]_x000D_
 1.60 21 = 21,000 [E]_x000D_
 1.70 21 = 21,000 [F]_x000D_
 1.88 24 = 24,000 [G]_x000D_
 1.131 24 = 24,000 [H]_x000D_
 1.134 17 = 17,000 [I]_x000D_
 Celkem: A+B+C+D+E+F+G+H+I = 161,000 [J]</t>
  </si>
  <si>
    <t>773511260</t>
  </si>
  <si>
    <t>Podlaha z přírodního litého teraca prostá tloušťky do 20 mm</t>
  </si>
  <si>
    <t>"Skladby podlah:"_x000D_
 "PS02"_x000D_
 1.06 1.97 = 1,970 [A]_x000D_
 1.43 3.65 = 3,650 [B]_x000D_
 1.44 1.06 = 1,060 [C]_x000D_
 1.53 3.51 = 3,510 [D]_x000D_
 1.60 5.35 = 5,350 [E]_x000D_
 1.70 6.00 = 6,000 [F]_x000D_
 1.88 4.28 = 4,280 [G]_x000D_
 1.131 2.63 = 2,630 [H]_x000D_
 1.134 3.52 = 3,520 [I]_x000D_
 2.42 9.48 = 9,480 [J]_x000D_
 2.62 3.43 = 3,430 [K]_x000D_
 2.78 3.48 = 3,480 [L]_x000D_
 2.99 5.61 = 5,610 [M]_x000D_
 "PS03"_x000D_
 1.44 6.79 = 6,790 [N]_x000D_
 1.60 2.83 = 2,830 [O]_x000D_
 1.70 2.90 = 2,900 [P]_x000D_
 "PS06"_x000D_
 1.18a 3.25 = 3,250 [Q]_x000D_
 1.18c 1.90 = 1,900 [R]_x000D_
 "PS07"_x000D_
 3.18a 17.95 = 17,950 [S]_x000D_
 "PS08"_x000D_
 1.18a 21.07 = 21,070 [T]_x000D_
 "PS10"_x000D_
 1.18c 1.90 = 1,900 [U]_x000D_
 Celkem: A+B+C+D+E+F+G+H+I+J+K+L+M+N+O+P+Q+R+S+T+U = 112,560 [V]</t>
  </si>
  <si>
    <t>773519190</t>
  </si>
  <si>
    <t>Příplatek k podlahám z přírodního litého teraca za plochu do 5 m2</t>
  </si>
  <si>
    <t>Podlaha z přírodního litého teraca Příplatek k cenám za plochu do 5 m2 jednotlivě</t>
  </si>
  <si>
    <t>"Skladby podlah:"_x000D_
 "PS02"_x000D_
 1.06 1.97 = 1,970 [A]_x000D_
 1.43 3.65 = 3,650 [B]_x000D_
 1.44 1.06 = 1,060 [C]_x000D_
 1.53 3.51 = 3,510 [D]_x000D_
 1.88 4.28 = 4,280 [E]_x000D_
 1.131 2.63 = 2,630 [F]_x000D_
 1.134 3.52 = 3,520 [G]_x000D_
 2.62 3.43 = 3,430 [H]_x000D_
 2.78 3.48 = 3,480 [I]_x000D_
 "PS03"_x000D_
 1.60 2.83 = 2,830 [J]_x000D_
 1.70 2.90 = 2,900 [K]_x000D_
 "PS06"_x000D_
 1.18a 3.25 = 3,250 [L]_x000D_
 1.18c 1.90 = 1,900 [M]_x000D_
 "PS10"_x000D_
 1.18c 1.90 = 1,900 [N]_x000D_
 Celkem: A+B+C+D+E+F+G+H+I+J+K+L+M+N = 40,310 [O]</t>
  </si>
  <si>
    <t>773591111</t>
  </si>
  <si>
    <t>Vysátí podlahy před provedením litého teraca</t>
  </si>
  <si>
    <t>Příprava podkladu před provedením teracových podlah podlah vysátí</t>
  </si>
  <si>
    <t>773993907</t>
  </si>
  <si>
    <t>Impregnace podlahy z litého teraca</t>
  </si>
  <si>
    <t>Údržba podlah z litého teraca impregnace</t>
  </si>
  <si>
    <t>"Skladby podlah:"_x000D_
 "PS02"_x000D_
 1.06 16*(0.1838+0.28)*0.92 = 6,827 [A]_x000D_
 1.43 8*(0.1725+0.27)*1.08+8*(0.175+0.27)*1.1+3*(0.1767+0.2767)*1 = 9,099 [B]_x000D_
 1.44 3*(0.1833+0.28)*1.05 = 1,459 [C]_x000D_
 1.53 5*(0.14+0.305)*1.175+11*(0.1527+0.3)*1.03 = 7,743 [D]_x000D_
 1.60 11*(0.1527+0.3)*1.03+10*(0.148+0.3)*1.03 = 9,743 [E]_x000D_
 1.70 11*(0.1527+0.3)*1.03+10*(0.148+0.3)*1.03 = 9,743 [F]_x000D_
 1.88 12*(0.1617+0.284)*1.3+5*(0.161+0.285)*1.35+7*(0.1593+0.29)*1.47 = 14,587 [G]_x000D_
 1.131 12*(0.1608+0.3)*1.00+12*(0.1608+0.3)*1.03 = 11,225 [H]_x000D_
 1.134 5*(0.14+0.305)*1.175+12*(0.178+0.27)*0.96 = 7,775 [I]_x000D_
 Celkem: A+B+C+D+E+F+G+H+I = 78,204 [J]</t>
  </si>
  <si>
    <t>998773123</t>
  </si>
  <si>
    <t>Přesun hmot tonážní pro podlahy teracové lité ruční v objektech v přes 12 do 24 m</t>
  </si>
  <si>
    <t>Přesun hmot pro podlahy teracové lité stanovený z hmotnosti přesunovaného materiálu vodorovná dopravní vzdálenost do 50 m ruční (bez užití mechanizace) v objektech výšky přes 12 do 24 m</t>
  </si>
  <si>
    <t>R77300001</t>
  </si>
  <si>
    <t>Prefabrikované terazzové schodišťové stupně tloušťky 40 mm, s protiskluzovým povrchem R10, koeficient tření za sucha a za mokra µ?0,5 v ploše, 40mm od hrany stu</t>
  </si>
  <si>
    <t>Prefabrikované terazzové schodišťové stupně tloušťky 40 mm, s protiskluzovým povrchem R10, koeficient tření za sucha a za mokra µ?0,5 v ploše, 40mm od hrany stupně µ?0,6, barevnost a spárořez viz Architektonický booklet, vč. systémového kotvení, D+M</t>
  </si>
  <si>
    <t>"Skladby podlah:"_x000D_
 "PS05"_x000D_
 1.18a 4 = 4,000 [A]_x000D_
 1.18c 37 = 37,000 [B]_x000D_
 Celkem: A+B = 41,000 [C]</t>
  </si>
  <si>
    <t>775413315</t>
  </si>
  <si>
    <t>Montáž soklíku ze dřeva tvrdého nebo měkkého lepeného</t>
  </si>
  <si>
    <t>Montáž podlahového soklíku nebo lišty obvodové (soklové) dřevěné bez základního nátěru soklíku ze dřeva tvrdého nebo měkkého, v přírodní barvě lepeného</t>
  </si>
  <si>
    <t>"Skladby podlah:"_x000D_
 "`P07; P08; P09`"_x000D_
 "1.NP, m.č.:"_x000D_
 1.46 2*(2.9+4.345)-0.8 = 13,690 [A]_x000D_
 1.50 2*(2.81+4.17+0.1)-0.8 = 13,360 [B]_x000D_
 1.51a 2*(4.695+4.72+0.37)-0.8*2 = 17,970 [C]_x000D_
 1.51b 2*(4.705+2.75)-0.8 = 14,110 [D]_x000D_
 1.54 2*(4.865+4.715+0.32)-0.8 = 19,000 [E]_x000D_
 1.58b 2*(5.14+3)-0.8 = 15,480 [F]_x000D_
 1.64b 2*(2.825+2.91)-0.8 = 10,670 [G]_x000D_
 1.65 2*(2.15+4.12)-0.8 = 11,740 [H]_x000D_
 1.68 2*(5.17+4.7+0.37)-2*0.8 = 18,880 [I]_x000D_
 1.69 2*(2.86+4.705)-0.8 = 14,330 [J]_x000D_
 1.72 2*(5.21+4.695+0.39)-2*0.8 = 18,990 [K]_x000D_
 1.73 2*(2.85+4.68)-0.8 = 14,260 [L]_x000D_
 1.76b 2*(2.785+2.91)-0.8 = 10,590 [M]_x000D_
 1.77 2*(2.155+4.12)-0.8 = 11,750 [N]_x000D_
 1.79 2*(5.52+4.68+0.39+0.315)-2*0.8 = 20,210 [O]_x000D_
 1.80 2*(2.645+6.76)-0.8 = 18,010 [P]_x000D_
 1.83 2*(2.715+4.14+0.73)-0.8 = 14,370 [Q]_x000D_
 1.84 2*(3.55+4.51)-0.8 = 15,320 [R]_x000D_
 Mezisoučet: A+B+C+D+E+F+G+H+I+J+K+L+M+N+O+P+Q+R = 272,730 [S]_x000D_
 "2.NP, m.č.:"_x000D_
 2.46 2*(3.34+2.895)-0.8 = 11,670 [T]_x000D_
 2.47a 2*(3.23+4.05+0.755)-0.8 = 15,270 [U]_x000D_
 2.48 2*(5.135+4.79)-0.8 = 19,050 [V]_x000D_
 2.50 2*(6.84+4.17+0.65+0.35)-0.8 = 23,220 [W]_x000D_
 2.56a 2*(2.745+4.77+0.37)-0.8 = 14,970 [X]_x000D_
 2.56b 2*(2.56+4.78+0.37)-0.8 = 14,620 [Y]_x000D_
 2.59 2*(3.035+4.555)-0.8 = 14,380 [Z]_x000D_
 2.64b 2*(2.87+2.9)-0.8 = 10,740 [AA]_x000D_
 2.65 2*(2.38+4.17)-0.8 = 12,300 [AB]_x000D_
 2.66 2*(4.385+4.77+0.37)-2*0.8 = 17,450 [AC]_x000D_
 2.67 2*(2.905+4.77)-0.8 = 14,550 [AD]_x000D_
 2.72 2*(5.205+4.76+0.37)-2*0.8 = 19,070 [AE]_x000D_
 2.73 2*(2.855+4.765)-0.8 = 14,440 [AF]_x000D_
 2.76b 2*(2.75+2.96)-0.8 = 10,620 [AG]_x000D_
 2.77 2*(2.23+4.17)-0.8 = 12,000 [AH]_x000D_
 2.80 2*(5.18+4.75+0.37)-0.8*2 = 19,000 [AI]_x000D_
 2.81 2*(2.81+4.735)-0.8 = 14,290 [AJ]_x000D_
 2.82b 2*(2.725+2.96)-0.8 = 10,570 [AK]_x000D_
 2.83 2*(2.21+4.17)-0.8 = 11,960 [AL]_x000D_
 2.89 2*(5.505+4.735+0.37)-0.8 = 20,420 [AM]_x000D_
 2.90 2*(2.67+4.13-0.35)-0.8 = 12,100 [AN]_x000D_
 2.91 2*(3.595+4.13+0.35)-0.8 = 15,350 [AO]_x000D_
 Mezisoučet: T+U+V+W+X+Y+Z+AA+AB+AC+AD+AE+AF+AG+AH+AI+AJ+AK+AL+AM+AN+AO = 328,040 [AP]_x000D_
 Celkem: A+B+C+D+E+F+G+H+I+J+K+L+M+N+O+P+Q+R+T+U+V+W+X+Y+Z+AA+AB+AC+AD+AE+AF+AG+AH+AI+AJ+AK+AL+AM+AN+AO = 600,770 [AQ]</t>
  </si>
  <si>
    <t>775511413</t>
  </si>
  <si>
    <t>Podlahy z vlysů lepených tl do 22 mm š přes 40 do 50 mm dl přes 240 do 300 mm dub III</t>
  </si>
  <si>
    <t>Podlahy vlysové masivní lepené rybinový, řemenový, průpletový vzor s tmelením a broušením, bez povrchové úpravy a olištování z vlysů tl. do 22 mm šířky přes 40 do 50 mm, délky přes 240 do 300 mm dub, třída III</t>
  </si>
  <si>
    <t>"Skladby podlah:"_x000D_
 216.04+321.95+58.93 = 596,920 [A]_x000D_
 Celkem: A = 596,920 [B]</t>
  </si>
  <si>
    <t>775591311</t>
  </si>
  <si>
    <t>Podlahy dřevěné, základní lak</t>
  </si>
  <si>
    <t>Skládané podlahy - ostatní práce lakování jednotlivé operace základní lak</t>
  </si>
  <si>
    <t>775591312</t>
  </si>
  <si>
    <t>Podlahy dřevěné, vrchní lak pro běžnou zátěž</t>
  </si>
  <si>
    <t>Skládané podlahy - ostatní práce lakování jednotlivé operace vrchní lak pro běžnou zátěž (bytové prostory apod.)</t>
  </si>
  <si>
    <t>775591316</t>
  </si>
  <si>
    <t>Podlahy dřevěné, mezibroušení mezi vrstvami laku</t>
  </si>
  <si>
    <t>Skládané podlahy - ostatní práce lakování jednotlivé operace mezibroušení mezi vrstvami laku</t>
  </si>
  <si>
    <t>998775123</t>
  </si>
  <si>
    <t>Přesun hmot tonážní pro podlahy skládané ruční v objektech v přes 12 do 24 m</t>
  </si>
  <si>
    <t>Přesun hmot pro podlahy skládané stanovený z hmotnosti přesunovaného materiálu vodorovná dopravní vzdálenost do 50 m ruční (bez užití mechanizace) v objektech výšky přes 12 do 24 m</t>
  </si>
  <si>
    <t>R61418101</t>
  </si>
  <si>
    <t>Lišta podlahová dřevěná dub 12x40mm - se zaoblenou hranou</t>
  </si>
  <si>
    <t>27251100</t>
  </si>
  <si>
    <t>koberec dielektrický do 26kV š 1300mm tl 5mm</t>
  </si>
  <si>
    <t>776111112</t>
  </si>
  <si>
    <t>Broušení betonového podkladu povlakových podlah</t>
  </si>
  <si>
    <t>Příprava podkladu povlakových podlah a stěn broušení podlah nového podkladu betonového</t>
  </si>
  <si>
    <t>"Skladby podlah:"_x000D_
 132.92+320.08+58.17+50.87+20.97+21.63+16.19+138.76+18.26+53.46 = 831,310 [A]_x000D_
 Celkem: A = 831,310 [B]</t>
  </si>
  <si>
    <t>776111311</t>
  </si>
  <si>
    <t>Vysátí podkladu povlakových podlah</t>
  </si>
  <si>
    <t>Příprava podkladu povlakových podlah a stěn vysátí podlah</t>
  </si>
  <si>
    <t>"Skladby podlah:"_x000D_
 31.51+132.92+320.08+58.17+50.87+20.97+21.63+16.19+138.76+18.26+53.46 = 862,820 [A]_x000D_
 Celkem: A = 862,820 [B]</t>
  </si>
  <si>
    <t>776121112</t>
  </si>
  <si>
    <t>Vodou ředitelná penetrace savého podkladu povlakových podlah</t>
  </si>
  <si>
    <t>Příprava podkladu povlakových podlah a stěn penetrace vodou ředitelná podlah</t>
  </si>
  <si>
    <t>776141121</t>
  </si>
  <si>
    <t>Stěrka podlahová nivelační pro vyrovnání podkladu povlakových podlah pevnosti 30 MPa tl do 3 mm</t>
  </si>
  <si>
    <t>Příprava podkladu povlakových podlah a stěn vyrovnání samonivelační stěrkou podlah min.pevnosti 30 MPa, tloušťky do 3 mm</t>
  </si>
  <si>
    <t>"Skladby podlah:"_x000D_
 132.92+320.08+58.17+50.87+20.97+21.63+138.76+18.26+53.46 = 815,120 [A]_x000D_
 Celkem: A = 815,120 [B]</t>
  </si>
  <si>
    <t>776211121</t>
  </si>
  <si>
    <t>Lepení elektrostaticky vodivých textilních pásů</t>
  </si>
  <si>
    <t>Montáž textilních podlahovin lepením pásů elektrostaticky vodivých</t>
  </si>
  <si>
    <t>"Skladby podlah:"_x000D_
 13.75 = 13,750 [A]_x000D_
 Celkem: A = 13,750 [B]</t>
  </si>
  <si>
    <t>776211211</t>
  </si>
  <si>
    <t>Lepení textilních čtverců</t>
  </si>
  <si>
    <t>Montáž textilních podlahovin lepením čtverců standardních</t>
  </si>
  <si>
    <t>"Skladby podlah:"_x000D_
 31.51+320.08+58.17+50.87 = 460,630 [A]_x000D_
 Celkem: A = 460,630 [B]</t>
  </si>
  <si>
    <t>776221211</t>
  </si>
  <si>
    <t>Lepení čtverců z PVC standardním lepidlem</t>
  </si>
  <si>
    <t>Montáž podlahovin z PVC lepením standardním lepidlem ze čtverců</t>
  </si>
  <si>
    <t>"Skladby podlah:"_x000D_
 12.36+132.92+20.97+53.46+46,08 = 265,790 [A]_x000D_
 antistatické 21.63+16.19+138.76+18.26 = 194,840 [B]_x000D_
 Celkem: A+B = 460,630 [C]</t>
  </si>
  <si>
    <t>776223112</t>
  </si>
  <si>
    <t>Spoj povlakových podlahovin z PVC svařováním za studena</t>
  </si>
  <si>
    <t>Montáž podlahovin z PVC spoj podlah svařováním za studena</t>
  </si>
  <si>
    <t>776411111</t>
  </si>
  <si>
    <t>Montáž obvodových soklíků výšky do 80 mm</t>
  </si>
  <si>
    <t>998776123</t>
  </si>
  <si>
    <t>Přesun hmot tonážní pro podlahy povlakové ruční v objektech v přes 12 do 24 m</t>
  </si>
  <si>
    <t>R28411</t>
  </si>
  <si>
    <t>PVC podlahová krytina, ve formátu dlaždic tl. 2 mm, úroveň namáhaním min.33, R9</t>
  </si>
  <si>
    <t>"Skladby podlah P22a + P 22f"_x000D_
 132.92+20.97 = 153,890 [A]_x000D_
 Celkem: A = 153,890 [B]_x000D_
 B * 1.1Koeficient množství = 169,279 [C]</t>
  </si>
  <si>
    <t>R284110R</t>
  </si>
  <si>
    <t>Homogenní PVC podlahová krytina tl. 2 mm, antistatické provedení, ve formátu dlaždic, vnitřní elektrický odpor ? 108 ?, úroveň namáhaním min.33, koeficient třen</t>
  </si>
  <si>
    <t>Homogenní PVC podlahová krytina tl. 2 mm, antistatické provedení, ve formátu dlaždic, vnitřní elektrický odpor ? 108 ?, úroveň namáhaním min.33, koeficient tření min. 0,5, R9</t>
  </si>
  <si>
    <t>"Skladby podlah:"_x000D_
 antistatické 21.63+16.19+138.76+18.26 = 194,840 [A]_x000D_
 Celkem: A = 194,840 [B]_x000D_
 B * 1.1Koeficient množství = 214,324 [C]</t>
  </si>
  <si>
    <t>R28412</t>
  </si>
  <si>
    <t>PVC podlahová krytina, ve formátu dlaždic tl. 2 mm, úroveň namáhaním min.33, koeficient tření min. 0,5; R9</t>
  </si>
  <si>
    <t>Skladby podlah:
P36</t>
  </si>
  <si>
    <t>R776001</t>
  </si>
  <si>
    <t>Jednostranně lakovaný hliníkový pásek AL 3/60/2000 mm</t>
  </si>
  <si>
    <t>RMAT0001</t>
  </si>
  <si>
    <t>zátěžový smyčkový koberec, ve formátu čtverců tl. 2 mm, úroveň namáhaním min.33, vhodný pro stále zatížení kolečky židlí</t>
  </si>
  <si>
    <t>777</t>
  </si>
  <si>
    <t>Podlahy lité</t>
  </si>
  <si>
    <t>777111111</t>
  </si>
  <si>
    <t>Vysátí podkladu před provedením lité podlahy</t>
  </si>
  <si>
    <t>Příprava podkladu před provedením litých podlah vysátí</t>
  </si>
  <si>
    <t>"Skladby podlah:"_x000D_
 21.93+89.46+62.38 = 173,770 [A]_x000D_
 Celkem: A = 173,770 [B]</t>
  </si>
  <si>
    <t>777111121</t>
  </si>
  <si>
    <t>Ruční broušení podkladu před provedením lité podlahy</t>
  </si>
  <si>
    <t>Příprava podkladu před provedením litých podlah obroušení ruční ( v místě styku se stěnou, v rozích apod.)</t>
  </si>
  <si>
    <t>"Skladby podlah:"_x000D_
 "`P32, P33`"_x000D_
 "2.PP, m.č.:"_x000D_
 0.003 2*(2.24+1.395+0.25)-2*0.75 = 6,270 [A]_x000D_
 0.013 2*(1.42+0.77)-2*0.6 = 3,180 [B]_x000D_
 0.014 2*(1.42+0.85)-0.6 = 3,940 [C]_x000D_
 0.22b 2*(5.92+4.18+0.075)-0.9 = 19,450 [D]_x000D_
 Mezisoučet: A+B+C+D = 32,840 [E]_x000D_
 "1.PP, m.č.:"_x000D_
 0.17 2*(1.975+0.44+2.22+0.28)-0.8-2*0.7 = 7,630 [F]_x000D_
 0.18 2*(1.415+1.745)-2*0.65-0.6*2 = 3,820 [G]_x000D_
 0.20 2*(1.33+0.795)-0.6 = 3,650 [H]_x000D_
 0.61 2*(1.575+2.655+0.3)-0.65-0.8-2*0.6 = 6,410 [I]_x000D_
 0.62 2*(0.85+1.25)-0.6 = 3,600 [J]_x000D_
 0.63 2*(0.9+1.26)-0.6 = 3,720 [K]_x000D_
 0.65 2*(1.775+1.31)-3*0.8 = 3,770 [L]_x000D_
 0.66 2*(1.475+2.825)-0.7 = 7,900 [M]_x000D_
 0.70 2*(1.345+1.48)-3*0.8 = 3,250 [N]_x000D_
 0.73 2*(1.97+1.305)-2*0.8-0.6 = 4,350 [O]_x000D_
 0.74 2*(1.615+0.9)-0.6 = 4,430 [P]_x000D_
 0.80 2*(3.62+3.625+4.02+0.28)-1 = 22,090 [Q]_x000D_
 0.99c 2*(5.305+4.605+2*0.2)-0.9*2 = 18,820 [R]_x000D_
 0.99e 2*(2.72+4.605+0.2)-0.9 = 14,150 [S]_x000D_
 0.100 2*(2.555+6.485)-0.85 = 17,230 [T]_x000D_
 Mezisoučet: F+G+H+I+J+K+L+M+N+O+P+Q+R+S+T = 124,820 [U]_x000D_
 "2.NP, m.č.:"_x000D_
 2.02 2*(5.015+4.3)-0.8 = 17,830 [V]_x000D_
 Mezisoučet: V = 17,830 [W]_x000D_
 Celkem: A+B+C+D+F+G+H+I+J+K+L+M+N+O+P+Q+R+S+T+V = 175,490 [X]</t>
  </si>
  <si>
    <t>777111123</t>
  </si>
  <si>
    <t>Strojní broušení podkladu před provedením lité podlahy</t>
  </si>
  <si>
    <t>Příprava podkladu před provedením litých podlah obroušení strojní</t>
  </si>
  <si>
    <t>777121105</t>
  </si>
  <si>
    <t>Vyrovnání podkladu podlah stěrkou plněnou pískem pl přes 1,0 m2 tl do 3 mm</t>
  </si>
  <si>
    <t>Vyrovnání podkladu epoxidovou stěrkou plněnou pískem, tloušťky do 3 mm, plochy přes 1,0 m2</t>
  </si>
  <si>
    <t>777131107</t>
  </si>
  <si>
    <t>Penetrační epoxidový nátěr podlahy na podklad ohrožený vzlínáním vlhkosti</t>
  </si>
  <si>
    <t>Penetrační nátěr podlahy epoxidový na podklad ohrožený vzlínáním vlhkosti</t>
  </si>
  <si>
    <t>"Skladby podlah:"_x000D_
 21.93+89.46+62.38 = 173,770 [A]_x000D_
 "sokl"_x000D_
 "2.PP, m.č.:"_x000D_
 0.003 (2*(2.24+1.395+0.25)-2*0.75)*0.1 = 0,627 [B]_x000D_
 0.013 (2*(1.42+0.77)-2*0.6)*0.1 = 0,318 [C]_x000D_
 0.014 (2*(1.42+0.85)-0.6)*0.1 = 0,394 [D]_x000D_
 0.22b (2*(5.92+4.18+0.075)-0.9)*0.1 = 1,945 [E]_x000D_
 Mezisoučet: A+B+C+D+E = 177,054 [F]_x000D_
 "1.PP, m.č.:"_x000D_
 0.17 (2*(1.975+0.44+2.22+0.28)-0.8-2*0.7)*0.1 = 0,763 [G]_x000D_
 0.18 (2*(1.415+1.745)-2*0.65-0.6*2)*0.1 = 0,382 [H]_x000D_
 0.20 (2*(1.33+0.795)-0.6)*0.1 = 0,365 [I]_x000D_
 0.61 (2*(1.575+2.655+0.3)-0.65-0.8-2*0.6)*0.1 = 0,641 [J]_x000D_
 0.62 (2*(0.85+1.25)-0.6)*0.1 = 0,360 [K]_x000D_
 0.63 (2*(0.9+1.26)-0.6)*0.1 = 0,372 [L]_x000D_
 0.65 (2*(1.775+1.31)-3*0.8)*0.1 = 0,377 [M]_x000D_
 0.66 (2*(1.475+2.825)-0.7)*0.1 = 0,790 [N]_x000D_
 0.70 (2*(1.345+1.48)-3*0.8)*0.1 = 0,325 [O]_x000D_
 0.73 (2*(1.97+1.305)-2*0.8-0.6)*0.1 = 0,435 [P]_x000D_
 0.74 (2*(1.615+0.9)-0.6)*0.1 = 0,443 [Q]_x000D_
 0.80 (2*(3.62+3.625+4.02+0.28)-1)*0.1 = 2,209 [R]_x000D_
 0.99c (2*(5.305+4.605+2*0.2)-0.9*2)*0.1 = 1,882 [S]_x000D_
 0.99e (2*(2.72+4.605+0.2)-0.9)*0.1 = 1,415 [T]_x000D_
 0.100 (2*(2.555+6.485)-0.85)*0.1 = 1,723 [U]_x000D_
 Mezisoučet: G+H+I+J+K+L+M+N+O+P+Q+R+S+T+U = 12,482 [V]_x000D_
 "2.NP, m.č.:"_x000D_
 2.02 (2*(5.015+4.3)-0.8)*0.1 = 1,783 [W]_x000D_
 Mezisoučet: W = 1,783 [X]_x000D_
 Celkem: A+B+C+D+E+G+H+I+J+K+L+M+N+O+P+Q+R+S+T+U+W = 191,319 [Y]</t>
  </si>
  <si>
    <t>777131121</t>
  </si>
  <si>
    <t>Prosyp penetračních nátěrů podkladu podlahy pískem v množství do 0,5 kg/m2</t>
  </si>
  <si>
    <t>Penetrační nátěr prosyp penetračních nátěrů podlahy pískem do 0,5 kg/m2</t>
  </si>
  <si>
    <t>777131151</t>
  </si>
  <si>
    <t>Příplatek k cenám penetračního nátěru za zvýšenou pracnost provádění podlahových soklíků</t>
  </si>
  <si>
    <t>Penetrační nátěr Příplatek k cenám za zvýšenou pracnost provádění soklíků na svislé ploše podlahových</t>
  </si>
  <si>
    <t>"Skladby podlah:"_x000D_
 "`P32, P33`"_x000D_
 "sokl"_x000D_
 "2.PP, m.č.:"_x000D_
 0.003 (2*(2.24+1.395+0.25)-2*0.75)*0.1 = 0,627 [A]_x000D_
 0.013 (2*(1.42+0.77)-2*0.6)*0.1 = 0,318 [B]_x000D_
 0.014 (2*(1.42+0.85)-0.6)*0.1 = 0,394 [C]_x000D_
 0.22b (2*(5.92+4.18+0.075)-0.9)*0.1 = 1,945 [D]_x000D_
 Mezisoučet: A+B+C+D = 3,284 [E]_x000D_
 "1.PP, m.č.:"_x000D_
 0.17 (2*(1.975+0.44+2.22+0.28)-0.8-2*0.7)*0.1 = 0,763 [F]_x000D_
 0.18 (2*(1.415+1.745)-2*0.65-0.6*2)*0.1 = 0,382 [G]_x000D_
 0.20 (2*(1.33+0.795)-0.6)*0.1 = 0,365 [H]_x000D_
 0.61 (2*(1.575+2.655+0.3)-0.65-0.8-2*0.6)*0.1 = 0,641 [I]_x000D_
 0.62 (2*(0.85+1.25)-0.6)*0.1 = 0,360 [J]_x000D_
 0.63 (2*(0.9+1.26)-0.6)*0.1 = 0,372 [K]_x000D_
 0.65 (2*(1.775+1.31)-3*0.8)*0.1 = 0,377 [L]_x000D_
 0.66 (2*(1.475+2.825)-0.7)*0.1 = 0,790 [M]_x000D_
 0.70 (2*(1.345+1.48)-3*0.8)*0.1 = 0,325 [N]_x000D_
 0.73 (2*(1.97+1.305)-2*0.8-0.6)*0.1 = 0,435 [O]_x000D_
 0.74 (2*(1.615+0.9)-0.6)*0.1 = 0,443 [P]_x000D_
 0.80 (2*(3.62+3.625+4.02+0.28)-1)*0.1 = 2,209 [Q]_x000D_
 0.99c (2*(5.305+4.605+2*0.2)-0.9*2)*0.1 = 1,882 [R]_x000D_
 0.99e (2*(2.72+4.605+0.2)-0.9)*0.1 = 1,415 [S]_x000D_
 0.100 (2*(2.555+6.485)-0.85)*0.1 = 1,723 [T]_x000D_
 Mezisoučet: F+G+H+I+J+K+L+M+N+O+P+Q+R+S+T = 12,482 [U]_x000D_
 "2.NP, m.č.:"_x000D_
 2.02 (2*(5.015+4.3)-0.8)*0.1 = 1,783 [V]_x000D_
 Mezisoučet: V = 1,783 [W]_x000D_
 Celkem: A+B+C+D+F+G+H+I+J+K+L+M+N+O+P+Q+R+S+T+V = 17,549 [X]</t>
  </si>
  <si>
    <t>777511125</t>
  </si>
  <si>
    <t>Krycí epoxidová stěrka tloušťky přes 2 do 3 mm průmyslové lité podlahy</t>
  </si>
  <si>
    <t>Krycí stěrka průmyslová epoxidová, tloušťky přes 2 do 3 mm</t>
  </si>
  <si>
    <t>777511181</t>
  </si>
  <si>
    <t>Příplatek k cenám krycí stěrky za zvýšenou pracnost provádění podlahových soklíků</t>
  </si>
  <si>
    <t>Krycí stěrka Příplatek k cenám za zvýšenou pracnost provádění soklíků na svislé ploše podlahových</t>
  </si>
  <si>
    <t>777611121</t>
  </si>
  <si>
    <t>Krycí epoxidový průmyslový nátěr podlahy</t>
  </si>
  <si>
    <t>Krycí nátěr podlahy průmyslový epoxidový</t>
  </si>
  <si>
    <t>777611161</t>
  </si>
  <si>
    <t>Protiskluzná úprava lité podlahy prosypem křemenným pískem</t>
  </si>
  <si>
    <t>Krycí nátěr podlahy protiskluzová úprava prosyp křemenným pískem</t>
  </si>
  <si>
    <t>777611181</t>
  </si>
  <si>
    <t>Příplatek k cenám krycího nátěru za zvýšenou pracnost provádení podlahových soklíků</t>
  </si>
  <si>
    <t>Krycí nátěr Příplatek k cenám za zvýšenou pracnost provádění soklíků na svislé ploše podlahových</t>
  </si>
  <si>
    <t>998777123</t>
  </si>
  <si>
    <t>Přesun hmot tonážní pro podlahy lité ruční v objektech v přes 12 do 24 m</t>
  </si>
  <si>
    <t>Přesun hmot pro podlahy lité stanovený z hmotnosti přesunovaného materiálu vodorovná dopravní vzdálenost do 50 m ruční (bez užití mechanizace) v objektech výšky přes 12 do 24 m</t>
  </si>
  <si>
    <t>59054133</t>
  </si>
  <si>
    <t>profil ukončovací pro vnější hrany obkladů hliník leskle eloxovaný chromem 10x2500mm</t>
  </si>
  <si>
    <t>781131112</t>
  </si>
  <si>
    <t>Izolace pod obklad nátěrem nebo stěrkou ve dvou vrstvách</t>
  </si>
  <si>
    <t>Izolace stěny pod obklad izolace nátěrem nebo stěrkou ve dvou vrstvách</t>
  </si>
  <si>
    <t>781161021</t>
  </si>
  <si>
    <t>Montáž profilu ukončujícího rohového nebo vanového</t>
  </si>
  <si>
    <t>Příprava podkladu před provedením obkladu montáž profilu ukončujícího profilu rohového, vanového</t>
  </si>
  <si>
    <t>"1.PP, m.č.:"_x000D_
 0.05 1*2.00 = 2,000 [A]_x000D_
 0.41 2*2.0+(0.6+2*0.1) = 4,800 [B]_x000D_
 0.46 (0.6+2*0.1) = 0,800 [C]_x000D_
 Mezisoučet: A+B+C = 7,600 [D]_x000D_
 "1.NP, m.č.:"_x000D_
 1.14 1*2.00+3.29 = 5,290 [E]_x000D_
 1.20a 1*2.15 = 2,150 [F]_x000D_
 1.20b 3*2.15+(0.85*2*0.65)+(1.5+2*0.65)+(0.85+2*0.65) = 12,505 [G]_x000D_
 1.20c 2*2.15 = 4,300 [H]_x000D_
 1.32e 1*2.4 = 2,400 [I]_x000D_
 1.38c 2*2.5 = 5,000 [J]_x000D_
 1.58a 1*2.4 = 2,400 [K]_x000D_
 1.64a 1*2.4 = 2,400 [L]_x000D_
 1.76a 1*2.4 = 2,400 [M]_x000D_
 1.89 2*2.5 = 5,000 [N]_x000D_
 1.97a 4*2.5 = 10,000 [O]_x000D_
 1.98 2*(0.6+1.35) = 3,900 [P]_x000D_
 1.99 2*(0.6+1.35) = 3,900 [Q]_x000D_
 1.100 3*2.5 = 7,500 [R]_x000D_
 1.117 2*2.5 = 5,000 [S]_x000D_
 1.118b 2*2*(0.6+1.35) = 7,800 [T]_x000D_
 1.125 2*(0.6+1.35) = 3,900 [U]_x000D_
 1.127 2*2.8+2*(0.6+1.35)+4*0.25 = 10,500 [V]_x000D_
 1.128 2*(0.6+1.35)+4*0.25 = 4,900 [W]_x000D_
 Mezisoučet: E+F+G+H+I+J+K+L+M+N+O+P+Q+R+S+T+U+V+W = 101,245 [X]_x000D_
 "2.NP, m.č.:"_x000D_
 2.18 1*2.5 = 2,500 [Y]_x000D_
 2.19 2*(0.6+1.35) = 3,900 [Z]_x000D_
 2.20 2*(0.6+1.35) = 3,900 [AA]_x000D_
 2.22 1*2.5 = 2,500 [AB]_x000D_
 2.34a 3*2.5 = 7,500 [AC]_x000D_
 2.36 3*2.5+2*(0.6+1.35)+2*(1.2+1.35) = 16,500 [AD]_x000D_
 2.37 1*2.5+2*(0.6+1.35) = 6,400 [AE]_x000D_
 2.38 (2*0.6+1.35) = 2,550 [AF]_x000D_
 2.60 1*2.4 = 2,400 [AG]_x000D_
 2.64a 1*2.4 = 2,400 [AH]_x000D_
 2.76a 1*2.4 = 2,400 [AI]_x000D_
 2.82a 1*2.4 = 2,400 [AJ]_x000D_
 2.92 2*(0.6+0.9) = 3,000 [AK]_x000D_
 2.93 2*(0.6+0.9) = 3,000 [AL]_x000D_
 2.97 2*2.4 = 4,800 [AM]_x000D_
 Mezisoučet: Y+Z+AA+AB+AC+AD+AE+AF+AG+AH+AI+AJ+AK+AL+AM = 66,150 [AN]_x000D_
 "3.NP, m.č.:"_x000D_
 3.06 3*2.15 = 6,450 [AO]_x000D_
 3.07 1*(2.15) = 2,150 [AP]_x000D_
 3.11a 2*2.15 = 4,300 [AQ]_x000D_
 3.12 1*2.15 = 2,150 [AR]_x000D_
 3.22c 1*(2.15)+(1.2+2*(1.5-1.15)) = 4,050 [AS]_x000D_
 3.23 1*2.15 = 2,150 [AT]_x000D_
 3.24 1*(2.15) = 2,150 [AU]_x000D_
 3.25 1*(2.15) = 2,150 [AV]_x000D_
 Mezisoučet: AO+AP+AQ+AR+AS+AT+AU+AV = 25,550 [AW]_x000D_
 Celkem: A+B+C+E+F+G+H+I+J+K+L+M+N+O+P+Q+R+S+T+U+V+W+Y+Z+AA+AB+AC+AD+AE+AF+AG+AH+AI+AJ+AK+AL+AM+AO+AP+AQ+AR+AS+AT+AU+AV = 200,545 [AX]_x000D_
 AX * 1.1Koeficient množství = 220,600 [AY]</t>
  </si>
  <si>
    <t>781474119</t>
  </si>
  <si>
    <t>Montáž obkladů keramických hladkých lepených cementovým flexibilním lepidlem přes 50 do 85 ks/m2</t>
  </si>
  <si>
    <t>Montáž keramických obkladů stěn lepených cementovým flexibilním lepidlem hladkých přes 50 do 85 ks/m2</t>
  </si>
  <si>
    <t>"1.NP, m.č.:"_x000D_
 1.10 2*(2.63+0.855)*2.4-0.7*2.1 = 15,258 [A]_x000D_
 1.20a 2*(2.12+1.86)*2.15-0.8*2.15 = 15,394 [B]_x000D_
 1.20b 2*(3.77+1.37+3.995+1.335)*2.15-0.85*0.65-1.5*0.65-0.85*0.65+2*0.65*0.25+4*0.65*0.1-0.8*2.1 = 41,846 [C]_x000D_
 1.20c 2*(3.36+1.5+3.79+1.37)*2.15-0.8*2.1 = 41,406 [D]_x000D_
 1.20d 2*(3.025+1.865)*2.15-0.9*2.1 = 19,137 [E]_x000D_
 1.22 2*(1.74+1.4)*2.4-2*0.7*2.1 = 12,132 [F]_x000D_
 1.23 2*(1.64+1.05)*2.4-0.7*2.1 = 11,442 [G]_x000D_
 1.32b 2*(1.57+1.2)*2.4-2*0.7*2.1 = 10,356 [H]_x000D_
 1.32c 2*(1.15+1.2)*2.4-0.7*2.1 = 9,810 [I]_x000D_
 1.32d 2*(1.15+1.2)*2.4-0.7*2.1 = 9,810 [J]_x000D_
 1.32e 2*(1.57+1.76)*2.4-2*0.7*2.1 = 13,044 [K]_x000D_
 1.38c 2*(1.8+1.75)*2.5-2*0.8*2.1-0.7*2.1 = 12,920 [L]_x000D_
 1.38d 2*(1.6+1.02)*2.5-0.7*2.1 = 11,630 [M]_x000D_
 1.89 2*(2.2+2.05+0.7)*2.5-0.7*1.97+(2*2.1+1)*0.175 = 24,281 [N]_x000D_
 1.97a 2*(1.545+3.41)*2.5-0.89*2.5-0.7*1.97-0.8*1.97 = 19,595 [O]_x000D_
 1.97b (2*1.2+0.89)*2.5 = 8,225 [P]_x000D_
 1.98 2*(1.285+0.97)*2.8-0.7*1.97-0.6*1.35+(2*1.35+0.6)*0.315 = 11,479 [Q]_x000D_
 1.99 2*(1.515+0.97)*2.8-0.7*1.97-0.6*1.35+(2*1.35+0.6)*0.315 = 12,767 [R]_x000D_
 1.100 2*(1.455+3.415)*2.5-0.9*2.5-0.7*1.97-0.8*1.97 = 19,145 [S]_x000D_
 1.101 (2*1.05+0.9)*2.5 = 7,500 [T]_x000D_
 1.117 2*(2.3+1.86)*2.5-0.8*1.97+(2*2.1+1)*0.35-0.7*1.97 = 19,665 [U]_x000D_
 1.118a 2*(2.3+1.07)*2.5-3*0.7*1.97 = 12,713 [V]_x000D_
 1.118b 2*(2.56+1.005)*2.8-2*0.7*1.97-2*0.6*1.35+2*(2*1.35+0.6)*0.315 = 17,665 [W]_x000D_
 1.123 2*(1.125+2.4)*2.5-0.7*1.97 = 16,246 [X]_x000D_
 1.125 2*(1.59+1.005)*2.8-0.7*1.97-0.6*1.35+(2*1.35+0.6)*0.315 = 13,383 [Y]_x000D_
 1.126 2*(1.95+1.015)*2.5-0.7*1.97 = 13,446 [Z]_x000D_
 1.127 2*(3.25+1.625)*2.8-0.8*1.97+(1+2*2.1)*0.35-0.7*2.1-0.7*1.97-0.6*1.35+(2*1.35+0.6)*0.25 = 24,710 [AA]_x000D_
 1.128 2*(1.1+1.745)*2.8-0.7*2.1-0.6*1.35+(2*1.35+0.6)*0.25 = 14,477 [AB]_x000D_
 Mezisoučet: A+B+C+D+E+F+G+H+I+J+K+L+M+N+O+P+Q+R+S+T+U+V+W+X+Y+Z+AA+AB = 459,481 [AC]_x000D_
 "2.NP, m.č.:"_x000D_
 2.18 2*(1.41+3)*2.5-0.6*1.97-0.8*1.97+(0.95+2*2.1)*0.35 = 21,095 [AD]_x000D_
 2.19 2*(1.25+1.045)*2.5-0.6*1.97-0.6*1.35+(0.6+2*1.35)*0.2 = 10,143 [AE]_x000D_
 2.20 2*(1.515+1.045)*2.5-0.6*1.97-0.6*1.35+(0.6+2*1.35)*0.2 = 11,468 [AF]_x000D_
 2.21 2*(1.455+1.68)*2.5-0.6*1.97-0.7*1.97 = 13,114 [AG]_x000D_
 2.22 2*(1.455+1.22)*2.5-0.7*1.97-0.8*1.97+(0.95+2*2.1)*0.35 = 12,223 [AH]_x000D_
 2.32 2*(1.8+2.565)*2.5-0.9*1.97 = 20,052 [AI]_x000D_
 2.34a 2*(2.045+2.39+0.35)*2.5-1.18*2.5-0.8*1.97+(1+2*2.2)*0.35-0.7*1.97-0.6*1.97 = 18,728 [AJ]_x000D_
 2.34b 2*(1.4+0.81)*2.5-0.6*1.97 = 9,868 [AK]_x000D_
 2.34c 2*(1.2+0.95)*2.5-0.7*1.97 = 9,371 [AL]_x000D_
 2.36 2*(2+4.15)*2.5-0.8*1.97+(1+2*2.2)*0.35-2*0.7*1.97-0.6*1.35+(0.6+2*1.35)*0.22-1.2*1.35+(2*1.35+1.2)*0.27 = 27,655 [AM]_x000D_
 2.37 2*(2.14+1.66)*2.5-1.18*2.5-0.6*1.35+(0.6+2*1.35)*0.22 = 15,966 [AN]_x000D_
 2.38 2*(1.345+1.02)*2.5-0.7*1.97-0.6*1.35+(0.6+2*1.35)*0.22 = 10,362 [AO]_x000D_
 2.39 2*(1.345+1.015)*2.5-0.7*1.97 = 10,421 [AP]_x000D_
 2.97 2*(1.975+1.27+0.45)*2.4-0.7*1.97+(0.9+2*2.2)*0.45-0.6*1.97 = 17,560 [AQ]_x000D_
 2.98 2*(0.87+1.47)*2.4-0.6*1.97 = 10,050 [AR]_x000D_
 Mezisoučet: AD+AE+AF+AG+AH+AI+AJ+AK+AL+AM+AN+AO+AP+AQ+AR = 218,075 [AS]_x000D_
 "3.NP, m.č.:"_x000D_
 3.06 2*(1.175+2.21)*2.15-0.7*2.1-0.8*2.15+2*2.15*0.375 = 12,978 [AT]_x000D_
 3.07 2*(3.335+1.85)*(2.15)-0.7*2.1 = 20,826 [AU]_x000D_
 3.11a 2*(1.915+2.21)*2.15-0.7*2.1-0.8*2.15+2*2.15*0.35 = 16,053 [AV]_x000D_
 3.11b 2*(1.225+1)*2.15-0.7*2.1 = 8,098 [AW]_x000D_
 3.12 2*(2+3.34)*2.15-0.7*2.1 = 21,492 [AX]_x000D_
 3.18d 2*(1.81+1.75)*2.15-3*0.7*2.1 = 10,898 [AY]_x000D_
 3.18e 2*(0.96+1.65)*2.15-0.7*2.1 = 9,753 [AZ]_x000D_
 3.18f 2*(2.97+1.6)*2.15-0.7*2.1 = 18,181 [BA]_x000D_
 3.23 2*(2.275+2.15)*2.15-0.8*2.1-0.8*2.15+(2*2.15)*0.375 = 17,240 [BB]_x000D_
 3.24 2*(1.825+3.335)*(2.15)-0.8*2.1 = 20,508 [BC]_x000D_
 3.25 2*(1.775+2.15)*(2.15)-0.8*2.1-0.8*2.15+(2*2.15)*0.375 = 15,090 [BD]_x000D_
 3.26 2*(1.855+3.335)*(2.15)-0.8*2.1-0.7*2.1 = 19,167 [BE]_x000D_
 3.29a 2*(1.835+2.675)*(2.15)-0.9*2.15 = 17,458 [BF]_x000D_
 3.29b 2*(1.295+1.47)*(2.15)-0.7*2.1 = 10,420 [BG]_x000D_
 Mezisoučet: AT+AU+AV+AW+AX+AY+AZ+BA+BB+BC+BD+BE+BF+BG = 218,160 [BH]_x000D_
 Celkem: A+B+C+D+E+F+G+H+I+J+K+L+M+N+O+P+Q+R+S+T+U+V+W+X+Y+Z+AA+AB+AD+AE+AF+AG+AH+AI+AJ+AK+AL+AM+AN+AO+AP+AQ+AR+AT+AU+AV+AW+AX+AY+AZ+BA+BB+BC+BD+BE+BF+BG = 895,716 [BI]</t>
  </si>
  <si>
    <t>781484413</t>
  </si>
  <si>
    <t>Montáž obkladů stěn z keramické mozaiky nebo dekoru na síti lepených cementovým flexibilním lepidlem základní prvek přes 200 do 400 ks/m2</t>
  </si>
  <si>
    <t>Montáž keramických obkladů stěn z mozaiky nebo dekoru lepených na síti lepené cementovým flexibilním lepidlem, základní prvek přes 200 do 400 ks/m2</t>
  </si>
  <si>
    <t>"1.NP, m.č.:"_x000D_
 1.41b 2*(3+1.745)*2.4-0.7*2.1 = 21,306 [A]_x000D_
 1.45 2*(2.035+1.12)*2.4-0.7*2.1 = 13,674 [B]_x000D_
 1.55 2*(1.43+2.54)*2.4-0.7*2.1 = 17,586 [C]_x000D_
 1.58a 2*(1.22+1.285)*2.4-0.7*2.1 = 10,554 [D]_x000D_
 1.64a 2*(1.38+1.33)*2.4-0.7*2.1 = 11,538 [E]_x000D_
 1.66 2*(1.63+2.5)*2.4-0.7*2.1 = 18,354 [F]_x000D_
 1.74 2*(1.63+2.5)*2.4-0.7*2.1 = 18,354 [G]_x000D_
 1.76a 2*(1.33+1.36)*2.4-0.7*2.1 = 11,442 [H]_x000D_
 1.81 2*(1.53+0.945)*2.4-0.7*2.1 = 10,410 [I]_x000D_
 1.82 2*(1.63+2.305)*2.4-0.7*2.1 = 17,418 [J]_x000D_
 Mezisoučet: A+B+C+D+E+F+G+H+I+J = 150,636 [K]_x000D_
 "2.NP, m.č.:"_x000D_
 2.47b 2*(1.45+1.1)*2.2-0.7*2.1 = 9,750 [L]_x000D_
 2.58 2*(1.51+1.1)*2.4-0.7*2.1 = 11,058 [M]_x000D_
 2.60 2*(3.385+2.31)*2.4-0.7*2.1 = 25,866 [N]_x000D_
 2.64a 2*(1.22+1.02+0.35)*2.4-0.7*2.1 = 10,962 [O]_x000D_
 2.68 2*(1.43+2.495)*2.4-0.7*2.1 = 17,370 [P]_x000D_
 2.74 2*(1.73+2.465)*2.4-0.7*2.1 = 18,666 [Q]_x000D_
 2.76a 2*(1.365+0.96+0.35)*2.4-0.7*2.1 = 11,370 [R]_x000D_
 2.82a 2*(1.32+0.96+0.35)*2.4-0.7*2.1 = 11,154 [S]_x000D_
 2.84 2*(1.73+2.465)*2.4-0.7*2.1 = 18,666 [T]_x000D_
 2.88 2*(3.23+1.62)*2.4-0.7*2.1 = 21,810 [U]_x000D_
 2.92 2*(1.63+2.17)*2.4-0.7*2.1-0.6*0.9+(0.6+2*0.9)*0.235 = 16,794 [V]_x000D_
 2.93 2*(1.73+0.945)*2.4-0.7*2.1-0.6*0.9+(0.6+2*0.9)*0.235 = 11,394 [W]_x000D_
 Mezisoučet: L+M+N+O+P+Q+R+S+T+U+V+W = 184,860 [X]_x000D_
 Celkem: A+B+C+D+E+F+G+H+I+J+L+M+N+O+P+Q+R+S+T+U+V+W = 335,496 [Y]</t>
  </si>
  <si>
    <t>781495115</t>
  </si>
  <si>
    <t>Spárování vnitřních obkladů silikonem</t>
  </si>
  <si>
    <t>Obklad - dokončující práce ostatní práce spárování silikonem</t>
  </si>
  <si>
    <t>"1.PP, m.č.:"_x000D_
 0.04 2*2.00 = 4,000 [A]_x000D_
 0.05 3*2.00 = 6,000 [B]_x000D_
 0.41 4*2.0+2*0.1+(2*0.33) = 8,860 [C]_x000D_
 0.42 2*2.0 = 4,000 [D]_x000D_
 0.46 4*2.0+2*0.1+(2*0.33) = 8,860 [E]_x000D_
 Mezisoučet: A+B+C+D+E = 31,720 [F]_x000D_
 "1.NP, m.č.:"_x000D_
 1.10 4*2.4 = 9,600 [G]_x000D_
 1.14 3*2.00+2*2.00 = 10,000 [H]_x000D_
 1.20a 5*2.15 = 10,750 [I]_x000D_
 1.20b 7*2.15+(0.85*2*0.65)+(1.5+2*0.65)+(0.85+2*0.65)+2*0.25+4*0.1 = 22,005 [J]_x000D_
 1.20c 6*2.15 = 12,900 [K]_x000D_
 1.20d 4*2.15 = 8,600 [L]_x000D_
 1.22 4*2.4 = 9,600 [M]_x000D_
 1.23 4*2.4 = 9,600 [N]_x000D_
 1.32b 4*2.4 = 9,600 [O]_x000D_
 1.32c 4*2.4 = 9,600 [P]_x000D_
 1.32d 4*2.4 = 9,600 [Q]_x000D_
 1.32e 4*2.4 = 9,600 [R]_x000D_
 1.38c 6*2.5 = 15,000 [S]_x000D_
 1.38d 4*2.5 = 10,000 [T]_x000D_
 1.41b 4*2.4 = 9,600 [U]_x000D_
 1.45 4*2.4 = 9,600 [V]_x000D_
 1.55 4*2.4 = 9,600 [W]_x000D_
 1.58a 5*2.4 = 12,000 [X]_x000D_
 1.64a 5*2.4 = 12,000 [Y]_x000D_
 1.66 4*2.4 = 9,600 [Z]_x000D_
 1.74 4*2.4 = 9,600 [AA]_x000D_
 1.76a 5*2.4 = 12,000 [AB]_x000D_
 1.81 4*2.4 = 9,600 [AC]_x000D_
 1.82 4*2.4 = 9,600 [AD]_x000D_
 1.89 6*2.5 = 15,000 [AE]_x000D_
 1.97a 6*2.5 = 15,000 [AF]_x000D_
 1.97b 2*2.5 = 5,000 [AG]_x000D_
 1.98 4*2.8+2*(0.6+1.35)+4*0.315 = 16,360 [AH]_x000D_
 1.99 4*2.8+2*(0.6+1.35)+4*0.315 = 16,360 [AI]_x000D_
 1.100 5*2.5 = 12,500 [AJ]_x000D_
 1.101 2*2.5 = 5,000 [AK]_x000D_
 1.117 6*2.5 = 15,000 [AL]_x000D_
 1.118a 4*2.5 = 10,000 [AM]_x000D_
 1.118b 4*2.8+2*2*(0.6+1.35)+8*0.315 = 21,520 [AN]_x000D_
 1.123 4*2.5 = 10,000 [AO]_x000D_
 1.125 4*2.8+2*(0.6+1.35)+4*0.315 = 16,360 [AP]_x000D_
 1.126 4*2.5 = 10,000 [AQ]_x000D_
 1.127 6*2.8+2*(0.6+1.35)+4*0.25 = 21,700 [AR]_x000D_
 1.128 4*2.8+2*(0.6+1.35)+4*0.25 = 16,100 [AS]_x000D_
 Mezisoučet: G+H+I+J+K+L+M+N+O+P+Q+R+S+T+U+V+W+X+Y+Z+AA+AB+AC+AD+AE+AF+AG+AH+AI+AJ+AK+AL+AM+AN+AO+AP+AQ+AR+AS = 465,555 [AT]_x000D_
 "2.NP, m.č.:"_x000D_
 2.18 5*2.5 = 12,500 [AU]_x000D_
 2.19 4*2.5+2*(0.6+1.35)+4*0.2 = 14,700 [AV]_x000D_
 2.20 4*2.5+2*(0.6+1.35)+4*0.2 = 14,700 [AW]_x000D_
 2.21 4*2.5 = 10,000 [AX]_x000D_
 2.22 5*2.5 = 12,500 [AY]_x000D_
 2.32 4*2.5 = 10,000 [AZ]_x000D_
 2.34a 5*2.5 = 12,500 [BA]_x000D_
 2.34b 4*2.5 = 10,000 [BB]_x000D_
 2.34c 4*2.5 = 10,000 [BC]_x000D_
 2.36 7*2.5+2*(0.6+1.35)+4*0.22+2*(1.2+1.35)+4*0.27 = 28,460 [BD]_x000D_
 2.37 3*2.5+2*(0.6+1.35)+4*0.22 = 12,280 [BE]_x000D_
 2.38 4*2.5+2*(0.6+1.35)+4*0.22 = 14,780 [BF]_x000D_
 2.39 4*2.5 = 10,000 [BG]_x000D_
 2.47b 4*2.2 = 8,800 [BH]_x000D_
 2.58 4*2.4 = 9,600 [BI]_x000D_
 2.60 5*2.4 = 12,000 [BJ]_x000D_
 2.64a 5*2.4 = 12,000 [BK]_x000D_
 2.68 4*2.4 = 9,600 [BL]_x000D_
 2.74 4*2.4 = 9,600 [BM]_x000D_
 2.76a 5*2.4 = 12,000 [BN]_x000D_
 2.82a 5*2.4 = 12,000 [BO]_x000D_
 2.84 4*2.4 = 9,600 [BP]_x000D_
 2.88 4*2.4 = 9,600 [BQ]_x000D_
 2.92 4*2.4+2*(0.6+0.9)+4*0.235 = 13,540 [BR]_x000D_
 2.93 4*2.4+2*(0.6+0.9)+4*0.235 = 13,540 [BS]_x000D_
 2.97 6*2.4 = 14,400 [BT]_x000D_
 2.98 4*2.4 = 9,600 [BU]_x000D_
 Mezisoučet: AU+AV+AW+AX+AY+AZ+BA+BB+BC+BD+BE+BF+BG+BH+BI+BJ+BK+BL+BM+BN+BO+BP+BQ+BR+BS+BT+BU = 328,300 [BV]_x000D_
 "3.NP, m.č.:"_x000D_
 3.06 7*2.15 = 15,050 [BW]_x000D_
 3.07 5*(2.15) = 10,750 [BX]_x000D_
 3.11a 6*2.15 = 12,900 [BY]_x000D_
 3.11b 4*2.15 = 8,600 [BZ]_x000D_
 3.12 5*2.15 = 10,750 [CA]_x000D_
 3.18d 4*2.15 = 8,600 [CB]_x000D_
 3.18e 4*2.15 = 8,600 [CC]_x000D_
 3.18f 4*2.15 = 8,600 [CD]_x000D_
 3.22b 4*2.15 = 8,600 [CE]_x000D_
 3.22c 5*(2.15)+(1.2+2*(1.5-1.15))+2*0.22 = 13,090 [CF]_x000D_
 3.23 5*2.15 = 10,750 [CG]_x000D_
 3.24 5*(2.15) = 10,750 [CH]_x000D_
 3.25 5*(2.15) = 10,750 [CI]_x000D_
 3.26 4*(2.15) = 8,600 [CJ]_x000D_
 3.29a 4*(2.15) = 8,600 [CK]_x000D_
 3.29b 4*(2.15) = 8,600 [CL]_x000D_
 Mezisoučet: BW+BX+BY+BZ+CA+CB+CC+CD+CE+CF+CG+CH+CI+CJ+CK+CL = 163,590 [CM]_x000D_
 Celkem: A+B+C+D+E+G+H+I+J+K+L+M+N+O+P+Q+R+S+T+U+V+W+X+Y+Z+AA+AB+AC+AD+AE+AF+AG+AH+AI+AJ+AK+AL+AM+AN+AO+AP+AQ+AR+AS+AU+AV+AW+AX+AY+AZ+BA+BB+BC+BD+BE+BF+BG+BH+BI+BJ+BK+BL+BM+BN+BO+BP+BQ+BR+BS+BT+BU+BW+BX+BY+BZ+CA+CB+CC+CD+CE+CF+CG+CH+CI+CJ+CK+CL = 989,165 [CN]_x000D_
 CN * 1.1Koeficient množství = 1088,082 [CO]</t>
  </si>
  <si>
    <t>781495211</t>
  </si>
  <si>
    <t>Čištění vnitřních ploch stěn po provedení obkladu chemickými prostředky</t>
  </si>
  <si>
    <t>Čištění vnitřních ploch po provedení obkladu stěn chemickými prostředky</t>
  </si>
  <si>
    <t>998781123</t>
  </si>
  <si>
    <t>Přesun hmot tonážní pro obklady keramické ruční v objektech v přes 12 do 24 m</t>
  </si>
  <si>
    <t>Přesun hmot pro obklady keramické stanovený z hmotnosti přesunovaného materiálu vodorovná dopravní vzdálenost do 50 m ruční (bez užití mechanizace) v objektech výšky přes 12 do 24 m</t>
  </si>
  <si>
    <t>R59761026</t>
  </si>
  <si>
    <t>obklad keramický hladký do 45ks/m2</t>
  </si>
  <si>
    <t>R59761181</t>
  </si>
  <si>
    <t>mozaika keramická hladká na podlahu i stěnu pro interiér i exteriér (5x5)-set 300mx300mm</t>
  </si>
  <si>
    <t>R59761626</t>
  </si>
  <si>
    <t>obklad keramický hladký přes 50 do 85ks/m2</t>
  </si>
  <si>
    <t>R781472221</t>
  </si>
  <si>
    <t>Montáž obkladů keramických hladkých lepených cementovým flexibilním lepidlem přes 35 do 45 ks/m2</t>
  </si>
  <si>
    <t>Montáž keramických obkladů stěn lepených cementovým flexibilním lepidlem hladkých přes 9 do 12 ks/m2</t>
  </si>
  <si>
    <t>"1.PP, m.č.:"_x000D_
 0.04 (2*0.925+1.72)*2 = 7,140 [A]_x000D_
 0.05 (2*(2.065+0.9)-1.72)*2-0.6*2 = 7,220 [B]_x000D_
 0.41 2*(1.535+2.055+1.95)*2.0-0.85*2-0.8*1.97+(2*2.00+0.9)*0.35-0.7-1.97-0.6*0.1+(2*0.33*0.1) = 17,935 [C]_x000D_
 0.42 (0.85+2*1.38)*2.0 = 7,220 [D]_x000D_
 0.46 2*(1.38+1)*2.0-0.7*1.97-0.6*0.1+(2*0.33*0.1) = 8,147 [E]_x000D_
 Mezisoučet: A+B+C+D+E = 47,662 [F]_x000D_
 "1.NP, m.č.:"_x000D_
 1.14 2*(3.28+4.26)*2.00-1.39*2.00+(2*2.00)*0.32 = 28,660 [G]_x000D_
 Mezisoučet: G = 28,660 [H]_x000D_
 "3.NP, m.č.:"_x000D_
 3.22b 2*(1.4+0.965)*2.15-0.7*2.1 = 8,700 [I]_x000D_
 3.22c 2*(1.4+2.2)*(2.15)-0.7*2.1-1.2*(1.5-1.15)+(2*(1.5-1.15))*0.22 = 13,744 [J]_x000D_
 3.30 1.2*2.15 = 2,580 [K]_x000D_
 3.31 1.2*2.15 = 2,580 [L]_x000D_
 3.34 1.2*2.15 = 2,580 [M]_x000D_
 3.36 1.2*2.15 = 2,580 [N]_x000D_
 Mezisoučet: I+J+K+L+M+N = 32,764 [O]_x000D_
 Celkem: A+B+C+D+E+G+I+J+K+L+M+N = 109,086 [P]</t>
  </si>
  <si>
    <t>783803140</t>
  </si>
  <si>
    <t>Provedení penetračního nátěru lícového zdiva</t>
  </si>
  <si>
    <t>Provedení penetračního nátěru omítek hladkých zdiva lícového</t>
  </si>
  <si>
    <t>"Skladba SZ/04"_x000D_
 "penetrace a vyplnění spár"_x000D_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168,003 [O]_x000D_
 Celkem: A+B+D+E+F+G+H+I+J+K+L+M+N = 329,520 [P]</t>
  </si>
  <si>
    <t>783827421</t>
  </si>
  <si>
    <t>Krycí dvojnásobný akrylátový nátěr omítek stupně členitosti 1 a 2</t>
  </si>
  <si>
    <t>vytvoření soklu kolem dlažeb z omyvatelného nátěru
100% akrylová matná barva na stěny
barva musí být odstínově sjednocena s navazující interiérovou výmalbou
výška od podlahy 100 mm</t>
  </si>
  <si>
    <t>783901453</t>
  </si>
  <si>
    <t>Vysátí betonových podlah před provedením nátěru</t>
  </si>
  <si>
    <t>Příprava podkladu betonových podlah před provedením nátěru vysátím</t>
  </si>
  <si>
    <t>"Skladby podlah:"_x000D_
 13.75+304.85+24.164+10.726+2.4+547.61 = 903,500 [A]_x000D_
 "`P38 schodiště`"_x000D_
 0.32 8*(0.1635+0.303)*1+12*(0.1635+0.303)*1.03 = 9,498 [B]_x000D_
 0.101 12*(0.1808+0.27)*1.125 = 6,086 [C]_x000D_
 0.103 13*(0.18+0.26)*0.965 = 5,520 [D]_x000D_
 0.105 12*(0.1788+0.27)*0.96 = 5,170 [E]_x000D_
 0.106 12*(0.1788+0.268)*1.03 = 5,522 [F]_x000D_
 "Skladby podlah:"_x000D_
 10.3 = 10,300 [G]_x000D_
 "sokl"_x000D_
 V1 2*(1.65+1.76)*0.15 = 1,023 [H]_x000D_
 V2 2*(1.8+2.5)*0.15 = 1,290 [I]_x000D_
 V3 2*(1.65+1.76)*0.15 = 1,023 [J]_x000D_
 "skladba PS09"_x000D_
 0.51c 12*(0.1825+0.27)*1.2 = 6,516 [K]_x000D_
 Celkem: A+B+C+D+E+F+G+H+I+J+K = 955,448 [L]</t>
  </si>
  <si>
    <t>783901551</t>
  </si>
  <si>
    <t>Omytí tlakovou vodou betonových podlah před provedením nátěru</t>
  </si>
  <si>
    <t>Příprava podkladu betonových podlah před provedením nátěru omytím tlakovou vodou</t>
  </si>
  <si>
    <t>783933171</t>
  </si>
  <si>
    <t>Penetrační epoxidový nátěr hrubých betonových podlah</t>
  </si>
  <si>
    <t>Penetrační nátěr betonových podlah hrubých epoxidový</t>
  </si>
  <si>
    <t>783937163</t>
  </si>
  <si>
    <t>Krycí dvojnásobný epoxidový rozpouštědlový nátěr betonové podlahy</t>
  </si>
  <si>
    <t>Krycí (uzavírací) nátěr betonových podlah dvojnásobný epoxidový rozpouštědlový</t>
  </si>
  <si>
    <t>"Skladby podlah:"_x000D_
 10.3 = 10,300 [A]_x000D_
 "sokl"_x000D_
 V1 2*(1.65+1.76)*0.15 = 1,023 [B]_x000D_
 V2 2*(1.8+2.5)*0.15 = 1,290 [C]_x000D_
 V3 2*(1.65+1.76)*0.15 = 1,023 [D]_x000D_
 Celkem: A+B+C+D = 13,636 [E]</t>
  </si>
  <si>
    <t>R78391315</t>
  </si>
  <si>
    <t>Těsnicí, ošetřujicí a vytvrzujicí nátěr přípravek na betonové povrchy</t>
  </si>
  <si>
    <t>"Skladby podlah:"_x000D_
 13.75+304.85+24.164+10.726+2.4+547.61 = 903,500 [A]_x000D_
 "`P38 schodiště`"_x000D_
 0.32 8*(0.1635+0.303)*1+12*(0.1635+0.303)*1.03 = 9,498 [B]_x000D_
 0.101 12*(0.1808+0.27)*1.125 = 6,086 [C]_x000D_
 0.103 13*(0.18+0.26)*0.965 = 5,520 [D]_x000D_
 0.105 12*(0.1788+0.27)*0.96 = 5,170 [E]_x000D_
 0.106 12*(0.1788+0.268)*1.03 = 5,522 [F]_x000D_
 "skladba PS09"_x000D_
 0.51c 12*(0.1825+0.27)*1.2 = 6,516 [G]_x000D_
 Celkem: A+B+C+D+E+F+G = 941,812 [H]</t>
  </si>
  <si>
    <t>R985324112</t>
  </si>
  <si>
    <t>Impregnační gelový nátěr kamenných schodišťových stupňů hydrofóbním nátěrem na bázi silanu</t>
  </si>
  <si>
    <t>"Sanace SZ/11"_x000D_
 "1.PP"_x000D_
 0.01 19*(0.1537+0.291)*2.91 = 24,587 [A]_x000D_
 0.03 8*(0.16+0.29)*2.725 = 9,810 [B]_x000D_
 podchod 8*(0.16+0.29)*2.915+19*(0.1537+0.292)*2.915+2.915*0.84 = 37,628 [C]_x000D_
 Celkem: A+B+C = 72,025 [D]</t>
  </si>
  <si>
    <t>RMAT0002</t>
  </si>
  <si>
    <t>Penetrace a vyplnění spar mineralizující zpěvňujícím koncentrátem vhodným pro porézní, minerální stavební materiály, vhodný pro penetraci proti vlhkosti působíc</t>
  </si>
  <si>
    <t>Penetrace a vyplnění spar mineralizující zpěvňujícím koncentrátem vhodným pro porézní, minerální stavební materiály, vhodný pro penetraci proti vlhkosti působící ze zadní strany zdiva, ředěno vodou poměru 1:1 (spotřeba 0,15 kg/m2)</t>
  </si>
  <si>
    <t>783801401</t>
  </si>
  <si>
    <t>Ometení omítek před provedením nátěru</t>
  </si>
  <si>
    <t>Příprava podkladu omítek před provedením nátěru ometení</t>
  </si>
  <si>
    <t>783823151</t>
  </si>
  <si>
    <t>Penetrační akrylátový nátěr hrubých betonových povrchů a hrubých, rýhovaných a škrábaných omítek</t>
  </si>
  <si>
    <t>Penetrační nátěr omítek hrubých betonových povrchů nebo omítek hrubých, rýhovaných tenkovrstvých nebo škrábaných (břízolitových) akrylátový</t>
  </si>
  <si>
    <t>"Skladba MO1"_x000D_
 "stěny"_x000D_
 "1.NP, m.č.:"_x000D_
 "koupelny, wc, sociální zázemí"_x000D_
 1.10 2*(2.63+0.855)*(2.75-2.4) = 2,440 [A]_x000D_
 1.14 2*(3.28+4.26)*(3.52-3.4) = 1,810 [B]_x000D_
 1.20a 2*(2.12+1.86)*(5.68-2.8) = 22,925 [C]_x000D_
 1.20b 2*(3.77+1.37+3.995+1.335)*(5.52-3.3) = 46,487 [D]_x000D_
 1.20c 2*(3.36+1.5+3.79+1.37)*(5.52-2.8) = 54,509 [E]_x000D_
 1.20d 2*(3.025+1.865)*(5.68-2.8) = 28,166 [F]_x000D_
 1.22 2*(1.74+1.4)*(3.75-2.4) = 8,478 [G]_x000D_
 1.23 2*(1.64+1.05)*(3.75-2.4) = 7,263 [H]_x000D_
 1.32b 2*(1.57+1.2)*(3.75-2.4) = 7,479 [I]_x000D_
 1.32c 2*(1.15+1.2)*(3.75-2.4) = 6,345 [J]_x000D_
 1.32d 2*(1.15+1.2)*(3.75-2.4) = 6,345 [K]_x000D_
 1.32e 2*(1.57+1.76)*(3.75-2.4) = 8,991 [L]_x000D_
 1.38c 2*(1.8+1.75)*(3.65-2.5) = 8,165 [M]_x000D_
 1.38d 2*(1.6+1.02)*(3.65-2.5) = 6,026 [N]_x000D_
 1.41b 2*(3+1.745)*(3.67-2.4) = 12,052 [O]_x000D_
 1.45 2*(2.035+1.12)*(3.67-2.4) = 8,014 [P]_x000D_
 1.55 2*(1.43+2.54)*(2.87-2.4) = 3,732 [Q]_x000D_
 1.58a 2*(1.22+1.285)*(2.99-2.4) = 2,956 [R]_x000D_
 1.64a 2*(1.38+1.33)*(2.99-2.4) = 3,198 [S]_x000D_
 1.66 2*(1.63+2.5)*(2.87-2.4) = 3,882 [T]_x000D_
 1.74 2*(1.63+2.5)*(2.99-2.4) = 4,873 [U]_x000D_
 1.76a 2*(1.33+1.36)*(2.99-2.4) = 3,174 [V]_x000D_
 1.81 2*(1.53+0.945)*(2.97-2.4) = 2,822 [W]_x000D_
 1.82 2*(1.63+2.305)*(2.99-2.4) = 4,643 [X]_x000D_
 1.89 2*(2.2+2.05+0.7)*(3.65-2.5) = 11,385 [Y]_x000D_
 1.97a 2*(1.545+3.41)*(3.57-2.5) = 10,604 [Z]_x000D_
 1.97b (2*1.2+0.89)*(3.57-2.5) = 3,520 [AA]_x000D_
 1.98 2*(1.285+0.97)*(3.57-2.8) = 3,473 [AB]_x000D_
 1.99 2*(1.515+0.97)*(3.57-2.8) = 3,827 [AC]_x000D_
 1.100 2*(1.455+3.415)*(3.57-2.5) = 10,422 [AD]_x000D_
 1.101 (2*1.05+0.9)*(3.57-2.5) = 3,210 [AE]_x000D_
 1.117 2*(2.3+1.86)*(3.55-2.5) = 8,736 [AF]_x000D_
 1.118a 2*(2.3+1.07)*(3.55-2.5) = 7,077 [AG]_x000D_
 1.118b 2*(2.56+1.005)*(3.55-2.8) = 5,348 [AH]_x000D_
 1.123 2*(1.125+2.4)*(3.55-2.5) = 7,403 [AI]_x000D_
 1.125 2*(1.59+1.005)*(3.55-2.8) = 3,893 [AJ]_x000D_
 1.126 2*(1.95+1.015)*(3.55-2.5) = 6,227 [AK]_x000D_
 1.127 2*(3.25+1.625)*(3.46-2.8) = 6,435 [AL]_x000D_
 1.128 2*(1.1+1.745)*(3.46-2.8) = 3,755 [AM]_x000D_
 "ostatní místnosti"_x000D_
 1.12 2*(12.57+3.665)*(5.525-3.00) = 81,987 [AN]_x000D_
 1.13 2*(2.995+3.505)*(3.52-3.4) = 1,560 [AO]_x000D_
 1.16a 2*(1.88+5.655)*(5.68-3) = 40,388 [AP]_x000D_
 1.16b 2*(2.53+5.655+0.4)*(5.68-3.00) = 46,016 [AQ]_x000D_
 1.18a/1.18c (2*(4.665+1.495+2.19+3.875+3.35+2.16+0.63+0.495)-1.215)*(5.68-5.00) = 24,823 [AR]_x000D_
 1.20e 2*(1.86+3.955)*(5.68-2.8) = 33,494 [AS]_x000D_
 1.21 2*(10.745+5.325+0.49)*(3.75-3.05) = 23,184 [AT]_x000D_
 1.32a (2*(9.475+3.375))*(3.75-3.05) = 17,990 [AU]_x000D_
 1.35a (2*(4.905+3.14)-4.905)*(4.75-4.5) = 2,796 [AV]_x000D_
 1.35b (2*(8.32+5.155+1.035+2*0.2+0.27+1.035)-4.905)*(5.35-2.75) = 71,565 [AW]_x000D_
 1.38b (3.005+2.775)*(3.65-3.00) = 3,757 [AX]_x000D_
 1.41a 2*(8.165+9.24)*(3.65-2.55) = 38,291 [AY]_x000D_
 1.41c 2*(4.42+4.065)*(3.69-2.6) = 18,497 [AZ]_x000D_
 1.42 2*(1.54+0.865)*6.00 = 28,860 [BA]_x000D_
 1.46 2*(2.9+4.345)*(3.67-2.6) = 15,504 [BB]_x000D_
 1.50 2*(2.81+4.17)*(3.67-2.6) = 14,937 [BC]_x000D_
 1.51a 2*(4.695+4.72)*(3.65-2.6) = 19,772 [BD]_x000D_
 1.51b 2*(4.705+2.75)*(3.65-2.6) = 15,656 [BE]_x000D_
 1.54 2*(4.865+4.715)*(2.99-2.6) = 7,472 [BF]_x000D_
 1.57 2*(2.74+3.25)*(2.99-2.4) = 7,068 [BG]_x000D_
 1.58b 2*(5.14+3)*(2.99-2.6) = 6,349 [BH]_x000D_
 1.59 2*(2.38+0.99)*(2.99-2.4) = 3,977 [BI]_x000D_
 1.61 2*(0.465+0.685)*(2.97-2.4) = 1,311 [BJ]_x000D_
 1.62 2*(0.6+0.75)*(2.97-2.4) = 1,539 [BK]_x000D_
 1.63 2*(2.93+3.34)*(2.99-2.4) = 7,399 [BL]_x000D_
 1.64b 2*(2.825+2.91)*(2.95-2.6) = 4,015 [BM]_x000D_
 1.65 2*(2.15+4.12)*(2.95-2.6) = 4,389 [BN]_x000D_
 1.68 2*(5.17+4.7)*(2.99-2.6) = 7,699 [BO]_x000D_
 1.69 2*(2.86+4.705)*(2.99-2.6) = 5,901 [BP]_x000D_
 1.71a 2*(2.91+3.32)*(2.99-2.4) = 7,351 [BQ]_x000D_
 1.71b 2*(0.65+0.72)*(2.97-2.4) = 1,562 [BR]_x000D_
 1.72 2*(5.21+4.695)*(2.99-2.6) = 7,726 [BS]_x000D_
 1.73 2*(2.85+4.68)*(2.99-2.6) = 5,873 [BT]_x000D_
 1.76b 2*(2.785+2.91)*(2.95-2.6) = 3,987 [BU]_x000D_
 1.77 2*(2.155+4.12)*(2.95-2.6) = 4,393 [BV]_x000D_
 1.78 2*(4.065+2.105)*(2.97-2.4) = 7,034 [BW]_x000D_
 1.79 2*(5.52+4.68)*(2.95-2.6) = 7,140 [BX]_x000D_
 1.80 2*(2.645+6.76)*(2.75-2.6) = 2,822 [BY]_x000D_
 1.83 2*(2.715+4.14+0.73)*(2.99-2.6) = 5,916 [BZ]_x000D_
 1.84 2*(3.55+4.51)*(2.99-2.6) = 6,287 [CA]_x000D_
 1.85 2*(0.64+0.65)*(2.97-2.4) = 1,471 [CB]_x000D_
 1.86 2*(9.265+1.845)*(5.525-3.3) = 49,440 [CC]_x000D_
 1.87a (2*(13.405+1.73)-1.275)*(3.66-3.0) = 19,137 [CD]_x000D_
 1.87b 2*(4.4+1.73)*(3.66-3.00) = 8,092 [CE]_x000D_
 1.103 2*(2.91+2.61)*3.66-1.85*3.05-0.8*1.97 = 33,188 [CF]_x000D_
 1.105 (2*(1.88+1.73)-0.95)*(3.66-3.00) = 4,138 [CG]_x000D_
 Mezisoučet: A+B+C+D+E+F+G+H+I+J+K+L+M+N+O+P+Q+R+S+T+U+V+W+X+Y+Z+AA+AB+AC+AD+AE+AF+AG+AH+AI+AJ+AK+AL+AM+AN+AO+AP+AQ+AR+AS+AT+AU+AV+AW+AX+AY+AZ+BA+BB+BC+BD+BE+BF+BG+BH+BI+BJ+BK+BL+BM+BN+BO+BP+BQ+BR+BS+BT+BU+BV+BW+BX+BY+BZ+CA+CB+CC+CD+CE+CF+CG = 1091,836 [CH]_x000D_
 "2.NP, m.č.:"_x000D_
 "koupelny, wc, sociální zázemí"_x000D_
 2.18 2*(1.41+3)*(2.79-2.5) = 2,558 [CI]_x000D_
 2.19 2*(1.25+1.045)*(2.79-2.5) = 1,331 [CJ]_x000D_
 2.20 2*(1.515+1.045)*(2.79-2.5) = 1,485 [CK]_x000D_
 2.21 2*(1.455+1.68)*(2.79-2.5) = 1,818 [CL]_x000D_
 2.22 2*(1.455+1.22)*(2.79-2.) = 0 [CM]_x000D_
 2.32 2*(1.8+2.565)*(2.79-2.5) = 2,532 [CN]_x000D_
 2.34a (2*(2.045+2.39+0.35)-1.18)*(2.79-2.5) = 2,433 [CO]_x000D_
 2.34b 2*(1.4+0.81)*(2.79-2.5) = 1,282 [CP]_x000D_
 2.34c 2*(1.2+0.95)*(2.79-2.5) = 1,247 [CQ]_x000D_
 2.36 2*(2+4.15)*(2.79-2.5) = 3,567 [CR]_x000D_
 2.37 (2*(2.14+1.66)-1.18)*(2.79-2.5) = 1,862 [CS]_x000D_
 2.38 2*(1.345+1.02)*(2.84-2.5) = 1,608 [CT]_x000D_
 2.39 2*(1.345+1.015)*(2.84-2.5) = 1,605 [CU]_x000D_
 2.47b 2*(1.45+1.1)*(2.74-2.2) = 2,754 [CV]_x000D_
 2.58 2*(1.51+1.1)*(2.79-2.4) = 2,036 [CW]_x000D_
 2.60 2*(3.385+2.31)*(2.95-2.4) = 6,265 [CX]_x000D_
 2.64a 2*(1.22+1.02+0.35)*(2.79-2.4) = 2,020 [CY]_x000D_
 2.68 2*(1.43+2.495)*(2.95-2.4) = 4,318 [CZ]_x000D_
 2.74 2*(1.73+2.465)*(2.95-2.4) = 4,615 [DA]_x000D_
 2.76a 2*(1.365+0.96+0.35)*(2.79-2.4) = 2,087 [DB]_x000D_
 2.82a 2*(1.32+0.96+0.35)*(2.79-2.4) = 2,051 [DC]_x000D_
 2.84 2*(1.73+2.465)*(2.95-2.4) = 4,615 [DD]_x000D_
 2.88 2*(3.23+1.62)*(2.5-2.4) = 0,970 [DE]_x000D_
 2.92 2*(1.63+2.17)*(2.76-2.4) = 2,736 [DF]_x000D_
 2.93 2*(1.73+0.945)*(2.95-2.4) = 2,943 [DG]_x000D_
 2.97 2*(1.975+1.27+0.45)*(2.73-2.4) = 2,439 [DH]_x000D_
 2.98 2*(0.87+1.47)*(2.73-2.4) = 1,544 [DI]_x000D_
 "ostatní místnosti"_x000D_
 2.03 2*(2.87+12)*(2.71-2.3) = 12,193 [DJ]_x000D_
 2.04 (2*(2.87+1.605)-1.91)*(2.71-2.3) = 2,886 [DK]_x000D_
 2.05 (2*23.48+1.79)*(2.95-2.5) = 21,938 [DL]_x000D_
 2.24 (2*(19.31+1.79)-2.335)*(2.95-2.5) = 17,939 [DM]_x000D_
 2.45 2*(2.86+1.79+4.015)*(2.76-2.4) = 6,239 [DN]_x000D_
 2.57 2*(7.02+1.745+1.8)*(2.95-2.4) = 11,622 [DO]_x000D_
 2.63a 2*(2.74+3.365)*(2.95-2.4) = 6,716 [DP]_x000D_
 2.63b 2*(0.42+0.7)*(2.95-2.4) = 1,232 [DQ]_x000D_
 2.69 2*(0.42+0.77)*(2.95-2.4) = 1,309 [DR]_x000D_
 2.71 2*(2.855+3.305)*(2.95-2.4) = 6,776 [DS]_x000D_
 2.79 2*(2.855+3.305)*(2.95-2.4) = 6,776 [DT]_x000D_
 2.86 2*(0.45+0.77)*(2.95-2.4) = 1,342 [DU]_x000D_
 2.87 2*(4.065+2.155)*(2.95-2.4) = 6,842 [DV]_x000D_
 2.94 2*(0.45+0.7)*(2.95-2.4) = 1,265 [DW]_x000D_
 2.95 2*(0.81+2.6)*(2.71-2.4) = 2,114 [DX]_x000D_
 Mezisoučet: CI+CJ+CK+CL+CM+CN+CO+CP+CQ+CR+CS+CT+CU+CV+CW+CX+CY+CZ+DA+DB+DC+DD+DE+DF+DG+DH+DI+DJ+DK+DL+DM+DN+DO+DP+DQ+DR+DS+DT+DU+DV+DW+DX = 0,000 [DY]_x000D_
 "3.NP, m.č.:"_x000D_
 "koupelny, wc, sociální zázemí"_x000D_
 3.06 2*(1.175+2.21)*(3.83-2.8) = 6,973 [DZ]_x000D_
 3.07 2*(3.335+1.85)*(3.83-2.8) = 10,681 [EA]_x000D_
 3.11a 2*(1.915+2.21)*(3.83-2.8) = 8,498 [EB]_x000D_
 3.11b 2*(1.225+1)*(3.83-2.8) = 4,584 [EC]_x000D_
 3.12 2*(2+3.34)*(3.83-2.8) = 11,000 [ED]_x000D_
 3.18d 2*(1.81+1.75)*(3.7-2.8) = 6,408 [EE]_x000D_
 3.18e 2*(0.96+1.65)*(3.7-2.5) = 6,264 [EF]_x000D_
 3.18f 2*(2.97+1.6)*(3.7-2.5) = 10,968 [EG]_x000D_
 3.22b 2*(1.4+0.965)*(3.83-2.6) = 5,818 [EH]_x000D_
 3.22c 2*(1.4+2.2)*(3.83-2.6) = 8,856 [EI]_x000D_
 3.23 2*(2.275+2.15)*(3.83-2.8) = 9,116 [EJ]_x000D_
 3.24 2*(1.825+3.335)*(3.83-2.8) = 10,630 [EK]_x000D_
 3.25 2*(1.775+2.15)*(3.83-2.8) = 8,086 [EL]_x000D_
 3.26 2*(1.855+3.335)*(3.83-2.8) = 10,691 [EM]_x000D_
 3.29a 2*(1.835+2.675)*(3.83-2.8) = 9,291 [EN]_x000D_
 3.29b 2*(1.295+1.47)*(3.83-2.8) = 5,696 [EO]_x000D_
 "ostatní místnosti"_x000D_
 3.01 (2*(1.79+1.855)-1.7)*(3.2-2.8) = 2,236 [EP]_x000D_
 3.02a (2*(6.515+4.425)-1.43-2.875)*(4.08-2.8) = 22,496 [EQ]_x000D_
 3.02b 2*(10.44)*(4.08-2.8) = 26,726 [ER]_x000D_
 3.03a (2*(2.945+12.79)-2.875)*(4.08-2.8) = 36,602 [ES]_x000D_
 3.03b 2*(5.07+4.41)*(4.1-3.5) = 11,376 [ET]_x000D_
 3.03c 2*(5.07+6.11)*(4.1-3.5) = 13,416 [EU]_x000D_
 3.04 2*(5.07+3.88)*(4.1-3.5) = 10,740 [EV]_x000D_
 3.05 2*(5.07+4.43)*(4.1-3.5) = 11,400 [EW]_x000D_
 3.15 2*(3.08+5.645)*(4.1-2.8) = 22,685 [EX]_x000D_
 3.17 2*(2.105+5.615)*(4.1-2.8) = 20,072 [EY]_x000D_
 3.18a (2*(6.835+0.525)-2*1.3+1.76)*(4.08-2.8) = 17,766 [EZ]_x000D_
 3.18b (2*9.565+3.25-2.39-1.43)*(4.08-2.8) = 23,757 [FA]_x000D_
 3.18c (2*(2.97+9.86)-2.39)*(3.7-2.8) = 20,943 [FB]_x000D_
 3.19 2*(3.525+5.615)*(4.1-2.8) = 23,764 [FC]_x000D_
 3.20 2*(2.26+5.615)*(4.1-2.8) = 20,475 [FD]_x000D_
 3.22a 2*(2.725+5.615)*(4.1-2.8) = 21,684 [FE]_x000D_
 3.30 2*(4.98+5.205)*(4.1-3.5) = 12,222 [FF]_x000D_
 3.31 2*(4.98+2.49)*(4.1-3.5) = 8,964 [FG]_x000D_
 3.33 2*(4.98+2.48)*(4.1-3.5) = 8,952 [FH]_x000D_
 3.34 2*(4.98+2.46)*(4.1-3.5) = 8,928 [FI]_x000D_
 3.36 2*(4.98+5.85)*(4.1-3.5) = 12,996 [FJ]_x000D_
 Mezisoučet: DZ+EA+EB+EC+ED+EE+EF+EG+EH+EI+EJ+EK+EL+EM+EN+EO+EP+EQ+ER+ES+ET+EU+EV+EW+EX+EY+EZ+FA+FB+FC+FD+FE+FF+FG+FH+FI+FJ = 491,758 [FK]_x000D_
 V1 2*(1.65+1.76)*8.61 = 58,720 [FL]_x000D_
 V2 2*(1.8+2.5)*8.485 = 72,971 [FM]_x000D_
 V3 2*(1.65+1.76)*10.98 = 74,884 [FN]_x000D_
 Mezisoučet: FL+FM+FN = 206,575 [FO]_x000D_
 _x000D_
 "stropy"_x000D_
 "1.NP, m.č.:"_x000D_
 1.01 45.48 = 45,480 [FQ]_x000D_
 1.04 119.68 = 119,680 [FR]_x000D_
 1.10 2.25 = 2,250 [FS]_x000D_
 1.13 10.58 = 10,580 [FT]_x000D_
 1.14 13.33 = 13,330 [FU]_x000D_
 1.20a 3.75 = 3,750 [FV]_x000D_
 1.20b 16.67 = 16,670 [FW]_x000D_
 1.20c 16.86 = 16,860 [FX]_x000D_
 1.20d 5.86 = 5,860 [FY]_x000D_
 1.20e 7.86 = 7,860 [FZ]_x000D_
 1.21 54.99 = 54,990 [GA]_x000D_
 1.22 2.51 = 2,510 [GB]_x000D_
 1.23 1.72 = 1,720 [GC]_x000D_
 1.32a 28.67 = 28,670 [GD]_x000D_
 1.32b 1.95 = 1,950 [GE]_x000D_
 1.32c 1.45 = 1,450 [GF]_x000D_
 1.32d 1.45 = 1,450 [GG]_x000D_
 1.32e 2.35 = 2,350 [GH]_x000D_
 1.35a 15.12 = 15,120 [GI]_x000D_
 1.35b 47.7 = 47,700 [GJ]_x000D_
 1.37 92.98 = 92,980 [GK]_x000D_
 1.38a 7.34 = 7,340 [GL]_x000D_
 1.38b 8.33 = 8,330 [GM]_x000D_
 1.38c 3.62 = 3,620 [GN]_x000D_
 1.38d 1.63 = 1,630 [GO]_x000D_
 1.41a 44.33 = 44,330 [GP]_x000D_
 1.41b 5.24 = 5,240 [GQ]_x000D_
 1.41c 11.85 = 11,850 [GR]_x000D_
 1.42 1.33 = 1,330 [GS]_x000D_
 1.45 2.28 = 2,280 [GT]_x000D_
 1.46 11.54 = 11,540 [GU]_x000D_
 1.50 11.81 = 11,810 [GV]_x000D_
 1.51a 22.63 = 22,630 [GW]_x000D_
 1.51b 12.95 = 12,950 [GX]_x000D_
 1.54 23.25 = 23,250 [GY]_x000D_
 1.55 3.74 = 3,740 [GZ]_x000D_
 1.57 6.72 = 6,720 [HA]_x000D_
 1.58a 1.58 = 1,580 [HB]_x000D_
 1.58b 15.42 = 15,420 [HC]_x000D_
 1.59 2.36 = 2,360 [HD]_x000D_
 1.61 0.39 = 0,390 [HE]_x000D_
 1.62 0.41 = 0,410 [HF]_x000D_
 1.63 7.35 = 7,350 [HG]_x000D_
 1.64a 1.73 = 1,730 [HH]_x000D_
 1.64b 8.22 = 8,220 [HI]_x000D_
 1.65 8.88 = 8,880 [HJ]_x000D_
 1.66 4.08 = 4,080 [HK]_x000D_
 1.68 24.75 = 24,750 [HL]_x000D_
 1.69 13.46 = 13,460 [HM]_x000D_
 1.71a 7.13 = 7,130 [HN]_x000D_
 1.71b 0.41 = 0,410 [HO]_x000D_
 1.72 24.9 = 24,900 [HP]_x000D_
 1.73 13.35 = 13,350 [HQ]_x000D_
 1.74 4.07 = 4,070 [HR]_x000D_
 1.76a 1.75 = 1,750 [HS]_x000D_
 1.76b 8.09 = 8,090 [HT]_x000D_
 1.77 8.91 = 8,910 [HU]_x000D_
 1.78 7.73 = 7,730 [HV]_x000D_
 1.79 26.04 = 26,040 [HW]_x000D_
 1.80 17.88 = 17,880 [HX]_x000D_
 1.81 1.55 = 1,550 [HY]_x000D_
 1.82 3.51 = 3,510 [HZ]_x000D_
 1.83 10.42 = 10,420 [IA]_x000D_
 1.84 12.47 = 12,470 [IB]_x000D_
 1.85 0.3 = 0,300 [IC]_x000D_
 1.86 17.5 = 17,500 [ID]_x000D_
 1.87a 23.21 = 23,210 [IE]_x000D_
 1.87b 7.72 = 7,720 [IF]_x000D_
 1.89 4.44 = 4,440 [IG]_x000D_
 1.97a 3.89 = 3,890 [IH]_x000D_
 1.97b 1.08 = 1,080 [II]_x000D_
 1.98 1.32 = 1,320 [IJ]_x000D_
 1.99 1.54 = 1,540 [IK]_x000D_
 1.100 3.86 = 3,860 [IL]_x000D_
 1.101 1.08 = 1,080 [IM]_x000D_
 1.103 4.83 = 4,830 [IN]_x000D_
 1.105 3.81 = 3,810 [IO]_x000D_
 1.117 4.63 = 4,630 [IP]_x000D_
 1.118a 2.67 = 2,670 [IQ]_x000D_
 1.118b 2.57 = 2,570 [IR]_x000D_
 1.123 2.7 = 2,700 [IS]_x000D_
 1.125 1.67 = 1,670 [IT]_x000D_
 1.126 1.98 = 1,980 [IU]_x000D_
 1.127 5.8 = 5,800 [IV]_x000D_
 1.128 1.92 = 1,920 [IW]_x000D_
 Mezisoučet: FP+FQ+FR+FS+FT+FU+FV+FW+FX+FY+FZ+GA+GB+GC+GD+GE+GF+GG+GH+GI+GJ+GK+GL+GM+GN+GO+GP+GQ+GR+GS+GT+GU+GV+GW+GX+GY+GZ+HA+HB+HC+HD+HE+HF+HG+HH+HI+HJ+HK+HL+HM+HN+HO+HP+HQ+HR+HS+HT+HU+HV+HW+HX+HY+HZ+IA+IB+IC+ID+IE+IF+IG+IH+II+IJ+IK+IL+IM+IN+IO+IP+IQ+IR+IS+IT+IU+IV+IW = 0,000 [IX]_x000D_
 "2.NP, m.č.:"_x000D_
 2.03 34.51 = 34,510 [IY]_x000D_
 2.04 4.79 = 4,790 [IZ]_x000D_
 2.05 75.96 = 75,960 [JA]_x000D_
 2.18 4.46 = 4,460 [JB]_x000D_
 2.19 1.37 = 1,370 [JC]_x000D_
 2.20 1.64 = 1,640 [JD]_x000D_
 2.21 2.45 = 2,450 [JE]_x000D_
 2.22 2.18 = 2,180 [JF]_x000D_
 2.24 34.9 = 34,900 [JG]_x000D_
 2.32 4.62 = 4,620 [JH]_x000D_
 2.34a 5.33 = 5,330 [JI]_x000D_
 2.34b 1.19 = 1,190 [JJ]_x000D_
 2.34c 1.21 = 1,210 [JK]_x000D_
 2.36 7.37 = 7,370 [JL]_x000D_
 2.37 3.61 = 3,610 [JM]_x000D_
 2.38 1.44 = 1,440 [JN]_x000D_
 2.39 1.44 = 1,440 [JO]_x000D_
 2.45 13.49 = 13,490 [JP]_x000D_
 2.47b 1.7 = 1,700 [JQ]_x000D_
 2.57 15.44 = 15,440 [JR]_x000D_
 2.58 1.74 = 1,740 [JS]_x000D_
 2.60 6.38 = 6,380 [JT]_x000D_
 2.63a 6.83 = 6,830 [JU]_x000D_
 2.63b 0.38 = 0,380 [JV]_x000D_
 2.64a 1.63 = 1,630 [JW]_x000D_
 2.68 3.67 = 3,670 [JX]_x000D_
 2.69 0.41 = 0,410 [JY]_x000D_
 2.71 7.07 = 7,070 [JZ]_x000D_
 2.74 4.26 = 4,260 [KA]_x000D_
 2.76a 1.7 = 1,700 [KB]_x000D_
 2.79 7.09 = 7,090 [KC]_x000D_
 2.82a 1.65 = 1,650 [KD]_x000D_
 2.84 4.26 = 4,260 [KE]_x000D_
 2.86 0.43 = 0,430 [KF]_x000D_
 2.87 8.1 = 8,100 [KG]_x000D_
 2.88 5.23 = 5,230 [KH]_x000D_
 2.92 3.6 = 3,600 [KI]_x000D_
 2.93 1.74 = 1,740 [KJ]_x000D_
 2.94 0.4 = 0,400 [KK]_x000D_
 2.95 2.21 = 2,210 [KL]_x000D_
 2.97 2.91 = 2,910 [KM]_x000D_
 2.98 1.35 = 1,350 [KN]_x000D_
 Mezisoučet: IY+IZ+JA+JB+JC+JD+JE+JF+JG+JH+JI+JJ+JK+JL+JM+JN+JO+JP+JQ+JR+JS+JT+JU+JV+JW+JX+JY+JZ+KA+KB+KC+KD+KE+KF+KG+KH+KI+KJ+KK+KL+KM+KN = 292,140 [KO]_x000D_
 "3.NP, m.č.:"_x000D_
 3.01 3.29 = 3,290 [KP]_x000D_
 3.02a 17.97 = 17,970 [KQ]_x000D_
 3.02b 15.37 = 15,370 [KR]_x000D_
 3.03a 40.49 = 40,490 [KS]_x000D_
 3.03b 22.36 = 22,360 [KT]_x000D_
 3.03c 31.1 = 31,100 [KU]_x000D_
 3.04 19.77 = 19,770 [KV]_x000D_
 3.05 22.43 = 22,430 [KW]_x000D_
 3.06 3.85 = 3,850 [KX]_x000D_
 3.07 5.69 = 5,690 [KY]_x000D_
 3.11a 3.94 = 3,940 [KZ]_x000D_
 3.11b 1.3 = 1,300 [LA]_x000D_
 3.12 5.99 = 5,990 [LB]_x000D_
 3.15 18.26 = 18,260 [LC]_x000D_
 3.17 11.67 = 11,670 [LD]_x000D_
 3.18a 17.95 = 17,950 [LE]_x000D_
 3.18b 18.02 = 18,020 [LF]_x000D_
 3.18c 29.88 = 29,880 [LG]_x000D_
 3.18d 3.31 = 3,310 [LH]_x000D_
 3.18e 1.58 = 1,580 [LI]_x000D_
 3.18f 4.82 = 4,820 [LJ]_x000D_
 3.19 20.89 = 20,890 [LK]_x000D_
 3.20 13.14 = 13,140 [LL]_x000D_
 3.22a 13.38 = 13,380 [LM]_x000D_
 3.22b 1.28 = 1,280 [LN]_x000D_
 3.22c 2.92 = 2,920 [LO]_x000D_
 3.23 5.39 = 5,390 [LP]_x000D_
 3.24 5.63 = 5,630 [LQ]_x000D_
 3.25 3.88 = 3,880 [LR]_x000D_
 3.26 5.92 = 5,920 [LS]_x000D_
 3.29a 4.4 = 4,400 [LT]_x000D_
 3.29b 2.05 = 2,050 [LU]_x000D_
 3.30 25.79 = 25,790 [LV]_x000D_
 3.31 12.91 = 12,910 [LW]_x000D_
 3.33 12.56 = 12,560 [LX]_x000D_
 3.34 12.78 = 12,780 [LY]_x000D_
 3.36 29.02 = 29,020 [LZ]_x000D_
 Mezisoučet: KP+KQ+KR+KS+KT+KU+KV+KW+KX+KY+KZ+LA+LB+LC+LD+LE+LF+LG+LH+LI+LJ+LK+LL+LM+LN+LO+LP+LQ+LR+LS+LT+LU+LV+LW+LX+LY+LZ = 470,980 [MA]_x000D_
 Celkem: A+B+C+D+E+F+G+H+I+J+K+L+M+N+O+P+Q+R+S+T+U+V+W+X+Y+Z+AA+AB+AC+AD+AE+AF+AG+AH+AI+AJ+AK+AL+AM+AN+AO+AP+AQ+AR+AS+AT+AU+AV+AW+AX+AY+AZ+BA+BB+BC+BD+BE+BF+BG+BH+BI+BJ+BK+BL+BM+BN+BO+BP+BQ+BR+BS+BT+BU+BV+BW+BX+BY+BZ+CA+CB+CC+CD+CE+CF+CG+CI+CJ+CK+CL+CM+CN+CO+CP+CQ+CR+CS+CT+CU+CV+CW+CX+CY+CZ+DA+DB+DC+DD+DE+DF+DG+DH+DI+DJ+DK+DL+DM+DN+DO+DP+DQ+DR+DS+DT+DU+DV+DW+DX+DZ+EA+EB+EC+ED+EE+EF+EG+EH+EI+EJ+EK+EL+EM+EN+EO+EP+EQ+ER+ES+ET+EU+EV+EW+EX+EY+EZ+FA+FB+FC+FD+FE+FF+FG+FH+FI+FJ+FL+FM+FN+FP+FQ+FR+FS+FT+FU+FV+FW+FX+FY+FZ+GA+GB+GC+GD+GE+GF+GG+GH+GI+GJ+GK+GL+GM+GN+GO+GP+GQ+GR+GS+GT+GU+GV+GW+GX+GY+GZ+HA+HB+HC+HD+HE+HF+HG+HH+HI+HJ+HK+HL+HM+HN+HO+HP+HQ+HR+HS+HT+HU+HV+HW+HX+HY+HZ+IA+IB+IC+ID+IE+IF+IG+IH+II+IJ+IK+IL+IM+IN+IO+IP+IQ+IR+IS+IT+IU+IV+IW+IY+IZ+JA+JB+JC+JD+JE+JF+JG+JH+JI+JJ+JK+JL+JM+JN+JO+JP+JQ+JR+JS+JT+JU+JV+JW+JX+JY+JZ+KA+KB+KC+KD+KE+KF+KG+KH+KI+KJ+KK+KL+KM+KN+KP+KQ+KR+KS+KT+KU+KV+KW+KX+KY+KZ+LA+LB+LC+LD+LE+LF+LG+LH+LI+LJ+LK+LL+LM+LN+LO+LP+LQ+LR+LS+LT+LU+LV+LW+LX+LY+LZ = 0,000 [MB]</t>
  </si>
  <si>
    <t>784181111</t>
  </si>
  <si>
    <t>Základní silikátová jednonásobná bezbarvá penetrace podkladu v místnostech v do 3,80 m</t>
  </si>
  <si>
    <t>Penetrace podkladu jednonásobná základní silikátová bezbarvá v místnostech výšky do 3,80 m</t>
  </si>
  <si>
    <t>Malby z malířských směsí oděruvzdorných za mokra dvojnásobné, bílé za mokra oděruvzdorné výborně v místnostech výšky do 3,80 m</t>
  </si>
  <si>
    <t>"Sokl skladba MS3"_x000D_
 "m.č.:"_x000D_
 0.001a (2*(1.19+4.335)-1.19-0.8+2*8*0.17)*0.15 = 1,767 [A]_x000D_
 0.32 (2*8*(0.1635+0.303)*1+2*12*(0.1635+0.303)*1.03)*0.15 = 2,849 [B]_x000D_
 0.101 (2*12*(0.1808+0.27)*1.125+2*4*(0.17+0.27)*1.205)*0.15 = 2,462 [C]_x000D_
 0.103 (2*13*(0.18+0.26)*0.965)*0.15 = 1,656 [D]_x000D_
 0.105 (2*12*(0.1788+0.27)*0.96)*0.15 = 1,551 [E]_x000D_
 0.106 (2*12*(0.1788+0.268)*1.03)*0.15 = 1,657 [F]_x000D_
 1.06 (2.955+2*1.05)*0.15+16*(0.1838+0.28)*0.15 = 1,871 [G]_x000D_
 1.18c (8+16)*(0.1592+0.29)*0.15+1.3*0.15+7*(0.1592+0.29)*0.29+(1.3+0.15)*0.15+(8+14)*(0.1592+0.29)*0.15 = 4,424 [H]_x000D_
 1.18a (2*(4.665+1.495+2.19+3.875+3.35+0.63+0.495+2*0.39)-1.35-0.9-1.215-2*1.47)*0.15 = 4,283 [I]_x000D_
 1.43 3*(0.1833+0.28)*0.15+(1.1+1.12)*0.15+8*(0.175+0.27)*0.15+(1.15+1.1)*0.15+3*(0.1767+0.2767)*0.15+(1.285+1.025)*0.15+8*(0.1725+0.27)*0.15 = 2,495 [J]_x000D_
 1.44 (2*(2.945+0.54+4.17+0.315+0.35)-0.8-1-1.12-0.8)*0.15 = 1,938 [K]_x000D_
 1.53 (2*(2.36+1.51+0.315)-1.05-2.36)*0.15 = 0,744 [L]_x000D_
 1.60 (2.36+1.53+1.2+-2*0.9+2*1.51+2.36)*0.15+10*(0.148+0.3)*0.15+11*(0.1527+0.3)*0.15 = 2,719 [M]_x000D_
 1.70 (2.35+1.555+1.23-2*0.9+2.35+2*1.53)*0.15+11*(0.1527+0.3)*0.15+10*(0.148+0.3)*0.15 = 2,731 [N]_x000D_
 1.88 (2*1.325+1.58+1.49+0.11+0.13+2*1.52-1.35+1.3)*0.15+2*12*(0.1617+0.284)*0.15+2*5*(0.161+0.285)*0.15+2*7*(0.1593+0.29)*0.15 = 4,560 [O]_x000D_
 1.131 (2*(2.335+1.12)-2.335)*0.15+24*(0.1608+0.3)*0.15 = 2,345 [P]_x000D_
 1.134 (2*(2.35+1.5)-2.35-1.05)*0.15 = 0,645 [Q]_x000D_
 2.99 2*12*(0.1692+0.285)*0.15 = 1,635 [R]_x000D_
 3.18f 4.82 = 4,820 [S]_x000D_
 Celkem: A+B+C+D+E+F+G+H+I+J+K+L+M+N+O+P+Q+R+S = 47,152 [T]</t>
  </si>
  <si>
    <t>784211141</t>
  </si>
  <si>
    <t>Příplatek k cenám 2x maleb ze směsí za mokra oděruvzdorných za provádění pl do 5 m2</t>
  </si>
  <si>
    <t>Malby z malířských směsí oděruvzdorných za mokra Příplatek k cenám dvojnásobných maleb za zvýšenou pracnost při provádění malého rozsahu plochy do 5 m2</t>
  </si>
  <si>
    <t>784321031</t>
  </si>
  <si>
    <t>Dvojnásobné silikátové bílé malby v místnosti v do 3,80 m</t>
  </si>
  <si>
    <t>Malby silikátové dvojnásobné, bílé v místnostech výšky do 3,80 m</t>
  </si>
  <si>
    <t>"Skladba MS2, SZ/01, SZ/02, SZ/03, SZ/04"_x000D_
 "stěny"_x000D_
 "2.PP, m.č.:"_x000D_
 0.001a 2*(4.335+1.19)*2.53-1*0.8*1.97 = 26,381 [A]_x000D_
 0.001b 2*(1.035+1.155)*2.53-1*0.75*1.82+0.52*(2*2.1+1.28)-0.8*1.97-0.65*1.97 = 9,710 [B]_x000D_
 0.002 2*(1.03+2.98+0.2)*2.53-0.65*1.97 = 20,022 [C]_x000D_
 0.003 2*(2.24+1.395)*2.35-1*0.75*1.97+0.25*(0.94+2.1*2)-0.75*1.82 = 15,527 [D]_x000D_
 0.004 2*(6.625+1.77)*2.43-3*0.8*1.97+3*(2*2.1+0.9)*0.28-2*0.8*1.97+2*(2*2.1+0.9)*0.3-0.75*1.97-0.6*1.97 = 37,604 [E]_x000D_
 0.005 2*(3.77+4.625)*2.35-0.8*1.97 = 37,881 [F]_x000D_
 0.006 2*(3.175+4.625)*2.35-0.8*1.97 = 35,084 [G]_x000D_
 0.007 2*(3.2+4.625)*2.35-0.8*1.97 = 35,202 [H]_x000D_
 0.008 2*(1.975+1.19)*2.35-0.8*1.97 = 13,300 [I]_x000D_
 0.009 2*(4.43+3.985)*2.35-0.8*1.97*2+(0.9+2*2.1)*0.29-2*0.65*1.97-0.6*0.8+2*(1+1)*0.3 = 36,037 [J]_x000D_
 0.010 2*(1.975+2.71)*2.43-0.8*1.97 = 21,193 [K]_x000D_
 0.011 2*(1.205+1.975)*2.35-0.65*1.97+(0.65+2*1.97)*0.1 = 14,125 [L]_x000D_
 0.012 2*(1.205+1.91)*2.35-0.65*1.97+(0.65+2*1.97)*0.1 = 13,819 [M]_x000D_
 0.013 2*(1.42+0.77)*2.43-2*0.6*1.97 = 8,279 [N]_x000D_
 0.014 2*(1.42+0.85)*2.43-0.6*1.97 = 9,850 [O]_x000D_
 0.22a 2*(5.92+2.7)*4.3-2*0.9*1.97 = 70,586 [P]_x000D_
 0.22b 2*(5.92+4.18)*4.57-0.9*1.97+(1+2*2.1)*0.075 = 90,931 [Q]_x000D_
 Mezisoučet: A+B+C+D+E+F+G+H+I+J+K+L+M+N+O+P+Q = 495,529 [R]_x000D_
 "1.PP, m.č.:"_x000D_
 0.02 2*(2.18+2.895)*2.64-1.57*1.97-1.8*2.05+(2*2.05+1.8)*0.95 = 25,618 [S]_x000D_
 0.04 (2*0.925+1.72)*(2.4-2.00) = 1,428 [T]_x000D_
 0.05 2*(2.065+0.9)*(2.4-2.00)-1.72*(2.4-2.00) = 1,684 [U]_x000D_
 0.06 2*(2.065+0.9)*2.4-2*0.6*1.97+(0.8+2*2.1)*0.43 = 14,018 [V]_x000D_
 0.11 (2*(1.475+11.67+22.545+3.875+2.64)-23.58-0.69-1.13)*2.65-3*0.9*1.97+(1+2*2.1)*0.44-0.6*1.97-1.8*2.05-0.7*1.97-1.2*2.65-1.35*1.97-1.8*2.58 = 136,611 [W]_x000D_
 -0.8*1.97-0.7*1.97 = -2,955 [X]_x000D_
 0.12 2*(5.94+3.085)*2.47-0.9*1.97+(1+2*2.1)*0.44 = 45,099 [Y]_x000D_
 0.13 2*(5.94+1.415)*2.65-0.9*1.97 = 37,209 [Z]_x000D_
 0.14 2*(8+3.195+1.78)*2.63-1.125*2.63-3*0.9*1.97+(1+2*2.1)*0.5-0.6*1.9 = 61,431 [AA]_x000D_
 0.15 2*(2.895+2.18)*2.5-0.65*1.97 = 24,095 [AB]_x000D_
 0.16 2*(1.97+1.65)*2.5-0.7*1.97 = 16,721 [AC]_x000D_
 0.17 2*(1.975+2.22)*2.5-0.8*1.97+(0.9+2*2.1)*0.28-2*0.7*1.97+(0.8+2*2.1)*0.44 = 20,269 [AD]_x000D_
 0.18 2*(1.415+1.745)*2.5-2*0.65*1.97-2*0.6*1.97 = 10,875 [AE]_x000D_
 0.19 2*(1.33+0.8)*2.5-0.6*1.97 = 9,468 [AF]_x000D_
 0.20 2*(1.33+0.795)*2.5-0.6*1.97 = 9,443 [AG]_x000D_
 0.21 2*(3.86+4.585)*3.36-2*0.9*1.97+(1+2*2.1)*0.3+(1+2*0.75)*0.5 = 56,014 [AH]_x000D_
 0.23 2*(10.06+5.97)*3.34-0.9*1.97+(1+2*2.1)*0.15 = 106,087 [AI]_x000D_
 0.24 2*(3.95+4.585)*2.86-0.8*1.97-1.15*0.55+(1.15+2*0.55)*0.52 = 47,782 [AJ]_x000D_
 0.26 2*(2.54+3.99)*2.86-2*0.8*1.97+(0.9+2*2.1)*0.3-0.3*0.65-1.4*0.65+(2*0.65+1.4+0.3)*0.51+2*0.65*0.25+0.3*0.25 = 36,555 [AK]_x000D_
 0.27 2*(4.09+4.97)*2.86-0.8*1.97-0.9*1.97+(1+2*2.1)*0.3-0.3*0.65-1.4*0.65-2*0.65+(4*0.65+1.4+0.3+2)*0.51+2*0.65*0.25+0.3*0.25 = 51,242 [AL]_x000D_
 0.28 2*(9.665+1.73)*2.96-4*0.9*1.97+2*(1+2*2.1)*0.3-3*0.8*1.97+(0.9+2*2.1)*0.3 = 60,288 [AM]_x000D_
 0.31 2*(3.59+1.87)*2.96-3*0.9*1.97 = 27,004 [AN]_x000D_
 0.32 2*(2.335+4.525)*2.96-0.9*1.97 = 38,838 [AO]_x000D_
 0.33 2*(4.09+2.755)*2.86-0.8*1.97+(0.9+2*2.1)*0.3-2*0.65+(2+2*0.65)*0.38 = 39,061 [AP]_x000D_
 0.34 2*(3.02+4.005)*2.76-0.8*1.97-0.9*1.97+(1.1+2.1)*0.29 = 36,357 [AQ]_x000D_
 0.35 2*(10.025+4.005)*2.76-0.8*1.97-0.3*0.65-0.3*0.65+(0.3+0.3+2*0.65)*0.5+0.7*0.25-2*0.65+(2+2*0.65)*0.465-1.4*0.65-0.3*0.65 = 75,734 [AR]_x000D_
 "+(1.4+0.3+0.3+2*0.65)*0.465+2*0.22*0.65+0.3*0.25"_x000D_
 0.37 2*(16.355+1.73)*2.97-6*0.9+4*(1.1+2*2.1)*0.3-0.9*2.1+(0.9+2*2.1)*0.59-0.8*1.97-0.85*1.97+(0.95+2*2.1)*0.44 = 108,519 [AT]_x000D_
 0.38 2*(2.935+4.605)*2.57-0.5*0.3+(2*2.5+1.15)*0.5-0.9*1.97 = 39,908 [AU]_x000D_
 0.41 (2*(1.535+2.055+1.95)-0.85)*(2.6-2)+1*0.37-2*0.6*(1.9+0.65-2)+(2*0.55+0.6)*0.33+(2*0.55+0.6)*0.36 = 7,021 [AV]_x000D_
 0.42 (0.85+2*1.38)*(2.6-2) = 2,166 [AW]_x000D_
 0.46 2*(1.38+2*1)*(2.6-2)-0.6*(1.9+0.65-2)+(0.6+2*0.55)*0.33 = 4,287 [AX]_x000D_
 0.48 2*(5.185+3.99)*2.5-2*0.8*1.97-0.65*1.97+(0.75+2*2.1)*0.28 = 42,829 [AY]_x000D_
 0.49 2*(3.93+5.185)*2.5-2*0.8*1.97+(0.9+2*2.1)*0.29 = 43,902 [AZ]_x000D_
 0.50 (5.185+2*1.66+0.445)*2.5-0.8*1.97+(0.9+2*2.1)*0.29 = 22,278 [BA]_x000D_
 0.51a 2*(3.61+3.19)*2.65-1.35*1.97+(1.45+2*2.1)*0.44-1*1.97-0.9*1.97-0.9*2.1+(2*2.1+0.9)*0.2 = 31,254 [BB]_x000D_
 0.51c (1.215+2*3.56+2*0.64)*2.42-0.9*1.97 = 21,495 [BC]_x000D_
 0.52 2*(4.505+3.76)*2.67-1*0.63+(1.3+2*0.63)*0.55-0.9*1.97 = 43,140 [BD]_x000D_
 0.53 2*(5.32+3.475)*2.65-1*1.97+(1.1+2*2.1)*0.3-1.1*1.97 = 44,067 [BE]_x000D_
 0.54 2*(5.32+3.64)*2.65-1.1*1.97+(1.2+2.1*2)*0.1-0.95*1.85+(1.05+2*2)*0.35 = 45,871 [BF]_x000D_
 0.55 2*(8.87+2.605)*2.5-4*0.8*1.97 = 51,071 [BG]_x000D_
 0.56 2*(5.555+2.74)*2.5-0.8*1.97+(0.9+2*2.1)*0.45 = 42,194 [BH]_x000D_
 0.57 2*(4.805+3.59)*2.5-0.8*1.97-0.6*0.8+(0.8+2*1)*0.31 = 40,787 [BI]_x000D_
 0.58 2*(4.84+3.58)*2.5-2*0.8*1.97+(0.9+2*2.1)*0.28+(0.9+2*2.1)*0.45 = 42,671 [BJ]_x000D_
 0.59 2*(3.6+4.9)*2.5-2*0.8*1.97+(0.9+2*2.1)*0.45 = 41,643 [BK]_x000D_
 0.60 2*(2.2+2.575)*2.5-0.65*1.97 = 22,595 [BL]_x000D_
 0.61 (2*1.575+2.655)*2.5-0.65*1.97-0.8*1.97+(0.9+2*2.1)*0.3 = 13,186 [BM]_x000D_
 0.62 (0.85+1.25)*2.5 = 5,250 [BN]_x000D_
 0.63 (0.9+1.26)*2.5 = 5,400 [BO]_x000D_
 0.64 2*(2.88+1.77)*2.5-0.8*1.97+(0.9+2*2.1)*0.3 = 23,204 [BP]_x000D_
 0.65 2*(1.775+1.63)*2.5-3*0.8*1.97+(0.9+2*2.1)*0.4+(0.9+2*2.1)*0.32 = 15,969 [BQ]_x000D_
 0.66 2*(1.475+2.825)*2.65-0.7*1.97+(0.8+2*2.1)*0.28 = 22,811 [BR]_x000D_
 0.67 2*(3.69+4.515)*2.65-0.9*1.97+(1+2*2.1)*0.45 = 44,054 [BS]_x000D_
 0.68 2*(3.855+4.315)*2.47-0.8*1.97-0.6*0.8+(0.8+2*1)*0.315 = 39,186 [BT]_x000D_
 0.69 2*(4.47+4.315)*2.47-2*0.8*1.97+(0.9+2*2.1)*0.3-0.8*2+(0.8+2*2)*0.18 = 41,040 [BU]_x000D_
 0.70 2*(1.345+1.48)*2.47-3*0.8*1.97+(0.9+2*2.1)*0.3+(0.9+2*2.1)*0.45 = 13,053 [BV]_x000D_
 0.71 2*(2.05+1.17)*2.52-0.8*1.97+(0.9+2*2.1)*0.3 = 16,183 [BW]_x000D_
 0.72 2*(2.05+3.035)*2.52-0.8*1.97 = 24,052 [BX]_x000D_
 0.73 2*(1.97+1.305)*2.52-0.8*2-0.8*1.97+(0.9+2*2.1)*0.3-0.6*1.97 = 13,678 [BY]_x000D_
 0.74 2*(1.615+0.9)*2.52-0.6*1.97 = 11,494 [BZ]_x000D_
 0.75 2*(4.625+4.58)*3.27-0.8*1.97+(0.9+2*2.1)*0.3-2*1.2*0.45+2*(1.2+2*0.45)*0.35 = 60,545 [CA]_x000D_
 0.76 2*(1.525+4.05+0.48+0.815+1.145+0.72)*2.69-0.8*1.97+(0.9+2.1*2)*0.25 = 46,693 [CB]_x000D_
 0.80 2*(3.62+3.625+4.02+0.28)*2.57-1*1.97+(1.1+2*2.1)*0.28-0.45*0.45+(2*0.6+1.2)*0.53 = 59,925 [CC]_x000D_
 0.81 2*(1.9+3.85)*2.57-0.8*1.97+(0.9+2.1)*0.33 = 28,969 [CD]_x000D_
 0.82a 2*(5.14+4+0.35)*2.545-2*0.8*1.97+(0.9+2*2.1)*0.35-0.45*0.45+(0.6+2*0.8)*0.53 = 47,901 [CE]_x000D_
 0.83 2*(3.47+4.615)*2.52-2*0.8*1.97+(0.9+2*2.1)*0.3-1.2*0.45+(1.2+2*0.45)*0.39 = 39,405 [CF]_x000D_
 0.84 2*(26.57+2.905+0.64)*2.89-1.8*2.89-0.965*2.89-0.95*1.85-2*0.9*1.97-5*0.8*1.97-1*1.97-0.65*1.97 = 149,640 [CG]_x000D_
 0.86a 2*(2.06+1.795)*2.64-0.96*2.64-2*0.9*1.97 = 14,274 [CH]_x000D_
 0.86b 2*(9.14+1.795)*2.64-6*0.8*1.97+(0.9+2*2.1)*0.45+3*(0.9+2*2.1)*0.54-2*0.9*1.97 = 55,292 [CI]_x000D_
 0.86c 2*(3.745+1.795)*2.64-0.8*1.97-1.03*2.64-2*0.9*1.97 = 21,410 [CJ]_x000D_
 0.86d 2*(5.535+1.795)*2.54-4*0.8*1.97+2*(0.9+2*2.1)*0.35-1.6*1.97-0.9*1.97 = 29,577 [CK]_x000D_
 0.87 2*(2.385+3.84)*2.54-0.8*1.97-0.6*0.45+(0.6+2*0.45)*0.4 = 30,377 [CL]_x000D_
 0.88a 2*(2.365+3.755)*2.54-0.8*1.97-0.6*0.45+(2*0.45+0.6)*0.4 = 29,844 [CM]_x000D_
 0.88b 2*(2.365+3.755)*2.54-0.8*1.97-0.6*0.45+(2*0.45+0.6)*0.4 = 29,844 [CN]_x000D_
 0.88c (2*(2.3+3.755+0.535+0.45+0.74+0.27))*2.54-0.8*1.97-0.6*0.45+(2*0.45+0.6)*0.4 = 39,648 [CO]_x000D_
 0.89 2*(2.8+3.935)*2.56-0.8*1.97-0.6*0.45+(0.6+2*0.45)*0.4 = 33,237 [CP]_x000D_
 0.90 2*(2.76+3.935)*2.56-0.8*1.97-0.6*0.45+(0.6+2*0.45)*0.4 = 33,032 [CQ]_x000D_
 0.91 2*(2.53+6.435)*2.56-1.6*1.97 = 42,749 [CR]_x000D_
 0.93 2*(2.165+4.595)*2.52-0.8*1.97+(0.9+2*2.1)*0.35-0.55*0.45-0.35*0.45+(0.55+0.35+2*0.45)*0.37+2*0.45*0.22+0.3*0.23 = 34,807 [CS]_x000D_
 0.94 2*(3.4+4.585)*2.52-0.8*1.97+(0.9+2*2.1)*0.35-0.55*0.45-0.35*0.45+(0.55+0.35+2*0.45)*0.37+2*0.45*0.22+0.3*0.23 = 40,981 [CT]_x000D_
 0.95 2*(1.985+4.595)*2.52-0.8*1.97+(0.9+2*2.1)*0.35-1.2*0.45+(2*0.45+1.2)*0.37 = 33,609 [CU]_x000D_
 0.96 2*(3.195+4.595)*2.52-0.8*1.97+(0.9+2*2.1)*0.35-1.2*0.45+(2*0.45+1.2)*0.37 = 39,708 [CV]_x000D_
 0.97 2*(1.955+4.595)*2.52-0.8*1.97+(0.9+2*2.1)*0.35-1.2*0.45+(1.2+2*0.45)*0.39 = 33,500 [CW]_x000D_
 0.98 2*(5.1+4.615)*2.52-0.8*1.97-2*1.2*0.45+2*(1.2+2*0.45)*0.39 = 47,946 [CX]_x000D_
 0.99c 2*(5.305+4.605)*2.86-0.3*0.3+0.2*(2*2.5+0.79)+(2*0.3+0.79)*0.3-1.15*0.55+(2*2.25+1.15)*0.2+(2*0.55+1.15)*0.17-2*0.9*1.97 = 55,504 [CY]_x000D_
 0.99d 2*(2.88+4.605)*2.86-0.5*0.3+(1.15+2*2.5)*0.5-0.9*1.97 = 43,966 [CZ]_x000D_
 0.99e 2*(2.72+4.605)*2.86-1.15*0.55+(2*2.25+1.15)*0.2+(2*0.55+1.15)*0.17-0.9*1.97 = 41,006 [DA]_x000D_
 0.100 2*(2.555+6.485)*2.97-0.3*0.65-0.9*0.65+(2*2.55+1.5)*0.14+(0.3+2*0.65+0.9+2*0.65)*0.22-0.85*1.97 = 53,003 [DB]_x000D_
 0.101 (2*(3.985+1.205+2.78+3.85)-1.12)*3-1.4*0.6+(2*0.6+1.4)*0.4-1.3*2.2+(2*2.25+1.4)*0.5-1.32*1.97 = 65,250 [DC]_x000D_
 0.102 2*(4.03+1.17)*2.53-0.6*1.9 = 25,172 [DD]_x000D_
 0.103 (0.965+2*3.12)*2.5-0.8*1.97 = 16,437 [DE]_x000D_
 0.104 2*(4.35+0.92)*1.94-0.65*1.97 = 19,167 [DF]_x000D_
 0.105 (2*4.35+2.36)*2.5-1.05*2.1+(1.2+2*2.1)*0.31 = 27,119 [DG]_x000D_
 0.106 (2*4.825+2.35)*2.5-1.05*2.1+(2*2.1+1.2)*0.32 = 29,523 [DH]_x000D_
 Mezisoučet: S+T+U+V+W+X+Y+Z+AA+AB+AC+AD+AE+AF+AG+AH+AI+AJ+AK+AL+AM+AN+AO+AP+AQ+AR+AS+AT+AU+AV+AW+AX+AY+AZ+BA+BB+BC+BD+BE+BF+BG+BH+BI+BJ+BK+BL+BM+BN+BO+BP+BQ+BR+BS+BT+BU+BV+BW+BX+BY+BZ+CA+CB+CC+CD+CE+CF+CG+CH+CI+CJ+CK+CL+CM+CN+CO+CP+CQ+CR+CS+CT+CU+CV+CW+CX+CY+CZ+DA+DB+DC+DD+DE+DF+DG+DH = 0,000 [DI]_x000D_
 "stropy"_x000D_
 "2.PP, m.č.:"_x000D_
 0.001a 8.42 = 8,420 [DJ]_x000D_
 0.001b 1.56 = 1,560 [DK]_x000D_
 0.002 3.23 = 3,230 [DL]_x000D_
 0.003 3.36 = 3,360 [DM]_x000D_
 0.004 13.01 = 13,010 [DN]_x000D_
 0.005 17.44 = 17,440 [DO]_x000D_
 0.006 14.56 = 14,560 [DP]_x000D_
 0.007 14.6 = 14,600 [DQ]_x000D_
 0.008 2.35 = 2,350 [DR]_x000D_
 0.009 17.91 = 17,910 [DS]_x000D_
 0.010 5.35 = 5,350 [DT]_x000D_
 0.011 2.38 = 2,380 [DU]_x000D_
 0.012 2.3 = 2,300 [DV]_x000D_
 0.013 1.09 = 1,090 [DW]_x000D_
 0.014 1.21 = 1,210 [DX]_x000D_
 0.22a 15.98 = 15,980 [DY]_x000D_
 0.22b 24.75 = 24,750 [DZ]_x000D_
 Mezisoučet: DJ+DK+DL+DM+DN+DO+DP+DQ+DR+DS+DT+DU+DV+DW+DX+DY+DZ = 149,500 [EA]_x000D_
 "1.PP, m.č.:"_x000D_
 0.02 8.05 = 8,050 [EB]_x000D_
 0.04 1.86 = 1,860 [EC]_x000D_
 0.05 1.86 = 1,860 [ED]_x000D_
 0.06 2.2 = 2,200 [EE]_x000D_
 0.11 67.49 = 67,490 [EF]_x000D_
 0.12 17.59 = 17,590 [EG]_x000D_
 0.13 8.41 = 8,410 [EH]_x000D_
 0.14 18.5 = 18,500 [EI]_x000D_
 0.15 6.31 = 6,310 [EJ]_x000D_
 0.16 3.08 = 3,080 [EK]_x000D_
 0.17 4.99 = 4,990 [EL]_x000D_
 0.18 2.47 = 2,470 [EM]_x000D_
 0.19 1.06 = 1,060 [EN]_x000D_
 0.20 1.06 = 1,060 [EO]_x000D_
 0.21 17.85 = 17,850 [EP]_x000D_
 0.23 60.22 = 60,220 [EQ]_x000D_
 0.28 17.64 = 17,640 [ER]_x000D_
 0.31 6.49 = 6,490 [ES]_x000D_
 0.32 10.75 = 10,750 [ET]_x000D_
 0.37 30.77 = 30,770 [EU]_x000D_
 0.41 5.72 = 5,720 [EV]_x000D_
 0.42 1.17 = 1,170 [EW]_x000D_
 0.46 1.54 = 1,540 [EX]_x000D_
 0.48 20.93 = 20,930 [EY]_x000D_
 0.49 20.67 = 20,670 [EZ]_x000D_
 0.50 10.45 = 10,450 [FA]_x000D_
 0.51a 8.32 = 8,320 [FB]_x000D_
 0.51c 8.7 = 8,700 [FC]_x000D_
 0.52 11.56 = 11,560 [FD]_x000D_
 0.53 18.85 = 18,850 [FE]_x000D_
 0.54 19.86 = 19,860 [FF]_x000D_
 0.55 23.58 = 23,580 [FG]_x000D_
 0.56 15.43 = 15,430 [FH]_x000D_
 0.57 17.17 = 17,170 [FI]_x000D_
 0.58 17.98 = 17,980 [FJ]_x000D_
 0.59 17.99 = 17,990 [FK]_x000D_
 0.60 5.67 = 5,670 [FL]_x000D_
 0.61 4.44 = 4,440 [FM]_x000D_
 0.62 1.08 = 1,080 [FN]_x000D_
 0.63 1.11 = 1,110 [FO]_x000D_
 0.64 5.28 = 5,280 [FP]_x000D_
 0.65 3.28 = 3,280 [FQ]_x000D_
 0.66 4.45 = 4,450 [FR]_x000D_
 0.67 17.14 = 17,140 [FS]_x000D_
 0.76 6.97 = 6,970 [FT]_x000D_
 0.84 50.5 = 50,500 [FU]_x000D_
 0.86a 3.83 = 3,830 [FV]_x000D_
 0.86b 18.77 = 18,770 [FW]_x000D_
 0.86c 6.73 = 6,730 [FX]_x000D_
 0.86d 10.77 = 10,770 [FY]_x000D_
 0.100 16.57 = 16,570 [FZ]_x000D_
 0.101 6.41 = 6,410 [GA]_x000D_
 0.102 4.58 = 4,580 [GB]_x000D_
 0.103 2.77 = 2,770 [GC]_x000D_
 0.104 5.31 = 5,310 [GD]_x000D_
 0.105 2.85 = 2,850 [GE]_x000D_
 0.106 3.04 = 3,040 [GF]_x000D_
 Mezisoučet: EB+EC+ED+EE+EF+EG+EH+EI+EJ+EK+EL+EM+EN+EO+EP+EQ+ER+ES+ET+EU+EV+EW+EX+EY+EZ+FA+FB+FC+FD+FE+FF+FG+FH+FI+FJ+FK+FL+FM+FN+FO+FP+FQ+FR+FS+FT+FU+FV+FW+FX+FY+FZ+GA+GB+GC+GD+GE+GF = 690,120 [GG]_x000D_
 Celkem: A+B+C+D+E+F+G+H+I+J+K+L+M+N+O+P+Q+S+T+U+V+W+X+Y+Z+AA+AB+AC+AD+AE+AF+AG+AH+AI+AJ+AK+AL+AM+AN+AO+AP+AQ+AR+AS+AT+AU+AV+AW+AX+AY+AZ+BA+BB+BC+BD+BE+BF+BG+BH+BI+BJ+BK+BL+BM+BN+BO+BP+BQ+BR+BS+BT+BU+BV+BW+BX+BY+BZ+CA+CB+CC+CD+CE+CF+CG+CH+CI+CJ+CK+CL+CM+CN+CO+CP+CQ+CR+CS+CT+CU+CV+CW+CX+CY+CZ+DA+DB+DC+DD+DE+DF+DG+DH+DJ+DK+DL+DM+DN+DO+DP+DQ+DR+DS+DT+DU+DV+DW+DX+DY+DZ+EB+EC+ED+EE+EF+EG+EH+EI+EJ+EK+EL+EM+EN+EO+EP+EQ+ER+ES+ET+EU+EV+EW+EX+EY+EZ+FA+FB+FC+FD+FE+FF+FG+FH+FI+FJ+FK+FL+FM+FN+FO+FP+FQ+FR+FS+FT+FU+FV+FW+FX+FY+FZ+GA+GB+GC+GD+GE+GF = 0,000 [GH]</t>
  </si>
  <si>
    <t>784111001</t>
  </si>
  <si>
    <t>Oprášení (ometení ) podkladu v místnostech v do 3,80 m</t>
  </si>
  <si>
    <t>Oprášení (ometení) podkladu v místnostech výšky do 3,80 m</t>
  </si>
  <si>
    <t>784181101</t>
  </si>
  <si>
    <t>Základní akrylátová jednonásobná bezbarvá penetrace podkladu v místnostech v do 3,80 m</t>
  </si>
  <si>
    <t>Penetrace podkladu jednonásobná základní akrylátová bezbarvá v místnostech výšky do 3,80 m</t>
  </si>
  <si>
    <t>784221101</t>
  </si>
  <si>
    <t>Dvojnásobné bílé malby ze směsí za sucha dobře otěruvzdorných v místnostech do 3,80 m</t>
  </si>
  <si>
    <t>Malby z malířských směsí otěruvzdorných za sucha dvojnásobné, bílé za sucha otěruvzdorné dobře v místnostech výšky do 3,80 m</t>
  </si>
  <si>
    <t>"Skladba MS1 stěny"_x000D_
 "1.NP, m.č.:"_x000D_
 "koupelny, wc, sociální zázemí"_x000D_
 1.14 2*(3.28+4.26)*(3.4-2.00)+1.39*0.32 = 21,557 [A]_x000D_
 1.20a 2*(2.12+1.86)*(2.8-2.15) = 5,174 [B]_x000D_
 1.20b 2*(3.77+1.37+3.995+1.335)*(3.3-2.15)-0.85*1.075-1.5*1.075-0.85*1.075+(2*1.075+0.85+1.5+0.85)*0.25+4*1.075*0.1+2*0.19*0.15 = 22,466 [C]_x000D_
 1.20c 2*(3.36+1.5+3.79+1.37)*(2.8-2.15) = 13,026 [D]_x000D_
 1.20d 2*(3.025+1.865)*(2.8-2.15) = 6,357 [E]_x000D_
 "ostatní místnosti"_x000D_
 1.01 2*(5.55+3.4)*3.05-1.75*2.3-2.515*2.3-2.6*2.7+(2*2.7+2.6)*0.085-2*1.35*1.9+(2*1.9+1.35)*(0.215+0.17)-3.45*2.25+(2*2.25+3.45)*0.27 = 29,682 [F]_x000D_
 2*(5.15+4.735)*2.3-1.75*2.3+(2*2.3+1.75)*0.55-2.515*2.3+(2*2.3+2.515)*0.55-2*1.6*1.45+2*(1.45+1.6)*0.355 = 40,593 [G]_x000D_
 1.04 2*(19.28+8.9+1.69+0.3+0.54)*3.3-2.6*2.7+(2*2.7+2.6)*0.18-3*3.08*3.07+3*(2*3.07+3.08)*0.22-4.87*3.07+(2*3.07+4.87)*0.22 = 162,296 [H]_x000D_
 -2*1.35*1.9+2*(2*1.9+1.35)*0.22-2*3.1*2.7+2*(2*2.7+3.1)*0.17-2.91*3.3-2.955*2.7 = -34,296 [I]_x000D_
 1.06 2*(2.955+5.145)*2.75-0.7*2.1-2.955*2.5 = 35,693 [J]_x000D_
 1.07 2*(5.015+2.7)*5.55-2.45*3.05+(2*3.05+2.45)*0.515-2.48*3.05+(2*3.05+2.48)*0.685 = 80,881 [K]_x000D_
 1.08 2*(5.015+2.71)*5.55-2.45*3.05+(2*3.05+2.45)*0.515-2.48*3.05+(2*3.05+2.48)*0.685-2*3.05 = 74,892 [L]_x000D_
 1.09a (2*(5.015+2.245))*2.575-0.8*2.1+(2*2.2+0.9)*0.12-1.6*1.45+(2*1.45+1.6)*0.355 = 35,623 [M]_x000D_
 1.12 2*(12.57+3.665)*3.00-3.45*3.1-1.3*2.1+(2*2.1+1.3)*0.15-0.8*1.97 = 83,234 [N]_x000D_
 1.13 2*(2.995+3.505)*3.4-0.8*2.185+(2*2.2+0.9)*0.13-1.05*1.2+(2*1.2+1.08)*0.18 = 42,507 [O]_x000D_
 1.16a 2*(1.88+5.655)*3-0.8*1.97-1.3*1.97-1.39*1.97-1.6*2.2+(2*2.2+1.6)*0.39 = 37,155 [P]_x000D_
 1.16b 2*(2.53+5.655+0.4)*3.00-1.6*2.2+(1.6+2*2.2)*0.39 = 50,330 [Q]_x000D_
 1.17a 2*(6.16+4.41)*5.52-0.9*2.1-1.2*1.725+(2*1.725+1.2)*0.25-5*0.8*2.1 = 105,495 [R]_x000D_
 1.17b 2*(1.875+3)*5.52-0.8*2.1-1.6*1.4+(2*1.4+1.6)*0.24 = 50,956 [S]_x000D_
 1.17c 2*(1.85+3)*5.52-0.8*2.1-1.6*1.2+(2*1.2+1.6)*0.235 = 50,884 [T]_x000D_
 1.17d 2*(2.135+0.48+3)*5.52-0.8*2.1-1.6*1.2+(2*1.2+1.6)*0.235 = 59,330 [U]_x000D_
 1.17e 2*(2.24+2.91)*5.52-0.8*2.1-1.2*1.725+(1.2+2*1.725)*0.25 = 54,269 [V]_x000D_
 1.17f 2*(1.965+2.91)*5.225-0.8*2.1-1.2*1.725+(1.2+2*1.725)*0.25 = 48,356 [W]_x000D_
 1.18a/1.18c (2*(4.665+1.495+2.19+3.875+3.35+2.16+0.63+0.495)-1.215)*5.00-1.35*3.2+(1.35+2*3.2)*0.275-0.9*1.97-2*1.47*2.185+2*(1.57+2*2.2)*0.39 = 176,796 [X]_x000D_
 -0.9*2.1+(0.9+2*2.1)*0.2-1.2*1.725+(1.2+2*1.725)*0.25 = -1,778 [Y]_x000D_
 1.20e 2*(1.86+3.955)*2.8-0.9*2.1-3*0.8*2.1-1.6*2.2+(2*2.2+1.6)*0.39 = 24,454 [Z]_x000D_
 1.21 2*(10.745+5.325+0.49)*3.05-2*3.08*3.07+2*(2*3.07+3.07)*0.2-2*1.8*2.185+2*(2*2.2+1.9)*0.3-1.325*1.9+(2*1.9+1.325)*0.2-1.35*1.9+(2*1.9+1.35)*0.2 = 78,675 [AA]_x000D_
 1.32a (2*(9.475+3.375))*3.05-3.08*3.07+(2*3.07+3.08)*0.215-2*1.35*1.9+2*(1.35+2*1.9)*0.215-1.55*1.95+(2*1.95+1.55)*0.215-1.1*3.05 = 62,790 [AB]_x000D_
 +(2*3.05+1.1)*0.12 = 0 [AC]_x000D_
 1.35a (2*(4.905+3.14)-4.905)*4.5-2.2*3.6+(2*3.6+2.2)*0.415 = 46,314 [AD]_x000D_
 1.35b (2*(8.32+5.155+1.035+2*0.2+0.27+1.035)-4.905)*2.75-0.7*2.1-2.2*4.8+(2*4.8+2.2)*0.13-2*2.2*3.6+2*(2*2.2+3.6)*0.22-2.16*1.7+(2*1.7+2.16)*0.29 = 50,818 [AE]_x000D_
 -1.6*2.2+(2*2.2+1.6)*0.4 = -1,120 [AF]_x000D_
 1.36 2*(27.09+15.39)*11.74-7*1.6*2.2+7*(2*2.2+1.6)*0.2-2*3.1*2.8+2*(2*2.8+3.1)*0.74-2*2.00*2.2+2*(2*2.2+2)*0.2 = 970,466 [AG]_x000D_
 -2.78*2.8+(2*2.8+2.78)*0.26-0.93*2.2+(2*2.2+0.93)*0.2-3*2.16*1.7+3*(2*1.7+2.16)*0.2-1.6*1.4+(2*1.4+1.6)*0.35-2*1.6*1.2+(2*1.2+1.6)*0.35-1.05*1.2 = -18,665 [AH]_x000D_
 -27.09*1.115 = -30,205 [AI]_x000D_
 1.37 2*(8.315+10.93+0.27+0.4)*5.35-1.47*2.185+(2*2.2+1.57)*0.27-1.3*2.1-2.2*4.8+(2*4.8+2.2)*0.4-4*2.2*3.6+4*(2*3.6+2.2)*0.42-2*2.16*1.7 = 179,688 [AJ]_x000D_
 +2*(2*1.7+2.16)*0.29 = 0 [AK]_x000D_
 1.38b (3.005+2.775)*3.00-0.8*2.1-1.5*1.35+(2*1.35+1.5)*0.32 = 14,979 [AL]_x000D_
 1.41a 2*(8.165+9.24)*2.55-1.3*2.1+(1.5+2*2.12)*0.35-2*0.8*2.1-2*1.5*1.35+(2*1.35+1.5)*0.32 = 81,979 [AM]_x000D_
 1.41c 2*(4.42+4.065)*2.6-1.49*1.97+(2*2+1.745)*0.25-3*0.8*2.1-2*0.7*2.1 = 34,643 [AN]_x000D_
 1.43 (1.87+3.02+2.94+2.99)*3.66-2*1.1*3+2*(2*3+1.1)*0.215 = 36,054 [AO]_x000D_
 1.44 (2*(2.945+0.54+4.17)-0.54-2.99)*2.875-0.8*2.1+(1+2*2.2)*0.35-1*2.1+(1.2+2*2.2)*0.315-0.8*1.97-1*0.65+(2*0.65+1)*0.215+1.75*2.875/2 = 34,526 [AP]_x000D_
 1.46 2*(2.9+4.345)*2.6-0.8*2.1-3*0.9*1.35+3*(2*1.35+0.9)*0.18 = 34,293 [AQ]_x000D_
 1.50 2*(2.81+4.17)*2.6-0.8*2.1+(2*2.1+0.9)*0.1-1.35*1.35+(2*1.35+1.35)*0.23 = 34,235 [AR]_x000D_
 1.51a 2*(4.695+4.72)*2.6-2*0.8*2.1+(2*2.2+0.9)*0.37-2*1.5*1.35+2*(2*1.35+1.5)*0.32 = 46,197 [AS]_x000D_
 1.51b 2*(4.705+2.75)*2.6-0.8*2.1-1.5*1.35+(2*1.35+1.5)*0.32 = 36,405 [AT]_x000D_
 1.53 (2.36+2*4.17)*2.97-1.05*2.1+(1.15+2*2.2)*0.31 = 31,295 [AU]_x000D_
 1.54 2*(4.865+4.715)*2.6-0.8*2.1+(2*2.2+1.0)*0.32-2*1.5*1.35+2*(2*1.35+1.5)*0.32 = 48,502 [AV]_x000D_
 1.57 2*(2.74+3.25)*2.4-3*0.7*2.1-2*0.8*2.1-0.9*2.1-0.5*2.15 = 18,017 [AW]_x000D_
 1.58b 2*(5.14+3)*2.6-0.8*2.1-2*1.35*1.35+2*(2*1.35+1.35)*0.23 = 38,866 [AX]_x000D_
 1.59 2*(2.38+0.99)*2.4-0.7*2.1 = 14,706 [AY]_x000D_
 1.60 (2.36+2*4.61)*2.97-1.3*3.4+(2*3.4+1.3)*0.235 = 31,876 [AZ]_x000D_
 1.61 2*(0.465+0.685)*2.4-0.485*2.15+(2*2.15+0.485)*0.21 = 5,482 [BA]_x000D_
 1.62 2*(0.6+0.75)*2.4-0.485*2.15+(2*2.15+0.485)*0.21 = 6,442 [BB]_x000D_
 1.63 2*(2.93+3.34)*2.6-0.485*2.15-3*0.8*2.1-2*0.7*2.1-0.9*2.1 = 21,691 [BC]_x000D_
 1.64b 2*(2.825+2.91)*2.6-0.8*2.1-1.35*1.35+(2*1.35+1.35)*0.23 = 27,251 [BD]_x000D_
 1.65 2*(2.15+4.12)*2.6-0.8*2.1-1.35*1.35+(2*1.35+1.35)*0.23 = 30,033 [BE]_x000D_
 1.68 2*(5.17+4.7)*2.6-2*0.8*2.1+(0.9+2*2.2)*0.37-2*1.5*1.35+2*(2*1.35+1.5)*0.32 = 48,563 [BF]_x000D_
 1.69 2*(2.86+4.705)*2.6-0.8*2.1-1.5*1.35+(2*1.35+1.5)*0.32 = 36,977 [BG]_x000D_
 1.70 (2.35+2*4.66)*2.97-1.3*3.4+(1.3+3.4*2)*0.235 = 32,143 [BH]_x000D_
 1.71a 2*(2.91+3.32)*2.4-2*0.7*2.1-3*0.8*2.1-0.9*2.1-0.435*2.15 = 19,099 [BI]_x000D_
 1.71b 2*(0.65+0.72)*2.4-0.435*2.15+(2*2.15+0.435)*0.21 = 6,635 [BJ]_x000D_
 1.72 2*(5.21+4.695)*2.6-2*0.8*2.1+(2*2.2+0.9)*0.39-2*1.5*1.35+2*(2*1.35+1.5)*0.32 = 48,851 [BK]_x000D_
 1.73 2*(2.85+4.68)*2.6-0.8*2.1-1.5*1.35+(2*1.35+1.5)*0.32 = 36,795 [BL]_x000D_
 1.76b 2*(2.785+2.91)*2.6-0.8*2.1-1.35*1.35+(2*1.35+1.35)*0.23 = 27,043 [BM]_x000D_
 1.77 2*(2.155+4.12)*2.6-0.8*2.1-1.35*1.35+(2*1.35+1.35)*0.23 = 30,059 [BN]_x000D_
 1.78 2*(4.065+2.105)*2.4-3*0.8*2.1-0.9*2.1-0.435*2.15-2*0.7*2.1 = 18,811 [BO]_x000D_
 1.79 2*(5.52+4.68)*2.6-2*0.8*2.1+(2*2.1+0.9)*0.39+(2*2.1+0.9)*0.315-2*1.5*1.35+2*(2*1.35+1.5)*0.32 = 51,914 [BP]_x000D_
 1.80 2*(2.645+6.76)*2.6-0.8*2.1-2*1.35*1.35+2*(2*1.35+1.35)*0.23-2.1*1.35+(2*1.35+2.1)*0.23 = 43,713 [BQ]_x000D_
 1.83 2*(2.715+4.14+0.73)*2.6-0.8*2.1+(2*2.2+1.00)*0.37-1.35*1.35+(2*1.35+1.35)*0.23 = 38,869 [BR]_x000D_
 1.84 2*(3.55+4.51)*2.6-0.8*2.1-1.35*1.35+(2*1.35+1.35)*0.23 = 39,341 [BS]_x000D_
 1.85 2*(0.64+0.65)*2.4-0.435*2.15+(2*2.15+0.435)*0.21 = 6,251 [BT]_x000D_
 1.86 2*(9.265+1.845)*3.3-1.45*3+(2*3+1.45)*0.44-1.45*3.2+(2*3.2+1.45)*0.14-0.9*2.1-2*0.8*2.1 = 63,463 [BU]_x000D_
 1.87a (2*(13.405+1.73)-1.275)*3.0-2*0.8*1.97-2*1.32*3.00-2*0.8*1.97-1.73*3.00-1.47*1.97 = 64,675 [BV]_x000D_
 1.87b 2*(4.4+1.73)*3.00-1.73*3.00-3*0.8*1.97 = 26,862 [BW]_x000D_
 1.88 (2*(4.61+4.02+2.79)-1.3)*3.00-2*1.5*3.23+2*(1.5+2*3.23)*0.25-1.43*2.4+(1.47+2*2.4)*0.41 = 58,049 [BX]_x000D_
 1.90 2*(2.2+2.42)*3.65-1.9*2.2+(2*2.2+2.1)*0.25 = 31,171 [BY]_x000D_
 1.91a (2*2.45+4.77)*3.45-0.7*1.97-2.1*1.8+(2*1.8+2.1)*0.25-0.8*1.97 = 28,052 [BZ]_x000D_
 1.91b 2*(2.57+4.77)*3.45-3*0.8*1.97+(2*2.1+1)*0.35-2.1*1.8+(2*1.8+2.1)*0.25 = 45,383 [CA]_x000D_
 1.92 2*(2.95+4.77)*3.45-0.8*1.97-2.1*1.8+(2*1.8+2.1)*0.25 = 49,337 [CB]_x000D_
 1.93 2*(2.095+4.795)*3.45-1.6*2+(2*2.00+1.7)*0.42-0.8*1.97-2.095*2.2+(2*2.2+2.095)*0.3 = 42,499 [CC]_x000D_
 1.95 2*(2.56+4.135)*3.5-0.8*1.97+(2*2.1+1)*0.35-2.1*1.8+(2*1.8+2.1)*0.24 = 44,697 [CD]_x000D_
 1.96 (2*(3.01+4.2))*3.5-0.8*1.97+(2*2.1+1)*0.35-2.1*1.8+(2*1.8+2.1)*0.24 = 48,302 [CE]_x000D_
 1.104 2*(4.915+4.135)*3.5-2*0.8*1.97+(2*2.1+1)*0.35-2*2.1*1.8+2*(2*1.8+2.1)*0.24 = 57,194 [CF]_x000D_
 1.105 (2*(1.88+1.73)-0.95)*3.00-2*0.8*1.97 = 15,658 [CG]_x000D_
 1.106 2*(2.66+4.135)*3.48-0.95*3+(2*3.00+0.95)*0.5-2.1*1.8+(2*1.8+2.1)*0.24 = 45,506 [CH]_x000D_
 1.107 (2*(1.19+1.485+0.18)-1.15)*3.45-0.7*1.97-0.975*2.85+(2*2.85+0.975)*0.2 = 12,909 [CI]_x000D_
 1.108 2*(1.23+1.535)*3.45-0.7*1.97-1*1.8+(2*1.8+1)*0.2 = 16,820 [CJ]_x000D_
 1.109 (2*(20.425+1.73+0.35+0.55+0.27)-2.335)*3.00-8*0.8*1.97-1.6*3.00-0.9*2.1+(2*2.1+0.9)*0.55 = 116,452 [CK]_x000D_
 1.110 2*(4.64+4.795)*3.45-0.8*1.97+(2*2.1+1)*0.35-1*2.2+(1+2*2.2)*0.2-2.1*1.8+(2*1.8+2.1)*0.22 = 61,700 [CL]_x000D_
 1.112 2*(3.335+4.795)*3.45-1.025*2.85-1.1*1.8+(2*2.85+2.125)*0.2-0.8*1.97 = 51,185 [CM]_x000D_
 1.113 2*(2.63+4.135)*3.5-0.8*1.97+(1+2*2.1)*0.35-2.1*1.8+(2*1.8+2.1)*0.24 = 45,187 [CN]_x000D_
 1.114 2*(2.3+4.135)*3.5-2*0.8*1.97+(1+2*2.1)*0.35-2.1*1.8+(2*1.8+2.1)*0.24 = 41,301 [CO]_x000D_
 1.115 2*(2.59+4.135)*3.5-0.8*1.97-2.1*1.8+(2*1.8+2.1)*0.24 = 43,087 [CP]_x000D_
 1.116 (2*2.875+4.135)*3.5-0.8*1.97+(1+2*2.1)*0.35-2.1*1.8+(2*1.8+2.1)*0.24 = 32,430 [CQ]_x000D_
 1.130 2*(2.645+2.34)*3.46-1.6*3+(1.6+2*3.00)*0.15-1.5*2.2+(1.5+2*2.2)*0.2-2.1*1.35+(2*1.35+2.1)*0.27 = 27,177 [CR]_x000D_
 1.131 (2*2.335+4*4.635)*3-1.25*2.6+(1.2+2*2.6)*0.27-1.25*0.58+(2*0.58+1.25)*0.27 = 68,034 [CS]_x000D_
 1.132 2*(2.48+4.795)*3.45-0.8*1.97+(2*2.3+1.3)*0.53-2.1*1.8+(2*1.8+2.1)*0.22 = 49,223 [CT]_x000D_
 1.134 (2.35+2*4.65)*2.97-1.05*2.1+(1.15+2*2.2)*0.315 = 34,144 [CU]_x000D_
 Mezisoučet: A+B+C+D+E+F+G+H+I+J+K+L+M+N+O+P+Q+R+S+T+U+V+W+X+Y+Z+AA+AB+AC+AD+AE+AF+AG+AH+AI+AJ+AK+AL+AM+AN+AO+AP+AQ+AR+AS+AT+AU+AV+AW+AX+AY+AZ+BA+BB+BC+BD+BE+BF+BG+BH+BI+BJ+BK+BL+BM+BN+BO+BP+BQ+BR+BS+BT+BU+BV+BW+BX+BY+BZ+CA+CB+CC+CD+CE+CF+CG+CH+CI+CJ+CK+CL+CM+CN+CO+CP+CQ+CR+CS+CT+CU = 0,000 [CV]_x000D_
 "2.NP, m.č.:"_x000D_
 "ostatní místnosti"_x000D_
 2.01 2*(5.015+4.19+0.775)*2.56-0.8*1.97+(1+2*2.2)*0.35-2*1.6*0.9+2*(1.6+2*0.9)*0.255 = 50,266 [CW]_x000D_
 2.02 2*(5.015+4.3)*2.065-0.8*1.8-2*1.6*0.9+2*(1.6+2*0.9)*0.255 = 35,885 [CX]_x000D_
 2.03 2*(2.87+12)*(2.3)-1.9*2.3+(2*2.3+1.9)*0.1-0.8*1.97-5*1.55*0.8+5*(2*0.8+1.55)*0.15 = 59,269 [CY]_x000D_
 2.04 (2*(2.87+1.605)-1.91)*(2.3)-1.9*2.3-0.7*1.97-0.8*1.8+(2*1.9+1.00)*0.35 = 10,683 [CZ]_x000D_
 2.05 (2*23.48+1.79)*(2.5)-1.3*2.4+(1.3+2*2.4)*0.41-8*0.8*1.97-1.47*2.4-1.73*2.07-1.79*2.5 = 97,064 [DA]_x000D_
 2.06 2*(3.6+1.79)*1.86-0.8*1.8+(1+2*1.9)*0.35 = 20,291 [DB]_x000D_
 2.07 2*(3.615+4.71)*2.74-0.8*1.8-0.8*1.97-2.1*1.35+(2.1+2*1.35)*0.27 = 41,066 [DC]_x000D_
 2.08 2*(2.325+4.71)*2.74-3*0.8*1.97+(0.9+2*2.2)*0.35-2.1*1.35+(2.1+2*1.35)*0.27 = 34,140 [DD]_x000D_
 2.09 2*(2.775+4.71)*2.74-2*0.8*1.97+(0.9+2*2.2)*0.35+(1+2*2.2)*0.175-2.1*1.35+(2.1+2*1.35)*0.27 = 39,127 [DE]_x000D_
 2.10 2*(2.42+4.71)*2.74-0.9*2.1-0.8*1.97+(0.9+2*2.2)*0.35-2.1*1.35+(2.1+2*1.35)*0.27 = 35,922 [DF]_x000D_
 2.11 2*(2.75+4.71)*2.74-0.9*2.1-0.8*1.97+(0.9+2*2.2)*0.35-2.1*1.35+(2.1+2*1.35)*0.27 = 37,731 [DG]_x000D_
 2.12 2*(5.265+4.71)*2.74-0.8*1.97+(0.9+2*2.2)*0.35-2*2.1*1.35+2*(2.1+2*1.35)*0.27 = 51,864 [DH]_x000D_
 2.13 2*(5.255+5.06)*2.74-0.8*1.97-2*2.1*1.35+(2.1+2*1.35)*0.27 = 50,576 [DI]_x000D_
 2.14 2*(10.67+4.145)*2.79-1.73*2.07+(1.73+2*2.07)*0.41-0.8*1.97-4*2.1*1.35+4*(2.1+2*1.35)*0.22 = 72,801 [DJ]_x000D_
 2.17 (2*(2.85+4.145))*2.79-2*0.8*1.97+(1+2*2.2)*0.35-2.1*1.35+(2.1+2*1.35)*0.22 = 35,991 [DK]_x000D_
 2.23 2*(5.3+4.71)*2.71-0.8*1.97+(1+2*2.2)*0.35-2*2.1*1.35+2*(2.1+2*1.35)*0.27 = 51,490 [DL]_x000D_
 2.24 (2*(19.31+1.79)-2.335)*2.5-1.79*2.5-11*0.8*1.97-0.9*2.1+(0.9+2*2.1)*0.525-1.2*1.65+(1.2+2*1.65)*0.22 = 77,649 [DM]_x000D_
 2.25 2*(2.3+4.15)*2.79-0.8*1.97+(1+2*2.2)*0.35-2*2.1*1.35+2*(2.1+2*1.35)*0.22 = 32,747 [DN]_x000D_
 2.26a 2*(2.61+4.15)*2.79-0.8*1.97+(2*2.1+1)*0.35-2.1*1.35+(2*1.35+2.1)*0.22 = 36,186 [DO]_x000D_
 2.26b 2*(5.235+4.15)*2.79-0.8*1.97+(2*2.1+1)*0.35-2*2.1*1.35+2*(2*1.35+2.1)*0.22 = 49,054 [DP]_x000D_
 2.27 2*(2.32+4.71)*2.74-0.8*1.97+(1+2*2.2)*0.35-2.1*1.35+(2.1+2*1.35)*0.27 = 37,299 [DQ]_x000D_
 2.28 2*(2.88+4.71)*2.74-0.8*1.97+(1+2*2.2)*0.35-2.1*1.35+(2.1+2*1.35)*0.27 = 40,368 [DR]_x000D_
 2.30 2*(2.84+4.71)*2.74-0.8*1.97+(1+2*2.2)*0.35-2.1*1.35+(2.1+2*1.35)*0.27 = 40,149 [DS]_x000D_
 2.31 2*(2.23+4.71)*2.74-0.8*1.97+(1+2*2.2)*0.35-2.1*1.35+(2.1+2*1.35)*0.27 = 36,806 [DT]_x000D_
 2.33 2*(5.765+4.71)*2.74-0.8*1.97+(1+2*2.2)*0.35-2*2.1*1.35+2*(2.1+2*1.35)*0.27 = 54,639 [DU]_x000D_
 2.42 (2.85+2*3.52)*2.74-2*0.9*2.1 = 23,319 [DV]_x000D_
 2.45 2*(2.86+1.79+4.015)*2.4-3*0.8*2.1-2*0.7*2.1-0.86*2.2-0.9*2.1 = 29,830 [DW]_x000D_
 2.46 2*(3.34+2.895)*2.74-0.8*2.1-1.5*1.35+(2*1.35+1.5)*0.25 = 31,513 [DX]_x000D_
 2.47a 2*(3.23+4.05+0.755)*2.74-0.8*2.1-1.5*1.35+(2*1.35+1.5)*0.25 = 41,377 [DY]_x000D_
 2.48 2*(5.135+4.79)*2.74-0.8*2.1-2*1.5*1.35+2*(2*1.35+1.5)*0.25 = 50,759 [DZ]_x000D_
 2.50 2*(6.84+4.17+0.65)*2.79-0.8*2.1+(2*2.2+1.0)*0.35-3*0.9*1.35+3*(2*1.35+0.9)*0.18-1.35*1.35+(2*1.35+1.35)*0.18 = 62,478 [EA]_x000D_
 2.56a 2*(2.745+4.77)*2.74-0.8*2.1+(2*2.2+1.0)*0.37-1.5*1.35+(2*1.35+1.5)*0.25 = 40,525 [EB]_x000D_
 2.56b 2*(2.56+4.78)*2.74-0.8*2.1+(2*2.2+1.0)*0.37-1.5*1.35+(2*1.35+1.5)*0.25 = 39,566 [EC]_x000D_
 2.57 2*(7.02+1.745+1.8)*2.4-0.9*2.1-4*0.8*2.1-2*0.7*2.1 = 39,162 [ED]_x000D_
 2.59 2*(3.035+4.555)*2.79-0.8*2.1-1.35*1.35+(2*1.35+1.35)*0.18 = 39,579 [EE]_x000D_
 2.62 (2*1.02+2.36)*2.79-2*0.9*2.1 = 8,496 [EF]_x000D_
 2.63a 2*(2.74+3.365)*2.4-3*0.8*2.1-2*0.7*2.1-0.9*2.1-0.5*2.15 = 18,359 [EG]_x000D_
 2.63b 2*(0.42+0.7)*2.4-0.5*2.15+(2*2.15+0.5)*0.17 = 5,117 [EH]_x000D_
 2.64b 2*(2.87+2.9)*2.79-0.8*2.1-1.35*1.35+(2*1.35+1.35)*0.18 = 29,423 [EI]_x000D_
 2.65 2*(2.38+4.17)*2.79-0.8*2.1-1.35*1.35+(2*1.35+1.35)*0.18 = 33,776 [EJ]_x000D_
 2.66 2*(4.385+4.77)*2.79-2*0.8*2.1+(2*2.2+1.0)*0.37-2*1.5*1.35+2*(2*1.35+1.5)*0.25 = 47,773 [EK]_x000D_
 2.67 2*(2.905+4.77)*2.74-0.8*2.1-1.5*1.35+(2*1.35+1.5)*0.25 = 39,404 [EL]_x000D_
 2.69 2*(0.42+0.77)*2.4-0.5*2.15+(2*2.15+0.5)*0.17 = 5,453 [EM]_x000D_
 2.71 2*(2.855+3.305)*2.4-0.5*2.15-0.9*2.1-2*0.7*2.1-3*0.8*2.1 = 18,623 [EN]_x000D_
 2.72 2*(5.205+4.76)*2.74-2*0.8*2.1+(2*2.2+1.0)*0.37-2*1.5*1.35+2*(2*1.35+1.5)*0.25 = 51,296 [EO]_x000D_
 2.73 2*(2.855+4.765)*2.74-0.8*2.1-1.5*1.35+(2*1.35+1.5)*0.25 = 39,103 [EP]_x000D_
 2.76b 2*(2.75+2.96)*2.79-0.8*2.1-1.35*1.35+(2*1.35+1.35)*0.18 = 29,088 [EQ]_x000D_
 2.77 2*(2.23+4.17)*2.79-0.8*2.1-1.35*1.35+(2*1.35+1.35)*0.18 = 32,939 [ER]_x000D_
 2.78 (2*1.025+2.35)*2.79-2*0.9*2.1 = 8,496 [ES]_x000D_
 2.79 2*(2.855+3.305)*2.4-0.9*2.1-3*0.8*2.1-2*0.7*2.1-0.5*2.15 = 18,623 [ET]_x000D_
 2.80 2*(5.18+4.75)*2.74-2*0.8*2.1+(2*2.2+1.0)*0.37-2*1.5*1.35+2*(2*1.35+1.5)*0.25 = 51,104 [EU]_x000D_
 2.81 2*(2.81+4.735)*2.74-0.8*2.1-1.5*1.35+(2*1.35+1.5)*0.25 = 38,692 [EV]_x000D_
 2.82b 2*(2.725+2.96)*2.79-0.8*2.1-1.5*1.35+(2*1.35+1.5)*0.25 = 29,067 [EW]_x000D_
 2.83 2*(2.21+4.17)*2.79-0.8*2.1-1.5*1.35+(2*1.35+1.5)*0.25 = 32,945 [EX]_x000D_
 2.86 2*(0.45+0.77)*2.4-0.5*2.15+(2*2.15+0.5)*0.17 = 5,597 [EY]_x000D_
 2.87 2*(4.065+2.155)*2.4-0.5*2.15-0.9*2.1-3*0.8*2.1-2*0.7*2.1 = 18,911 [EZ]_x000D_
 2.89 2*(5.505+4.735)*2.74-0.8*2.1+(2*2.2+1.0)*0.37-2*1.5*1.35+2*(2*1.35+1.5)*0.25 = 54,483 [FA]_x000D_
 2.90 2*(2.67+4.13)*2.79-0.8*2.1+(1.00+2*2.2)*0.35-1.35*1.35+(2*1.35+1.35)*0.18 = 37,061 [FB]_x000D_
 2.91 2*(3.595+4.13)*2.79-0.8*2.1+(1.00+2*2.2)*0.35-1.35*1.35+(2*1.35+1.35)*0.18 = 42,222 [FC]_x000D_
 2.94 2*(0.45+0.7)*2.4-0.5*2.15+(2*2.15+0.5)*0.17 = 5,261 [FD]_x000D_
 2.95 2*(0.81+2.6)*2.4-2*0.7*1.97 = 13,610 [FE]_x000D_
 2.99 2*3.295*2.95 = 19,441 [FF]_x000D_
 Mezisoučet: CW+CX+CY+CZ+DA+DB+DC+DD+DE+DF+DG+DH+DI+DJ+DK+DL+DM+DN+DO+DP+DQ+DR+DS+DT+DU+DV+DW+DX+DY+DZ+EA+EB+EC+ED+EE+EF+EG+EH+EI+EJ+EK+EL+EM+EN+EO+EP+EQ+ER+ES+ET+EU+EV+EW+EX+EY+EZ+FA+FB+FC+FD+FE+FF = 2261,533 [FG]_x000D_
 "3.NP, m.č.:"_x000D_
 "koupelny, wc, sociální zázemí"_x000D_
 3.06 2*(1.175+2.21)*(2.8-2.15)-0.8*(2.8-2.15)+(2*(2.8-2.15)+1)*0.375 = 4,743 [FH]_x000D_
 3.07 2*(3.335+1.85)*(2.8-2.15) = 6,741 [FI]_x000D_
 3.11a 2*(1.915+2.21)*(2.8-2.15)-0.8*(2.8-2.15)+(2*(2.8-2.15)+1)*0.375 = 5,705 [FJ]_x000D_
 3.11b 2*(1.225+1)*(2.8-2.15) = 2,893 [FK]_x000D_
 3.12 2*(2+3.34)*(2.8-2.15) = 6,942 [FL]_x000D_
 3.18d 2*(1.81+1.75)*(2.8-2.15) = 4,628 [FM]_x000D_
 3.18e 2*(0.96+1.65)*(2.5-2.15) = 1,827 [FN]_x000D_
 3.18f 2*(2.97+1.6)*(2.5-2.15) = 3,199 [FO]_x000D_
 3.22b 2*(1.4+0.965)*(2.6-2.15) = 2,129 [FP]_x000D_
 3.22c 2*(1.4+2.2)*(2.6-2.15)-1.2*(2.5-2.15)+(2*(2.5-2.15))*0.22 = 2,974 [FQ]_x000D_
 3.23 2*(2.275+2.15)*(2.8-2.15)-0.8*(2.8-2.15)+(2*(2.8-2.15)+1)*0.375 = 6,095 [FR]_x000D_
 3.24 2*(1.825+3.335)*(2.8-2.15) = 6,708 [FS]_x000D_
 3.25 2*(1.775+2.15)*(2.8-2.15)-0.8*(2.8-2.15)+(2*(2.8-2.15)+1)*0.375 = 5,445 [FT]_x000D_
 3.26 2*(1.855+3.335)*(2.8-2.15) = 6,747 [FU]_x000D_
 3.29a 2*(1.835+2.675)*(2.8-2.15)-0.9*(2.8-2.15) = 5,278 [FV]_x000D_
 3.29b 2*(1.295+1.47)*(2.8-2.15) = 3,595 [FW]_x000D_
 "ostatní místnosti"_x000D_
 3.01 (2*(1.79+1.855)-1.7)*2.8-1.7*2.8+(2*2.8+1.7)*0.1 = 11,622 [FX]_x000D_
 3.02a (2*(6.515+4.425))*2.8-1.7*2.8-3*0.8*2.8-2.945*2.8-1.43*2.8 = 37,534 [FY]_x000D_
 3.02b 2*(10.44+1.43)*2.8-2*1.43*2.8-3*0.8*2.8 = 51,744 [FZ]_x000D_
 3.03a 2*(2.945+12.79)*2.8-2.875*2.88-2.45*2.8+(2.45+2*2.8)*0.42-2.44*2.8+(2.44+2*2.8)*0.42-2.62*2.8+(2.62+2*2.8)*0.42-2.315*2.8+(2.315+2*2.8)*0.42 = 65,861 [GA]_x000D_
 3.03b 2*(5.07+4.41)*3.5-2.315*2.8-2*1.6*2.4+2*(1.6+2*2.4)*0.24-0.8*2.1 = 53,590 [GB]_x000D_
 3.03c 2*(5.07+6.11)*3.5-0.8*2.1-2.62*2.8-2.44*2.8-3*1.6*2.4+3*(1.6+2*2.4)*0.24-0.8*2.1 = 53,820 [GC]_x000D_
 3.04 2*(5.07+3.88)*3.5-2.45*2.8-0.8*2.1-2*1.6*2.4+2*(1.6+2*2.4)*0.24 = 49,502 [GD]_x000D_
 3.05 2*(5.07+4.43)*3.5-0.8*2.8+(1+2*2.8)*0.35-2*1.6*2.4+2*(1.6+2*2.4)*0.24 = 61,962 [GE]_x000D_
 3.15 2*(3.08+5.645)*2.8-0.8*2.1-0.8*2.8+(1+2*2.8)*0.375-1.2*1.5+(1.2+2*1.5)*0.25 = 46,665 [GF]_x000D_
 3.17 2*(2.105+5.615)*2.8-2*0.8*2.1-1.2*1.5+(1.2+2*1.5)*0.25 = 39,122 [GG]_x000D_
 3.18a (2*(6.835+1.43+0.525)-2*1.3+1.76)*2.8-2*1.43*2.8-0.9*2.1+(2*2.1+0.9)*0.2 = 37,994 [GH]_x000D_
 3.18b (2*9.565+3.25-2.39-1.43)*2.8-3*0.8*2.8-0.9*2.8 = 42,728 [GI]_x000D_
 3.18c (2*(2.97+9.86)-2.39)*2.8-2*0.8*2.8-0.7*2.8 = 58,716 [GJ]_x000D_
 3.19 2*(3.525+5.615)*2.8-2*0.8*2.1-0.8*2.8+(1+2*2.8)*0.375-2*1.2*1.5+2*(1.2+2*1.5)*0.22 = 46,307 [GK]_x000D_
 3.20 2*(2.26+5.615)*2.8-0.8*2.1-0.8*2.8+(1+2*2.8)*0.375-1.2*1.5+(1.2+2*1.5)*0.22 = 41,779 [GL]_x000D_
 3.22a 2*(2.725+5.615)*2.8-0.7*2.1-0.8*2.8+(1+2*2.8)*0.375-1.2*1.5+(1.2+2*1.5)*0.22 = 44,593 [GM]_x000D_
 3.30 2*(4.98+5.205)*3.5-0.8*2.1-1.2*2.15-2*1.2*2.55+2*(1.2+2*2.55)*0.22 = 63,687 [GN]_x000D_
 3.31 2*(4.98+2.49)*3.5-0.8*2.8+(1+2.8*2)*0.35-2*0.8*2.1-1.2*1.5+(1.2+2*1.5)*0.22-1.2*2.15 = 45,544 [GO]_x000D_
 3.33 2*(4.98+2.48)*3.5-2*0.8*2.1-1.2*2.55+(1.2+2*2.55)*0.22 = 47,186 [GP]_x000D_
 3.34 2*(4.98+2.46)*3.5-0.8*2.8+(1+2.8*2)*0.35-2*0.8*2.1-1.2*1.5+(1.2+2*1.5)*0.22-1.2*2.15 = 45,334 [GQ]_x000D_
 3.36 2*(4.98+5.85)*3.5-0.8*2.1-2*1.2*2.55+2*(1.2+2*2.55)*0.22-1.2*2.15 = 68,202 [GR]_x000D_
 Mezisoučet: FH+FI+FJ+FK+FL+FM+FN+FO+FP+FQ+FR+FS+FT+FU+FV+FW+FX+FY+FZ+GA+GB+GC+GD+GE+GF+GG+GH+GI+GJ+GK+GL+GM+GN+GO+GP+GQ+GR = 1089,139 [GS]_x000D_
 "Skladba MS1 podhledy"_x000D_
 "výpočty SDK podhledy skladeb C01, C02, C03, C04, C08"_x000D_
 "1.NP, m.č.:"_x000D_
 1.10 2.25 = 2,250 [GT]_x000D_
 1.13 10.58 = 10,580 [GU]_x000D_
 1.14 13.33+2.995*0.12 = 13,689 [GV]_x000D_
 1.18a 1.56+3.25+21.07 = 25,880 [GW]_x000D_
 1.20a 3.75 = 3,750 [GX]_x000D_
 1.20b 16.67 = 16,670 [GY]_x000D_
 1.20c 16.86 = 16,860 [GZ]_x000D_
 1.20d 5.86 = 5,860 [HA]_x000D_
 1.20e 7.86 = 7,860 [HB]_x000D_
 1.22 2.51 = 2,510 [HC]_x000D_
 1.23 1.72 = 1,720 [HD]_x000D_
 1.32b 1.95 = 1,950 [HE]_x000D_
 1.32c 1.45 = 1,450 [HF]_x000D_
 1.32d 1.45 = 1,450 [HG]_x000D_
 1.32e 2.35 = 2,350 [HH]_x000D_
 1.38b 8.33 = 8,330 [HI]_x000D_
 1.38c 3.62 = 3,620 [HJ]_x000D_
 1.38d 1.63 = 1,630 [HK]_x000D_
 1.41b 5.24 = 5,240 [HL]_x000D_
 1.41c 11.85+1.35*2*0.2 = 12,390 [HM]_x000D_
 1.45 2.28 = 2,280 [HN]_x000D_
 1.46 11.54 = 11,540 [HO]_x000D_
 1.50 11.81 = 11,810 [HP]_x000D_
 1.51a 22.63 = 22,630 [HQ]_x000D_
 1.51b 12.95 = 12,950 [HR]_x000D_
 1.54 23.25 = 23,250 [HS]_x000D_
 1.55 3.74+1.43*0.2 = 4,026 [HT]_x000D_
 1.57 6.72+2*1.05*0.2 = 7,140 [HU]_x000D_
 1.58a 1.58+1*0.2 = 1,780 [HV]_x000D_
 1.58b 15.42 = 15,420 [HW]_x000D_
 1.59 2.36 = 2,360 [HX]_x000D_
 1.61 0.39 = 0,390 [HY]_x000D_
 1.62 0.41 = 0,410 [HZ]_x000D_
 1.63 7.35+2*1.1*0.2 = 7,790 [IA]_x000D_
 1.64a 1.73+0.8*0.2 = 1,890 [IB]_x000D_
 1.64b 8.22 = 8,220 [IC]_x000D_
 1.65 8.88 = 8,880 [ID]_x000D_
 1.66 4.08+ 1.63*0.2 = 4,406 [IE]_x000D_
 1.68 24.75 = 24,750 [IF]_x000D_
 1.69 13.46 = 13,460 [IG]_x000D_
 1.71a 7.13+1.05*2*0.2 = 7,550 [IH]_x000D_
 1.71b 0.41 = 0,410 [II]_x000D_
 1.72 24.9 = 24,900 [IJ]_x000D_
 1.73 13.35 = 13,350 [IK]_x000D_
 1.74 4.07+1.63*0.2 = 4,396 [IL]_x000D_
 1.76a 1.75+0.8*0.2 = 1,910 [IM]_x000D_
 1.76b 8.09 = 8,090 [IN]_x000D_
 1.77 8.91 = 8,910 [IO]_x000D_
 1.78 7.73 = 7,730 [IP]_x000D_
 1.79 26.04+4.84*0.15 = 26,766 [IQ]_x000D_
 1.80 17.88 = 17,880 [IR]_x000D_
 1.81 1.55 = 1,550 [IS]_x000D_
 1.82 3.51+1.63*0.2 = 3,836 [IT]_x000D_
 1.83 10.42 = 10,420 [IU]_x000D_
 1.84 12.47+1.67*0.4 = 13,138 [IV]_x000D_
 1.85 0.3 = 0,300 [IW]_x000D_
 1.89 4.44 = 4,440 [IX]_x000D_
 1.97a 3.89 = 3,890 [IY]_x000D_
 1.97b 1.08 = 1,080 [IZ]_x000D_
 1.98 1.32 = 1,320 [JA]_x000D_
 1.99 1.54 = 1,540 [JB]_x000D_
 1.100 3.86 = 3,860 [JC]_x000D_
 1.101 1.08 = 1,080 [JD]_x000D_
 1.117 4.63 = 4,630 [JE]_x000D_
 1.118a 2.67 = 2,670 [JF]_x000D_
 1.118b 2.57 = 2,570 [JG]_x000D_
 1.123 2.7 = 2,700 [JH]_x000D_
 1.125 1.67 = 1,670 [JI]_x000D_
 1.126 1.98 = 1,980 [JJ]_x000D_
 1.127 5.8+1.65*0.3 = 6,295 [JK]_x000D_
 1.128 1.92 = 1,920 [JL]_x000D_
 Mezisoučet: GT+GU+GV+GW+GX+GY+GZ+HA+HB+HC+HD+HE+HF+HG+HH+HI+HJ+HK+HL+HM+HN+HO+HP+HQ+HR+HS+HT+HU+HV+HW+HX+HY+HZ+IA+IB+IC+ID+IE+IF+IG+IH+II+IJ+IK+IL+IM+IN+IO+IP+IQ+IR+IS+IT+IU+IV+IW+IX+IY+IZ+JA+JB+JC+JD+JE+JF+JG+JH+JI+JJ+JK+JL = 524,202 [JM]_x000D_
 "2.NP, m.č.:"_x000D_
 2.18 4.46 = 4,460 [JN]_x000D_
 2.19 1.37 = 1,370 [JO]_x000D_
 2.20 1.64 = 1,640 [JP]_x000D_
 2.21 2.45 = 2,450 [JQ]_x000D_
 2.22 2.18 = 2,180 [JR]_x000D_
 2.32 4.62 = 4,620 [JS]_x000D_
 2.34a 5.33 = 5,330 [JT]_x000D_
 2.34b 1.19 = 1,190 [JU]_x000D_
 2.34c 1.21 = 1,210 [JV]_x000D_
 2.36 7.37 = 7,370 [JW]_x000D_
 2.37 3.61 = 3,610 [JX]_x000D_
 2.38 1.44 = 1,440 [JY]_x000D_
 2.39 1.44 = 1,440 [JZ]_x000D_
 2.45 13.49+2*1.55*0.2 = 14,110 [KA]_x000D_
 2.47b 1.7 = 1,700 [KB]_x000D_
 2.57 15.44+2*1.375*0.2 = 15,990 [KC]_x000D_
 2.58 1.74 = 1,740 [KD]_x000D_
 2.59 12.91+1.535*0.59+3.955*0.38 = 15,319 [KE]_x000D_
 2.60 6.38+1.4*0.2 = 6,660 [KF]_x000D_
 2.63a 6.83+1.05*2*0.2 = 7,250 [KG]_x000D_
 2.63b 0.38 = 0,380 [KH]_x000D_
 2.64a 1.63+0.8*0.2 = 1,790 [KI]_x000D_
 2.68 3.67+1.43*0.2 = 3,956 [KJ]_x000D_
 2.69 0.41 = 0,410 [KK]_x000D_
 2.71 7.07+1*2*0.2 = 7,470 [KL]_x000D_
 2.74 4.26+1.73*0.2 = 4,606 [KM]_x000D_
 2.76a 1.7+0.8*0.2 = 1,860 [KN]_x000D_
 2.79 7.09+2*1.06*0.2 = 7,514 [KO]_x000D_
 2.82a 1.65+0.8*0.2 = 1,810 [KP]_x000D_
 2.84 4.26+1.73*0.2 = 4,606 [KQ]_x000D_
 2.86 0.43 = 0,430 [KR]_x000D_
 2.87 8.1 = 8,100 [KS]_x000D_
 2.88 5.23 = 5,230 [KT]_x000D_
 2.92 3.6+1.63*0.2 = 3,926 [KU]_x000D_
 2.93 1.74 = 1,740 [KV]_x000D_
 2.94 0.4 = 0,400 [KW]_x000D_
 2.95 2.21 = 2,210 [KX]_x000D_
 2.97 2.91 = 2,910 [KY]_x000D_
 2.98 1.35 = 1,350 [KZ]_x000D_
 Mezisoučet: JN+JO+JP+JQ+JR+JS+JT+JU+JV+JW+JX+JY+JZ+KA+KB+KC+KD+KE+KF+KG+KH+KI+KJ+KK+KL+KM+KN+KO+KP+KQ+KR+KS+KT+KU+KV+KW+KX+KY+KZ = 161,777 [LA]_x000D_
 "3.NP, m.č.:"_x000D_
 3.03b 22.36 = 22,360 [LB]_x000D_
 3.03c 31.1 = 31,100 [LC]_x000D_
 3.04 19.77 = 19,770 [LD]_x000D_
 3.05 22.43 = 22,430 [LE]_x000D_
 3.06 3.85 = 3,850 [LF]_x000D_
 3.07 5.69 = 5,690 [LG]_x000D_
 3.11a 3.94 = 3,940 [LH]_x000D_
 3.11b 1.3 = 1,300 [LI]_x000D_
 3.12 5.99 = 5,990 [LJ]_x000D_
 3.15 18.26 = 18,260 [LK]_x000D_
 3.17 11.67 = 11,670 [LL]_x000D_
 3.18d 3.31 = 3,310 [LM]_x000D_
 3.18e 1.58 = 1,580 [LN]_x000D_
 3.19 20.89 = 20,890 [LO]_x000D_
 3.20 13.14 = 13,140 [LP]_x000D_
 3.22a 13.38 = 13,380 [LQ]_x000D_
 3.22b 1.28 = 1,280 [LR]_x000D_
 3.22c 2.92 = 2,920 [LS]_x000D_
 3.23 5.39 = 5,390 [LT]_x000D_
 3.24 5.63 = 5,630 [LU]_x000D_
 3.25 3.88 = 3,880 [LV]_x000D_
 3.26 5.92 = 5,920 [LW]_x000D_
 3.29a 4.4 = 4,400 [LX]_x000D_
 3.29b 2.05 = 2,050 [LY]_x000D_
 3.30 25.79 = 25,790 [LZ]_x000D_
 3.31 12.91 = 12,910 [MA]_x000D_
 3.33 12.56 = 12,560 [MB]_x000D_
 3.34 12.78 = 12,780 [MC]_x000D_
 3.36 29.02 = 29,020 [MD]_x000D_
 Mezisoučet: LB+LC+LD+LE+LF+LG+LH+LI+LJ+LK+LL+LM+LN+LO+LP+LQ+LR+LS+LT+LU+LV+LW+LX+LY+LZ+MA+MB+MC+MD = 323,190 [ME]_x000D_
 "Skladba MS1 omítky"_x000D_
 "1.NP, m.č.:"_x000D_
 1.05 29.36 = 29,360 [MF]_x000D_
 1.06 15.88 = 15,880 [MG]_x000D_
 1.07 15.87 = 15,870 [MH]_x000D_
 1.08 21.93 = 21,930 [MI]_x000D_
 1.09a 9.98 = 9,980 [MJ]_x000D_
 1.12 45.78 = 45,780 [MK]_x000D_
 1.16a 11.34 = 11,340 [ML]_x000D_
 1.16b 14.5 = 14,500 [MM]_x000D_
 1.17a 14.18 = 14,180 [MN]_x000D_
 1.17b 5.62 = 5,620 [MO]_x000D_
 1.17c 5.55 = 5,550 [MP]_x000D_
 1.17d 6.16 = 6,160 [MQ]_x000D_
 1.17e 6.67 = 6,670 [MR]_x000D_
 1.17f 5.69 = 5,690 [MS]_x000D_
 1.18a 25.88 = 25,880 [MT]_x000D_
 1.18c 17 = 17,000 [MU]_x000D_
 1.43 8.8 = 8,800 [MV]_x000D_
 1.44 6.79 = 6,790 [MW]_x000D_
 1.53 9.51 = 9,510 [MX]_x000D_
 1.60 9.99 = 9,990 [MY]_x000D_
 1.70 10.75 = 10,750 [MZ]_x000D_
 1.88 12.36 = 12,360 [NA]_x000D_
 1.90 6.24 = 6,240 [NB]_x000D_
 1.91a 11.69 = 11,690 [NC]_x000D_
 1.91b 12.73 = 12,730 [ND]_x000D_
 1.92 14.05 = 14,050 [NE]_x000D_
 1.93 11.05 = 11,050 [NF]_x000D_
 1.95 10.89 = 10,890 [NG]_x000D_
 1.96 12.33 = 12,330 [NH]_x000D_
 1.104 20.57 = 20,570 [NI]_x000D_
 1.106 11 = 11,000 [NJ]_x000D_
 1.107 1.96 = 1,960 [NK]_x000D_
 1.108 1.89 = 1,890 [NL]_x000D_
 1.109 36.73 = 36,730 [NM]_x000D_
 1.110 21.63 = 21,630 [NN]_x000D_
 1.112 16.19 = 16,190 [NO]_x000D_
 1.113 11.09 = 11,090 [NP]_x000D_
 1.114 9.79 = 9,790 [NQ]_x000D_
 1.115 10.71 = 10,710 [NR]_x000D_
 1.116 12.19 = 12,190 [NS]_x000D_
 1.130 6.58 = 6,580 [NT]_x000D_
 1.131 9.33 = 9,330 [NU]_x000D_
 1.132 12.64 = 12,640 [NV]_x000D_
 1.134 9.68 = 9,680 [NW]_x000D_
 "2.NP, m.č.:"_x000D_
 2.01 20.97 = 20,970 [NX]_x000D_
 2.02 21.93 = 21,930 [NY]_x000D_
 2.06 6.45 = 6,450 [NZ]_x000D_
 2.07 17.03 = 17,030 [OA]_x000D_
 2.08 11.18 = 11,180 [OB]_x000D_
 2.09 13.55 = 13,550 [OC]_x000D_
 2.10 11.75 = 11,750 [OD]_x000D_
 2.11 13.3 = 13,300 [OE]_x000D_
 2.12 25.18 = 25,180 [OF]_x000D_
 2.13 26.59 = 26,590 [OG]_x000D_
 2.14 45.2 = 45,200 [OH]_x000D_
 2.17 11.68 = 11,680 [OI]_x000D_
 2.23 25.35 = 25,350 [OJ]_x000D_
 2.25 9.92 = 9,920 [OK]_x000D_
 2.26a 11.2 = 11,200 [OL]_x000D_
 2.26b 14.44 = 14,440 [OM]_x000D_
 2.27 11.28 = 11,280 [ON]_x000D_
 2.28 13.91 = 13,910 [OO]_x000D_
 2.30 13.73 = 13,730 [OP]_x000D_
 2.31 10.84 = 10,840 [OQ]_x000D_
 2.33 27.5 = 27,500 [OR]_x000D_
 2.42 9.48 = 9,480 [OS]_x000D_
 2.46 9.68 = 9,680 [OT]_x000D_
 2.47a 14.15 = 14,150 [OU]_x000D_
 2.48 24.6 = 24,600 [OV]_x000D_
 2.50 23.92 = 23,920 [OW]_x000D_
 2.56a 12.09 = 12,090 [OX]_x000D_
 2.56b 11.06 = 11,060 [OY]_x000D_
 2.62 3.43 = 3,430 [OZ]_x000D_
 2.64b 8.32 = 8,320 [PA]_x000D_
 2.65 9.18 = 9,180 [PB]_x000D_
 2.66 21.39 = 21,390 [PC]_x000D_
 2.67 13.87 = 13,870 [PD]_x000D_
 2.72 25.23 = 25,230 [PE]_x000D_
 2.73 13.59 = 13,590 [PF]_x000D_
 2.76b 8.14 = 8,140 [PG]_x000D_
 2.77 9.3 = 9,300 [PH]_x000D_
 2.78 3.48 = 3,480 [PI]_x000D_
 2.80 25.06 = 25,060 [PJ]_x000D_
 2.81 13.55 = 13,550 [PK]_x000D_
 2.82b 8.07 = 8,070 [PL]_x000D_
 2.83 9.22 = 9,220 [PM]_x000D_
 2.89 26.04 = 26,040 [PN]_x000D_
 2.90 10.04 = 10,040 [PO]_x000D_
 2.91 12.54 = 12,540 [PP]_x000D_
 2.99 5.61 = 5,610 [PQ]_x000D_
 Mezisoučet: MF+MG+MH+MI+MJ+MK+ML+MM+MN+MO+MP+MQ+MR+MS+MT+MU+MV+MW+MX+MY+MZ+NA+NB+NC+ND+NE+NF+NG+NH+NI+NJ+NK+NL+NM+NN+NO+NP+NQ+NR+NS+NT+NU+NV+NW+NX+NY+NZ+OA+OB+OC+OD+OE+OF+OG+OH+OI+OJ+OK+OL+OM+ON+OO+OP+OQ+OR+OS+OT+OU+OV+OW+OX+OY+OZ+PA+PB+PC+PD+PE+PF+PG+PH+PI+PJ+PK+PL+PM+PN+PO+PP+PQ = 1274,570 [PR]_x000D_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W+CX+CY+CZ+DA+DB+DC+DD+DE+DF+DG+DH+DI+DJ+DK+DL+DM+DN+DO+DP+DQ+DR+DS+DT+DU+DV+DW+DX+DY+DZ+EA+EB+EC+ED+EE+EF+EG+EH+EI+EJ+EK+EL+EM+EN+EO+EP+EQ+ER+ES+ET+EU+EV+EW+EX+EY+EZ+FA+FB+FC+FD+FE+FF+FH+FI+FJ+FK+FL+FM+FN+FO+FP+FQ+FR+FS+FT+FU+FV+FW+FX+FY+FZ+GA+GB+GC+GD+GE+GF+GG+GH+GI+GJ+GK+GL+GM+GN+GO+GP+GQ+GR+GT+GU+GV+GW+GX+GY+GZ+HA+HB+HC+HD+HE+HF+HG+HH+HI+HJ+HK+HL+HM+HN+HO+HP+HQ+HR+HS+HT+HU+HV+HW+HX+HY+HZ+IA+IB+IC+ID+IE+IF+IG+IH+II+IJ+IK+IL+IM+IN+IO+IP+IQ+IR+IS+IT+IU+IV+IW+IX+IY+IZ+JA+JB+JC+JD+JE+JF+JG+JH+JI+JJ+JK+JL+JN+JO+JP+JQ+JR+JS+JT+JU+JV+JW+JX+JY+JZ+KA+KB+KC+KD+KE+KF+KG+KH+KI+KJ+KK+KL+KM+KN+KO+KP+KQ+KR+KS+KT+KU+KV+KW+KX+KY+KZ+LB+LC+LD+LE+LF+LG+LH+LI+LJ+LK+LL+LM+LN+LO+LP+LQ+LR+LS+LT+LU+LV+LW+LX+LY+LZ+MA+MB+MC+MD+MF+MG+MH+MI+MJ+MK+ML+MM+MN+MO+MP+MQ+MR+MS+MT+MU+MV+MW+MX+MY+MZ+NA+NB+NC+ND+NE+NF+NG+NH+NI+NJ+NK+NL+NM+NN+NO+NP+NQ+NR+NS+NT+NU+NV+NW+NX+NY+NZ+OA+OB+OC+OD+OE+OF+OG+OH+OI+OJ+OK+OL+OM+ON+OO+OP+OQ+OR+OS+OT+OU+OV+OW+OX+OY+OZ+PA+PB+PC+PD+PE+PF+PG+PH+PI+PJ+PK+PL+PM+PN+PO+PP+PQ = 0,000 [PS]</t>
  </si>
  <si>
    <t>943211112</t>
  </si>
  <si>
    <t>Montáž lešení prostorového rámového lehkého s podlahami zatížení do 200 kg/m2 v přes 10 do 25 m</t>
  </si>
  <si>
    <t>Lešení prostorové rámové lehké pracovní s podlahami s provozním zatížením tř. 3 do 200 kg/m2 výšky přes 10 do 25 m montáž</t>
  </si>
  <si>
    <t>"lešení pro práce v hlavní hale"_x000D_
 1.36 2*(27.09+15.39)*11.74*1.5 = 1496,146 [A]_x000D_
 Celkem: A = 1496,146 [B]</t>
  </si>
  <si>
    <t>943211212</t>
  </si>
  <si>
    <t>Příplatek k lešení prostorovému rámovému lehkému s podlahami do 200 kg/m2 v přes 10 do 25 m za každý den použití</t>
  </si>
  <si>
    <t>Lešení prostorové rámové lehké pracovní s podlahami s provozním zatížením tř. 3 do 200 kg/m2 výšky přes 10 do 25 m příplatek k ceně za každý den použití</t>
  </si>
  <si>
    <t>943211311</t>
  </si>
  <si>
    <t>Odborná prohlídka lešení prostorového rámového lehkého s podlahami zatížení do 200 kg/m2 v do 25 m objemu do 1000 m3 nezakrytého</t>
  </si>
  <si>
    <t>Odborná prohlídka lešení prostorového rámového lehkého pracovního s podlahami s provozním zatížením tř. 3 do 200 kg/m2 výšky do 25 m, celkového objemu do 1 000 m3 nezakrytého</t>
  </si>
  <si>
    <t>943211812</t>
  </si>
  <si>
    <t>Demontáž lešení prostorového rámového lehkého s podlahami zatížení do 200 kg/m2 v přes 10 do 25 m</t>
  </si>
  <si>
    <t>Lešení prostorové rámové lehké pracovní s podlahami s provozním zatížením tř. 3 do 200 kg/m2 výšky přes 10 do 25 m demontáž</t>
  </si>
  <si>
    <t>945411111</t>
  </si>
  <si>
    <t>Výsuvná šplhací plošina motorová s jedním podvozkem a jedním stožárem v do 80 m</t>
  </si>
  <si>
    <t>DEN</t>
  </si>
  <si>
    <t>Výsuvná šplhací plošina se zdvihem motorickým a s veškerým příslušenstvím s jedním podvozkem a s jedním stožárem výšky do 80 m</t>
  </si>
  <si>
    <t>949101112</t>
  </si>
  <si>
    <t>Lešení pomocné pro objekty pozemních staveb s lešeňovou podlahou v přes 1,9 do 3,5 m zatížení do 150 kg/m2</t>
  </si>
  <si>
    <t>Lešení pomocné pracovní pro objekty pozemních staveb pro zatížení do 150 kg/m2, o výšce lešeňové podlahy přes 1,9 do 3,5 m</t>
  </si>
  <si>
    <t>2.PP 149.5 = 149,500 [A]_x000D_
 1.PP 1389.98 = 1389,980 [B]_x000D_
 1.NP 2085.83 = 2085,830 [C]_x000D_
 2.NP 945.22 = 945,220 [D]_x000D_
 3.NP 470.98 = 470,980 [E]_x000D_
 Celkem: A+B+C+D+E = 5041,510 [F]</t>
  </si>
  <si>
    <t>952901111</t>
  </si>
  <si>
    <t>Vyčištění budov bytové a občanské výstavby při výšce podlaží do 4 m</t>
  </si>
  <si>
    <t>Vyčištění budov nebo objektů před předáním do užívání budov bytové nebo občanské výstavby, světlé výšky podlaží do 4 m</t>
  </si>
  <si>
    <t>985131311</t>
  </si>
  <si>
    <t>Ruční dočištění ploch stěn, rubu kleneb a podlah ocelových kartáči</t>
  </si>
  <si>
    <t>Očištění ploch stěn, rubu kleneb a podlah ruční dočištění ocelovými kartáči</t>
  </si>
  <si>
    <t>R_GK_001</t>
  </si>
  <si>
    <t>Dodávka systém generálního klíče dle požadavků, vč. klíčového plánu , viz PD</t>
  </si>
  <si>
    <t>R_GK_001m</t>
  </si>
  <si>
    <t>Montáž systém generálního klíče dle požadavků, vč. klíčového plánu , viz PD</t>
  </si>
  <si>
    <t>R_PBR_01</t>
  </si>
  <si>
    <t>Dodávka požárně bezpečnostní řešení (požární ucpávky, označení CHÚC, označení evakuační cesty, evakuační plán, apod)</t>
  </si>
  <si>
    <t>R_PBR_01m</t>
  </si>
  <si>
    <t>Montáž požárně bezpečnostní řešení (požární ucpávky, označení CHÚC, označení evakuační cesty, evakuační plán, apod)</t>
  </si>
  <si>
    <t>R46587</t>
  </si>
  <si>
    <t>Restaurátorské práce - Nepolychromovaná figurální sochařská díla v kameni a štuku (kód 2b dle třídníku)</t>
  </si>
  <si>
    <t>&lt;vv&gt;&lt;r&gt;&lt;/r&gt;&lt;/vv&gt; 1.000000 = 1,000 [A]</t>
  </si>
  <si>
    <t>Restaurátorské práce - Nepolychromovaná figurální sochařská díla v kameni a štuku (kód 2b dle třídníku)
2x venkovní pískovcový reliéf - 180x190cm - hořický pískovec
2x venkovní reliéf – znaky města a železnice - cca 125x125cm - hořický pískovec
1x Socha dívky s karafiátem umístěná v hale na krakorci boční stěny - Socha je vysoká cca 210 centimetrů
- Očištění povrchu.
- Revize dolepení / tmelení / mikro injektáž / barevná retuš / závěrečná povrchová úprava</t>
  </si>
  <si>
    <t>R46588</t>
  </si>
  <si>
    <t>Restaurátorské práce - Nástěnná malba a sgrafita (kód 1 dle třídníku)</t>
  </si>
  <si>
    <t>Restaurátorské práce - Nástěnná malba a sgrafita (kód 1 dle třídníku)
1x Malované sgrafito – v hale nad pokladnami – cca 20 x 2,45 m
- Očištění povrchu
- Doplnění návrhu (injektáž mikroprasklin, konsolidace podložních a malířské vrstvy, revize přemaleb a retuší, nové scelující retuše, závěrečná povrchová úprava</t>
  </si>
  <si>
    <t>998011010</t>
  </si>
  <si>
    <t>Přesun hmot pro budovy zděné s omezením mechanizace pro budovy v přes 12 do 24 m</t>
  </si>
  <si>
    <t>Přesun hmot pro budovy občanské výstavby, bydlení, výrobu a služby s nosnou svislou konstrukcí zděnou z cihel, tvárnic nebo kamene vodorovná dopravní vzdálenost do 100 m s omezením mechanizace pro budovy výšky přes 12 do 24 m</t>
  </si>
  <si>
    <t>1653,011 = 1653,011 [A]_x000D_
Celkové množství = 1653,011</t>
  </si>
  <si>
    <t>122251104</t>
  </si>
  <si>
    <t>Odkopávky a prokopávky nezapažené v hornině třídy těžitelnosti I skupiny 3 objem do 500 m3 strojně</t>
  </si>
  <si>
    <t>Odkopávky a prokopávky nezapažené strojně v hornině třídy těžitelnosti I skupiny 3 přes 100 do 500 m3</t>
  </si>
  <si>
    <t>"odkop pro provedení sanace SZ/12"_x000D_
 (0.6+3.24)*2.64/2*(20.545+47.84+2.48) = 359,201 [A]_x000D_
 roh 0.6*0.6*2.64+2*0.6*2.64*2.64/2+2.64*2.64*2.64/3 = 11,265 [B]_x000D_
 Celkem: A+B = 370,466 [C]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</si>
  <si>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</si>
  <si>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</si>
  <si>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</si>
  <si>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167151111</t>
  </si>
  <si>
    <t>Nakládání výkopku z hornin třídy těžitelnosti I skupiny 1 až 3 přes 100 m3</t>
  </si>
  <si>
    <t>Nakládání, skládání a překládání neulehlého výkopku nebo sypaniny strojně nakládání, množství přes 100 m3, z hornin třídy těžitelnosti I, skupiny 1 až 3</t>
  </si>
  <si>
    <t>174151101</t>
  </si>
  <si>
    <t>Zásyp jam, šachet rýh nebo kolem objektů sypaninou se zhutněním</t>
  </si>
  <si>
    <t>Zásyp sypaninou z jakékoliv horniny strojně s uložením výkopku ve vrstvách se zhutněním jam, šachet, rýh nebo kolem objektů v těchto vykopávkách</t>
  </si>
  <si>
    <t>342241162</t>
  </si>
  <si>
    <t>Příčky z cihel plných dl 290 mm pevnosti P 7,5 až 15 na MC tl 140 mm</t>
  </si>
  <si>
    <t>Příčky nebo přizdívky jednoduché z cihel nebo příčkovek pálených na maltu MVC nebo MC plných P7,5 až P15 dl. 290 mm (290x140x65 mm), tl. o tl. 140 mm</t>
  </si>
  <si>
    <t>S03, pultová střecha přístavků u křídel, u okapní hrany 2*(2.9+6.9+2.9+1.9)*0.2 = 5,840 [A]_x000D_
 Celkem: A = 5,840 [B]</t>
  </si>
  <si>
    <t>55343026</t>
  </si>
  <si>
    <t>profil rohový Pz+PVC pro vnější omítky tl 15mm</t>
  </si>
  <si>
    <t>"`F02`"_x000D_
 ostění (1.35*2*2+1.65*2)+(0.9*2) = 10,500 [A]_x000D_
 nadpraží (1.2*2+1.2)+(0.6) = 4,200 [B]_x000D_
 rohy (7.4*2)+(7.4*2) = 29,600 [C]_x000D_
 Mezisoučet: A+B+C = 44,300 [D]_x000D_
 "`SZ/06`"_x000D_
 "`1NP - 122a`"_x000D_
 ostění (3.05*2+1.95*2+3.6*2*5+4.8*2*2)+(2.25*2+1.45*2*4+3.1*2)+(1.9*2*8+3.07*8) = 142,460 [E]_x000D_
 nadpraží (1.1+1.55+2.2*7)+(3.45*2+1.6*4)+(1.35*7+1.33+3.08*6+2.44*2) = 65,490 [F]_x000D_
 rohy (4.2*2) = 8,400 [G]_x000D_
 Mezisoučet: E+F+G = 216,350 [H]_x000D_
 "`SZ/06`"_x000D_
 "`1NP - 122b`"_x000D_
 ostění (0.6*2+2.2*2+1.35*5*2+1.8*9*2+2.6*2)+(2.85*2+1.8*12+1.8*2+2.85*2+2.85*2*2) = 104,700 [I]_x000D_
 nadpraží (1.4+1.3+0.6*5+2.1*9+1.25)+(2.1*13+1+0.98+0.99*2+1.03+1) = 59,140 [J]_x000D_
 rohy (4*2) = 8,000 [K]_x000D_
 Mezisoučet: I+J+K = 171,840 [L]_x000D_
 "`SZ/06`"_x000D_
 "`1NP - 122c`"_x000D_
 ostění (1.35*16*2)+(0.65*2+2.1*3*2+1.35*12*2) = 89,500 [M]_x000D_
 nadpraží (1.5*16)+(1+1.16+0.9*3+1.35*9+1.2*2) = 43,410 [N]_x000D_
 Mezisoučet: M+N = 132,910 [O]_x000D_
 "`SZ/06`"_x000D_
 "`2NP - 123a`"_x000D_
 ostění (3.6*7*2)+(0.9*9*2) = 66,600 [P]_x000D_
 nadpraží (2.2*7)+(1.6*9) = 29,800 [Q]_x000D_
 Mezisoučet: P+Q = 96,400 [R]_x000D_
 "`SZ/06`"_x000D_
 "`2NP - 123b`"_x000D_
 ostění (3.23*2*2+1.35*14*2+0.58*2)+(1.35*17) = 74,830 [S]_x000D_
 nadpraží (1.5*2+0.6*5+2.1*9+1.25)+(2.1*17) = 61,850 [T]_x000D_
 rohy (10.4) = 10,400 [U]_x000D_
 Mezisoučet: S+T+U = 147,080 [V]_x000D_
 "`SZ/06`"_x000D_
 "`2NP - 123c`"_x000D_
 ostění (1.35*17*2)+(3*2*2+1.35*13*2+3.4*2*2) = 106,600 [W]_x000D_
 nadpraží (1.5*17)+(1.1*2+0.9*3+1.35*10+1.3*2) = 46,500 [X]_x000D_
 rohy (10.4) = 10,400 [Y]_x000D_
 Mezisoučet: W+X+Y = 163,500 [Z]_x000D_
 Celkem: A+B+C+E+F+G+I+J+K+M+N+P+Q+S+T+U+W+X+Y = 972,380 [AA]_x000D_
 AA * 1.05Koeficient množství = 1020,999 [AB]</t>
  </si>
  <si>
    <t>59051476</t>
  </si>
  <si>
    <t>profil začišťovací PVC 9mm s výztužnou tkaninou pro ostění ETICS</t>
  </si>
  <si>
    <t>"`F02`"_x000D_
 ostění (1.35*2*2+1.65*2)+(0.9*2) = 10,500 [A]_x000D_
 nadpraží (1.2*2+1.2)+(0.6) = 4,200 [B]_x000D_
 Mezisoučet: A+B = 14,700 [C]_x000D_
 "`SZ/06`"_x000D_
 "`1NP - 122a`"_x000D_
 ostění (3.05*2+1.95*2+3.6*2*5+4.8*2*2)+(2.25*2+1.45*2*4+3.1*2)+(1.9*2*8+3.07*8) = 142,460 [D]_x000D_
 nadpraží (1.1+1.55+2.2*7)+(3.45*2+1.6*4)+(1.35*7+1.33+3.08*6+2.44*2) = 65,490 [E]_x000D_
 Mezisoučet: D+E = 207,950 [F]_x000D_
 "`SZ/06`"_x000D_
 "`1NP - 122b`"_x000D_
 ostění (0.6*2+2.2*2+1.35*5*2+1.8*9*2+2.6*2)+(2.85*2+1.8*12+1.8*2+2.85*2+2.85*2*2) = 104,700 [G]_x000D_
 nadpraží (1.4+1.3+0.6*5+2.1*9+1.25)+(2.1*13+1+0.98+0.99*2+1.03+1) = 59,140 [H]_x000D_
 Mezisoučet: G+H = 163,840 [I]_x000D_
 "`SZ/06`"_x000D_
 "`1NP - 122c`"_x000D_
 ostění (1.35*16*2)+(0.65*2+2.1*3*2+1.35*12*2) = 89,500 [J]_x000D_
 nadpraží (1.5*16)+(1+1.16+0.9*3+1.35*9+1.2*2) = 43,410 [K]_x000D_
 Mezisoučet: J+K = 132,910 [L]_x000D_
 "`SZ/06`"_x000D_
 "`2NP - 123a`"_x000D_
 ostění (3.6*7*2)+(0.9*9*2) = 66,600 [M]_x000D_
 nadpraží (2.2*7)+(1.6*9) = 29,800 [N]_x000D_
 Mezisoučet: M+N = 96,400 [O]_x000D_
 "`SZ/06`"_x000D_
 "`2NP - 123b`"_x000D_
 ostění (3.23*2*2+1.35*14*2+0.58*2)+(1.35*17) = 74,830 [P]_x000D_
 nadpraží (1.5*2+0.6*5+2.1*9+1.25)+(2.1*17) = 61,850 [Q]_x000D_
 Mezisoučet: P+Q = 136,680 [R]_x000D_
 "`SZ/06`"_x000D_
 "`2NP - 123c`"_x000D_
 ostění (1.35*17*2)+(3*2*2+1.35*13*2+3.4*2*2) = 106,600 [S]_x000D_
 nadpraží (1.5*17)+(1.1*2+0.9*3+1.35*10+1.3*2) = 46,500 [T]_x000D_
 Mezisoučet: S+T = 153,100 [U]_x000D_
 Celkem: A+B+D+E+G+H+J+K+M+N+P+Q+S+T = 905,580 [V]_x000D_
 V * 1.05Koeficient množství = 950,859 [W]</t>
  </si>
  <si>
    <t>59051647</t>
  </si>
  <si>
    <t>profil zakládací Al tl 0,7mm pro ETICS pro izolant tl 100mm</t>
  </si>
  <si>
    <t>F02 (2.47+2.2+2.45) = 7,120 [A]_x000D_
 Mezisoučet: A = 7,120 [B]_x000D_
 "`SZ/06`"_x000D_
 vnější část (47.93+25+0.32)+(22.65+5.43+15.99+28.25+0.45+0.9*2)+(46.45) = 194,270 [C]_x000D_
 dvůr (41.82+41.84+20.15) = 103,810 [D]_x000D_
 odečet dveře - vnější čás -(2.1*2+0.98+0.99*2+1.03)-(1.1+2.2*2)-(3.45)-(3.08*6+2.44*2) = -40,500 [E]_x000D_
 odečet dveře - dvůr -(1.3)-(1.16+1.2*2)-(1.35+1.5) = -7,710 [F]_x000D_
 Mezisoučet: C+D+E+F = 249,870 [G]_x000D_
 Celkem: A+C+D+E+F = 256,990 [H]_x000D_
 H * 1.05Koeficient množství = 269,840 [I]</t>
  </si>
  <si>
    <t>622131300</t>
  </si>
  <si>
    <t>Vápenný postřik vnějších stěn nanášený celoplošně strojně</t>
  </si>
  <si>
    <t>Podkladní a spojovací vrstva vnějších omítaných ploch vápenný postřik nanášený strojně celoplošně stěn</t>
  </si>
  <si>
    <t>F01 - špalety (1.2+1.35*2)*0.2*2+(1.2+1.65*2)*0.2+(0.6+0.9*2)*0.2*2 = 3,420 [A]_x000D_
 průchod 11.64*2.94*2-(1.49*1.97) = 65,508 [B]_x000D_
 Mezisoučet: A+B = 68,928 [C]_x000D_
 F02 78.64+79.51 = 158,150 [D]_x000D_
 venek u zádveří č.m. 1.130 2.2*3.3 = 7,260 [E]_x000D_
 otvory -(1.5*2+1.8+0.55) = -5,350 [F]_x000D_
 Mezisoučet: D+E+F = 160,060 [G]_x000D_
 Celkem: A+B+D+E+F = 228,988 [H]</t>
  </si>
  <si>
    <t>622143003</t>
  </si>
  <si>
    <t>Montáž omítkových plastových nebo pozinkovaných rohových profilů</t>
  </si>
  <si>
    <t>Montáž omítkových profilů plastových, pozinkovaných nebo dřevěných upevněných vtlačením do podkladní vrstvy nebo přibitím rohových s tkaninou</t>
  </si>
  <si>
    <t>622211021</t>
  </si>
  <si>
    <t>Montáž kontaktního zateplení vnějších stěn lepením a mechanickým kotvením polystyrénových desek do betonu a zdiva tl přes 80 do 120 mm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</si>
  <si>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80 do 120 mm</t>
  </si>
  <si>
    <t>"`F04`"_x000D_
 pohled severní 0.82*8.4 = 6,888 [A]_x000D_
 pohled jižní 0.82*8.4 = 6,888 [B]_x000D_
 pohled západní 0.82*18.6 = 15,252 [C]_x000D_
 Celkem: A+B+C = 29,028 [D]</t>
  </si>
  <si>
    <t>622221021</t>
  </si>
  <si>
    <t>Montáž kontaktního zateplení vnějších stěn lepením a mechanickým kotvením TI z minerální vlny s podélnou orientací do zdiva a betonu tl přes 80 do 120 mm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</si>
  <si>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80 do 120 mm</t>
  </si>
  <si>
    <t>622222011</t>
  </si>
  <si>
    <t>Montáž kontaktního zateplení vnějšího ostění, nadpraží nebo parapetu hl. špalety do 200 mm lepením desek z minerální vlny tl do 80 mm</t>
  </si>
  <si>
    <t>Montáž kontaktního zateplení vnějšího ostění, nadpraží nebo parapetu lepením z desek z minerální vlny s podélnou nebo kolmou orientací vláken nebo z kombinovaných desek (dodávka ve specifikaci) hloubky špalet do 200 mm, tloušťky desek přes 40 do 80 mm</t>
  </si>
  <si>
    <t>622252001</t>
  </si>
  <si>
    <t>Montáž profilů kontaktního zateplení připevněných mechanicky</t>
  </si>
  <si>
    <t>Montáž profilů kontaktního zateplení zakládacích soklových připevněných hmoždinkami</t>
  </si>
  <si>
    <t>622321321</t>
  </si>
  <si>
    <t>Vápenocementová omítka hladká jednovrstvá vnějších stěn nanášená strojně</t>
  </si>
  <si>
    <t>Omítka vápenocementová vnějších ploch nanášená strojně jednovrstvá, tloušťky do 15 mm hladká stěn</t>
  </si>
  <si>
    <t>"`F03 - viz 124a, 125a`"_x000D_
 3NP (0.7*2+0.85*2)*1.27 = 3,937 [A]_x000D_
 podkroví (1.5*2+0.7)*3 = 11,100 [B]_x000D_
 "`F04`"_x000D_
 pohled severní 0.82*8.4 = 6,888 [C]_x000D_
 pohled jižní 0.82*8.4 = 6,888 [D]_x000D_
 pohled západní 0.82*18.6 = 15,252 [E]_x000D_
 Celkem: A+B+C+D+E = 44,065 [F]</t>
  </si>
  <si>
    <t>622324131</t>
  </si>
  <si>
    <t>Škrábaná omítka vápenocementová (břízolitová) vnějších stěn nanášená strojně</t>
  </si>
  <si>
    <t>Omítka vápenocementová strukturální (břízolitová) vnějších ploch nanášená strojně škrábaná stěn</t>
  </si>
  <si>
    <t>F01 - špalety (1.2+1.35*2)*0.2*2+(1.2+1.65*2)*0.2+(0.6+0.9*2)*0.2*2 = 3,420 [A]_x000D_
 průchod 11.64*2.94*2-(1.49*1.97) = 65,508 [B]_x000D_
 Mezisoučet: A+B = 68,928 [C]_x000D_
 F02 78.64+79.51 = 158,150 [D]_x000D_
 venek u zádveří č.m. 1.130 2.2*3.3 = 7,260 [E]_x000D_
 otvory -(1.5*2+1.8+0.55) = -5,350 [F]_x000D_
 Mezisoučet: D+E+F = 160,060 [G]_x000D_
 "`F04`"_x000D_
 pohled severní 0.82*8.4 = 6,888 [H]_x000D_
 pohled jižní 0.82*8.4 = 6,888 [I]_x000D_
 pohled západní 0.82*18.6 = 15,252 [J]_x000D_
 Mezisoučet: H+I+J = 29,028 [K]_x000D_
 Celkem: A+B+D+E+F+H+I+J = 258,016 [L]</t>
  </si>
  <si>
    <t>622811001</t>
  </si>
  <si>
    <t>Tepelně izolační jednovrstvá omítka vnějších stěn tloušťky do 20 mm</t>
  </si>
  <si>
    <t>Omítka tepelně izolační vnějších ploch stěn prováděná ručně v 1 vrstvě, tloušťky do 20 mm</t>
  </si>
  <si>
    <t>S07, omítka soklu a čela balkónu (2.2+0.55*2)*0.2*7+19*0.2 = 8,420 [A]</t>
  </si>
  <si>
    <t>623324111</t>
  </si>
  <si>
    <t>Škrábaná omítka vápenocementová (břízolitová) vnějších sloupů nanášená ručně</t>
  </si>
  <si>
    <t>Omítka vápenocementová strukturální (břízolitová) vnějších ploch nanášená ručně škrábaná pilířů nebo sloupů</t>
  </si>
  <si>
    <t>629995101</t>
  </si>
  <si>
    <t>Očištění vnějších ploch tlakovou vodou</t>
  </si>
  <si>
    <t>Očištění vnějších ploch tlakovou vodou omytím</t>
  </si>
  <si>
    <t>"`SZ/06 - sanace fasády`"_x000D_
 dvůr - severní pohled 297.2 = 297,200 [A]_x000D_
 odečet otvorů -(1.1*3.1*2+1.3*3.5+0.9*1.35*6+1.1*0.7+1*2.1+1.35*1.35*19+1.3*3.5*2+1.05*2.1+1.05*2.1) = -69,668 [B]_x000D_
 odečet soklu -(0.86+3.41+3.2+6.68+3.97) = -18,120 [C]_x000D_
 Mezisoučet: A+B+C = 209,413 [D]_x000D_
 dvůr - jižní pohled 294.2 = 294,200 [E]_x000D_
 odečet otvorů -(0.6*3.5*10+1.2*2.5*9+2.1*1.8*9+1.5*3.3*2+1.3*1*2+1.3*2.7+1.5*0.7*1+1.4*2.1) = -102,020 [F]_x000D_
 odečet soklu -(1.25+17.85) = -19,100 [G]_x000D_
 Mezisoučet: E+F+G = 173,080 [H]_x000D_
 západní pohled 209.62 = 209,620 [I]_x000D_
 odečet otvorů -(1.2*1.73*9+15.04+12.65+46.82) = -93,194 [J]_x000D_
 odečet soklu -(0.41*2+0.88*2+4.92+1.98+0.25) = -9,730 [K]_x000D_
 Mezisoučet: I+J+K = 106,696 [L]_x000D_
 východní pohled 56.12*3.25 = 182,390 [M]_x000D_
 odečet otvorů -(2.2*8+9.52*6+15.2)-(4*4*2) = -121,920 [N]_x000D_
 Mezisoučet: M+N = 60,470 [O]_x000D_
 jižní pohled 337.55+210+13+(0.33*7) = 562,860 [P]_x000D_
 odečet otvorů -(1.5*1.35*30+1.5*1.35*3) = -66,825 [Q]_x000D_
 odečet otvorů -(2.2*3.6*5+2.2*4.8*2+2.2*3.6*7) = -116,160 [R]_x000D_
 odečet otvorů -(3.65+3.47) = -7,120 [S]_x000D_
 odečet soklu -(17+10.32)-(1.94+3.88+2.84+0.29) = -36,270 [T]_x000D_
 Mezisoučet: P+Q+R+S+T = 336,485 [U]_x000D_
 severní pohled 4.57*4.45+147+336.55+(0.46*7+0.9*4*2) = 514,307 [V]_x000D_
 odečet otvorů -(3.45*2.25) = -7,763 [W]_x000D_
 odečet otvorů -(1.6*1.45*4+2.48*3.05*2+2.92*2.89+1.6*2.4*9+1.6*0.9*2+0.64*0.9*2+1.6*0.9*5+0.7*0.95*2) = -79,969 [X]_x000D_
 odečet otvorů -(3.45*3.1+2.1*2.85*2+2.1*1.8*10+1.08*2.85*2+1*1.8*2+0.99*2.85*2+2.1*1.35*17) = -124,059 [Y]_x000D_
 odečet otvorů (-(0.6*1.8*2)) = -2,160 [Z]_x000D_
 odečet soklu -(0.37+5.26+5.27+2.55+6.28+1.33) = -21,060 [AA]_x000D_
 Mezisoučet: V+W+X+Y+Z+AA = 279,296 [AB]_x000D_
 "`SZ/06 - sanace fasády`"_x000D_
 podhled 0.43*41.8 = 17,974 [AC]_x000D_
 Mezisoučet: AC = 17,974 [AD]_x000D_
 "`dvůr - jižní pohled`"_x000D_
 podhled 0.43*41.8 = 17,974 [AE]_x000D_
 Mezisoučet: AE = 17,974 [AF]_x000D_
 "`jižní pohled`"_x000D_
 podhled 0.43*48.5 = 20,855 [AG]_x000D_
 Mezisoučet: AG = 20,855 [AH]_x000D_
 "`severní pohled`"_x000D_
 podhled 0.43*48.5 = 20,855 [AI]_x000D_
 Mezisoučet: AI = 20,855 [AJ]_x000D_
 "`vše - BP/909`"_x000D_
 pohled severní dvůr sokl (1.14+1.24+2.85+3.52+6.65+5.65)-(0.4*0.4*2+0.6*0.4*6) = 19,290 [AK]_x000D_
 pohled jižní dvůr sokl (0.38+0.49+1.13+0.38+73.66)-(0.45*1.2)-(0.65*1.5+0.65*0.6*2+0.65*2*3+0.65*1.3*2+0.65*1.29*2+0.65*2.05*4) = 61,148 [AL]_x000D_
 Mezisoučet: AK+AL = 80,438 [AM]_x000D_
 "`SZ/11 - čistění keramických obkladů fasád`"_x000D_
 "`obklad - BP/459 - 10% - stěny`"_x000D_
 pohled západní přístavba 27.5*2-(1.58*2+2.65+2.65) = 46,540 [AN]_x000D_
 pohled dvůr přístavba 11.27*2-(0.57*2) = 21,400 [AO]_x000D_
 pohled jižní přístavba 11.27 = 11,270 [AP]_x000D_
 pohled severní přístavba 11.27-(3.48)+2.2*3.4 = 15,270 [AQ]_x000D_
 podhled - č.m. 1.08, 1.07, 1.05 2.71*5.02+2.7*5.02+0.52*2.5*2+2.96*9.32 = 57,345 [AR]_x000D_
 "pohled severní sokl (0.63+1.72+6.75+2.57+5.04+5.04+0.)+(0.3+3.32+1.42+4.84)"_x000D_
 pohled západní sokl (4.45*2) = 8,900 [AT]_x000D_
 pohled severní obklad stěn (1.37+15.34+1.36*2+15.66+1.69)-(1.36*1.52*4) = 28,511 [AU]_x000D_
 pohled jižní obklad stěn (0.54+1.91+1.6) = 4,050 [AV]_x000D_
 "`obklad - BP/459 - 30% - stěny`"_x000D_
 pohled východní (3.83+11.85+12.1+11.84+4.04+15.07+4.47+3.85)-(1.2*1.8*5) = 56,250 [AW]_x000D_
 "`podchod`"_x000D_
 0.03 - strop 3.47*6.34+2.07+6.34+2.91*9.23+(6.34*0.5) = 60,439 [AX]_x000D_
 Mezisoučet: AN+AO+AP+AQ+AR+AS+AT+AU+AV+AW+AX = 0,000 [AY]_x000D_
 "`obklad - BP/458 - 100%`"_x000D_
 pohled severní 2.2*3.4 = 7,480 [AZ]_x000D_
 č.m. 1.08 2*2.5 = 5,000 [BA]_x000D_
 pohled jižní (0.36+24.32+18.35)-(1.2*0.45*10) = 37,630 [BB]_x000D_
 pohled západní (1.21+2.02+5.78+3.7+1.7) = 14,410 [BC]_x000D_
 "`podchod`"_x000D_
 0.03 - stěna 2.96*2.6+6.27*2.6+2.96*2.6+6.27*2.6+2.91+3.87*0.1+6.27*1+3.4*6.2*2 = 99,723 [BD]_x000D_
 Mezisoučet: AZ+BA+BB+BC+BD = 164,243 [BE]_x000D_
 "`obklad - BP/457`"_x000D_
 pohled východ 3.2*(8*2+3.7*6) = 122,240 [BF]_x000D_
 Mezisoučet: BF = 122,240 [BG]_x000D_
 "`obklad - BP/456 - 10% - ostění a nadpraží okna`"_x000D_
 ostění a nadpraží - dvůr (0.65*2+1.5+0.65*2*2+0.6*2+0.65*2*3+2*3+0.65*2+1.3+0.65*2+1.29+0.65*2*4+2.05*4)*0.25 = 8,773 [BH]_x000D_
 pohled jižní (1.25*2*32+1.35*32)*0.25 = 30,800 [BI]_x000D_
 pohled severní (1.4*2*17+2.1*17)*0.25 = 20,825 [BJ]_x000D_
 pohled západní (1.4*2*2+1.1*2+0.9*2*2+0.6*2+1.75*2+1.15)*0.25 = 4,313 [BK]_x000D_
 pohled severní dvůr (0.9*2+1.32*2*2+0.82+3.05*2)*0.25+(1.2*17+1.3*17*2)*0.25 = 19,650 [BL]_x000D_
 pohled jižní dvůr (1.3*2*9+1.7*2*9+2*18+1.25*2*4+0.6*4)*0.25 = 25,600 [BM]_x000D_
 Mezisoučet: BH+BI+BJ+BK+BL+BM = 109,960 [BN]_x000D_
 "`obklad - BP/455 - 10% - ostění okna`"_x000D_
 ostění a nadpraží - západní (1.3*2+2)*0.25+(1.25*2+1.2)*0.25+(1.25*2+1.2)*2*0.25 = 3,925 [BO]_x000D_
 ostění a nadpraží - severní (1.36*2*4+1.52*4+3.4+3.15*2)*0.25 = 6,665 [BP]_x000D_
 ostění a nadpraží - jižní dvůr (0.45+1.2*2)*0.25+(0.65*2+1.5+0.65*2*2+0.6*2+0.65*2*3+2*3+0.65*2+1.3+0.65*2+1.29+0.65*2*4+2.05*4)*0.25 = 9,485 [BQ]_x000D_
 ostění a nadpraží - severní (0.4*2+0.4*2*2+0.6*6+0.4*2*6)*0.25 = 2,700 [BR]_x000D_
 "`obklad - BP/455 - 20% - ostění okna`"_x000D_
 ostění a nadpraží - severní (1.36*2*4+1.52*4+3.4+3.15*2)*0.25 = 6,665 [BS]_x000D_
 "`obklad - BP/450 - 30% - ostění okna`"_x000D_
 pohled východní (1.8*15*2+1.2*15)*0.25 = 18,000 [BT]_x000D_
 Mezisoučet: BO+BP+BQ+BR+BS+BT = 47,440 [BU]_x000D_
 "`obklad - BP/454 - 10% - parapet`"_x000D_
 parapet - dvůr (1.5+0.6*2+2*3+1.3+1.29+2.05*4)*0.25 = 4,873 [BV]_x000D_
 pohled jižní (2.05*5)*0.25+(1.35*32)*0.25 = 13,363 [BW]_x000D_
 pohled severní (1.5*9)*0.25 = 3,375 [BX]_x000D_
 pohled severní dvůr (1.2*17)*0.25 = 5,100 [BY]_x000D_
 pohled jižní dvůr (2*18+0.6*4)*0.25 = 9,600 [BZ]_x000D_
 Mezisoučet: BV+BW+BX+BY+BZ = 36,310 [CA]_x000D_
 "`obklad - BP/453 - 100% - parapet`"_x000D_
 pohled jižní (1.37)*0.28 = 0,384 [CB]_x000D_
 pohled severní (2.1*17)*0.28 = 9,996 [CC]_x000D_
 pohled západní (1.1*2+0.6*2)*0.28 = 0,952 [CD]_x000D_
 pohled severní dvůr (1+1.13*2+0.9*2)*0.28+(1.3)*0.28 = 1,781 [CE]_x000D_
 pohled jižní dvůr (1.8+1.48*4)*0.28 = 2,162 [CF]_x000D_
 Mezisoučet: CB+CC+CD+CE+CF = 15,274 [CG]_x000D_
 "`obklad - BP/452 - 100% - parapet`"_x000D_
 "Mezisoučet: "_x000D_
 "`obklad - BP/451 - 100% - parapet`"_x000D_
 pohled severní (2*11+1.05*2+0.65*2)*0.25 = 6,350 [CI]_x000D_
 pohled západní (1.8*3+1.48*8+1.2*10+1.13*9+0.5*2)*0.25 = 10,103 [CJ]_x000D_
 Mezisoučet: CI+CJ = 16,453 [CK]_x000D_
 "`obklad - BP/450 - 10% - parapet`"_x000D_
 pohled západní (2)*0.25+(1.2)*0.25+(1.2)*2*0.25 = 1,400 [CL]_x000D_
 pohled dvůr (0.45)*0.25 = 0,113 [CM]_x000D_
 pohled jižní (1.25*10)*0.25 = 3,125 [CN]_x000D_
 "`obklad - BP/450 - 20% - parapet`"_x000D_
 pohled západní (1.52*4+1*2)*0.25 = 2,020 [CO]_x000D_
 "`obklad - BP/450 - 30% - parapet`"_x000D_
 pohled východní (1.2*15) = 18,000 [CP]_x000D_
 Mezisoučet: CL+CM+CN+CO+CP = 24,658 [CQ]_x000D_
 Celkem: A+B+C+E+F+G+I+J+K+M+N+P+Q+R+S+T+V+W+X+Y+Z+AA+AC+AE+AG+AI+AK+AL+AN+AO+AP+AQ+AR+AS+AT+AU+AV+AW+AX+AZ+BA+BB+BC+BD+BF+BH+BI+BJ+BK+BL+BM+BO+BP+BQ+BR+BS+BT+BV+BW+BX+BY+BZ+CB+CC+CD+CE+CF+CI+CJ+CL+CM+CN+CO+CP = 0,000 [CR]</t>
  </si>
  <si>
    <t>63148161</t>
  </si>
  <si>
    <t>deska tepelně izolační minerální provětrávaných fasád ?=0,034-0,035 tl 100mm</t>
  </si>
  <si>
    <t>"`F03 - viz 124a, 125a`"_x000D_
 3NP (0.7*2+0.85*2)*1.27 = 3,937 [A]_x000D_
 podkroví (1.5*2+0.7)*3 = 11,100 [B]_x000D_
 Celkem: A+B = 15,037 [C]_x000D_
 C * 1.05Koeficient množství = 15,789 [D]</t>
  </si>
  <si>
    <t>63151508</t>
  </si>
  <si>
    <t>deska tepelně izolační minerální kontaktních fasád kolmé vlákno ?=0,040-0,041 tl 50mm</t>
  </si>
  <si>
    <t>"skladba F01"_x000D_
 vnější ostění (1.2+1.35*2)*0.2*2+(1.2+1.65*2)*0.2+(0.6+0.9*2)*0.2*2 = 3,420 [A]_x000D_
 průchod 11.64*2.94*2-(1.49*1.97) = 65,508 [B]_x000D_
 Celkem: A+B = 68,928 [C]_x000D_
 C * 1.05Koeficient množství = 72,374 [D]</t>
  </si>
  <si>
    <t>63151513</t>
  </si>
  <si>
    <t>deska tepelně izolační minerální kontaktních fasád kolmé vlákno ?=0,040-0,041 tl 100mm</t>
  </si>
  <si>
    <t>F02 78.64+79.51 = 158,150 [A]_x000D_
 venek u zádveří č.m. 1.130 2.2*3.3 = 7,260 [B]_x000D_
 otvory -(1.5*2+1.8+0.55) = -5,350 [C]_x000D_
 Celkem: A+B+C = 160,060 [D]_x000D_
 D * 1.05Koeficient množství = 168,063 [E]</t>
  </si>
  <si>
    <t>S07, dilatace ke stěně (2.2+0.55*2)*7 = 23,100 [A]</t>
  </si>
  <si>
    <t>R28375938</t>
  </si>
  <si>
    <t>deska EPS 70 fasádní ?=0,039 tl 100mm s profilací imitující stávající omítkovou profilacy</t>
  </si>
  <si>
    <t>deska EPS 70 fasádní ?=0,039 tl 100mm</t>
  </si>
  <si>
    <t>R622811000</t>
  </si>
  <si>
    <t>Příplatek k tepelně izolační jednovrstvá omítka vnějších stěn za plochu do 10 m2</t>
  </si>
  <si>
    <t>R623324001</t>
  </si>
  <si>
    <t>Příplatek ke škrábané omítce vápenocementová (břízolitová) vnějších sloupů nanášená ručně za plochu do 10 m2</t>
  </si>
  <si>
    <t>R632681001</t>
  </si>
  <si>
    <t>Lokální vyspravení podkladu cementovou maltou</t>
  </si>
  <si>
    <t>S01, řez C, D 2*((47.9*6+41.1*6)-1.2*0.45*2-1.35*0.45-0.9*0.45-2.435*1.2*2) = 1052,127 [A]</t>
  </si>
  <si>
    <t>R6326825001</t>
  </si>
  <si>
    <t>Spádová vrstva z cem. potěru tl. 10-20 mm s příměsí vláken, vysoká pevnost 40 MPa, do exteriéru</t>
  </si>
  <si>
    <t>S07, plochy 2.2*0.55*7 = 8,470 [A]</t>
  </si>
  <si>
    <t>RŠ 1 1.88*(1.2*2+1.4*2) = 9,776 [A]_x000D_
 RŠ 2 1.7*(1.2*2+1.4*2) = 8,840 [B]_x000D_
 RŠ 3 1*(1.2*2+1.4*2) = 5,200 [C]_x000D_
 Celkem: A+B+C = 23,816 [D]_x000D_
 D * 0.00034Koeficient množství = 0,008 [E]</t>
  </si>
  <si>
    <t>24551050</t>
  </si>
  <si>
    <t>stěrka hydroizolační cementová kapilárně aktivní s dodatečnou krystalizací do spodní stavby</t>
  </si>
  <si>
    <t>RŠ 1 1.88*(0.8*2+1*2) = 6,768 [A]_x000D_
 RŠ 2 1.7*(0.8*2+1*2) = 6,120 [B]_x000D_
 RŠ 3 1*(0.8*2+1*2) = 3,600 [C]_x000D_
 Celkem: A+B+C = 16,488 [D]_x000D_
 D * 1.5Koeficient množství = 24,732 [E]</t>
  </si>
  <si>
    <t>28329029</t>
  </si>
  <si>
    <t>fólie kontaktní difuzně propustná pro doplňkovou hydroizolační vrstvu, monolitická třívrstvá PES/PP 150-160g/m2</t>
  </si>
  <si>
    <t>"`F03 - viz 124a, 125a`"_x000D_
 3NP (0.7*2+0.85*2)*1.27 = 3,937 [A]_x000D_
 podkroví (1.5*2+0.7)*3 = 11,100 [B]_x000D_
 Celkem: A+B = 15,037 [C]_x000D_
 C * 1.0605Koeficient množství = 15,947 [D]</t>
  </si>
  <si>
    <t>58581001</t>
  </si>
  <si>
    <t>stěrka hydroizolační cementová síranovzdorná pro dodatečné utěsnění sklepa a zasolených podkladů</t>
  </si>
  <si>
    <t>RŠ 1 1.88*(1.2*2+1.4*2)*2 = 19,552 [A]_x000D_
 RŠ 2 1.7*(1.2*2+1.4*2)*2 = 17,680 [B]_x000D_
 RŠ 3 1*(1.2*2+1.4*2)*2 = 10,400 [C]_x000D_
 Celkem: A+B+C = 47,632 [D]_x000D_
 D * 1.221Koeficient množství = 58,159 [E]</t>
  </si>
  <si>
    <t>"Skladba SZ/12"_x000D_
 "Minerální hydroizolační stěrka, adhézní můstek; 1 vrstvy"_x000D_
 (20.545+47.84+2.48)*2.79 = 197,713 [A]_x000D_
 Celkem: A = 197,713 [B]</t>
  </si>
  <si>
    <t>711191101</t>
  </si>
  <si>
    <t>Provedení izolace proti zemní vlhkosti hydroizolační stěrkou vodorovné na betonu, 1 vrstva</t>
  </si>
  <si>
    <t>Provedení izolace proti zemní vlhkosti hydroizolační stěrkou na ploše vodorovné V jednovrstvá na betonu</t>
  </si>
  <si>
    <t>711192202</t>
  </si>
  <si>
    <t>Provedení izolace proti zemní vlhkosti hydroizolační stěrkou svislé na zdivu, 2 vrstvy</t>
  </si>
  <si>
    <t>Provedení izolace proti zemní vlhkosti hydroizolační stěrkou na ploše svislé S dvouvrstvá na zdivu</t>
  </si>
  <si>
    <t>"Skladba SZ/12"_x000D_
 "Minerální hydroizolační stěrka; 2 vrstvy"_x000D_
 (20.545+47.84+2.48)*2.79 = 197,713 [A]_x000D_
 Celkem: A = 197,713 [B]</t>
  </si>
  <si>
    <t>711491571</t>
  </si>
  <si>
    <t>Provedení izolace proti vodě volně položenou pojistně hydroizolační fólií na svislé ploše</t>
  </si>
  <si>
    <t>Provedení pojistné izolace proti vodě fólií položenou volně s přelepením spojů na ploše svislé S</t>
  </si>
  <si>
    <t>R71100001</t>
  </si>
  <si>
    <t>Aplikace vysoce zatížitelného třívrstvého ochranného systému se separační funkcí vč. upevnění a systémovývh montážních úchytek</t>
  </si>
  <si>
    <t>R71100002</t>
  </si>
  <si>
    <t>Multifunkční hydroizolační stěrka plněná kaučuk-granulátem, 2 vrstvy</t>
  </si>
  <si>
    <t>"Sanace SZ/09"_x000D_
 žlab (31.09+2.32+1.31)*(3*0.15)+(30.94+2.46+1.31)*0.35+1.16*2.46 = 30,626 [A]_x000D_
 Celkem: A = 30,626 [B]</t>
  </si>
  <si>
    <t>11163153</t>
  </si>
  <si>
    <t>emulze asfaltová penetrační</t>
  </si>
  <si>
    <t>LITR</t>
  </si>
  <si>
    <t>62821109</t>
  </si>
  <si>
    <t>asfaltový pás separační s krycí vrstvou tl do 1,0mm, typu R</t>
  </si>
  <si>
    <t>"`krov výpravní hala`"_x000D_
 pozednice 100/160 ((1.4+5.3+19.6+45.6+19.6+5.3+1.4)+(0.4+17+37+17+0.4)+34.2+33.7)*0.25 = 59,475 [A]_x000D_
 podkladní profil 300/150 34*0.3 = 10,200 [B]_x000D_
 Mezisoučet: A+B = 69,675 [C]_x000D_
 "`krov přístavba sever a jih`"_x000D_
 pozednice 100/160 2*(2.9+6.9+2.9+1.9)*0.25 = 7,300 [D]_x000D_
 Mezisoučet: D = 7,300 [E]_x000D_
 Celkem: A+B+D = 76,975 [F]_x000D_
 F * 1.1655Koeficient množství = 89,714 [G]</t>
  </si>
  <si>
    <t>62853003</t>
  </si>
  <si>
    <t>pás asfaltový natavitelný modifikovaný SBS s vložkou ze skleněné tkaniny a spalitelnou PE fólií nebo jemnozrnným minerálním posypem na horním povrchu tl 3,5mm</t>
  </si>
  <si>
    <t>S06, rovná střecha před hl. budovou, podkladní pás - plocha 46.7*7.5+33.9*2 = 418,050 [A]_x000D_
 S06, rovná střecha před hl. budovou, podkladní pás - svislá část na vlajk. stožár a kolem (1.0*4)*0.2+(0.5)*0.3 = 0,950 [B]_x000D_
 S06, rovná střecha před hl. budovou, podkladní pás - svislá část na obvod. zdivo (2.0+46.45+2.0)*0.3 = 15,135 [C]_x000D_
 S06, rovná střecha před hl. budovou, podkladní pás - svislá část na prostupující kce - detaily 5 = 5,000 [D]_x000D_
 Mezisoučet: A+B+C+D = 439,135 [E]_x000D_
 Celkem: A+B+C+D = 439,135 [F]_x000D_
 F * 1.1655Koeficient množství = 511,812 [G]</t>
  </si>
  <si>
    <t>S03, pultová střecha přístavků u křídel 52*1.15 = 59,800 [A]_x000D_
 Mezisoučet: A = 59,800 [B]_x000D_
 S04a, pultová střecha výpravní budovy 481*1.2 = 577,200 [C]_x000D_
 S045, pultová střecha výpravní budovy 24*1.2 = 28,800 [D]_x000D_
 Mezisoučet: C+D = 606,000 [E]_x000D_
 Celkem: A+C+D = 665,800 [F]_x000D_
 F * 1.165Koeficient množství = 775,657 [G]</t>
  </si>
  <si>
    <t>62855017</t>
  </si>
  <si>
    <t>pás asfaltový natavitelný modifikovaný SBS s vložkou z polyesterové vyztužené rohože s retardéry hoření, BROOF(t3) a hrubozrnným břidličným posypem na horním po</t>
  </si>
  <si>
    <t>pás asfaltový natavitelný modifikovaný SBS s vložkou z polyesterové vyztužené rohože s retardéry hoření, BROOF(t3) a hrubozrnným břidličným posypem na horním povrchu tl 4,5mm</t>
  </si>
  <si>
    <t>S06, rovná střecha před hl. budovou, plocha 46.7*7.5+33.9*2 = 418,050 [A]_x000D_
 S06, rovná střecha před hl. budovou, svislá část na vlajk. stožár a kolem (1.0*4)*0.35+(0.5)*0.4 = 1,600 [B]_x000D_
 S06, rovná střecha před hl. budovou, svislá část na obvod. zdivo (2.0+46.45+2.0)*0.9 = 45,405 [C]_x000D_
 S06, rovná střecha před hl. budovou, svislá část na prostupující kce - detaily 10 = 10,000 [D]_x000D_
 Mezisoučet: A+B+C+D = 475,055 [E]_x000D_
 Celkem: A+B+C+D = 475,055 [F]_x000D_
 F * 1.1655Koeficient množství = 553,677 [G]</t>
  </si>
  <si>
    <t>62866281</t>
  </si>
  <si>
    <t>pás asfaltový samolepicí modifikovaný SBS s vložkou ze skleněné tkaniny se spalitelnou fólií nebo jemnozrnným minerálním posypem nebo textilií na horním povrchu</t>
  </si>
  <si>
    <t>pás asfaltový samolepicí modifikovaný SBS s vložkou ze skleněné tkaniny se spalitelnou fólií nebo jemnozrnným minerálním posypem nebo textilií na horním povrchu tl 3,0mm</t>
  </si>
  <si>
    <t>S06, rovná střecha před hl. budovou, plocha - parozábrana 46.7*7.5+33.9*2 = 418,050 [A]_x000D_
 S06, rovná střecha před hl. budovou,  parozábrana - svislá část na vlajk. stožár a kolem (1.0*4)*0.35+(0.5)*0.4 = 1,600 [B]_x000D_
 S06, rovná střecha před hl. budovou, parozábrana - svislá část na obvod. zdivo (2.0+46.45+2.0)*0.9 = 45,405 [C]_x000D_
 S06, rovná střecha před hl. budovou, parozábrana - svislá část na prostupující kce - detaily 10 = 10,000 [D]_x000D_
 Mezisoučet: A+B+C+D = 475,055 [E]_x000D_
 Celkem: A+B+C+D = 475,055 [F]_x000D_
 F * 1.2Koeficient množství = 570,066 [G]</t>
  </si>
  <si>
    <t>712311101</t>
  </si>
  <si>
    <t>Provedení povlakové krytiny střech do 10° za studena lakem penetračním nebo asfaltovým</t>
  </si>
  <si>
    <t>Provedení povlakové krytiny střech plochých do 10° natěradly a tmely za studena nátěrem lakem penetračním nebo asfaltovým</t>
  </si>
  <si>
    <t>S03, pultová střecha přístavků u křídel 52 = 52,000 [A]_x000D_
 Mezisoučet: A = 52,000 [B]_x000D_
 S04a, pultová střecha výpravní budovy 481 = 481,000 [C]_x000D_
 S045, pultová střecha výpravní budovy 24 = 24,000 [D]_x000D_
 Mezisoučet: C+D = 505,000 [E]_x000D_
 S06, rovná střecha před hl. budovou, plocha 46.7*7.5+33.9*2 = 418,050 [F]_x000D_
 Mezisoučet: F = 418,050 [G]_x000D_
 Celkem: A+C+D+F = 975,050 [H]</t>
  </si>
  <si>
    <t>712331101</t>
  </si>
  <si>
    <t>Provedení povlakové krytiny střech do 10° podkladní vrstvy pásy na sucho AIP nebo NAIP</t>
  </si>
  <si>
    <t>Provedení povlakové krytiny střech plochých do 10° pásy na sucho AIP nebo NAIP</t>
  </si>
  <si>
    <t>712331111</t>
  </si>
  <si>
    <t>Provedení povlakové krytiny střech do 10° podkladní vrstvy pásy na sucho samolepící</t>
  </si>
  <si>
    <t>Provedení povlakové krytiny střech plochých do 10° pásy na sucho podkladní samolepící asfaltový pás</t>
  </si>
  <si>
    <t>S06, rovná střecha před hl. budovou, plocha - parozábrana 46.7*7.5+33.9*2 = 418,050 [A]_x000D_
 S06, rovná střecha před hl. budovou, parozábrana - svislá část na vlajk. stožár a kolem (1.0*4)*0.35+(0.5)*0.4 = 1,600 [B]_x000D_
 S06, rovná střecha před hl. budovou, parozábrana - svislá část na obvod. zdivo (2.0+46.45+2.0)*0.9 = 45,405 [C]_x000D_
 S06, rovná střecha před hl. budovou, parozábrana - svislá část na prostupující kce - detaily 10 = 10,000 [D]_x000D_
 Mezisoučet: A+B+C+D = 475,055 [E]_x000D_
 Celkem: A+B+C+D = 475,055 [F]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</si>
  <si>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</si>
  <si>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</si>
  <si>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</si>
  <si>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S03, pultová střecha přístavků u křídel 52 = 52,000 [A]_x000D_
 Mezisoučet: A = 52,000 [B]_x000D_
 S04a, pultová střecha výpravní budovy 481 = 481,000 [C]_x000D_
 S045, pultová střecha výpravní budovy 24 = 24,000 [D]_x000D_
 Mezisoučet: C+D = 505,000 [E]_x000D_
 S06, rovná střecha před hl. budovou, podkladní a vrchní  pás - plocha (46.7*7.5+33.9*2)*2 = 836,100 [F]_x000D_
 Mezisoučet: F = 836,100 [G]_x000D_
 Celkem: A+C+D+F = 1393,100 [H]</t>
  </si>
  <si>
    <t>712341715</t>
  </si>
  <si>
    <t>Provedení povlakové krytiny střech do 10° pásy NAIP přitavením zaizolování prostupů kruhového průřezu D do 300 mm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</si>
  <si>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</si>
  <si>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>S04 11 = 11,000 [A]_x000D_
 Mezisoučet: A = 11,000 [B]_x000D_
 "`S06`"_x000D_
 střešní vpustě 8*3 = 24,000 [C]_x000D_
 vlaskový stožár 2*3 = 6,000 [D]_x000D_
 zám. kce 25*3 = 75,000 [E]_x000D_
 Mezisoučet: C+D+E = 105,000 [F]_x000D_
 Celkem: A+C+D+E = 116,000 [G]</t>
  </si>
  <si>
    <t>712811101</t>
  </si>
  <si>
    <t>Provedení povlakové krytiny vytažením na konstrukce za studena nátěrem penetračním</t>
  </si>
  <si>
    <t>Provedení povlakové krytiny střech samostatným vytažením izolačního povlaku za studena na konstrukce převyšující úroveň střechy, nátěrem penetračním</t>
  </si>
  <si>
    <t>S03, pultová střecha přístavků u křídel 52*0.15 = 7,800 [A]_x000D_
 Mezisoučet: A = 7,800 [B]_x000D_
 S04a, pultová střecha výpravní budovy 481*0.2 = 96,200 [C]_x000D_
 S045, pultová střecha výpravní budovy 24*0.2 = 4,800 [D]_x000D_
 Mezisoučet: C+D = 101,000 [E]_x000D_
 S06, rovná střecha před hl. budovou, svislá část na vlajk. stožár a kolem (1.0*4)*0.35+(0.5)*0.4 = 1,600 [F]_x000D_
 S06, rovná střecha před hl. budovou, svislá část na obvod. zdivo (2.0+46.45+2.0)*0.9 = 45,405 [G]_x000D_
 S06, rovná střecha před hl. budovou, svislá část na prostupující kce - detaily 10 = 10,000 [H]_x000D_
 Mezisoučet: F+G+H = 57,005 [I]_x000D_
 Celkem: A+C+D+F+G+H = 165,805 [J]</t>
  </si>
  <si>
    <t>712841559</t>
  </si>
  <si>
    <t>Provedení povlakové krytiny vytažením na konstrukce pásy přitavením NAIP</t>
  </si>
  <si>
    <t>Provedení povlakové krytiny střech samostatným vytažením izolačního povlaku pásy přitavením na konstrukce převyšující úroveň střechy, NAIP</t>
  </si>
  <si>
    <t>S03, pultová střecha přístavků u křídel 52*0.15 = 7,800 [A]_x000D_
 Mezisoučet: A = 7,800 [B]_x000D_
 S04a, pultová střecha výpravní budovy 481*0.2 = 96,200 [C]_x000D_
 S045, pultová střecha výpravní budovy 24*0.2 = 4,800 [D]_x000D_
 Mezisoučet: C+D = 101,000 [E]_x000D_
 S06, rovná střecha před hl. budovou, podkladní a vrchní pás - svislá část na vlajk. stožár a kolem (1.0*4)*0.2*2+(0.5)*0.3*2 = 1,900 [F]_x000D_
 S06, rovná střecha před hl. budovou, podkladní a vrchní  pás - svislá část na obvod. zdivo (2.0+46.45+2.0)*0.3*2 = 30,270 [G]_x000D_
 S06, rovná střecha před hl. budovou, podkladní a vrchní  pás - svislá část na prostupující kce - detaily 5*2 = 10,000 [H]_x000D_
 Mezisoučet: F+G+H = 42,170 [I]_x000D_
 Celkem: A+C+D+F+G+H = 150,970 [J]</t>
  </si>
  <si>
    <t>S06, rovná střecha před hl. budovou, plocha - vrchní vrstva 46.7*7.5+33.9*2 = 418,050 [A]_x000D_
 Mezisoučet: A = 418,050 [B]_x000D_
 Celkem: A = 418,050 [C]_x000D_
 C * 1.05Koeficient množství = 438,953 [D]</t>
  </si>
  <si>
    <t>28376141</t>
  </si>
  <si>
    <t>klín izolační spád do 5% EPS 100</t>
  </si>
  <si>
    <t>S06, rovná střecha před hl. budovou, plocha - spádová spodní vrstva (46.7*7.5+33.9*2)*0.32 = 133,776 [A]_x000D_
 Mezisoučet: A = 133,776 [B]_x000D_
 Celkem: A = 133,776 [C]</t>
  </si>
  <si>
    <t>63148155</t>
  </si>
  <si>
    <t>deska tepelně izolační minerální univerzální ?=0,035 tl 120mm</t>
  </si>
  <si>
    <t>S03, pultová střecha přístavků u křídel 52 = 52,000 [A]_x000D_
 S04b 24*3 = 72,000 [B]_x000D_
 Celkem: A+B = 124,000 [C]_x000D_
 C * 1.05Koeficient množství = 130,200 [D]</t>
  </si>
  <si>
    <t>63148156</t>
  </si>
  <si>
    <t>deska tepelně izolační minerální univerzální ?=0,035 tl 140mm</t>
  </si>
  <si>
    <t>S03, pultová střecha přístavků u křídel 52 = 52,000 [A]_x000D_
 S04b 24*1 = 24,000 [B]_x000D_
 Celkem: A+B = 76,000 [C]_x000D_
 C * 1.05Koeficient množství = 79,800 [D]</t>
  </si>
  <si>
    <t>63148157</t>
  </si>
  <si>
    <t>deska tepelně izolační minerální univerzální ?=0,035 tl 160mm</t>
  </si>
  <si>
    <t>S03, pultová střecha přístavků u křídel 52 = 52,000 [A]_x000D_
 S04a 481*3 = 1443,000 [B]_x000D_
 Celkem: A+B = 1495,000 [C]_x000D_
 C * 1.05Koeficient množství = 1569,750 [D]</t>
  </si>
  <si>
    <t>713122111</t>
  </si>
  <si>
    <t>Parotěsná vrstva pro pochozí půdy vodorovná</t>
  </si>
  <si>
    <t>Izolace pro pochozí půdy parotěsná vrstva na ploše vodorovné V</t>
  </si>
  <si>
    <t>713122112</t>
  </si>
  <si>
    <t>Parotěsná vrstva pro pochozí půdy svislá</t>
  </si>
  <si>
    <t>Izolace pro pochozí půdy parotěsná vrstva na ploše svislé S</t>
  </si>
  <si>
    <t>S01, řez C, D 2*((47.9*2+12*2)+(1.2*2+0.45*2)*2+(1.35*2+0.45*2)+(0.9*2+0.45*2)+(2.435*2+1.2*2)*2)*0.3 = 88,344 [A]</t>
  </si>
  <si>
    <t>713122121</t>
  </si>
  <si>
    <t>Nosný rošt z EPS trámců pro pochozí půdy tl 160 mm</t>
  </si>
  <si>
    <t>Izolace pro pochozí půdy nosný rošt z EPS trámců, osová vzdálenost trámů do 600 mm tloušťky 160 mm</t>
  </si>
  <si>
    <t>713122131</t>
  </si>
  <si>
    <t>Izolace tepelná vkládaná mezi rošt z EPS pochozí půdy dvouvrstvá tl 160 mm</t>
  </si>
  <si>
    <t>Izolace pro pochozí půdy izolace tepelná vkládaná mezi rošty z EPS dvouvrstvá tloušťky 160 mm</t>
  </si>
  <si>
    <t>713122141</t>
  </si>
  <si>
    <t>Dřevěná prka lepená na rošt z EPS trámců</t>
  </si>
  <si>
    <t>Izolace pro pochozí půdy prkna dřevěná lepená na rošt z EPS trámců pomocí nízkoexpanzní pěny</t>
  </si>
  <si>
    <t>713122151</t>
  </si>
  <si>
    <t>Příplatek k ceně za zbroušení roštu z EPS trámců k vyrovnání nerovnosti povrchu</t>
  </si>
  <si>
    <t>Izolace pro pochozí půdy Příplatek k cenám za zbroušení roštu z EPS trámců k vyrovnání nerovnosti povrchu</t>
  </si>
  <si>
    <t>713141131</t>
  </si>
  <si>
    <t>Montáž izolace tepelné střech plochých lepené za studena plně 1 vrstva rohoží, pásů, dílců, desek</t>
  </si>
  <si>
    <t>Montáž tepelné izolace střech plochých rohožemi, pásy, deskami, dílci, bloky (izolační materiál ve specifikaci) přilepenými za studena jednovrstvá zplna</t>
  </si>
  <si>
    <t>713141263</t>
  </si>
  <si>
    <t>Přikotvení tepelné izolace šrouby do betonu pro izolaci tl přes 240 mm</t>
  </si>
  <si>
    <t>Montáž tepelné izolace střech plochých mechanické přikotvení šrouby včetně dodávky šroubů, bez položení tepelné izolace tl. izolace přes 240 mm do betonu</t>
  </si>
  <si>
    <t>S06, rovná střecha před hl. budovou, plocha - vrchní vrstva 46.7*7.5+33.9*2 = 418,050 [A]_x000D_
 Mezisoučet: A = 418,050 [B]</t>
  </si>
  <si>
    <t>713141331</t>
  </si>
  <si>
    <t>Montáž izolace tepelné střech plochých lepené za studena zplna, spádová vrstva</t>
  </si>
  <si>
    <t>Montáž tepelné izolace střech plochých spádovými klíny v ploše přilepenými za studena zplna</t>
  </si>
  <si>
    <t>S06, rovná střecha před hl. budovou, plocha - spádová spodní vrstva 46.7*7.5+33.9*2 = 418,050 [A]_x000D_
 Mezisoučet: A = 418,050 [B]_x000D_
 Celkem: A = 418,050 [C]</t>
  </si>
  <si>
    <t>713141415</t>
  </si>
  <si>
    <t>Přikotvení tepelné izolace teleskopickými hmoždinkami do betonu jednospádových klínů pro tl izolace přes 250 do 340 mm</t>
  </si>
  <si>
    <t>Montáž tepelné izolace střech plochých mechanické přikotvení spádových klínů teleskopickými hmoždinkami včetně dodávky teleskopických hmoždinek, bez položení tepelné izolace pro jednospádové klíny v ploše, tl. izolace přes 250 do 340 mm</t>
  </si>
  <si>
    <t>59034025</t>
  </si>
  <si>
    <t>deska cementová pro vnější opláštění tl 12,5mm</t>
  </si>
  <si>
    <t>"`F04`"_x000D_
 pohled severní 0.82*8.4 = 6,888 [A]_x000D_
 pohled jižní 0.82*8.4 = 6,888 [B]_x000D_
 pohled západní 0.82*18.6 = 15,252 [C]_x000D_
 Celkem: A+B+C = 29,028 [D]_x000D_
 D * 1.25Koeficient množství = 36,285 [E]</t>
  </si>
  <si>
    <t>60511093</t>
  </si>
  <si>
    <t>řezivo jehličnaté boční omítané š 80-160mm tl 23mm dl 4-6m</t>
  </si>
  <si>
    <t>"`jižní a severní křídlo`"_x000D_
 SO02 plocha 2*(48.2*6.57+41.3*6.7)*0.024*1.25*2 = 71,206 [A]_x000D_
 S03, pultová střecha přístavků u křídel 2*52*2*0.024*1.25 = 6,240 [B]_x000D_
 S04a, pultová střecha výpravní budovy 2*481*0.024*1.25 = 28,860 [C]_x000D_
 S04b, pultová střecha výpravní budovy 2*24*0.024*1.25 = 1,440 [D]_x000D_
 Mezisoučet: A+B+C+D = 107,746 [E]_x000D_
 Celkem: A+B+C+D = 107,746 [F]</t>
  </si>
  <si>
    <t>60512125</t>
  </si>
  <si>
    <t>hranol stavební řezivo průřezu do 120cm2 do dl 6m</t>
  </si>
  <si>
    <t>"`krov výpravní budova`"_x000D_
 krokve 80/140 2*(1.1+0.5+0.6+1.6+1.2+1+0.6+0.4+2.7+4.31*19+2.6+0.3+0.7+1+1.3+1.41*21)*0.08*0.14*1.15 = 3,274 [A]_x000D_
 Mezisoučet: A = 3,274 [B]_x000D_
 Celkem: A = 3,274 [C]</t>
  </si>
  <si>
    <t>60512131</t>
  </si>
  <si>
    <t>hranol stavební řezivo průřezu do 224cm2 dl 6-8m</t>
  </si>
  <si>
    <t>"`krov výpravní hala`"_x000D_
 pozednice 100/160 ((1.4+5.3+19.6+45.6+19.6+5.3+1.4)+(0.4+17+37+17+0.4)+34.2+33.7)*0.1*0.16*1.15 = 4,377 [A]_x000D_
 nárožní krokve 100/160 2*(2.1)*0.1*0.16*1.15 = 0,077 [B]_x000D_
 Mezisoučet: A+B = 4,455 [C]_x000D_
 "`krov přístavba sever a jih`"_x000D_
 pozednice 100/160 2*(2.9+6.9+2.9+1.9)*0.1*0.16*1.15 = 0,537 [D]_x000D_
 krokve 100/160 2*(3.4+2.4+1.4+0.5+1.2+2+2.9+3.1+2.9+2+1.2+0.5+1.4+2.4+3.4)*0.1*0.16*1.15 = 1,130 [E]_x000D_
 Mezisoučet: D+E = 1,667 [F]_x000D_
 Celkem: A+B+D+E = 6,122 [G]</t>
  </si>
  <si>
    <t>60512135</t>
  </si>
  <si>
    <t>hranol stavební řezivo průřezu do 288cm2 do dl 6m</t>
  </si>
  <si>
    <t>"`krov výpravní hala`"_x000D_
 nárožní krokve 140/200 2*(4.8+4.3)*0.14*0.2*1.15 = 0,586 [A]_x000D_
 Mezisoučet: A = 0,586 [B]_x000D_
 "`krov přístavba sever a jih`"_x000D_
 úžlabní krokve 120/180 2*(4.6*2)*0.12*0.18*1.15 = 0,457 [C]_x000D_
 Mezisoučet: C = 0,457 [D]_x000D_
 Celkem: A+C = 1,043 [E]</t>
  </si>
  <si>
    <t>60512141</t>
  </si>
  <si>
    <t>hranol stavební řezivo průřezu do 450cm2 dl 6-8m</t>
  </si>
  <si>
    <t>krokve 140/260 (6.91*41+(3.9+1.16)*1+(3.9+1.56)*2+(4.25+0.7)*1)*0.14*0.26*1.15 = 12,735 [A]_x000D_
 výměna 140/260 (1.59*2+1.56*2+1.52*3)*0.14*0.26*1.15 = 0,455 [B]_x000D_
 podkladní profil 300/150 34*0.3*0.15*1.15 = 1,760 [C]_x000D_
 Celkem: A+B+C = 14,950 [D]</t>
  </si>
  <si>
    <t>60514114</t>
  </si>
  <si>
    <t>řezivo jehličnaté lať impregnovaná dl 4 m</t>
  </si>
  <si>
    <t>"`jižní a severní křídlo`"_x000D_
 SO02, plocha / vzdálenost krokví (1302/0.9)*0.06*0.08*1.25 = 8,680 [A]_x000D_
 Mezisoučet: A = 8,680 [B]_x000D_
 "`přístavek jižního a severního křídla`"_x000D_
 SO03, kontralatě (80)*0.06*0.08*1.25 = 0,480 [C]_x000D_
 Mezisoučet: C = 0,480 [D]_x000D_
 S05, valbová střecha hl. budovy, laťování (35.5*16.5*1.2/0.32)*0.04*0.06*1.25 = 6,590 [E]_x000D_
 S05, valbová střecha hl. budovy, kontralatě - odhad (35.5*16.5*1.2/0.5)*0.06*0.08*1.25 = 8,435 [F]_x000D_
 Mezisoučet: E+F = 15,024 [G]_x000D_
 S04a, pultová střecha výpravní budovy, kontralatě - odhad 481/0.5*0.06*0.08*1.25 = 5,772 [H]_x000D_
 S04b, pultová střecha výpravní budovy, kontralatě 24/0.5*0.06*0.08*1.25 = 0,288 [I]_x000D_
 Mezisoučet: H+I = 6,060 [J]_x000D_
 Celkem: A+C+E+F+H+I = 30,244 [K]</t>
  </si>
  <si>
    <t>762081150</t>
  </si>
  <si>
    <t>Hoblování hraněného řeziva ve staveništní dílně</t>
  </si>
  <si>
    <t>Hoblování hraněného řeziva přímo na staveništi ve staveništní dílně</t>
  </si>
  <si>
    <t>podkladní profil 300/150 34*0.3*0.15 = 1,530 [A]</t>
  </si>
  <si>
    <t>762083121</t>
  </si>
  <si>
    <t>Impregnace řeziva proti dřevokaznému hmyzu, houbám a plísním máčením třída ohrožení 1 a 2</t>
  </si>
  <si>
    <t>Impregnace řeziva máčením proti dřevokaznému hmyzu, houbám a plísním, třída ohrožení 1 a 2 (dřevo v interiéru)</t>
  </si>
  <si>
    <t>"`krov výpravní hala`"_x000D_
 pozednice 100/160 ((1.4+5.3+19.6+45.6+19.6+5.3+1.4)+(0.4+17+37+17+0.4)+34.2+33.7)*0.1*0.16*1.15 = 4,377 [A]_x000D_
 nárožní krokve 100/160 2*(2.1)*0.1*0.16*1.15 = 0,077 [B]_x000D_
 nárožní krokve 140/200 2*(4.8+4.3)*0.14*0.2*1.15 = 0,586 [C]_x000D_
 krokve 80/140 2*(1.1+0.5+0.6+1.6+1.2+1+0.6+0.4+2.7+4.31*19+2.6+0.3+0.7+1+1.3+1.41*21)*0.08*0.14*1.15 = 3,274 [D]_x000D_
 krokve 140/260 (6.91*41+(3.9+1.16)*1+(3.9+1.56)*2+(4.25+0.7)*1)*0.14*0.26*1.15 = 12,735 [E]_x000D_
 výměna 140/260 (1.59*2+1.56*2+1.52*3)*0.14*0.26*1.15 = 0,455 [F]_x000D_
 podkladní profil 300/150 34*0.3*0.15*1.15 = 1,760 [G]_x000D_
 Mezisoučet: A+B+C+D+E+F+G = 23,264 [H]_x000D_
 "`krov přístavba sever a jih`"_x000D_
 pozednice 100/160 2*(2.9+6.9+2.9+1.9)*0.1*0.16*1.15 = 0,537 [I]_x000D_
 úžlabní krokve 120/180 2*(4.6*2)*0.12*0.18*1.15 = 0,457 [J]_x000D_
 krokve 100/160 2*(3.4+2.4+1.4+0.5+1.2+2+2.9+3.1+2.9+2+1.2+0.5+1.4+2.4+3.4)*0.1*0.16*1.15 = 1,130 [K]_x000D_
 doplnění krokví po vybourání stáv. komínového tělesa 2*1.2*(10)*0.12*0.16 = 0,461 [L]_x000D_
 Mezisoučet: I+J+K+L = 2,585 [M]_x000D_
 "`jižní a severní křídlo`"_x000D_
 SO02 plocha bednění 2*(48.2*6.57+41.3*6.7)*0.024*1.25*2 = 71,206 [N]_x000D_
 SO02, kontralatě odhad - plocha/vzdálenost krokví 1302/0.9*0.06*0.08*1.25 = 8,680 [O]_x000D_
 Mezisoučet: N+O = 79,886 [P]_x000D_
 S03, pultová střecha přístavků u křídel, bednění 2*52*2*0.024*1.25 = 6,240 [Q]_x000D_
 SO03, kontralatě 80*0.06*0.08*1.25 = 0,480 [R]_x000D_
 Mezisoučet: Q+R = 6,720 [S]_x000D_
 S05, valbová střecha hl. budovy, laťování (35.5*16.5*1.2/0.32)*0.04*0.06*1.25 = 6,590 [T]_x000D_
 S05, valbová střecha hl. budovy, kontralatě - odhad (35.5*16.5*1.2/0.5)*0.06*0.08*1.25 = 8,435 [U]_x000D_
 Mezisoučet: T+U = 15,024 [V]_x000D_
 S04a, pultová střecha výpravní budovy, bednění 2*481*0.024*1.25 = 28,860 [W]_x000D_
 S04b, pultová střecha výpravní budovy, bednění 2*24*0.024*1.25 = 1,440 [X]_x000D_
 Mezisoučet: W+X = 30,300 [Y]_x000D_
 S04a, pultová střecha výpravní budovy, kontralatě - odhad 481/0.5*0.06*0.08*1.25 = 5,772 [Z]_x000D_
 S04b, pultová střecha výpravní budovy, kontralatě 24/0.5*0.06*0.08*1.25 = 0,288 [AA]_x000D_
 Mezisoučet: Z+AA = 6,060 [AB]_x000D_
 Celkem: A+B+C+D+E+F+G+I+J+K+L+N+O+Q+R+T+U+W+X+Z+AA = 163,840 [AC]</t>
  </si>
  <si>
    <t>762331931</t>
  </si>
  <si>
    <t>Vyřezání části střešní vazby průřezové pl řeziva přes 224 do 288 cm2 dl do 3 m</t>
  </si>
  <si>
    <t>Vyřezání části střešní vazby vázané konstrukce krovů průřezové plochy řeziva přes 224 do 288 cm2, délky vyřezané části krovového prvku do 3 m</t>
  </si>
  <si>
    <t>"`výpravní hala`"_x000D_
 zkrácení krokve (na stavbě) - vytvoření úžlabí, 6 ks do cca 1,0 m 1.0*6 = 6,000 [A]_x000D_
 Celkem: A = 6,000 [B]</t>
  </si>
  <si>
    <t>762332131</t>
  </si>
  <si>
    <t>Montáž vázaných kcí krovů pravidelných z hraněného řeziva průřezové pl přes 50 do 120 cm2</t>
  </si>
  <si>
    <t>Montáž vázaných konstrukcí krovů střech pultových, sedlových, valbových, stanových čtvercového nebo obdélníkového půdorysu z řeziva hraněného průřezové plochy přes 50 do 120 cm2</t>
  </si>
  <si>
    <t>"`krov výpravní hala`"_x000D_
 krokve 80/140 2*(1.1+0.5+0.6+1.6+1.2+1+0.6+0.4+2.7+4.31*19+2.6+0.3+0.7+1+1.3+1.41*21) = 254,200 [A]_x000D_
 Mezisoučet: A = 254,200 [B]_x000D_
 Celkem: A = 254,200 [C]</t>
  </si>
  <si>
    <t>762332132</t>
  </si>
  <si>
    <t>Montáž vázaných kcí krovů pravidelných z hraněného řeziva průřezové pl přes 120 do 224 cm2</t>
  </si>
  <si>
    <t>Montáž vázaných konstrukcí krovů střech pultových, sedlových, valbových, stanových čtvercového nebo obdélníkového půdorysu z řeziva hraněného průřezové plochy přes 120 do 224 cm2</t>
  </si>
  <si>
    <t>"`krov výpravní hala`"_x000D_
 pozednice 100/160 (1.4+5.3+19.6+45.6+19.6+5.3+1.4)+(0.4+17+37+17+0.4)+34.2+33.7 = 237,900 [A]_x000D_
 nárožní krokve 100/160 2*(2.1) = 4,200 [B]_x000D_
 Mezisoučet: A+B = 242,100 [C]_x000D_
 "`krov přístavba sever a jih`"_x000D_
 pozednice 100/160 2*(2.9+6.9+2.9+1.9) = 29,200 [D]_x000D_
 krokve 100/160 2*(3.4+2.4+1.4+0.5+1.2+2+2.9+3.1+2.9+2+1.2+0.5+1.4+2.4+3.4) = 61,400 [E]_x000D_
 Mezisoučet: D+E = 90,600 [F]_x000D_
 Celkem: A+B+D+E = 332,700 [G]</t>
  </si>
  <si>
    <t>762332133</t>
  </si>
  <si>
    <t>Montáž vázaných kcí krovů pravidelných z hraněného řeziva průřezové pl přes 224 do 288 cm2</t>
  </si>
  <si>
    <t>Montáž vázaných konstrukcí krovů střech pultových, sedlových, valbových, stanových čtvercového nebo obdélníkového půdorysu z řeziva hraněného průřezové plochy přes 224 do 288 cm2</t>
  </si>
  <si>
    <t>"`krov výpravní hala`"_x000D_
 nárožní krokve 140/200 2*(4.8+4.3) = 18,200 [A]_x000D_
 Mezisoučet: A = 18,200 [B]_x000D_
 "`krov přístavba sever a jih`"_x000D_
 úžlabní krokve 120/180 2*(4.6*2) = 18,400 [C]_x000D_
 Mezisoučet: C = 18,400 [D]_x000D_
 Celkem: A+C = 36,600 [E]</t>
  </si>
  <si>
    <t>762332134</t>
  </si>
  <si>
    <t>Montáž vázaných kcí krovů pravidelných z hraněného řeziva průřezové pl přes 288 do 450 cm2</t>
  </si>
  <si>
    <t>Montáž vázaných konstrukcí krovů střech pultových, sedlových, valbových, stanových čtvercového nebo obdélníkového půdorysu z řeziva hraněného průřezové plochy přes 288 do 450 cm2</t>
  </si>
  <si>
    <t>krokve 140/260 6.91*41+(3.9+1.16)*1+(3.9+1.56)*2+(4.25+0.7)*1 = 304,240 [A]_x000D_
 výměna 140/260 1.59*2+1.56*2+1.52*3 = 10,860 [B]_x000D_
 podkladní profil 300/150 34 = 34,000 [C]_x000D_
 Celkem: A+B+C = 349,100 [D]</t>
  </si>
  <si>
    <t>762341210</t>
  </si>
  <si>
    <t>Montáž bednění střech rovných a šikmých sklonu do 60° z hrubých prken na sraz tl do 32 mm</t>
  </si>
  <si>
    <t>Montáž bednění střech rovných a šikmých sklonu do 60° s vyřezáním otvorů z prken hrubých na sraz tl. do 32 mm</t>
  </si>
  <si>
    <t>"`jižní a severní křídlo`"_x000D_
 SO02 plocha 2*(48.2*6.57+41.3*6.7)*2 = 2373,536 [A]_x000D_
 SO03, pultová střecha přístavků u křídel 2*52*2 = 208,000 [B]_x000D_
 S04a, pultová střecha výpravní budovy 2*481 = 962,000 [C]_x000D_
 S04b, pultová střecha výpravní budovy 2*24 = 48,000 [D]_x000D_
 Mezisoučet: A+B+C+D = 3591,536 [E]_x000D_
 Celkem: A+B+C+D = 3591,536 [F]</t>
  </si>
  <si>
    <t>762342214</t>
  </si>
  <si>
    <t>Montáž laťování na střechách jednoduchých sklonu do 60° osové vzdálenosti přes 150 do 360 mm</t>
  </si>
  <si>
    <t>Montáž laťování střech jednoduchých sklonu do 60° při osové vzdálenosti latí přes 150 do 360 mm</t>
  </si>
  <si>
    <t>S05, valbová střecha hl. budovy, laťování 35.5*16.5*1.2 = 702,900 [A]_x000D_
 Mezisoučet: A = 702,900 [B]_x000D_
 Celkem: A = 702,900 [C]</t>
  </si>
  <si>
    <t>762342511</t>
  </si>
  <si>
    <t>Montáž kontralatí na podklad bez tepelné izolace</t>
  </si>
  <si>
    <t>Montáž laťování montáž kontralatí na podklad bez tepelné izolace</t>
  </si>
  <si>
    <t>"`jižní a severní křídlo`"_x000D_
 SO02, plocha / vzdálenost krokví 1302/0.9 = 1446,667 [A]_x000D_
 Mezisoučet: A = 1446,667 [B]_x000D_
 "`přístavek jižního a severního křídla`"_x000D_
 SO03, délka kontralatí 80 = 80,000 [C]_x000D_
 Mezisoučet: C = 80,000 [D]_x000D_
 S05, valbová střecha hl. budovy, kontralatě - odhad (35.5*16.5*1.2/0.5) = 1405,800 [E]_x000D_
 Mezisoučet: E = 1405,800 [F]_x000D_
 S04a, pultová střecha výpravní budovy, kontralatě - odhad 481/0.5 = 962,000 [G]_x000D_
 S04b, pultová střecha výpravní budovy, kontralatě 24/0.5 = 48,000 [H]_x000D_
 Mezisoučet: G+H = 1010,000 [I]_x000D_
 Celkem: A+C+E+G+H = 3942,467 [J]</t>
  </si>
  <si>
    <t>762395000</t>
  </si>
  <si>
    <t>Spojovací prostředky krovů, bednění, laťování, nadstřešních konstrukcí</t>
  </si>
  <si>
    <t>Spojovací prostředky krovů, bednění a laťování, nadstřešních konstrukcí svorníky, prkna, hřebíky, pásová ocel, vruty</t>
  </si>
  <si>
    <t>"`krov výpravní hala`"_x000D_
 pozednice 100/160 ((1.4+5.3+19.6+45.6+19.6+5.3+1.4)+(0.4+17+37+17+0.4)+34.2+33.7)*0.1*0.16 = 3,806 [A]_x000D_
 nárožní krokve 100/160 2*(2.1)*0.1*0.16 = 0,067 [B]_x000D_
 nárožní krokve 140/200 2*(4.8+4.3)*0.14*0.2 = 0,510 [C]_x000D_
 krokve 80/140 2*(1.1+0.5+0.6+1.6+1.2+1+0.6+0.4+2.7+4.31*19+2.6+0.3+0.7+1+1.3+1.41*21)*0.08*0.14 = 2,847 [D]_x000D_
 krokve 140/260 (6.91*41+(3.9+1.16)*1+(3.9+1.56)*2+(4.25+0.7)*1)*0.14*0.26 = 11,074 [E]_x000D_
 výměna 140/260 (1.59*2+1.56*2+1.52*3)*0.14*0.26 = 0,395 [F]_x000D_
 podkladní profil 300/150 34*0.3*0.15 = 1,530 [G]_x000D_
 Mezisoučet: A+B+C+D+E+F+G = 20,230 [H]_x000D_
 "`krov přístavba sever a jih`"_x000D_
 pozednice 100/160 2*(2.9+6.9+2.9+1.9)*0.1*0.16 = 0,467 [I]_x000D_
 úžlabní krokve 120/180 2*(4.6*2)*0.12*0.18 = 0,397 [J]_x000D_
 krokve 100/160 2*(3.4+2.4+1.4+0.5+1.2+2+2.9+3.1+2.9+2+1.2+0.5+1.4+2.4+3.4)*0.1*0.16 = 0,982 [K]_x000D_
 doplnění krokví po vybourání stáv. komínového tělesa 2*1.2*(10)*0.12*0.16 = 0,461 [L]_x000D_
 Mezisoučet: I+J+K+L = 2,308 [M]_x000D_
 "`jižní a severní křídlo`"_x000D_
 SO02 plocha 2*(48.2*6.57+41.3*6.7)*0.024*2 = 56,965 [N]_x000D_
 SO02, kontralatě odhad - plocha / vzdálenost krokví 1302/0.9*0.06*0.08 = 6,944 [O]_x000D_
 Mezisoučet: N+O = 63,909 [P]_x000D_
 S03, pultová střecha přístavků u křídel 2*52*0.024*2 = 4,992 [Q]_x000D_
 SO03, kontralatě 80*0.06*0.08 = 0,384 [R]_x000D_
 Mezisoučet: Q+R = 5,376 [S]_x000D_
 S05, valbová střecha hl. budovy, laťování (35.5*16.5*1.2/0.32)*0.04*0.06 = 5,272 [T]_x000D_
 S05, valbová střecha hl. budovy, kontralatě - odhad (35.5*16.5*1.2/0.5)*0.06*0.08 = 6,748 [U]_x000D_
 Mezisoučet: T+U = 12,020 [V]_x000D_
 S04a, pultová střecha výpravní budovy, bednění 2*481*0.024 = 23,088 [W]_x000D_
 S04b, pultová střecha výpravní budovy, bednění 2*24*0.024 = 1,152 [X]_x000D_
 Mezisoučet: W+X = 24,240 [Y]_x000D_
 S04a, pultová střecha výpravní budovy, kontralatě - odhad 481/0.5*0.06*0.08 = 4,618 [Z]_x000D_
 S04b, pultová střecha výpravní budovy, kontralatě 24/0.5*0.06*0.08 = 0,230 [AA]_x000D_
 Mezisoučet: Z+AA = 4,848 [AB]_x000D_
 Celkem: A+B+C+D+E+F+G+I+J+K+L+N+O+Q+R+T+U+W+X+Z+AA = 132,930 [AC]</t>
  </si>
  <si>
    <t>762421016</t>
  </si>
  <si>
    <t>Obložení stropu z desek OSB tl 22 mm na sraz šroubovaných</t>
  </si>
  <si>
    <t>Obložení stropů nebo střešních podhledů z dřevoštěpkových desek OSB šroubovaných na sraz, tloušťky desky 22 mm</t>
  </si>
  <si>
    <t>762431230</t>
  </si>
  <si>
    <t>Montáž obložení stěn deskami cementotřískovými na sraz</t>
  </si>
  <si>
    <t>Obložení stěn montáž deskami z dřevovláknitých hmot včetně tvarování a úpravy pro olištování spár cementotřískovými nebo cementovými na sraz</t>
  </si>
  <si>
    <t>762595001</t>
  </si>
  <si>
    <t>Spojovací prostředky pro položení dřevěných podlah a zakrytí kanálů</t>
  </si>
  <si>
    <t>Spojovací prostředky podlah a podkladových konstrukcí hřebíky, vruty</t>
  </si>
  <si>
    <t>762712922</t>
  </si>
  <si>
    <t>Doplnění části prostorové vázané konstrukce hranoly průřezové pl přes 120 do 224 cm2 včetně materiálu</t>
  </si>
  <si>
    <t>Doplnění prostorových vázaných konstrukcí řezivem hraněným nebo polohraněným (materiál v ceně) průřezové plochy přes 120 do 224 cm2</t>
  </si>
  <si>
    <t>doplnění krokví po vybourání stáv. komínového tělesa 2*1.2*(10) = 24,000 [A]</t>
  </si>
  <si>
    <t>998762123</t>
  </si>
  <si>
    <t>Přesun hmot tonážní pro kce tesařské ruční v objektech v přes 12 do 24 m</t>
  </si>
  <si>
    <t>Přesun hmot pro konstrukce tesařské stanovený z hmotnosti přesunovaného materiálu vodorovná dopravní vzdálenost do 50 m ruční (bez užití mechanizace) v objektech výšky přes 12 do 24 m</t>
  </si>
  <si>
    <t>R_SZ/18</t>
  </si>
  <si>
    <t>Sanace stávajícího dřevěného krovu bočních křídel</t>
  </si>
  <si>
    <t>R762332001</t>
  </si>
  <si>
    <t>Dodávka podkladního profilu</t>
  </si>
  <si>
    <t>podložení krokve 0.3*0.11*0.2*38 = 0,251 [A]_x000D_
 Celkem: A = 0,251 [B]</t>
  </si>
  <si>
    <t>R762332001m</t>
  </si>
  <si>
    <t>Montáž podkladního profilu</t>
  </si>
  <si>
    <t>R762332002</t>
  </si>
  <si>
    <t>Dodávka konstrukce vikýře dle PD</t>
  </si>
  <si>
    <t>SOUBOR</t>
  </si>
  <si>
    <t>R762332002m</t>
  </si>
  <si>
    <t>Montáž konstrukce vikýře dle PD</t>
  </si>
  <si>
    <t>764042418</t>
  </si>
  <si>
    <t>Strukturovaná oddělovací rohož s integrovanou pojistnou hydroizolací rš přes 1000 mm</t>
  </si>
  <si>
    <t>Strukturovaná odddělovací rohož s integrovanou pojistnou hydroizolací rš přes 1000 mm</t>
  </si>
  <si>
    <t>"`jižní a severní křídlo`"_x000D_
 SO02 plocha 2*(48.2*6.57+41.3*6.7) = 1186,768 [A]_x000D_
 SO02 přípočet za okapní hranu 2*(48.2+41.3)*0.1 = 17,900 [B]_x000D_
 SO02 přípočet za zvednutí na obvodové zdi 2*(6.57+6.7)*0.15 = 3,981 [C]_x000D_
 Mezisoučet: A+B+C = 1208,649 [D]_x000D_
 S03 pultová střecha přístavků u křídel 2*52 = 104,000 [E]_x000D_
 S03 přípočet za okapní hranu 2*(3.2+8+3.2)*0.1 = 2,880 [F]_x000D_
 S03 přípočet za zvednutí na obvodové zdi 2*8*0.15 = 2,400 [G]_x000D_
 Mezisoučet: E+F+G = 109,280 [H]_x000D_
 S04a, pultová střecha výpravní budovy 481 = 481,000 [I]_x000D_
 S04b, pultová střecha výpravní budovy 24 = 24,000 [J]_x000D_
 Mezisoučet: I+J = 505,000 [K]_x000D_
 Celkem: A+B+C+E+F+G+I+J = 1822,929 [L]</t>
  </si>
  <si>
    <t>764131411</t>
  </si>
  <si>
    <t>Krytina střechy rovné drážkováním ze svitků z Cu plechu rš 670 mm sklonu do 30°</t>
  </si>
  <si>
    <t>"`jižní a severní křídlo`"_x000D_
 SO02 plocha 2*(48.2*6.57+41.3*6.7) = 1186,768 [A]_x000D_
 SO02 přípočet za okapní hranu 2*(48.2+41.3)*0.1 = 17,900 [B]_x000D_
 SO02 přípočet za zvednutí na obvodové zdi 2*(6.57+6.7)*0.15 = 3,981 [C]_x000D_
 Mezisoučet: A+B+C = 1208,649 [D]_x000D_
 S03, pultová střecha přístavků u křídel 2*52 = 104,000 [E]_x000D_
 S03 přípočet za okapní hranu 2*(3.2+8+3.2)*0.1 = 2,880 [F]_x000D_
 S03 přípočet za zvednutí na obvodové zdi 2*8*0.15 = 2,400 [G]_x000D_
 Mezisoučet: E+F+G = 109,280 [H]_x000D_
 S04a, pultová střecha výpravní budovy 481 = 481,000 [I]_x000D_
 S04a přípočet za okapní hranu (178-36-17.1*2)*0.1 = 10,780 [J]_x000D_
 S04a přípočet za zvednutí na obvodové zdi (36+17.1*2)*0.15 = 10,530 [K]_x000D_
 S04b, pultová střecha výpravní budovy 24 = 24,000 [L]_x000D_
 S04b přípočet za okapní hranu 2*(1.8+5.9+1.8)*0.1 = 1,900 [M]_x000D_
 S04b přípočet za zvednutí na obvodové zdi 2*(1.2)*0.15 = 0,360 [N]_x000D_
 Mezisoučet: I+J+K+L+M+N = 528,570 [O]_x000D_
 Celkem: A+B+C+E+F+G+I+J+K+L+M+N = 1846,499 [P]</t>
  </si>
  <si>
    <t>764131491</t>
  </si>
  <si>
    <t>Příplatek k cenám krytiny z Cu plechu za těsnění drážek sklonu do 10°</t>
  </si>
  <si>
    <t>Krytina ze svitků, ze šablon nebo taškových tabulí z pozinkovaného plechu s povrchovou úpravou s úpravou u okapů, prostupů a výčnělků Příplatek k cenám za těsnění drážek ve sklonu do 10°</t>
  </si>
  <si>
    <t>S03, pultová střecha přístavků u křídel 2*52 = 104,000 [A]_x000D_
 S03 přípočet za okapní hranu 2*(3.2+8+3.2)*0.1 = 2,880 [B]_x000D_
 S03 přípočet za zvednutí na obvodové zdi 2*8*0.15 = 2,400 [C]_x000D_
 Mezisoučet: A+B+C = 109,280 [D]_x000D_
 S04a, pultová střecha výpravní budovy 481 = 481,000 [E]_x000D_
 S04a přípočet za okapní hranu (178-36-17.1*2)*0.1 = 10,780 [F]_x000D_
 S04a přípočet za zvednutí na obvodové zdi (36+17.1*2)*0.15 = 10,530 [G]_x000D_
 S04b, pultová střecha výpravní budovy 24 = 24,000 [H]_x000D_
 S04b přípočet za okapní hranu 2*(1.8+5.9+1.8)*0.1 = 1,900 [I]_x000D_
 S04b přípočet za zvednutí na obvodové zdi 2*(1.2)*0.15 = 0,360 [J]_x000D_
 Mezisoučet: E+F+G+H+I+J = 528,570 [K]_x000D_
 Celkem: A+B+C+E+F+G+H+I+J = 637,850 [L]</t>
  </si>
  <si>
    <t>998764123</t>
  </si>
  <si>
    <t>Přesun hmot tonážní pro konstrukce klempířské ruční v objektech v přes 12 do 24 m</t>
  </si>
  <si>
    <t>Přesun hmot pro konstrukce klempířské stanovený z hmotnosti přesunovaného materiálu vodorovná dopravní vzdálenost do 50 m ruční (bez užtití mechanizace) v objektech výšky přes 12 do 24 m</t>
  </si>
  <si>
    <t>28329030</t>
  </si>
  <si>
    <t>fólie kontaktní difuzně propustná pro doplňkovou hydroizolační vrstvu, monolitická třívrstvá PES/PP 150-160g/m2, integrovaná samolepící páska</t>
  </si>
  <si>
    <t>S05, valbová střecha hl. budovy, půdorysný průmět x pčepočet sklonu 35.5*16.5*1.2 = 702,900 [A]_x000D_
 Mezisoučet: A = 702,900 [B]_x000D_
 Celkem: A = 702,900 [C]_x000D_
 C * 1.15Koeficient množství = 808,335 [D]</t>
  </si>
  <si>
    <t>28329031</t>
  </si>
  <si>
    <t>fólie kontaktní difuzně propustná pro doplňkovou hydroizolační vrstvu, monolitická dvouvrstvá PES/PR 270g/m2, integrovaná samolepící páska</t>
  </si>
  <si>
    <t>S03, pultová střecha přístavků u křídel 52 = 52,000 [A]_x000D_
 Mezisoučet: A = 52,000 [B]_x000D_
 S04a, pultová střecha výpravní budovy 481 = 481,000 [C]_x000D_
 S04b, pultová střecha výpravní budovy 24 = 24,000 [D]_x000D_
 Mezisoučet: C+D = 505,000 [E]_x000D_
 Celkem: A+C+D = 557,000 [F]_x000D_
 F * 1.15Koeficient množství = 640,550 [G]</t>
  </si>
  <si>
    <t>"`jižní a severní křídlo`"_x000D_
 SO02 plocha 2*(48.2*6.57+41.3*6.7) = 1186,768 [A]_x000D_
 Mezisoučet: A = 1186,768 [B]_x000D_
 Celkem: A = 1186,768 [C]_x000D_
 C * 1.15Koeficient množství = 1364,783 [D]</t>
  </si>
  <si>
    <t>28329303</t>
  </si>
  <si>
    <t>páska těsnící jednostranně lepící butylkaučuková pod kontralatě š 50mm</t>
  </si>
  <si>
    <t>"`jižní a severní křídlo`"_x000D_
 SO02, plocha / vzdálenost krokví (1302/0.9) = 1446,667 [A]_x000D_
 Mezisoučet: A = 1446,667 [B]_x000D_
 SO03, délka kontralatí (80) = 80,000 [C]_x000D_
 Mezisoučet: C = 80,000 [D]_x000D_
 S05, valbová střecha hl. budovy, kontralatě - odhad (35.5*16.5*1.2/0.5) = 1405,800 [E]_x000D_
 Mezisoučet: E = 1405,800 [F]_x000D_
 Celkem: A+C+E = 2932,467 [G]_x000D_
 G * 1.1Koeficient množství = 3225,713 [H]</t>
  </si>
  <si>
    <t>765111019</t>
  </si>
  <si>
    <t>Montáž krytiny keramické drážkové sklonu do 30° na sucho přes 15 do 16 ks/m2</t>
  </si>
  <si>
    <t>Montáž krytiny keramické sklonu do 30° drážkové na sucho, počet kusů přes 15 do 16 ks/m2</t>
  </si>
  <si>
    <t>S05, valbová střecha hl. budovy, půdorysný průmět x pčepočet sklonu 35.5*16.5*1.2 = 702,900 [A]</t>
  </si>
  <si>
    <t>765111203</t>
  </si>
  <si>
    <t>Montáž krytiny keramické okapní jednoduchá větrací mřížka</t>
  </si>
  <si>
    <t>Montáž krytiny keramické okapové hrany s jednoduchou větrací mřížkou</t>
  </si>
  <si>
    <t>S05, valbová střecha hl. budovy 35.5*2+16.5*2 = 104,000 [A]</t>
  </si>
  <si>
    <t>765111251</t>
  </si>
  <si>
    <t>Montáž krytiny keramické hřeben na sucho větracím pásem</t>
  </si>
  <si>
    <t>Montáž krytiny keramické hřebene větraného na sucho vkládaným pásem</t>
  </si>
  <si>
    <t>S05, valbová střecha hl. budovy 19.6+(4*11.5)*1.2+1.5*5 = 82,300 [A]</t>
  </si>
  <si>
    <t>765111401</t>
  </si>
  <si>
    <t>Montáž krytiny keramické opracování střešních tašek v místě prostupu do 0,25 m2</t>
  </si>
  <si>
    <t>Montáž krytiny keramické opracování krytiny v místě prostupu plochy prostupu jednotlivě do 0,25 m2</t>
  </si>
  <si>
    <t>765111402</t>
  </si>
  <si>
    <t>Montáž krytiny keramické opracování střešních tašek v místě prostupu přes 0,25 do 0,5 m2</t>
  </si>
  <si>
    <t>Montáž krytiny keramické opracování krytiny v místě prostupu plochy prostupu jednotlivě přes 0,25 do 0,5 m2</t>
  </si>
  <si>
    <t>765111503</t>
  </si>
  <si>
    <t>Příplatek k montáži krytiny keramické za připevňovací prostředky za sklon přes 30° do 40°</t>
  </si>
  <si>
    <t>Montáž krytiny keramické Příplatek k cenám včetně připevňovacích prostředků za sklon přes 30 do 40°</t>
  </si>
  <si>
    <t>765191001</t>
  </si>
  <si>
    <t>Montáž pojistné hydroizolační nebo parotěsné fólie kladené ve sklonu do 20° lepením na bednění nebo izolaci</t>
  </si>
  <si>
    <t>Montáž pojistné hydroizolační nebo parotěsné fólie kladené ve sklonu do 20° lepením (vodotěsné podstřeší) na bednění nebo tepelnou izolaci</t>
  </si>
  <si>
    <t>765191023</t>
  </si>
  <si>
    <t>Montáž pojistné hydroizolační nebo parotěsné kladené ve sklonu přes 20° s lepenými spoji na bednění</t>
  </si>
  <si>
    <t>Montáž pojistné hydroizolační nebo parotěsné fólie kladené ve sklonu přes 20° s lepenými přesahy na bednění nebo tepelnou izolaci</t>
  </si>
  <si>
    <t>765191031</t>
  </si>
  <si>
    <t>Lepení těsnících pásků pod kontralatě</t>
  </si>
  <si>
    <t>Montáž pojistné hydroizolační nebo parotěsné fólie lepení těsnících pásků pod kontralatě</t>
  </si>
  <si>
    <t>765191041</t>
  </si>
  <si>
    <t>Montáž pojistné hydroizolační nebo parotěsné fólie střešních prostupů DN do 150 mm</t>
  </si>
  <si>
    <t>Montáž pojistné hydroizolační nebo parotěsné fólie v místech střešních prostupů průměru do 150 mm</t>
  </si>
  <si>
    <t>765191051</t>
  </si>
  <si>
    <t>Montáž pojistné hydroizolační nebo parotěsné fólie hřebene větrané střechy</t>
  </si>
  <si>
    <t>Montáž pojistné hydroizolační nebo parotěsné fólie hřebene nebo nároží, střechy větrané</t>
  </si>
  <si>
    <t>765191071</t>
  </si>
  <si>
    <t>Montáž pojistné hydroizolační nebo parotěsné fólie okapu</t>
  </si>
  <si>
    <t>Montáž pojistné hydroizolační nebo parotěsné fólie okapu přesahem na okapnici</t>
  </si>
  <si>
    <t>765191091</t>
  </si>
  <si>
    <t>Příplatek k cenám montáž pojistné hydroizolační nebo parotěsné fólie za sklon přes 30°</t>
  </si>
  <si>
    <t>Montáž pojistné hydroizolační nebo parotěsné fólie Příplatek k cenám montáže na bednění nebo tepelnou izolaci za sklon přes 30°</t>
  </si>
  <si>
    <t>998765123</t>
  </si>
  <si>
    <t>Přesun hmot tonážní pro krytiny skládané ruční v objektech v přes 12 do 24 m</t>
  </si>
  <si>
    <t>Přesun hmot pro krytiny skládané stanovený z hmotnosti přesunovaného materiálu vodorovná dopravní vzdálenost do 50 m ruční (bez užití mechanizace) na objektech výšky přes 12 do 24 m</t>
  </si>
  <si>
    <t>R59660700</t>
  </si>
  <si>
    <t>skládaná pálená střešní taška typ "esovka", barva dle výběru architekta vč. příslušenství a tvarovek dle výrobce</t>
  </si>
  <si>
    <t>S05, valbová střecha hl. budovy, půdorysný průmět x pčepočet sklonu 35.5*16.5*1.2 = 702,900 [A]_x000D_
 A * 1.08Koeficient množství = 759,132 [B]</t>
  </si>
  <si>
    <t>"`F04`"_x000D_
 pohled severní (8.4/0.4*0.82)*0.06*0.06 = 0,062 [A]_x000D_
 pohled jižní (8.4/0.4*0.82)*0.06*0.06 = 0,062 [B]_x000D_
 pohled západní (18.6/0.4*0.82)*0.06*0.06 = 0,137 [C]_x000D_
 Celkem: A+B+C = 0,261 [D]</t>
  </si>
  <si>
    <t>766417513</t>
  </si>
  <si>
    <t>Montáž podkladového roštu dvojitého pro montáž dřevěných svislých profilů provětrávané fasády</t>
  </si>
  <si>
    <t>Montáž provětrávané fasády z dřevěných profilů podkladového roštu dvojitého pro svislé profily</t>
  </si>
  <si>
    <t>"`F04`"_x000D_
 pohled severní 8.4/0.4*0.82 = 17,220 [A]_x000D_
 pohled jižní 8.4/0.4*0.82 = 17,220 [B]_x000D_
 pohled západní 18.6/0.4*0.82 = 38,130 [C]_x000D_
 Celkem: A+B+C = 72,570 [D]</t>
  </si>
  <si>
    <t>Přesun hmot pro podlahy z dlaždic stanovený z hmotnosti přesunovaného materiálu vodorovná dopravní vzdálenost do 50 m ruční (bez užití mechanizace) v objektech výšky přes 12 do 24 m</t>
  </si>
  <si>
    <t>771591115</t>
  </si>
  <si>
    <t>Podlahy spárování silikonem</t>
  </si>
  <si>
    <t>771591123</t>
  </si>
  <si>
    <t>Podlahy separační provazec do pružných spar průměru 8 mm</t>
  </si>
  <si>
    <t>Podlahy - dokončovací práce separační provazec do pružných spar, průměru 8 mm</t>
  </si>
  <si>
    <t>S07, koutová spára 19+0.25*2*7 = 22,500 [A]_x000D_
 Celkem: A = 22,500 [B]</t>
  </si>
  <si>
    <t>R59761</t>
  </si>
  <si>
    <t>schodová tvarovka světle šedá 400x 800 mm s okapním nosem 40 mm</t>
  </si>
  <si>
    <t>R781674113</t>
  </si>
  <si>
    <t>Montáž keramických obkladů parapetů š přes 200 do 400 mm lepených flexibilním lepidlem</t>
  </si>
  <si>
    <t>781471810</t>
  </si>
  <si>
    <t>Demontáž obkladů z obkladaček keramických kladených do malty</t>
  </si>
  <si>
    <t>Demontáž obkladů z dlaždic keramických kladených do malty</t>
  </si>
  <si>
    <t>"`obklad - BP/458 - 100%`"_x000D_
 pohled severní 2.2*3.4 = 7,480 [A]_x000D_
 č.m. 1.08 2*2.5 = 5,000 [B]_x000D_
 pohled jižní (0.36+24.32+18.35)-(1.2*0.45*10) = 37,630 [C]_x000D_
 pohled západní (1.21+2.02+5.78+3.7+1.7) = 14,410 [D]_x000D_
 "`podchod`"_x000D_
 0.03 - stěna 2.96*2.6+6.27*2.6+2.96*2.6+6.27*2.6+2.91+3.87*0.1+6.27*1+3.4*6.2*2 = 99,723 [E]_x000D_
 Mezisoučet: A+B+C+D+E = 164,243 [F]_x000D_
 "`obklad - BP/457`"_x000D_
 pohled východ 3.2*(8*2+3.7*6) = 122,240 [G]_x000D_
 Mezisoučet: G = 122,240 [H]_x000D_
 "`obklad - BP/453 - 100% - parapet`"_x000D_
 pohled jižní (1.37)*0.28 = 0,384 [I]_x000D_
 pohled severní (2.1*17)*0.28 = 9,996 [J]_x000D_
 pohled západní (1.1*2+0.6*2)*0.28 = 0,952 [K]_x000D_
 pohled severní dvůr (1+1.13*2+0.9*2)*0.28+(1.3)*0.28 = 1,781 [L]_x000D_
 pohled jižní dvůr (1.8+1.48*4)*0.28 = 2,162 [M]_x000D_
 Mezisoučet: I+J+K+L+M = 15,274 [N]_x000D_
 "`obklad - BP/452 - 100% - parapet`"_x000D_
 "Mezisoučet: "_x000D_
 "`obklad - BP/451 - 100% - parapet`"_x000D_
 pohled severní (2*11+1.05*2+0.65*2)*0.25 = 6,350 [P]_x000D_
 pohled západní (1.8*3+1.48*8+1.2*10+1.13*9+0.5*2)*0.25 = 10,103 [Q]_x000D_
 Mezisoučet: P+Q = 16,453 [R]_x000D_
 Celkem: A+B+C+D+E+G+I+J+K+L+M+P+Q = 318,210 [S]</t>
  </si>
  <si>
    <t>781471927</t>
  </si>
  <si>
    <t>Výměna obkladačky keramické kladené do malty velikosti přes 50 do 85 ks/m2</t>
  </si>
  <si>
    <t>Výměna keramické obkladačky kladené do malty, velikosti přes 50 do 85 ks/m2</t>
  </si>
  <si>
    <t>55*72 = 3960,000 [A]_x000D_
 Celkem: A = 3960,000 [B]</t>
  </si>
  <si>
    <t>"`obklad - BP/459 - 10% - stěny`"_x000D_
 pohled západní přístavba (27.5*2-(1.58*2+2.65+2.65))*0.1 = 4,654 [A]_x000D_
 pohled dvůr přístavba (11.27*2-(0.57*2))*0.1 = 2,140 [B]_x000D_
 pohled jižní přístavba (11.27)*0.1 = 1,127 [C]_x000D_
 pohled severní přístavba (11.27-(3.48)+2.2*3.4)*0.1 = 1,527 [D]_x000D_
 podhled - č.m. 1.08, 1.07, 1.05 (2.71*5.02+2.7*5.02+0.52*2.5*2+2.96*9.32)*0.1 = 5,735 [E]_x000D_
 "pohled severní sokl ((0.63+1.72+6.75+2.57+5.04+5.04+0.)+(0.3+3.32+1.42+4.84))*0.1"_x000D_
 pohled západní sokl ((4.45*2))*0.1 = 0,890 [G]_x000D_
 pohled severní obklad stěn ((1.37+15.34+1.36*2+15.66+1.69)-(1.36*1.52*4))*0.1 = 2,851 [H]_x000D_
 pohled jižní obklad stěn ((0.54+1.91+1.6))*0.1 = 0,405 [I]_x000D_
 "`obklad - BP/459 - 30% - stěny`"_x000D_
 pohled východní ((3.83+11.85+12.1+11.84+4.04+15.07+4.47+3.85)-(1.2*1.8*5))*0.3 = 16,875 [J]_x000D_
 "`podchod- 10%`"_x000D_
 0.03 - strop (3.47*6.34+2.07+6.34+2.91*9.23+(6.34*0.5))*0.1 = 6,044 [K]_x000D_
 Mezisoučet: A+B+C+D+E+F+G+H+I+J+K = 0,000 [L]_x000D_
 "`obklad - BP/456 - 10% - ostění a nadpraží okna`"_x000D_
 ostění a nadpraží - dvůr ((0.65*2+1.5+0.65*2*2+0.6*2+0.65*2*3+2*3+0.65*2+1.3+0.65*2+1.29+0.65*2*4+2.05*4)*0.25)*0.1 = 0,877 [M]_x000D_
 pohled jižní ((1.25*2*32+1.35*32)*0.25)*0.1 = 3,080 [N]_x000D_
 pohled severní ((1.4*2*17+2.1*17)*0.25)*0.1 = 2,083 [O]_x000D_
 pohled západní ((1.4*2*2+1.1*2+0.9*2*2+0.6*2+1.75*2+1.15)*0.25)*0.1 = 0,431 [P]_x000D_
 pohled severní dvůr ((0.9*2+1.32*2*2+0.82+3.05*2)*0.25+(1.2*17+1.3*17*2)*0.25)*0.1 = 1,965 [Q]_x000D_
 pohled jižní dvůr ((1.3*2*9+1.7*2*9+2*18+1.25*2*4+0.6*4)*0.25)*0.1 = 2,560 [R]_x000D_
 Mezisoučet: M+N+O+P+Q+R = 10,996 [S]_x000D_
 "`obklad - BP/455 - 10% - ostění okna`"_x000D_
 ostění a nadpraží - západní ((1.3*2+2)*0.25+(1.25*2+1.2)*0.25+(1.25*2+1.2)*2*0.25)*0.1 = 0,393 [T]_x000D_
 ostění a nadpraží - severní ((1.36*2*4+1.52*4+3.4+3.15*2)*0.25)*0.1 = 0,667 [U]_x000D_
 ostění a nadpraží - jižní dvůr ((0.45+1.2*2)*0.25+(0.65*2+1.5+0.65*2*2+0.6*2+0.65*2*3+2*3+0.65*2+1.3+0.65*2+1.29+0.65*2*4+2.05*4)*0.25)*0.1 = 0,949 [V]_x000D_
 ostění a nadpraží - severní ((0.4*2+0.4*2*2+0.6*6+0.4*2*6)*0.25)*0.1 = 0,270 [W]_x000D_
 "`obklad - BP/455 - 20% - ostění okna`"_x000D_
 ostění a nadpraží - severní ((1.36*2*4+1.52*4+3.4+3.15*2)*0.25)*0.2 = 1,333 [X]_x000D_
 "`obklad - BP/450 - 30% - ostění okna`"_x000D_
 pohled východní ((1.8*15*2+1.2*15)*0.25)*0.3 = 5,400 [Y]_x000D_
 Mezisoučet: T+U+V+W+X+Y = 9,011 [Z]_x000D_
 "`obklad - BP/454 - 10% - parapet`"_x000D_
 parapet - dvůr ((1.5+0.6*2+2*3+1.3+1.29+2.05*4)*0.25)*0.1 = 0,487 [AA]_x000D_
 pohled jižní ((2.05*5)*0.25+(1.35*32)*0.25)*0.1 = 1,336 [AB]_x000D_
 pohled severní ((1.5*9)*0.25)*0.1 = 0,338 [AC]_x000D_
 pohled severní dvůr ((1.2*17)*0.25)*0.1 = 0,510 [AD]_x000D_
 pohled jižní dvůr ((2*18+0.6*4)*0.25)*0.1 = 0,960 [AE]_x000D_
 Mezisoučet: AA+AB+AC+AD+AE = 3,631 [AF]_x000D_
 "`obklad - BP/450 - 10% - parapet`"_x000D_
 pohled západní ((2)*0.25+(1.2)*0.25+(1.2)*2*0.25)*0.1 = 0,140 [AG]_x000D_
 pohled dvůr ((0.45)*0.25)*0.1 = 0,011 [AH]_x000D_
 pohled jižní ((1.25*10)*0.25)*0.1 = 0,313 [AI]_x000D_
 "`obklad - BP/450 - 20% - parapet`"_x000D_
 pohled západní ((1.52*4+1*2)*0.25)*0.1 = 0,202 [AJ]_x000D_
 "`obklad - BP/450 - 30% - parapet`"_x000D_
 pohled východní ((1.2*15))*0.1 = 1,800 [AK]_x000D_
 Mezisoučet: AG+AH+AI+AJ+AK = 2,466 [AL]_x000D_
 Celkem: A+B+C+D+E+F+G+H+I+J+K+M+N+O+P+Q+R+T+U+V+W+X+Y+AA+AB+AC+AD+AE+AG+AH+AI+AJ+AK = 0,000 [AM]</t>
  </si>
  <si>
    <t>783201401</t>
  </si>
  <si>
    <t>Ometení tesařských konstrukcí před provedením nátěru</t>
  </si>
  <si>
    <t>Příprava podkladu tesařských konstrukcí před provedením nátěru ometení</t>
  </si>
  <si>
    <t>"`krov výpravní hala`"_x000D_
 pozednice 100/160 ((1.4+5.3+19.6+45.6+19.6+5.3+1.4)+(0.4+17+37+17+0.4)+34.2+33.7)*(0.1*2+0.16*2) = 123,708 [A]_x000D_
 nárožní krokve 100/160 2*(2.1)*(0.1*2+0.16*2) = 2,184 [B]_x000D_
 nárožní krokve 140/200 2*(4.8+4.3)*(0.14*2+0.2*2) = 12,376 [C]_x000D_
 krokve 80/140 2*(1.1+0.5+0.6+1.6+1.2+1+0.6+0.4+2.7+4.31*19+2.6+0.3+0.7+1+1.3+1.41*21)*(0.08*2+0.14*2) = 111,848 [D]_x000D_
 krokve 140/260 (6.91*41+(3.9+1.16)*1+(3.9+1.56)*2+(4.25+0.7)*1)*(0.14*2+0.26*2) = 243,392 [E]_x000D_
 výměna 140/260 (1.59*2+1.56*2+1.52*3)*(0.14*2+0.26*2) = 8,688 [F]_x000D_
 podkladní profil 300/150 34*(0.3*2+0.15*2) = 30,600 [G]_x000D_
 Mezisoučet: A+B+C+D+E+F+G = 532,796 [H]_x000D_
 "`krov přístavba sever a jih`"_x000D_
 pozednice 100/160 2*(2.9+6.9+2.9+1.9)*(0.1*2+0.16*2) = 15,184 [I]_x000D_
 úžlabní krokve 120/180 2*(4.6*2)*(0.12*2+0.18*2) = 11,040 [J]_x000D_
 krokve 100/160 2*(3.4+2.4+1.4+0.5+1.2+2+2.9+3.1+2.9+2+1.2+0.5+1.4+2.4+3.4)*(0.1*2+0.16*2) = 31,928 [K]_x000D_
 doplnění krokví po vybourání stáv. komínového tělesa 2*1.2*(10)*(0.12*2+0.16*2) = 13,440 [L]_x000D_
 Mezisoučet: I+J+K+L = 71,592 [M]_x000D_
 "`jižní a severní křídlo`"_x000D_
 SO02 plocha 2*(48.2*6.57+41.3*6.7)*2*2 = 4747,072 [N]_x000D_
 SO02, kontralatě odhad - plocha / vzdálenost krokví 1302/0.9*(0.06*2+0.08*2) = 405,067 [O]_x000D_
 Mezisoučet: N+O = 5152,139 [P]_x000D_
 S03, pultová střecha přístavků u křídel 2*52*2*2 = 416,000 [Q]_x000D_
 SO03, kontralatě 80*(0.06*2+0.08*2) = 22,400 [R]_x000D_
 Mezisoučet: Q+R = 438,400 [S]_x000D_
 S05, valbová střecha hl. budovy, laťování (35.5*16.5*1.2/0.32)*(0.04*2+0.06*2) = 439,313 [T]_x000D_
 S05, valbová střecha hl. budovy, kontralatě - odhad (35.5*16.5*1.2/0.5)*(0.06*2+0.08*2) = 393,624 [U]_x000D_
 Mezisoučet: T+U = 832,937 [V]_x000D_
 S04a, pultová střecha výpravní budovy, bednění 2*481*2 = 1924,000 [W]_x000D_
 S04b, pultová střecha výpravní budovy, bednění 2*24*2 = 96,000 [X]_x000D_
 Mezisoučet: W+X = 2020,000 [Y]_x000D_
 S04a, pultová střecha výpravní budovy, kontralatě - odhad 481/0.5*(0.06*2+0.08*2) = 269,360 [Z]_x000D_
 S04b, pultová střecha výpravní budovy, kontralatě 24/0.5*(0.06*2+0.08*2) = 13,440 [AA]_x000D_
 Mezisoučet: Z+AA = 282,800 [AB]_x000D_
 Celkem: A+B+C+D+E+F+G+I+J+K+L+N+O+Q+R+T+U+W+X+Z+AA = 9330,663 [AC]</t>
  </si>
  <si>
    <t>783223121</t>
  </si>
  <si>
    <t>Napouštěcí dvojnásobný akrylátový biocidní nátěr tesařských konstrukcí zabudovaných do konstrukce</t>
  </si>
  <si>
    <t>Preventivní napouštěcí nátěr tesařských prvků proti dřevokazným houbám, hmyzu a plísním zabudovaných do konstrukce dvojnásobný akrylátový</t>
  </si>
  <si>
    <t>783901451</t>
  </si>
  <si>
    <t>Zametení betonových podlah před provedením nátěru</t>
  </si>
  <si>
    <t>Příprava podkladu betonových podlah před provedením nátěru zametením</t>
  </si>
  <si>
    <t>783913151</t>
  </si>
  <si>
    <t>Penetrační syntetický nátěr hladkých betonových podlah</t>
  </si>
  <si>
    <t>Penetrační nátěr betonových podlah hladkých (z pohledového nebo gletovaného betonu, stěrky apod.) syntetický</t>
  </si>
  <si>
    <t>941111111</t>
  </si>
  <si>
    <t>Montáž lešení řadového trubkového lehkého s podlahami zatížení do 200 kg/m2 š od 0,6 do 0,9 m v do 10 m</t>
  </si>
  <si>
    <t>Lešení řadové trubkové lehké pracovní s podlahami s provozním zatížením tř. 3 do 200 kg/m2 šířky tř. W06 od 0,6 do 0,9 m výšky do 10 m montáž</t>
  </si>
  <si>
    <t>pohled východní 475+3.2*46 = 622,200 [A]_x000D_
 pohled jižní 616 = 616,000 [B]_x000D_
 pohled západní 546 = 546,000 [C]_x000D_
 pohled severní 606 = 606,000 [D]_x000D_
 pohled dvůr jižní  358 = 358,000 [E]_x000D_
 pohled dvůr severní 314.7 = 314,700 [F]_x000D_
 Mezisoučet: A+B+C+D+E+F = 3062,900 [G]_x000D_
 Celkem: A+B+C+D+E+F = 3062,900 [H]</t>
  </si>
  <si>
    <t>941111211</t>
  </si>
  <si>
    <t>Příplatek k lešení řadovému trubkovému lehkému s podlahami do 200 kg/m2 š od 0,6 do 0,9 m v do 10 m za každý den použití</t>
  </si>
  <si>
    <t>Lešení řadové trubkové lehké pracovní s podlahami s provozním zatížením tř. 3 do 200 kg/m2 šířky tř. W06 od 0,6 do 0,9 m výšky do 10 m příplatek k ceně za každý den použití</t>
  </si>
  <si>
    <t>3062.9*30*9 = 826983,000 [A]</t>
  </si>
  <si>
    <t>941111332</t>
  </si>
  <si>
    <t>Odborná prohlídka lešení řadového trubkového lehkého s podlahami zatížení do 200 kg/m2 š od 0,6 do 1,5 m v do 25 m pl přes 2000 do 4000 m2 zakrytého sítí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</si>
  <si>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</si>
  <si>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941111811</t>
  </si>
  <si>
    <t>Demontáž lešení řadového trubkového lehkého s podlahami zatížení do 200 kg/m2 š od 0,6 do 0,9 m v do 10 m</t>
  </si>
  <si>
    <t>Lešení řadové trubkové lehké pracovní s podlahami s provozním zatížením tř. 3 do 200 kg/m2 šířky tř. W06 od 0,6 do 0,9 m výšky do 10 m demontáž</t>
  </si>
  <si>
    <t>3062.9 = 3062,900 [A]</t>
  </si>
  <si>
    <t>944511111</t>
  </si>
  <si>
    <t>Montáž ochranné sítě z textilie z umělých vláken</t>
  </si>
  <si>
    <t>Síť ochranná zavěšená na konstrukci lešení z textilie z umělých vláken montáž</t>
  </si>
  <si>
    <t>944511211</t>
  </si>
  <si>
    <t>Příplatek k ochranné síti za každý den použití</t>
  </si>
  <si>
    <t>Síť ochranná zavěšená na konstrukci lešení z textilie z umělých vláken příplatek k ceně za každý den použití</t>
  </si>
  <si>
    <t>944511811</t>
  </si>
  <si>
    <t>Demontáž ochranné sítě z textilie z umělých vláken</t>
  </si>
  <si>
    <t>Síť ochranná zavěšená na konstrukci lešení z textilie z umělých vláken demontáž</t>
  </si>
  <si>
    <t>953961113</t>
  </si>
  <si>
    <t>Kotvy chemickým tmelem M 12 hl 110 mm do betonu, ŽB nebo kamene s vyvrtáním otvoru</t>
  </si>
  <si>
    <t>Kotvy chemické s vyvrtáním otvoru do betonu, železobetonu nebo tvrdého kamene tmel, velikost M 12, hloubka 110 mm</t>
  </si>
  <si>
    <t>výpravní hala 240/1.5+4 = 164,000 [A]_x000D_
 přístavba sever a jih 30/1.5+4 = 24,000 [B]_x000D_
 podkladní profil 300/150 34/1.5+4.333 = 27,000 [C]_x000D_
 Celkem: A+B+C = 215,000 [D]</t>
  </si>
  <si>
    <t>953965122</t>
  </si>
  <si>
    <t>Kotevní šroub pro chemické kotvy M 12 dl 220 mm</t>
  </si>
  <si>
    <t>Kotva chemická s vyvrtáním otvoru kotevní šrouby pro chemické kotvy, velikost M 12, délka 220 mm</t>
  </si>
  <si>
    <t>985112131</t>
  </si>
  <si>
    <t>Odsekání degradovaného betonu rubu kleneb a podlah tl do 10 mm</t>
  </si>
  <si>
    <t>Odsekání degradovaného betonu rubu kleneb a podlah, tloušťky do 10 mm</t>
  </si>
  <si>
    <t>S07, sanace plochy, odhad 50% dl tl. 10 mm 2.2*0.55*7*0.5 = 4,235 [A]</t>
  </si>
  <si>
    <t>985112132</t>
  </si>
  <si>
    <t>Odsekání degradovaného betonu rubu kleneb a podlah tl přes 10 do 30 mm</t>
  </si>
  <si>
    <t>Odsekání degradovaného betonu rubu kleneb a podlah, tloušťky přes 10 do 30 mm</t>
  </si>
  <si>
    <t>S07, sanace plochy, odhad 50% dl tl. 30 mm 2.2*0.55*7*0.5 = 4,235 [A]</t>
  </si>
  <si>
    <t>985112192</t>
  </si>
  <si>
    <t>Příplatek k odsekání degradovaného betonu za práci ve stísněném prostoru</t>
  </si>
  <si>
    <t>Odsekání degradovaného betonu Příplatek k cenám za práci ve stísněném prostoru</t>
  </si>
  <si>
    <t>S07, sanace plochy 2.2*0.55*7 = 8,470 [A]</t>
  </si>
  <si>
    <t>985112193</t>
  </si>
  <si>
    <t>Příplatek k odsekání degradovaného betonu za plochu do 10 m2 jednotlivě</t>
  </si>
  <si>
    <t>Odsekání degradovaného betonu Příplatek k cenám za plochu do 10 m2 jednotlivě</t>
  </si>
  <si>
    <t>985131111</t>
  </si>
  <si>
    <t>Očištění ploch stěn, rubu kleneb a podlah tlakovou vodou</t>
  </si>
  <si>
    <t>"Sanace SZ/09"_x000D_
 horní zídka (1.68+34.14+4.5)*0.35+(33.43+4.15)*0.25 = 23,507 [A]_x000D_
 kamenná šikmina (33.43+2.945)*1.82 = 66,203 [B]_x000D_
 žlab (31.09+2.32+1.31)*(3*0.15)+(30.94+2.46+1.31)*0.35+1.16*2.46 = 30,626 [C]_x000D_
 Celkem: A+B+C = 120,336 [D]</t>
  </si>
  <si>
    <t>985131221</t>
  </si>
  <si>
    <t>Očištění ploch stěn, rubu kleneb a podlah nesušeným křemičitým pískem (metodou torbo)</t>
  </si>
  <si>
    <t>Očištění ploch stěn, rubu kleneb a podlah tryskání pískem nesušeným (torbo)</t>
  </si>
  <si>
    <t>S07, sanace plochy 2.2*0.55*7 = 8,470 [A]_x000D_
 S07, sanace soklu a čela balkónu (2.2+0.55*2)*0.2*7+19*0.2 = 8,420 [B]_x000D_
 Celkem: A+B = 16,890 [C]</t>
  </si>
  <si>
    <t>985132311</t>
  </si>
  <si>
    <t>Ruční dočištění ploch líce kleneb a podhledů ocelových kartáči</t>
  </si>
  <si>
    <t>Očištění ploch líce kleneb a podhledů ruční dočištění ocelovými kartáči</t>
  </si>
  <si>
    <t>"`SZ/05 - vyspravení okapní římsy`"_x000D_
 "`dvůr - severní pohled`"_x000D_
 římsa (0.43+0.12)*41.8 = 22,990 [A]_x000D_
 Mezisoučet: A = 22,990 [B]_x000D_
 "`dvůr - jižní pohled`"_x000D_
 římsa (0.43+0.12)*41.8 = 22,990 [C]_x000D_
 Mezisoučet: C = 22,990 [D]_x000D_
 "`jižní pohled`"_x000D_
 římsa (0.43+0.12)*48.5 = 26,675 [E]_x000D_
 Mezisoučet: E = 26,675 [F]_x000D_
 "`severní pohled`"_x000D_
 římsa (0.43+0.12)*48.5 = 26,675 [G]_x000D_
 Mezisoučet: G = 26,675 [H]_x000D_
 Celkem: A+C+E+G = 99,330 [I]</t>
  </si>
  <si>
    <t>985139111</t>
  </si>
  <si>
    <t>Příplatek k očištění ploch za práci ve stísněném prostoru</t>
  </si>
  <si>
    <t>Očištění ploch Příplatek k cenám za práci ve stísněném prostoru</t>
  </si>
  <si>
    <t>S07, sanace plochy 2.2*0.55*7*2 = 16,940 [A]_x000D_
 S07, sanace soklu a čela balkónu (2.2+0.55*2)*0.2*7+19*0.2 = 8,420 [B]_x000D_
 Celkem: A+B = 25,360 [C]</t>
  </si>
  <si>
    <t>985139112</t>
  </si>
  <si>
    <t>Příplatek k očištění ploch za plochu do 10 m2 jednotlivě</t>
  </si>
  <si>
    <t>Očištění ploch Příplatek k cenám za plochu do 10 m2 jednotlivě</t>
  </si>
  <si>
    <t>985311311</t>
  </si>
  <si>
    <t>Reprofilace rubu kleneb a podlah cementovou sanační maltou tl 10 mm</t>
  </si>
  <si>
    <t>Reprofilace betonu sanačními maltami na cementové bázi ručně rubu kleneb a podlah, tloušťky do 10 mm</t>
  </si>
  <si>
    <t>985311313</t>
  </si>
  <si>
    <t>Reprofilace rubu kleneb a podlah cementovou sanační maltou tl přes 20 do 30 mm</t>
  </si>
  <si>
    <t>Reprofilace betonu sanačními maltami na cementové bázi ručně rubu kleneb a podlah, tloušťky přes 20 do 30 mm</t>
  </si>
  <si>
    <t>985311911</t>
  </si>
  <si>
    <t>Příplatek při reprofilaci sanační maltou za práci ve stísněném prostoru</t>
  </si>
  <si>
    <t>Reprofilace betonu sanačními maltami na cementové bázi ručně Příplatek k cenám za práci ve stísněném prostoru</t>
  </si>
  <si>
    <t>985311912</t>
  </si>
  <si>
    <t>Příplatek při reprofilaci sanační maltou za plochu do 10 m2 jednotlivě</t>
  </si>
  <si>
    <t>Reprofilace betonu sanačními maltami na cementové bázi ručně Příplatek k cenám za plochu do 10 m2 jednotlivě</t>
  </si>
  <si>
    <t>985311913</t>
  </si>
  <si>
    <t>Příplatek při reprofilaci sanační maltou za větší členitost povrchu (sloupy, výklenky)</t>
  </si>
  <si>
    <t>Reprofilace betonu sanačními maltami na cementové bázi ručně Příplatek k cenám za větší členitost povrchu (sloupy, výklenky)</t>
  </si>
  <si>
    <t>985321112</t>
  </si>
  <si>
    <t>Ochranný nátěr výztuže na cementové bázi rubu kleneb a podlah 1 vrstva tl 1 mm</t>
  </si>
  <si>
    <t>Ochranný nátěr betonářské výztuže 1 vrstva tloušťky 1 mm na cementové bázi rubu kleneb a podlah</t>
  </si>
  <si>
    <t>S07, sanace plochy, odhad 5% plochy 2.2*0.55*7*0.05 = 0,424 [A]</t>
  </si>
  <si>
    <t>985321911</t>
  </si>
  <si>
    <t>Příplatek k cenám ochranného nátěru výztuže za práce ve stísněném prostoru</t>
  </si>
  <si>
    <t>Ochranný nátěr betonářské výztuže Příplatek k cenám za práci ve stísněném prostoru</t>
  </si>
  <si>
    <t>985321912</t>
  </si>
  <si>
    <t>Příplatek k cenám ochranného nátěru výztuže za plochu do 10 m2 jednotlivě</t>
  </si>
  <si>
    <t>Ochranný nátěr betonářské výztuže Příplatek k cenám za plochu do 10 m2 jednotlivě</t>
  </si>
  <si>
    <t>985323111</t>
  </si>
  <si>
    <t>Spojovací můstek reprofilovaného betonu na cementové bázi tl 1 mm</t>
  </si>
  <si>
    <t>Spojovací můstek reprofilovaného betonu na cementové bázi, tloušťky 1 mm</t>
  </si>
  <si>
    <t>985323911</t>
  </si>
  <si>
    <t>Příplatek k cenám spojovacího můstku za práci ve stísněném prostoru</t>
  </si>
  <si>
    <t>Spojovací můstek reprofilovaného betonu Příplatek k cenám za práci ve stísněném prostoru</t>
  </si>
  <si>
    <t>985323912</t>
  </si>
  <si>
    <t>Příplatek k cenám spojovacího můstku za plochu do 10 m2 jednotlivě</t>
  </si>
  <si>
    <t>Spojovací můstek reprofilovaného betonu Příplatek k cenám za plochu do 10 m2 jednotlivě</t>
  </si>
  <si>
    <t>985324111</t>
  </si>
  <si>
    <t>Impregnační nátěr betonu dvojnásobný S1 (OS-A)</t>
  </si>
  <si>
    <t>Ochranný nátěr betonu na bázi silanu impregnační dvojnásobný S1 (OS-A)</t>
  </si>
  <si>
    <t>S07, sanace plochy vč. vytažení na sokl 20 cm (2.2*0.55+(0.55+2.2+0.55)*0.2)*7 = 13,090 [A]</t>
  </si>
  <si>
    <t>985324911</t>
  </si>
  <si>
    <t>Příplatek k cenám ochranných nátěrů betonu za práci ve stísněném prostoru</t>
  </si>
  <si>
    <t>Ochranný nátěr betonu Příplatek k cenám za práci ve stísněném prostoru</t>
  </si>
  <si>
    <t>985324912</t>
  </si>
  <si>
    <t>Příplatek k cenám ochranných nátěrů betonu za plochu do 10 m2 jednotlivě</t>
  </si>
  <si>
    <t>Ochranný nátěr betonu Příplatek k cenám za plochu do 10 m2 jednotlivě</t>
  </si>
  <si>
    <t>R_SZ/17</t>
  </si>
  <si>
    <t>Sanace stávající ocelové konstrukce krovu hlavní budovy</t>
  </si>
  <si>
    <t>R978015010</t>
  </si>
  <si>
    <t>Finální povrchová úprava jemnou PCC stěrkou s vysokou počáteční pevností</t>
  </si>
  <si>
    <t>R978015011</t>
  </si>
  <si>
    <t>Hrubá reprofilace vlákny vyztuženou maltou se statickým účinkem</t>
  </si>
  <si>
    <t>Hrubá reprofilace se statickým účinkem</t>
  </si>
  <si>
    <t>R978015012</t>
  </si>
  <si>
    <t>Ochranná minerální vrstva výztuže a kontaktní můstek</t>
  </si>
  <si>
    <t>Ochranná vrstva výztuže a kontaktní můstek</t>
  </si>
  <si>
    <t>R978015300</t>
  </si>
  <si>
    <t>Zpevnění zdiva organokřemičitanem</t>
  </si>
  <si>
    <t>"`SZ/06 - sanace fasády`"_x000D_
 dvůr - severní pohled 297.2 = 297,200 [A]_x000D_
 odečet otvorů -(1.1*3.1*2+1.3*3.5+0.9*1.35*6+1.1*0.7+1*2.1+1.35*1.35*19+1.3*3.5*2+1.05*2.1+1.05*2.1) = -69,668 [B]_x000D_
 podhled 0.43*41.8 = 17,974 [C]_x000D_
 odečet soklu -(0.86+3.41+3.2+6.68+3.97) = -18,120 [D]_x000D_
 Mezisoučet: A+B+C+D = 227,387 [E]_x000D_
 dvůr - jižní pohled 294.2 = 294,200 [F]_x000D_
 odečet otvorů -(0.6*3.5*10+1.2*2.5*9+2.1*1.8*9+1.5*3.3*2+1.3*1*2+1.3*2.7+1.5*0.7*1+1.4*2.1) = -102,020 [G]_x000D_
 podhled 0.43*41.8 = 17,974 [H]_x000D_
 odečet soklu -(1.25+17.85) = -19,100 [I]_x000D_
 Mezisoučet: F+G+H+I = 191,054 [J]_x000D_
 západní pohled 209.62 = 209,620 [K]_x000D_
 odečet otvorů -(1.2*1.73*9+15.04+12.65+46.82) = -93,194 [L]_x000D_
 odečet soklu -(0.41*2+0.88*2+4.92+1.98+0.25) = -9,730 [M]_x000D_
 Mezisoučet: K+L+M = 106,696 [N]_x000D_
 východní pohled 56.12*3.25 = 182,390 [O]_x000D_
 odečet otvorů -(2.2*8+9.52*6+15.2)-(4*4*2) = -121,920 [P]_x000D_
 Mezisoučet: O+P = 60,470 [Q]_x000D_
 jižní pohled 337.55+210+13+(0.33*7) = 562,860 [R]_x000D_
 odečet otvorů -(1.5*1.35*30+1.5*1.35*3) = -66,825 [S]_x000D_
 odečet otvorů -(2.2*3.6*5+2.2*4.8*2+2.2*3.6*7) = -116,160 [T]_x000D_
 odečet otvorů -(3.65+3.47) = -7,120 [U]_x000D_
 podhled 0.43*48.5 = 20,855 [V]_x000D_
 odečet soklu -(17+10.32)-(1.94+3.88+2.84+0.29) = -36,270 [W]_x000D_
 Mezisoučet: R+S+T+U+V+W = 357,340 [X]_x000D_
 severní pohled 4.57*4.45+147+336.55+(0.46*7+0.9*4*2) = 514,307 [Y]_x000D_
 odečet otvorů -(3.45*2.25) = -7,763 [Z]_x000D_
 odečet otvorů -(1.6*1.45*4+2.48*3.05*2+2.92*2.89+1.6*2.4*9+1.6*0.9*2+0.64*0.9*2+1.6*0.9*5+0.7*0.95*2) = -79,969 [AA]_x000D_
 odečet otvorů -(3.45*3.1+2.1*2.85*2+2.1*1.8*10+1.08*2.85*2+1*1.8*2+0.99*2.85*2+2.1*1.35*17) = -124,059 [AB]_x000D_
 odečet otvorů (-(0.6*1.8*2)) = -2,160 [AC]_x000D_
 podhled 0.43*48.5 = 20,855 [AD]_x000D_
 odečet soklu -(0.37+5.26+5.27+2.55+6.28+1.33) = -21,060 [AE]_x000D_
 Mezisoučet: Y+Z+AA+AB+AC+AD+AE = 300,151 [AF]_x000D_
 Celkem: A+B+C+D+F+G+H+I+K+L+M+O+P+R+S+T+U+V+W+Y+Z+AA+AB+AC+AD+AE = 1243,098 [AG]</t>
  </si>
  <si>
    <t>R978015301</t>
  </si>
  <si>
    <t>Vyčištění stáv. omítky čistící pastou, nanášení štětkou a následně umyto tlakovou vodou (spotřeba cca 0,1kg/m2 )</t>
  </si>
  <si>
    <t>R978015302</t>
  </si>
  <si>
    <t>Aplikace nové jádrové omítky vč. zdrsnění povrchu dle SZ/06</t>
  </si>
  <si>
    <t>Aplikace nové jádrové omítky vč. zdrsnění povrchu</t>
  </si>
  <si>
    <t>R978015303</t>
  </si>
  <si>
    <t>Ošetření nové a původní břizolitové omítky probarvenou siloxanovou hydrofobizací</t>
  </si>
  <si>
    <t>R978015390</t>
  </si>
  <si>
    <t>Čištění plastik na fasádách dle aplikace speciálního latexového nátěru pro odstranění nečistot</t>
  </si>
  <si>
    <t>"`SZ/10 - čištění plastik na fasádách`"_x000D_
 pohled východní 4*4*2 = 32,000 [A]_x000D_
 Mezisoučet: A = 32,000 [B]_x000D_
 Celkem: A = 32,000 [C]</t>
  </si>
  <si>
    <t>R98500001</t>
  </si>
  <si>
    <t>Preventivní zamezení následnému vzrůstu mechů a řas ochranným nástřikem z koncentrátu bez obsahu chlóru a těžkých kovů</t>
  </si>
  <si>
    <t>R985232112</t>
  </si>
  <si>
    <t>Spárování zdiva modifikovanou výplňovou vodoodpudivou spárovací hmotou</t>
  </si>
  <si>
    <t>Hloubkové spárování zdiva hloubky přes 40 do 80 mm aktivovanou maltou délky spáry na 1 m2 upravované plochy přes 6 do 12 m</t>
  </si>
  <si>
    <t>"Sanace SZ/09"_x000D_
 kamenná šikmina (33.43+2.945)*1.82 = 66,203 [A]_x000D_
 Celkem: A = 66,203 [B]</t>
  </si>
  <si>
    <t>997013155</t>
  </si>
  <si>
    <t>Vnitrostaveništní doprava suti a vybouraných hmot pro budovy v přes 15 do 18 m s omezením mechanizace</t>
  </si>
  <si>
    <t>Vnitrostaveništní doprava suti a vybouraných hmot vodorovně do 50 m s naložením s omezením mechanizace pro budovy a haly výšky přes 15 do 18 m</t>
  </si>
  <si>
    <t>R997013811</t>
  </si>
  <si>
    <t>Poplatek za uložení na skládce (skládkovné) stavebního odpadu dřevěného kód odpadu 17 02 01, včetně dopravy, NEOCEŇOVAT</t>
  </si>
  <si>
    <t>Poplatek za uložení stavebního odpadu na skládce (skládkovné) dřevěného zatříděného do Katalogu odpadů pod kódem 17 02 01
EVIDENČNÍ POLOŽKA. Neoceňovat!!!. Položka se oceňuje pouze pod SO90-90.</t>
  </si>
  <si>
    <t>"`výpravní hala`"_x000D_
 zkrácení krokve (na stavbě) - vytvoření úžlabí, 6 ks do cca 1,0 m 1.0*6*0.01584 = 0,095 [A]_x000D_
 Celkem: A = 0,095 [B]</t>
  </si>
  <si>
    <t>701</t>
  </si>
  <si>
    <t>Fasádní výplně - okna</t>
  </si>
  <si>
    <t>998766203</t>
  </si>
  <si>
    <t>Přesun hmot procentní pro kce truhlářské v objektech v přes 12 do 24 m</t>
  </si>
  <si>
    <t>Přesun hmot pro konstrukce truhlářské stanovený procentní sazbou (%) z ceny vodorovná dopravní vzdálenost do 50 m základní v objektech výšky přes 12 do 24 m</t>
  </si>
  <si>
    <t>R_OW/01a</t>
  </si>
  <si>
    <t>Okenní sestava ze systémových dřevěných euro profilů, dvoukřídlé, 1350 x 1350 mm, Uf? 1,1, Rw?2</t>
  </si>
  <si>
    <t>R_OW/01aa</t>
  </si>
  <si>
    <t>Montáž okenní sestavy ze systémových dřevěných euro profilů, dvoukřídlé, 1350 x 1350 mm</t>
  </si>
  <si>
    <t>R_OW/01b</t>
  </si>
  <si>
    <t>Okenní sestava  ze systémových dřevěných euro profilů, dvoukřídlé, 1350 x 1350 mm, Uf? 1,1, Rw?2</t>
  </si>
  <si>
    <t>R_OW/01ba</t>
  </si>
  <si>
    <t>Montáž okenní sestavy  ze systémových dřevěných euro profilů, dvoukřídlé, 1350 x 1350 mm</t>
  </si>
  <si>
    <t>R_OW/02</t>
  </si>
  <si>
    <t>Okenní sestava ze systémových dřevěných euro profilů, jednokřídlé, 900 x 1350 mm, Uf? 1,1, Rw?2</t>
  </si>
  <si>
    <t>Okenní sestava  ze systémových dřevěných euro profilů, jednokřídlé, 900 x 1350 mm, Uf? 1,1, Rw?2</t>
  </si>
  <si>
    <t>R_OW/02a</t>
  </si>
  <si>
    <t>Montáž okenní sestavy ze systémových dřevěných euro profilů, jednokřídlé, 900 x 1350 mm</t>
  </si>
  <si>
    <t>Montáž okenní sestavy  ze systémových dřevěných euro profilů, jednokřídlé, 900 x 1350 mm</t>
  </si>
  <si>
    <t>R_OW/03a</t>
  </si>
  <si>
    <t>Okenní sestava ze systémových dřevěných euro profilů, trojkřídlé, 2100 x 1350 mm, Uf? 1,1, Rw?2</t>
  </si>
  <si>
    <t>Okenní sestava  ze systémových dřevěných euro profilů, trojkřídlé, 2100 x 1350 mm, Uf? 1,1, Rw?2</t>
  </si>
  <si>
    <t>R_OW/03aa</t>
  </si>
  <si>
    <t>Montáž okenní sestavy ze systémových dřevěných euro profilů, trojkřídlé, 2100 x 1350 mm</t>
  </si>
  <si>
    <t>R_OW/03b</t>
  </si>
  <si>
    <t>R_OW/03ba</t>
  </si>
  <si>
    <t>Montáž okenní sestavy  ze systémových dřevěných euro profilů, trojkřídlé, 2100 x 1350 mm</t>
  </si>
  <si>
    <t>R_OW/03c</t>
  </si>
  <si>
    <t>R_OW/03ca</t>
  </si>
  <si>
    <t>Montáž okenní sestavy   ze systémových dřevěných euro profilů, trojkřídlé, 2100 x 1350 mm</t>
  </si>
  <si>
    <t>R_OW/04a</t>
  </si>
  <si>
    <t>Okenní sestava ze systémových dřevěných euro profilů, dvoukřídlé, 1500 x 1350 mm, Uf? 1,1, Rw?2</t>
  </si>
  <si>
    <t>Okenní sestava  ze systémových dřevěných euro profilů, dvoukřídlé, 1500 x 1350 mm, Uf? 1,1, Rw?2</t>
  </si>
  <si>
    <t>R_OW/04aa</t>
  </si>
  <si>
    <t>Montáž okenní sestavy ze systémových dřevěných euro profilů, dvoukřídlé, 1500 x 1350 mm</t>
  </si>
  <si>
    <t>Montáž okenní sestavy  ze systémových dřevěných euro profilů, dvoukřídlé, 1500 x 1350 mm</t>
  </si>
  <si>
    <t>R_OW/04b</t>
  </si>
  <si>
    <t>Okno ze systémových dřevěných euro profilů, dvoukřídlé, 1500 x 1350 mm, Uf? 1,1, Rw?2</t>
  </si>
  <si>
    <t>R_OW/04ba</t>
  </si>
  <si>
    <t>Montáž oken ze systémových dřevěných euro profilů, dvoukřídlé, 1500 x 1350 mm</t>
  </si>
  <si>
    <t>R_OW/05a</t>
  </si>
  <si>
    <t>Okno ze systémových dřevěných euro profilů, jednokřídlé, 600 x 900 mm, Uf? 1,1, Rw?2</t>
  </si>
  <si>
    <t>R_OW/05aa</t>
  </si>
  <si>
    <t>Montáž oken ze systémových dřevěných euro profilů, jednokřídlé, 600 x 900 mm</t>
  </si>
  <si>
    <t>R_OW/05b</t>
  </si>
  <si>
    <t>R_OW/05ba</t>
  </si>
  <si>
    <t>R_OW/06a</t>
  </si>
  <si>
    <t>Okenní sestava  ze systémových dřevěných euro profilů, jednokřídlé, 600 x 1350 mm, Uf? 1,1, Rw?2</t>
  </si>
  <si>
    <t>R_OW/06aa</t>
  </si>
  <si>
    <t>Montáž okenní sestavy ze systémových dřevěných euro profilů, jednokřídlé, 600 x 1350 mm</t>
  </si>
  <si>
    <t>R_OW/06b</t>
  </si>
  <si>
    <t>R_OW/06ba</t>
  </si>
  <si>
    <t>R_OW/06c</t>
  </si>
  <si>
    <t>R_OW/06ca</t>
  </si>
  <si>
    <t>R_OW/06d</t>
  </si>
  <si>
    <t>R_OW/06da</t>
  </si>
  <si>
    <t>Montáž okenní sestavy  ze systémových dřevěných euro profilů, jednokřídlé, 600 x 1350 mm</t>
  </si>
  <si>
    <t>R_OW/07a</t>
  </si>
  <si>
    <t>Okenní sestava  ze systémových dřevěných euro profilů, trojkřídlé, 2100 x 1800 mm, Uf? 1,1, Rw?2</t>
  </si>
  <si>
    <t>R_OW/07aa</t>
  </si>
  <si>
    <t>Montáž okenní sestavy  ze systémových dřevěných euro profilů, trojkřídlé, 2100 x 1800 mm</t>
  </si>
  <si>
    <t>R_OW/07b</t>
  </si>
  <si>
    <t>R_OW/07ba</t>
  </si>
  <si>
    <t>R_OW/08</t>
  </si>
  <si>
    <t>Okenní sestava  ze systémových dřevěných euro profilů, dvoukřídlé, 1200 x 1350 mm, Uf? 1,1, Rw?2</t>
  </si>
  <si>
    <t>R_OW/08a</t>
  </si>
  <si>
    <t>Montáž okenní sestavy ze systémových dřevěných euro profilů, dvoukřídlé, 1200 x 1350 mm</t>
  </si>
  <si>
    <t>R_OW/09</t>
  </si>
  <si>
    <t>Okenní sestava  ze systémových dřevěných euro profilů, dvoukřídlé, 1200 x 1650 mm, Uf? 1,1, Rw?2</t>
  </si>
  <si>
    <t>R_OW/09a</t>
  </si>
  <si>
    <t>Montáž okenní sestavy ze systémových dřevěných euro profilů, dvoukřídlé, 1200 x 1650 mm</t>
  </si>
  <si>
    <t>R_OW/10a</t>
  </si>
  <si>
    <t>Okenní sestava  ze systémových dřevěných euro profilů, dvoukřídlé, 2100 x 1800 mm, Uf? 1,1, Rw?2</t>
  </si>
  <si>
    <t>R_OW/10aa</t>
  </si>
  <si>
    <t>Montáž okenní sestavy ze systémových dřevěných euro profilů, dvoukřídlé, 2100 x 1800 mm</t>
  </si>
  <si>
    <t>R_OW/10b</t>
  </si>
  <si>
    <t>R_OW/10ba</t>
  </si>
  <si>
    <t>R_OW/11</t>
  </si>
  <si>
    <t>Okenní sestava  ze systémových dřevěných euro profilů, dvoukřídlé, 2200 x 3600 mm, Uf? 1,1, Rw?2</t>
  </si>
  <si>
    <t>R_OW/11a</t>
  </si>
  <si>
    <t>Montáž okenní sestavy ze systémových dřevěných euro profilů, dvoukřídlé, 2200 x 3600 mm</t>
  </si>
  <si>
    <t>R_OW/12</t>
  </si>
  <si>
    <t>Okenní sestava  ze systémových dřevěných euro profilů, dvoukřídlé , 1550 x 1950 mm, Uf? 1,1, Rw?2</t>
  </si>
  <si>
    <t>R_OW/12a</t>
  </si>
  <si>
    <t>Montáž okenní sestavy ze systémových dřevěných euro profilů, dvoukřídlé , 1550 x 1950 mm</t>
  </si>
  <si>
    <t>R_OW/13</t>
  </si>
  <si>
    <t>Balkonové dveře s fixním nadsvětlíkem, průchozí výška dveří 2000mm ze systémových dřevěných euro profilů, trojkřídlé, 1200 x 2500 mm, Uf? 1,1, Rw?2</t>
  </si>
  <si>
    <t>R_OW/13a</t>
  </si>
  <si>
    <t>Montáž balkonových dveří s fixním nadsvětlíkem, průchozí výška dveří 2000mm ze systémových dřevěných euro profilů, trojkřídlé, 1200 x 2500 mm</t>
  </si>
  <si>
    <t>R_OW/14a</t>
  </si>
  <si>
    <t>Okno ze systémových dřevěných euro profilů, dvoukřídlé, 1350 x 1950 mm, Uf? 1,1, Rw?2</t>
  </si>
  <si>
    <t>R_OW/14aa</t>
  </si>
  <si>
    <t>Montáž okna ze systémových dřevěných euro profilů, dvoukřídlé, 1350 x 1950 mm</t>
  </si>
  <si>
    <t>R_OW/14b</t>
  </si>
  <si>
    <t>R_OW/14ba</t>
  </si>
  <si>
    <t>R_OW/15</t>
  </si>
  <si>
    <t>Okno  ze systémových dřevěných euro profilů. Nadsvětlíky fixní, šestikřídlé, 1350 x 1950 mm, Uf? 1,1, Rw?2</t>
  </si>
  <si>
    <t>R_OW/15a</t>
  </si>
  <si>
    <t>Montáž okna ze systémových dřevěných euro profilů. Nadsvětlíky fixní, šestikřídlé, 1350 x 1950 mm</t>
  </si>
  <si>
    <t>R_OW/16a</t>
  </si>
  <si>
    <t>Okno  ze systémových dřevěných euro profilů. Nadsvětlíky fixní, čtyřkřídlé , 1600 x 1450 mm, Uf? 1,1, Rw?2</t>
  </si>
  <si>
    <t>R_OW/16aa</t>
  </si>
  <si>
    <t>Montáž okna ze systémových dřevěných euro profilů. Nadsvětlíky fixní, čtyřkřídlé , 1600 x 1450 mm</t>
  </si>
  <si>
    <t>R_OW/16b</t>
  </si>
  <si>
    <t>Okno  ze systémových dřevěných euro profilů. Nadsvětlíky fixní, čtyřkřídlé, 1600 x 1450 mm</t>
  </si>
  <si>
    <t>R_OW/16ba</t>
  </si>
  <si>
    <t>Montáž okna ze systémových dřevěných euro profilů. Nadsvětlíky fixní, čtyřkřídlé, 1600 x 1450 mm</t>
  </si>
  <si>
    <t>R_OW/17a</t>
  </si>
  <si>
    <t>Okno ze systémových dřevěných euro profilů, dvoukřídlé, 1600 x 900 mm, Uf? 1,1, Rw?2</t>
  </si>
  <si>
    <t>R_OW/17aa</t>
  </si>
  <si>
    <t>Montáž okna ze systémových dřevěných euro profilů, dvoukřídlé, 1600 x 900 mm</t>
  </si>
  <si>
    <t>R_OW/17b</t>
  </si>
  <si>
    <t>Okno ze systémových dřevěných euro profilů, dvoukřídlé, 1550 x 800 mm</t>
  </si>
  <si>
    <t>R_OW/17ba</t>
  </si>
  <si>
    <t>Montáž okna ze systémových dřevěných euro profilů, dvoukřídlé, 1550 x 800 mm</t>
  </si>
  <si>
    <t>R_OW/17c</t>
  </si>
  <si>
    <t>Okno ze systémových dřevěných euro profilů, jednokřídlé, 635 x 900 mm, Uf? 1,1, Rw?2</t>
  </si>
  <si>
    <t>R_OW/17ca</t>
  </si>
  <si>
    <t>Montáž okna ze systémových dřevěných euro profilů, jednokřídlé, 635 x 900 mm</t>
  </si>
  <si>
    <t>R_OW/18</t>
  </si>
  <si>
    <t>Okno ze systémových dřevěných euro profilů, dvoukřídlé, 1600 x 900 mm</t>
  </si>
  <si>
    <t>R_OW/18a</t>
  </si>
  <si>
    <t>R_OW/19</t>
  </si>
  <si>
    <t>Okno  ze systémových dřevěných euro profilů. Nadsvětlíky fixní, čtyřkřídlé, 1600 x 2400 mm, Uf? 1,1, Rw?2</t>
  </si>
  <si>
    <t>R_OW/19a</t>
  </si>
  <si>
    <t>Montáž okna  ze systémových dřevěných euro profilů. Nadsvětlíky fixní, čtyřkřídlé, 1600 x 2400 mm</t>
  </si>
  <si>
    <t>R_OW/20</t>
  </si>
  <si>
    <t>Okno ze systémových dřevěných euro profilů, dvoukřídlé, 850 x 1725 mm, Uf? 1,1, Rw?2</t>
  </si>
  <si>
    <t>R_OW/20a</t>
  </si>
  <si>
    <t>Montáž okna ze systémových dřevěných euro profilů, dvoukřídlé, 850 x 1725 mm</t>
  </si>
  <si>
    <t>R_OW/22a</t>
  </si>
  <si>
    <t>Okno ze systémových dřevěných euro profilů, čtyřkřídlé, 1500 x 1725 mm, Uf? 1,1, Rw?2</t>
  </si>
  <si>
    <t>R_OW/22aa</t>
  </si>
  <si>
    <t>Montáž okna ze systémových dřevěných euro profilů, čtyřkřídlé, 1500 x 1725 mm</t>
  </si>
  <si>
    <t>R_OW/23a</t>
  </si>
  <si>
    <t>Okno ze systémových dřevěných euro profilů, dvoukřídlé, 1200 x 1725 mm, Uf? 1,1, Rw?2</t>
  </si>
  <si>
    <t>R_OW/23aa</t>
  </si>
  <si>
    <t>Montáž okna ze systémových dřevěných euro profilů, dvoukřídlé, 1200 x 1725 mm</t>
  </si>
  <si>
    <t>R_OW/23b</t>
  </si>
  <si>
    <t>R_OW/23ba</t>
  </si>
  <si>
    <t>R_OW/24</t>
  </si>
  <si>
    <t>Okno ze systémových dřevěných euro profilů, dvoukřídlé, 1350 x 1725 mm, Uf? 1,1, Rw?2</t>
  </si>
  <si>
    <t>R_OW/24a</t>
  </si>
  <si>
    <t>Montáž okna ze systémových dřevěných euro profilů, dvoukřídlé, 1350 x 1725 mm</t>
  </si>
  <si>
    <t>R_OW/25</t>
  </si>
  <si>
    <t>Okno  ze systémových dřevěných euro profilů. Nadsvětlíky fixní, trojkřídlé, 1200 x 1725 mm, Uf? 1,1, Rw?2</t>
  </si>
  <si>
    <t>R_OW/25a</t>
  </si>
  <si>
    <t>Montáž okna  ze systémových dřevěných euro profilů. Nadsvětlíky fixní, trojkřídlé, 1200 x 1725 mm</t>
  </si>
  <si>
    <t>R_OW/25b</t>
  </si>
  <si>
    <t>R_OW/25ba</t>
  </si>
  <si>
    <t>R_OW/25c</t>
  </si>
  <si>
    <t>R_OW/25ca</t>
  </si>
  <si>
    <t>R_OW/26a</t>
  </si>
  <si>
    <t>Okno ze systémových dřevěných euro profilů, dvoukřídlé, 600 x 1800 mm, Uf? 1,1, Rw?2</t>
  </si>
  <si>
    <t>R_OW/26aa</t>
  </si>
  <si>
    <t>Montáž okna ze systémových dřevěných euro profilů, dvoukřídlé, 600 x 1800 mm</t>
  </si>
  <si>
    <t>R_OW/26b</t>
  </si>
  <si>
    <t>R_OW/26ba</t>
  </si>
  <si>
    <t>Montáž okna ze systémových dřevěných euro profilů D+M, dvoukřídlé, 600 x 1800 mm</t>
  </si>
  <si>
    <t>R_OW/27</t>
  </si>
  <si>
    <t>Okno ze systémových dřevěných euro profilů, jednokřídlé, 600 x 450 mm, Uf? 1,1</t>
  </si>
  <si>
    <t>R_OW/27a</t>
  </si>
  <si>
    <t>Montáž okna ze systémových dřevěných euro profilů, jednokřídlé, 600 x 450 mm</t>
  </si>
  <si>
    <t>R_OW/28</t>
  </si>
  <si>
    <t>Okno ze systémových dřevěných euro profilů, dvoukřídlé, 1200 x 450 mm, Uf? 1,1</t>
  </si>
  <si>
    <t>R_OW/28a</t>
  </si>
  <si>
    <t>Montáž okna ze systémových dřevěných euro profilů, dvoukřídlé, 1200 x 450 mm</t>
  </si>
  <si>
    <t>R_OW/30</t>
  </si>
  <si>
    <t>Okno ze systémových dřevěných euro profilů, trojkřídlé, 2000 x 650 mm, Uf? 1,1</t>
  </si>
  <si>
    <t>R_OW/30a</t>
  </si>
  <si>
    <t>Montáž okna ze systémových dřevěných euro profilů, trojkřídlé, 2000 x 650 mm, Uf? 1,1</t>
  </si>
  <si>
    <t>R_OW/31</t>
  </si>
  <si>
    <t>Okno ze systémových dřevěných euro profilů, jednokřídlé, 1250 x 650 mm, Uf? 1,1</t>
  </si>
  <si>
    <t>R_OW/31a</t>
  </si>
  <si>
    <t>Montáž okna ze systémových dřevěných euro profilů, jednokřídlé, 1250 x 650 mm</t>
  </si>
  <si>
    <t>R_OW/33</t>
  </si>
  <si>
    <t>Okno ze systémových dřevěných euro profilů, jednokřídlé, 600 x 650 mm, Uf? 1,1</t>
  </si>
  <si>
    <t>R_OW/33a</t>
  </si>
  <si>
    <t>Montáž okna ze systémových dřevěných euro profilů, jednokřídlé, 600 x 650 mm</t>
  </si>
  <si>
    <t>R_OW/34</t>
  </si>
  <si>
    <t>Okno ze systémových dřevěných euro profilů, jednokřídlé, 900 x 650 mm, Uf? 1,1</t>
  </si>
  <si>
    <t>R_OW/34a</t>
  </si>
  <si>
    <t>Montáž okna ze systémových dřevěných euro profilů, jednokřídlé, 900 x 650 mm</t>
  </si>
  <si>
    <t>R_OW/35</t>
  </si>
  <si>
    <t>Okno  ze systémových plastových profilů se stavební hloubkou cca 76mm, jednokřídlé, 1150 x 550 mm, Uf? 1,1</t>
  </si>
  <si>
    <t>R_OW/35a</t>
  </si>
  <si>
    <t>Montáž okna ze systémových plastových profilů se stavební hloubkou cca 76mm, jednokřídlé, 1150 x 550 mm</t>
  </si>
  <si>
    <t>R_OW/36</t>
  </si>
  <si>
    <t>Okno ze systémových dřevěných euro profilů, jednokřídlé, 550 x 450 mm, Uf? 1,1</t>
  </si>
  <si>
    <t>R_OW/36a</t>
  </si>
  <si>
    <t>Montáž okna ze systémových dřevěných euro profilů, jednokřídlé, 550 x 450 mm</t>
  </si>
  <si>
    <t>R_OW/37</t>
  </si>
  <si>
    <t>Okno ze systémových dřevěných euro profilů, dvoukřídlé, 1400 x 650 mm, Uf? 1,1</t>
  </si>
  <si>
    <t>R_OW/37a</t>
  </si>
  <si>
    <t>Montáž okna ze systémových dřevěných euro profilů, dvoukřídlé, 1400 x 650 mm</t>
  </si>
  <si>
    <t>R_OW/38</t>
  </si>
  <si>
    <t>Okno ze systémových dřevěných euro profilů, dvoukřídlé, 1000 x 1800 mm, Uf? 1,1</t>
  </si>
  <si>
    <t>R_OW/38a</t>
  </si>
  <si>
    <t>Montáž okna ze systémových dřevěných euro profilů, dvoukřídlé, 1000 x 1800 mm</t>
  </si>
  <si>
    <t>R_OW/39</t>
  </si>
  <si>
    <t>R_OW/39a</t>
  </si>
  <si>
    <t>R_OW/40</t>
  </si>
  <si>
    <t>Okno ze systémových dřevěných euro profilů, čtyřkřídlé, 2200 x 2615 mm, Uf? 1,1, Rw?2</t>
  </si>
  <si>
    <t>R_OW/40a</t>
  </si>
  <si>
    <t>Montáž okna ze systémových dřevěných euro profilů, čtyřkřídlé, 2200 x 2615 mm</t>
  </si>
  <si>
    <t>R_OW/41</t>
  </si>
  <si>
    <t>Okno  ze systémových dřevěných euro profilů. Trojúhelníkový tvar, jednokřídlé, 1450 x 600 mm, Uf? 1,1</t>
  </si>
  <si>
    <t>R_OW/41a</t>
  </si>
  <si>
    <t>Montáž okna  ze systémových dřevěných euro profilů. Trojúhelníkový tvar, jednokřídlé, 1450 x 600 mm</t>
  </si>
  <si>
    <t>R_OW/Prip</t>
  </si>
  <si>
    <t>Příplatek za provedení repliky oken v severní, jižní a východní fasádě centrální budovy dle specifikace v PD</t>
  </si>
  <si>
    <t>"OW/11-OW19 a OW40, Podrobnější popis a zákres členění oken viz schémata oken SO747101.01_2_502_tev_01" 160,084</t>
  </si>
  <si>
    <t>702</t>
  </si>
  <si>
    <t>Fasádní výplně - dveře</t>
  </si>
  <si>
    <t>R_OD/01</t>
  </si>
  <si>
    <t>Systémové ocelové dveře dvoukřídlové celoprosklené,  sklo matné, rozměr:1570 (900+670) x 1970 mm, požární odolnost: EW30DP3-C, Uf? 1,2W/m2K</t>
  </si>
  <si>
    <t>R_OD/01a</t>
  </si>
  <si>
    <t>Montáž systémových ocelových dveří dvoukřídlých celoprosklených, protipožárních, rozměr:1570 x 1970 mm</t>
  </si>
  <si>
    <t>R_OD/02</t>
  </si>
  <si>
    <t>Systémové hliníkové dveře dvoukřídlé tepeskopické posuvné motorické s bočními panely, dveře dvoukřídlé posuvné rozměr 1600/2250, dva boční panely šířky 600mm,</t>
  </si>
  <si>
    <t>Systémové hliníkové dveře dvoukřídlé tepeskopické posuvné motorické s bočními panely, dveře dvoukřídlé posuvné rozměr 1600/2250, dva boční panely šířky 600mm,  stavební otvor rozměr 2800x2420mm , rozměr:1600 x 2250 mm</t>
  </si>
  <si>
    <t>R_OD/02a</t>
  </si>
  <si>
    <t>Montáž systémových hliníkových dveří dvoukřídlých tepeskopicých posuvných motorických s bočními panely, rozměr:1600 x 2250 mm</t>
  </si>
  <si>
    <t>R_OD/03</t>
  </si>
  <si>
    <t>Systémové ocelové dveře dvoukřídlové celoprosklené, a bočními světlíky a nadsvětlíkem stavební otvor rozměr 3080x3070mm, sklo čiré, rozměr:2000 x 2100+970 mm, U</t>
  </si>
  <si>
    <t>Systémové ocelové dveře dvoukřídlové celoprosklené, a bočními světlíky a nadsvětlíkem stavební otvor rozměr 3080x3070mm, sklo čiré, rozměr:2000 x 2100+970 mm, Uf? 1,2W/m2K, Rw?2</t>
  </si>
  <si>
    <t>R_OD/03a</t>
  </si>
  <si>
    <t>Montáž systémových ocelových dveří dvoukřídlých celoprosklených, rozměr:2000 x 2100+970 mm</t>
  </si>
  <si>
    <t>R_OD/04</t>
  </si>
  <si>
    <t>R_OD/04a</t>
  </si>
  <si>
    <t>R_OD/05</t>
  </si>
  <si>
    <t>R_OD/05a</t>
  </si>
  <si>
    <t>R_OD/06</t>
  </si>
  <si>
    <t>Systémové ocelové dveře dvoukřídlové celoprosklené, a bočními světlíky a nadsvětlíkem stavební otvor rozměr 3080x3070mm, sklo čiré, rozměr:2000 x 2100+970 mm, Uf? 2,3W/m2K</t>
  </si>
  <si>
    <t>R_OD/06a</t>
  </si>
  <si>
    <t>R_OD/07</t>
  </si>
  <si>
    <t>Systémové ocelové dveře dvoukřídlové celoprosklené, a bočními světlíky a nadsvětlíkem stavební otvor rozměr 2435x3070mm, sklo čiré, rozměr:1800 x 2100+970 mm, U</t>
  </si>
  <si>
    <t>Systémové ocelové dveře dvoukřídlové celoprosklené, a bočními světlíky a nadsvětlíkem stavební otvor rozměr 2435x3070mm, sklo čiré, rozměr:1800 x 2100+970 mm, Uf? 2,3W/m2K</t>
  </si>
  <si>
    <t>R_OD/07a</t>
  </si>
  <si>
    <t>Montáž systémových ocelových dveří dvoukřídlých celoprosklených, rozměr:1800 x 2100+970 mm</t>
  </si>
  <si>
    <t>R_OD/08</t>
  </si>
  <si>
    <t>R_OD/08a</t>
  </si>
  <si>
    <t>R_OD/09</t>
  </si>
  <si>
    <t>Systémové ocelové dveře dvoukřídlové celoprosklené, a bočními světlíky a nadsvětlíkem stavební otvor rozměr 2435x3070mm, sklo čiré, rozměr:2000 x 2100+970 mm, U</t>
  </si>
  <si>
    <t>Systémové ocelové dveře dvoukřídlové celoprosklené, a bočními světlíky a nadsvětlíkem stavební otvor rozměr 2435x3070mm, sklo čiré, rozměr:2000 x 2100+970 mm, Uf? 2,3W/m2K</t>
  </si>
  <si>
    <t>R_OD/09a</t>
  </si>
  <si>
    <t>R_OD/10</t>
  </si>
  <si>
    <t>R_OD/10a</t>
  </si>
  <si>
    <t>R_OD/12</t>
  </si>
  <si>
    <t>Systémové ocelové dveře dvoukřídlové celoprosklené, s bočními světlíky a nadsvětlíkem stavební otvor rozměr 2955x2700mm, sklo čiré, rozměr:1800 x 2100+600 mm, U</t>
  </si>
  <si>
    <t>Systémové ocelové dveře dvoukřídlové celoprosklené, s bočními světlíky a nadsvětlíkem stavební otvor rozměr 2955x2700mm, sklo čiré, rozměr:1800 x 2100+600 mm, Uf? 2,3W/m2K</t>
  </si>
  <si>
    <t>R_OD/12a</t>
  </si>
  <si>
    <t>Montáž systémových ocelových dveří dvoukřídlých celoprosklených, rozměr:1800 x 2100+600 mm</t>
  </si>
  <si>
    <t>R_OD/13</t>
  </si>
  <si>
    <t>Systémové ocelové dveře dvoukřídlové celoprosklené, s bočními světlíky a nadsvětlíkem stavební otvor rozměr 2870x2700mm, sklo čiré, rozměr:1800 x 2100+600 mm, U</t>
  </si>
  <si>
    <t>Systémové ocelové dveře dvoukřídlové celoprosklené, s bočními světlíky a nadsvětlíkem stavební otvor rozměr 2870x2700mm, sklo čiré, rozměr:1800 x 2100+600 mm, Uf? 2,3W/m2K</t>
  </si>
  <si>
    <t>R_OD/13a</t>
  </si>
  <si>
    <t>R_OD/14</t>
  </si>
  <si>
    <t>Systémové ocelové dveře dvoukřídlové celoprosklené,  s bočními světlíky a nadsvětlíkem  stavební otvor rozměr 2955x2700mm, sklo průsvitné, rozměr:1800 x 2100+60</t>
  </si>
  <si>
    <t>Systémové ocelové dveře dvoukřídlové celoprosklené,  s bočními světlíky a nadsvětlíkem  stavební otvor rozměr 2955x2700mm, sklo průsvitné, rozměr:1800 x 2100+600 mm, Uf? 2,3W/m2K</t>
  </si>
  <si>
    <t>R_OD/14a</t>
  </si>
  <si>
    <t>R_OD/15</t>
  </si>
  <si>
    <t>Systémové ocelové dveře celoprosklené, sklo průsvitné, rozměr:800 x 2100 mm, Uf? 1,2W/m2K, Rw?2</t>
  </si>
  <si>
    <t>R_OD/15a</t>
  </si>
  <si>
    <t>Montáž systémových ocelových dveří celoprosklených, rozměr:800 x 2100 mm</t>
  </si>
  <si>
    <t>R_OD/16</t>
  </si>
  <si>
    <t>Rámové dveře dřevěné,  s bočními světlíky a nadsvětlíkem  stavební otvor rozměr 3450x3100mm, sklo průsvitné, rozměr:2000 x 2100 mm, Uf? 2,3W/m2K</t>
  </si>
  <si>
    <t>R_OD/16a</t>
  </si>
  <si>
    <t>Montáž rámových dveří dřevěných rozměr:2000 x 2100 mm</t>
  </si>
  <si>
    <t>R_OD/17</t>
  </si>
  <si>
    <t>Rámové dveře dřevěné,  s nadsvětlíkem  stavební otvor rozměr 2100x2850mm, sklo průsvitné, rozměr:1900 x 2100 mm, Uf? 2,3W/m2K</t>
  </si>
  <si>
    <t>R_OD/17a</t>
  </si>
  <si>
    <t>Montáž rámových dveří dřevěných, rozměr:1900 x 2100 mm</t>
  </si>
  <si>
    <t>R_OD/18</t>
  </si>
  <si>
    <t>Rámové dveře dřevěné,  s nadsvětlíkem  stavební otvor rozměr 2100x2850mm, sklo průsvitné, rozměr:1950 x 2100 mm, Uf? 2,3W/m2K</t>
  </si>
  <si>
    <t>R_OD/18a</t>
  </si>
  <si>
    <t>Montáž rámových dveří dřevěných, rozměr:1950 x 2100 mm</t>
  </si>
  <si>
    <t>R_OD/19</t>
  </si>
  <si>
    <t>Rámové dveře dřevěné,  s bočním oknem a nadsvětlíkem  stavební otvor rozměr 2100x2850mm, sklo čiré, rozměr:850 x 2100 mm, Uf? 1,2W/m2K, Rw?2, bezpečností odolno</t>
  </si>
  <si>
    <t>Rámové dveře dřevěné,  s bočním oknem a nadsvětlíkem  stavební otvor rozměr 2100x2850mm, sklo čiré, rozměr:850 x 2100 mm, Uf? 1,2W/m2K, Rw?2, bezpečností odolnost: RC2</t>
  </si>
  <si>
    <t>R_OD/19a</t>
  </si>
  <si>
    <t>Montáž rámových bezpečnostních dveří dřevěných, rozměr:850 x 2100 mm</t>
  </si>
  <si>
    <t>R_OD/20</t>
  </si>
  <si>
    <t>Rámové dveře dřevěné,  s nadsvětlíkem  stavební otvor rozměr 2100x2850mm, sklo čiré, rozměr:850 x 2100 mm, Uf? 1,2W/m2K, bezpečností odolnost: RC2</t>
  </si>
  <si>
    <t>R_OD/20a</t>
  </si>
  <si>
    <t>R_OD/21</t>
  </si>
  <si>
    <t>R_OD/21a</t>
  </si>
  <si>
    <t>R_OD/22</t>
  </si>
  <si>
    <t>Rámové dveře dřevěné,  s bočním oknem a nadsvětlíkem  stavební otvor rozměr 2100x2850mm, sklo čiré, rozměr:850 x 2100 mm, Uf? 1,2W/m2K, bezpečností odolnost: RC</t>
  </si>
  <si>
    <t>Rámové dveře dřevěné,  s bočním oknem a nadsvětlíkem  stavební otvor rozměr 2100x2850mm, sklo čiré, rozměr:850 x 2100 mm, Uf? 1,2W/m2K, bezpečností odolnost: RC2</t>
  </si>
  <si>
    <t>R_OD/22a</t>
  </si>
  <si>
    <t>R_OD/23</t>
  </si>
  <si>
    <t>Systémové ocelové dveře dvoukřídlové celoprosklené,  s nadsvětlíkem  stavební otvor rozměr 1500x2850mm, sklo čiré, rozměr:1370(900+470) x 2100+750 mm, Uf? 2,3W/</t>
  </si>
  <si>
    <t>Systémové ocelové dveře dvoukřídlové celoprosklené,  s nadsvětlíkem  stavební otvor rozměr 1500x2850mm, sklo čiré, rozměr:1370(900+470) x 2100+750 mm, Uf? 2,3W/m2K</t>
  </si>
  <si>
    <t>R_OD/23a</t>
  </si>
  <si>
    <t>Montáž systémových ocelových dveří dvoukřídlých celoprosklených, rozměr:1370(900+470) x 2100+750 mm</t>
  </si>
  <si>
    <t>R_OD/24</t>
  </si>
  <si>
    <t>Systémové ocelové dveře dvoukřídlové celoprosklené; stavební otvor rozměr 1300x2200mm, sklo čiré, rozměr:1170(900+270) x 2100 mm, Uf? 2,3W/m2K</t>
  </si>
  <si>
    <t>R_OD/24a</t>
  </si>
  <si>
    <t>Montáž systémových ocelových dveří dvoukřídlých celoprosklených, rozměr:1170(900+270) x 2100 mm</t>
  </si>
  <si>
    <t>R_OD/25</t>
  </si>
  <si>
    <t>Systémové ocelové dveře dvoukřídlové celoprosklené,  s nadsvětlíkem  stavební otvor rozměr 1500x3225mm, sklo čiré, rozměr:1370(900+470) x 2335*+890 mm, Uf? 2,3W</t>
  </si>
  <si>
    <t>Systémové ocelové dveře dvoukřídlové celoprosklené,  s nadsvětlíkem  stavební otvor rozměr 1500x3225mm, sklo čiré, rozměr:1370(900+470) x 2335*+890 mm, Uf? 2,3W/m2K</t>
  </si>
  <si>
    <t>R_OD/25a</t>
  </si>
  <si>
    <t>Montáž systémových ocelových dveří dvoukřídlých celoprosklených, rozměr:1370(900+470) x 2335*+890 mm</t>
  </si>
  <si>
    <t>R_OD/26</t>
  </si>
  <si>
    <t>Systémové ocelové dveře dvoukřídlové celoprosklené,  s nadsvětlíkem  stavební otvor rozměr 1350x3225mm, sklo čiré, rozměr:1220(900+320) x 2335*+890 mm, Uf? 2,3W</t>
  </si>
  <si>
    <t>Systémové ocelové dveře dvoukřídlové celoprosklené,  s nadsvětlíkem  stavební otvor rozměr 1350x3225mm, sklo čiré, rozměr:1220(900+320) x 2335*+890 mm, Uf? 2,3W/m2K</t>
  </si>
  <si>
    <t>R_OD/26a</t>
  </si>
  <si>
    <t>Montáž systémových ocelových dveří dvoukřídlých celoprosklených, rozměr:1220(900+320) x 2335*+890 mm</t>
  </si>
  <si>
    <t>R_OD/27</t>
  </si>
  <si>
    <t>Rámové dveře dřevěné částečně prosklené, rozměr:1000 x 2100 mm, Uf? 2,3W/m2K</t>
  </si>
  <si>
    <t>R_OD/27a</t>
  </si>
  <si>
    <t>Montáž rámových dveří dřevěných částečných prosklených, rozměr:1000 x 2100 mm</t>
  </si>
  <si>
    <t>R_OD/28</t>
  </si>
  <si>
    <t>Rámové dveře dřevěné částečně prosklené, rozměr:1050 x 2100 mm, Uf? 2,3W/m2K</t>
  </si>
  <si>
    <t>R_OD/28a</t>
  </si>
  <si>
    <t>Montáž rámových dveří dřevěných částečných prosklených, rozměr:1050 x 2100 mm</t>
  </si>
  <si>
    <t>R_OD/29</t>
  </si>
  <si>
    <t>R_OD/29a</t>
  </si>
  <si>
    <t>R_OD/30</t>
  </si>
  <si>
    <t>Rámové dveře dřevěné plné, rozměr:900+570 x 1970 mm, Uf? 1,2W/m2K, Rw?2, bezpečností odolnost: RC3</t>
  </si>
  <si>
    <t>R_OD/30a</t>
  </si>
  <si>
    <t>Montáž rámových dveří dřevěných plných, bezpečnostních, rozměr:900+570 x 1970 mm</t>
  </si>
  <si>
    <t>R_OD/31</t>
  </si>
  <si>
    <t>Rámové dveře dřevěné,  s nadsvětlíkem  stavební otvor rozměr 2200x4800mm, sklo čiré, rozměr:1950 x 2570 mm, Uf? 1,2W/m2K, Rw?2</t>
  </si>
  <si>
    <t>R_OD/31a</t>
  </si>
  <si>
    <t>Montáž rámových dveří dřevěných, rozměr:1950 x 2570 mm</t>
  </si>
  <si>
    <t>R_OD/32</t>
  </si>
  <si>
    <t>Rámové dveře dřevěné,  s nadsvětlíkem  stavební otvor rozměr 2200x4800mm, rozměr:1950 x 2570 mm, Uf? 1,2W/m2K, Rw?2</t>
  </si>
  <si>
    <t>R_OD/32a</t>
  </si>
  <si>
    <t>R_OD/33</t>
  </si>
  <si>
    <t>Rámové dveře dřevěné,  s nadsvětlíkem  stavební otvor rozměr 1100x3100mm, rozměr:1000 x 2100+1000 mm, Uf? 1,2W/m2K, Rw?2</t>
  </si>
  <si>
    <t>R_OD/33a</t>
  </si>
  <si>
    <t>Montáž rámových dveří dřevěných, rozměr:1000 x 2100+1000 mm</t>
  </si>
  <si>
    <t>703</t>
  </si>
  <si>
    <t>Dveře - interiérové</t>
  </si>
  <si>
    <t>642942611</t>
  </si>
  <si>
    <t>Osazování zárubní nebo rámů dveřních kovových do 2,5 m2 na montážní pěnu</t>
  </si>
  <si>
    <t>Osazování zárubní nebo rámů kovových dveřních lisovaných nebo z úhelníků bez dveřních křídel na montážní pěnu, plochy otvoru do 2,5 m2</t>
  </si>
  <si>
    <t>D0/102 1 = 1,000 [A]_x000D_
 D0/104 1 = 1,000 [B]_x000D_
 D0/105 1 = 1,000 [C]_x000D_
 D0/106 1 = 1,000 [D]_x000D_
 D0/107 1 = 1,000 [E]_x000D_
 D0/108 1 = 1,000 [F]_x000D_
 D0/109 1 = 1,000 [G]_x000D_
 D0/110 1 = 1,000 [H]_x000D_
 D0/111 1 = 1,000 [I]_x000D_
 D0/112 1 = 1,000 [J]_x000D_
 D0/002 1 = 1,000 [K]_x000D_
 D0/003 1 = 1,000 [L]_x000D_
 D0/004 1 = 1,000 [M]_x000D_
 D0/005 1 = 1,000 [N]_x000D_
 D0/009 1 = 1,000 [O]_x000D_
 D0/010 1 = 1,000 [P]_x000D_
 D0/011 1 = 1,000 [Q]_x000D_
 D0/012 1 = 1,000 [R]_x000D_
 D0/013 1 = 1,000 [S]_x000D_
 D0/014 1 = 1,000 [T]_x000D_
 D0/015 1 = 1,000 [U]_x000D_
 D0/018 1 = 1,000 [V]_x000D_
 D0/019 1 = 1,000 [W]_x000D_
 D0/020 1 = 1,000 [X]_x000D_
 D0/021 1 = 1,000 [Y]_x000D_
 D0/024 1 = 1,000 [Z]_x000D_
 D0/025 1 = 1,000 [AA]_x000D_
 D0/026 1 = 1,000 [AB]_x000D_
 D0/027 1 = 1,000 [AC]_x000D_
 D0/029 1 = 1,000 [AD]_x000D_
 D0/033 1 = 1,000 [AE]_x000D_
 D0/034 1 = 1,000 [AF]_x000D_
 D0/035 1 = 1,000 [AG]_x000D_
 D0/037 1 = 1,000 [AH]_x000D_
 D0/040 1 = 1,000 [AI]_x000D_
 D0/041 1 = 1,000 [AJ]_x000D_
 D0/042 1 = 1,000 [AK]_x000D_
 D0/043 1 = 1,000 [AL]_x000D_
 D0/044 1 = 1,000 [AM]_x000D_
 D0/045 1 = 1,000 [AN]_x000D_
 D0/046 1 = 1,000 [AO]_x000D_
 D0/047 1 = 1,000 [AP]_x000D_
 D0/048 1 = 1,000 [AQ]_x000D_
 D0/049 1 = 1,000 [AR]_x000D_
 D0/052 1 = 1,000 [AS]_x000D_
 D0/053 1 = 1,000 [AT]_x000D_
 D0/054 1 = 1,000 [AU]_x000D_
 D0/055 1 = 1,000 [AV]_x000D_
 D0/056 1 = 1,000 [AW]_x000D_
 D0/057 1 = 1,000 [AX]_x000D_
 D0/062 1 = 1,000 [AY]_x000D_
 D0/063 1 = 1,000 [AZ]_x000D_
 D0/064 1 = 1,000 [BA]_x000D_
 D0/065 1 = 1,000 [BB]_x000D_
 D0/066 1 = 1,000 [BC]_x000D_
 D0/067 1 = 1,000 [BD]_x000D_
 D0/069 1 = 1,000 [BE]_x000D_
 D0/070 1 = 1,000 [BF]_x000D_
 D0/071 1 = 1,000 [BG]_x000D_
 D0/075 1 = 1,000 [BH]_x000D_
 D0/077 1 = 1,000 [BI]_x000D_
 D0/078 1 = 1,000 [BJ]_x000D_
 D0/084 1 = 1,000 [BK]_x000D_
 D0/085 1 = 1,000 [BL]_x000D_
 D0/086 1 = 1,000 [BM]_x000D_
 D0/087 1 = 1,000 [BN]_x000D_
 D0/090 1 = 1,000 [BO]_x000D_
 D0/093 1 = 1,000 [BP]_x000D_
 D1/002 1 = 1,000 [BQ]_x000D_
 D1/003 1 = 1,000 [BR]_x000D_
 D1/004 1 = 1,000 [BS]_x000D_
 D1/005 1 = 1,000 [BT]_x000D_
 D1/006 1 = 1,000 [BU]_x000D_
 D1/007 1 = 1,000 [BV]_x000D_
 D1/009 1 = 1,000 [BW]_x000D_
 D1/010 1 = 1,000 [BX]_x000D_
 D1/011 1 = 1,000 [BY]_x000D_
 D1/012 1 = 1,000 [BZ]_x000D_
 D1/013 1 = 1,000 [CA]_x000D_
 D1/014 1 = 1,000 [CB]_x000D_
 D1/016 1 = 1,000 [CC]_x000D_
 D1/017 1 = 1,000 [CD]_x000D_
 D1/018 1 = 1,000 [CE]_x000D_
 D1/019 1 = 1,000 [CF]_x000D_
 D1/020 1 = 1,000 [CG]_x000D_
 D1/021 1 = 1,000 [CH]_x000D_
 D1/023 1 = 1,000 [CI]_x000D_
 D1/024 1 = 1,000 [CJ]_x000D_
 D1/025 1 = 1,000 [CK]_x000D_
 D1/026 1 = 1,000 [CL]_x000D_
 D1/027 1 = 1,000 [CM]_x000D_
 D1/028 1 = 1,000 [CN]_x000D_
 D1/029 1 = 1,000 [CO]_x000D_
 D1/030 1 = 1,000 [CP]_x000D_
 D1/031 1 = 1,000 [CQ]_x000D_
 D1/032 1 = 1,000 [CR]_x000D_
 D1/033 1 = 1,000 [CS]_x000D_
 D1/047 1 = 1,000 [CT]_x000D_
 D1/048 1 = 1,000 [CU]_x000D_
 D1/049 1 = 1,000 [CV]_x000D_
 D1/052 1 = 1,000 [CW]_x000D_
 D1/072 1 = 1,000 [CX]_x000D_
 D1/073 1 = 1,000 [CY]_x000D_
 D1/074 1 = 1,000 [CZ]_x000D_
 D1/075 1 = 1,000 [DA]_x000D_
 D1/078 1 = 1,000 [DB]_x000D_
 D1/080 1 = 1,000 [DC]_x000D_
 D1/082 1 = 1,000 [DD]_x000D_
 D1/083 1 = 1,000 [DE]_x000D_
 D1/084 1 = 1,000 [DF]_x000D_
 D1/085 1 = 1,000 [DG]_x000D_
 D1/086 1 = 1,000 [DH]_x000D_
 D1/088 1 = 1,000 [DI]_x000D_
 D1/090 1 = 1,000 [DJ]_x000D_
 D1/091 1 = 1,000 [DK]_x000D_
 D1/092 1 = 1,000 [DL]_x000D_
 D1/093 1 = 1,000 [DM]_x000D_
 D1/094 1 = 1,000 [DN]_x000D_
 D1/095 1 = 1,000 [DO]_x000D_
 D1/096 1 = 1,000 [DP]_x000D_
 D1/099 1 = 1,000 [DQ]_x000D_
 D1/100 1 = 1,000 [DR]_x000D_
 D1/101 1 = 1,000 [DS]_x000D_
 D1/102 1 = 1,000 [DT]_x000D_
 D1/103 1 = 1,000 [DU]_x000D_
 D1/104 1 = 1,000 [DV]_x000D_
 D1/109 1 = 1,000 [DW]_x000D_
 D2/002 1 = 1,000 [DX]_x000D_
 D2/003 1 = 1,000 [DY]_x000D_
 D2/004 1 = 1,000 [DZ]_x000D_
 D2/005 1 = 1,000 [EA]_x000D_
 D2/006 1 = 1,000 [EB]_x000D_
 D2/008 1 = 1,000 [EC]_x000D_
 D2/009 1 = 1,000 [ED]_x000D_
 D2/010 1 = 1,000 [EE]_x000D_
 D2/011 1 = 1,000 [EF]_x000D_
 D2/012 1 = 1,000 [EG]_x000D_
 D2/013 1 = 1,000 [EH]_x000D_
 D2/015 1 = 1,000 [EI]_x000D_
 D2/016 1 = 1,000 [EJ]_x000D_
 D2/017 1 = 1,000 [EK]_x000D_
 D2/018 1 = 1,000 [EL]_x000D_
 D2/019 1 = 1,000 [EM]_x000D_
 D2/020 1 = 1,000 [EN]_x000D_
 D2/022 1 = 1,000 [EO]_x000D_
 D2/023 1 = 1,000 [EP]_x000D_
 D2/024 1 = 1,000 [EQ]_x000D_
 D2/025 1 = 1,000 [ER]_x000D_
 D2/026 1 = 1,000 [ES]_x000D_
 D2/027 1 = 1,000 [ET]_x000D_
 D2/029 1 = 1,000 [EU]_x000D_
 D2/030 1 = 1,000 [EV]_x000D_
 D2/031 1 = 1,000 [EW]_x000D_
 D2/032 1 = 1,000 [EX]_x000D_
 D2/033 1 = 1,000 [EY]_x000D_
 D2/034 1 = 1,000 [EZ]_x000D_
 D2/036 1 = 1,000 [FA]_x000D_
 D2/037 1 = 1,000 [FB]_x000D_
 D2/038 1 = 1,000 [FC]_x000D_
 D2/039 1 = 1,000 [FD]_x000D_
 D2/040 1 = 1,000 [FE]_x000D_
 D2/044 1 = 1,000 [FF]_x000D_
 D2/045 1 = 1,000 [FG]_x000D_
 D2/047 1 = 1,000 [FH]_x000D_
 D2/048 1 = 1,000 [FI]_x000D_
 D2/049 1 = 1,000 [FJ]_x000D_
 D2/050 1 = 1,000 [FK]_x000D_
 D2/051 1 = 1,000 [FL]_x000D_
 D2/052 1 = 1,000 [FM]_x000D_
 D2/053 1 = 1,000 [FN]_x000D_
 D2/054 1 = 1,000 [FO]_x000D_
 D2/055 1 = 1,000 [FP]_x000D_
 D2/056 1 = 1,000 [FQ]_x000D_
 D2/057 1 = 1,000 [FR]_x000D_
 D2/061 1 = 1,000 [FS]_x000D_
 D2/062 1 = 1,000 [FT]_x000D_
 D2/063 1 = 1,000 [FU]_x000D_
 D2/064 1 = 1,000 [FV]_x000D_
 D2/068 1 = 1,000 [FW]_x000D_
 D2/069 1 = 1,000 [FX]_x000D_
 D2/070 1 = 1,000 [FY]_x000D_
 D2/071 1 = 1,000 [FZ]_x000D_
 D2/072 1 = 1,000 [GA]_x000D_
 D2/073 1 = 1,000 [GB]_x000D_
 D2/074 1 = 1,000 [GC]_x000D_
 D2/076 1 = 1,000 [GD]_x000D_
 D2/077 1 = 1,000 [GE]_x000D_
 D2/078 1 = 1,000 [GF]_x000D_
 D2/079 1 = 1,000 [GG]_x000D_
 D2/080 1 = 1,000 [GH]_x000D_
 D3/002 1 = 1,000 [GI]_x000D_
 D3/003 1 = 1,000 [GJ]_x000D_
 D3/004 1 = 1,000 [GK]_x000D_
 D3/005 1 = 1,000 [GL]_x000D_
 D3/006 1 = 1,000 [GM]_x000D_
 D3/007 1 = 1,000 [GN]_x000D_
 D3/008 1 = 1,000 [GO]_x000D_
 D3/009 1 = 1,000 [GP]_x000D_
 D3/015 1 = 1,000 [GQ]_x000D_
 D3/016 1 = 1,000 [GR]_x000D_
 D3/017 1 = 1,000 [GS]_x000D_
 D3/018 1 = 1,000 [GT]_x000D_
 D3/019 1 = 1,000 [GU]_x000D_
 D3/020 1 = 1,000 [GV]_x000D_
 D3/022 1 = 1,000 [GW]_x000D_
 D3/023 1 = 1,000 [GX]_x000D_
 D3/024 1 = 1,000 [GY]_x000D_
 D3/025 1 = 1,000 [GZ]_x000D_
 D3/026 1 = 1,000 [HA]_x000D_
 D3/027 1 = 1,000 [HB]_x000D_
 D3/029 1 = 1,000 [HC]_x000D_
 D3/032 1 = 1,000 [HD]_x000D_
 D3/038 1 = 1,000 [HE]_x000D_
 D3/040 1 = 1,000 [HF]_x000D_
 Mezisoučet: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 = 214,000 [HG]_x000D_
 "`systémových dveře vč. zárubně`"_x000D_
 D1/066 1 = 1,000 [HH]_x000D_
 D1/067 1 = 1,000 [HI]_x000D_
 D1/068 1 = 1,000 [HJ]_x000D_
 D1/069 1 = 1,000 [HK]_x000D_
 D1/070 1 = 1,000 [HL]_x000D_
 D2/042 1 = 1,000 [HM]_x000D_
 D2/059 1 = 1,000 [HN]_x000D_
 D3/037 1 = 1,000 [HO]_x000D_
 D3/039 1 = 1,000 [HP]_x000D_
 D3/041 1 = 1,000 [HQ]_x000D_
 Mezisoučet: HH+HI+HJ+HK+HL+HM+HN+HO+HP+HQ = 10,000 [HR]_x000D_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+HH+HI+HJ+HK+HL+HM+HN+HO+HP+HQ = 224,000 [HS]</t>
  </si>
  <si>
    <t>642942721</t>
  </si>
  <si>
    <t>Osazování zárubní nebo rámů dveřních kovových přes 2,5 do 4,5 m2 na montážní pěnu</t>
  </si>
  <si>
    <t>Osazování zárubní nebo rámů kovových dveřních lisovaných nebo z úhelníků bez dveřních křídel na montážní pěnu, plochy otvoru přes 2,5 do 4,5 m2</t>
  </si>
  <si>
    <t>"`systémových dveře vč. zárubně`"_x000D_
 D1/038 1 = 1,000 [A]_x000D_
 D1/039 1 = 1,000 [B]_x000D_
 D1/089 1 = 1,000 [C]_x000D_
 Mezisoučet: A+B+C = 3,000 [D]_x000D_
 Celkem: A+B+C = 3,000 [E]</t>
  </si>
  <si>
    <t>642945111</t>
  </si>
  <si>
    <t>Osazování protipožárních nebo protiplynových zárubní dveří jednokřídlových do 2,5 m2</t>
  </si>
  <si>
    <t>Osazování ocelových zárubní protipožárních nebo protiplynových dveří do vynechaného otvoru, s obetonováním, dveří jednokřídlových do 2,5 m2</t>
  </si>
  <si>
    <t>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D1/001 1 = 1,000 [P]_x000D_
 D1/008 1 = 1,000 [Q]_x000D_
 D1/015 1 = 1,000 [R]_x000D_
 D1/022 1 = 1,000 [S]_x000D_
 D1/045 1 = 1,000 [T]_x000D_
 D1/046 1 = 1,000 [U]_x000D_
 D1/063 1 = 1,000 [V]_x000D_
 D1/064 1 = 1,000 [W]_x000D_
 D1/071 1 = 1,000 [X]_x000D_
 D1/097 1 = 1,000 [Y]_x000D_
 D1/098 1 = 1,000 [Z]_x000D_
 D2/001 1 = 1,000 [AA]_x000D_
 D2/007 1 = 1,000 [AB]_x000D_
 D2/014 1 = 1,000 [AC]_x000D_
 D2/021 1 = 1,000 [AD]_x000D_
 D2/028 1 = 1,000 [AE]_x000D_
 D2/035 1 = 1,000 [AF]_x000D_
 D2/043 1 = 1,000 [AG]_x000D_
 D3/035 1 = 1,000 [AH]_x000D_
 Mezisoučet: A+B+C+D+E+F+G+H+I+J+K+L+M+N+O+P+Q+R+S+T+U+V+W+X+Y+Z+AA+AB+AC+AD+AE+AF+AG+AH = 34,000 [AI]_x000D_
 "`systémových dveře vč. zárubně`"_x000D_
 D1/060 1 = 1,000 [AJ]_x000D_
 D1/065 1 = 1,000 [AK]_x000D_
 D2/041 1 = 1,000 [AL]_x000D_
 Mezisoučet: AJ+AK+AL = 3,000 [AM]_x000D_
 Celkem: A+B+C+D+E+F+G+H+I+J+K+L+M+N+O+P+Q+R+S+T+U+V+W+X+Y+Z+AA+AB+AC+AD+AE+AF+AG+AH+AJ+AK+AL = 37,000 [AN]</t>
  </si>
  <si>
    <t>642945112</t>
  </si>
  <si>
    <t>Osazování protipožárních nebo protiplynových zárubní dveří dvoukřídlových přes 2,5 do 6,5 m2</t>
  </si>
  <si>
    <t>Osazování ocelových zárubní protipožárních nebo protiplynových dveří do vynechaného otvoru, s obetonováním, dveří dvoukřídlových přes 2,5 do 6,5 m2</t>
  </si>
  <si>
    <t>D1/061 1 = 1,000 [A]_x000D_
 D1/062 1 = 1,000 [B]_x000D_
 Mezisoučet: A+B = 2,000 [C]_x000D_
 "`systémových dveře vč. zárubně`"_x000D_
 D3/001 1 = 1,000 [D]_x000D_
 D3/021 1 = 1,000 [E]_x000D_
 D3/036 1 = 1,000 [F]_x000D_
 D1/034 1 = 1,000 [G]_x000D_
 D1/035 1 = 1,000 [H]_x000D_
 D1/036 1 = 1,000 [I]_x000D_
 D1/037 1 = 1,000 [J]_x000D_
 D1/042 1 = 1,000 [K]_x000D_
 D1/043 1 = 1,000 [L]_x000D_
 D1/059 1 = 1,000 [M]_x000D_
 D1/076 1 = 1,000 [N]_x000D_
 D1/077 1 = 1,000 [O]_x000D_
 D3/034 1 = 1,000 [P]_x000D_
 Mezisoučet: D+E+F+G+H+I+J+K+L+M+N+O+P = 13,000 [Q]_x000D_
 Celkem: A+B+D+E+F+G+H+I+J+K+L+M+N+O+P = 15,000 [R]</t>
  </si>
  <si>
    <t>763181311</t>
  </si>
  <si>
    <t>Montáž jednokřídlové kovové zárubně do SDK příčky</t>
  </si>
  <si>
    <t>Výplně otvorů konstrukcí ze sádrokartonových desek montáž zárubně kovové s konstrukcí jednokřídlové</t>
  </si>
  <si>
    <t>D0/072 1 = 1,000 [A]_x000D_
 D0/079 1 = 1,000 [B]_x000D_
 D0/080 1 = 1,000 [C]_x000D_
 D0/081 1 = 1,000 [D]_x000D_
 D0/092 1 = 1,000 [E]_x000D_
 D1/053 1 = 1,000 [F]_x000D_
 D1/054 1 = 1,000 [G]_x000D_
 D1/055 1 = 1,000 [H]_x000D_
 D1/056 1 = 1,000 [I]_x000D_
 D1/057 1 = 1,000 [J]_x000D_
 D1/058 1 = 1,000 [K]_x000D_
 D1/079 1 = 1,000 [L]_x000D_
 D1/081 1 = 1,000 [M]_x000D_
 D1/105 1 = 1,000 [N]_x000D_
 D1/106 1 = 1,000 [O]_x000D_
 D1/107 1 = 1,000 [P]_x000D_
 D1/108 1 = 1,000 [Q]_x000D_
 D1/110 1 = 1,000 [R]_x000D_
 D1/111 1 = 1,000 [S]_x000D_
 D2/065 1 = 1,000 [T]_x000D_
 D2/066 1 = 1,000 [U]_x000D_
 D2/067 1 = 1,000 [V]_x000D_
 D2/081 1 = 1,000 [W]_x000D_
 D2/082 1 = 1,000 [X]_x000D_
 D2/083 1 = 1,000 [Y]_x000D_
 D2/084 1 = 1,000 [Z]_x000D_
 D3/013 1 = 1,000 [AA]_x000D_
 D3/014 1 = 1,000 [AB]_x000D_
 D3/030 1 = 1,000 [AC]_x000D_
 D3/031 1 = 1,000 [AD]_x000D_
 D3/033 1 = 1,000 [AE]_x000D_
 Celkem: A+B+C+D+E+F+G+H+I+J+K+L+M+N+O+P+Q+R+S+T+U+V+W+X+Y+Z+AA+AB+AC+AD+AE = 31,000 [AF]</t>
  </si>
  <si>
    <t>766660001</t>
  </si>
  <si>
    <t>Montáž dveřních křídel otvíravých jednokřídlových š do 0,8 m do ocelové zárubně</t>
  </si>
  <si>
    <t>Montáž dveřních křídel dřevěných nebo plastových otevíravých do ocelové zárubně povrchově upravených jednokřídlových, šířky do 800 mm</t>
  </si>
  <si>
    <t>D1/002 1 = 1,000 [A]_x000D_
 D1/003 1 = 1,000 [B]_x000D_
 D1/004 1 = 1,000 [C]_x000D_
 D1/005 1 = 1,000 [D]_x000D_
 D1/006 1 = 1,000 [E]_x000D_
 D1/007 1 = 1,000 [F]_x000D_
 D1/009 1 = 1,000 [G]_x000D_
 D1/010 1 = 1,000 [H]_x000D_
 D1/011 1 = 1,000 [I]_x000D_
 D1/012 1 = 1,000 [J]_x000D_
 D1/013 1 = 1,000 [K]_x000D_
 D1/014 1 = 1,000 [L]_x000D_
 D1/016 1 = 1,000 [M]_x000D_
 D1/017 1 = 1,000 [N]_x000D_
 D1/018 1 = 1,000 [O]_x000D_
 D1/019 1 = 1,000 [P]_x000D_
 D1/020 1 = 1,000 [Q]_x000D_
 D1/021 1 = 1,000 [R]_x000D_
 D1/023 1 = 1,000 [S]_x000D_
 D1/024 1 = 1,000 [T]_x000D_
 D1/025 1 = 1,000 [U]_x000D_
 D1/026 1 = 1,000 [V]_x000D_
 D1/027 1 = 1,000 [W]_x000D_
 D1/028 1 = 1,000 [X]_x000D_
 D1/029 1 = 1,000 [Y]_x000D_
 D1/030 1 = 1,000 [Z]_x000D_
 D1/031 1 = 1,000 [AA]_x000D_
 D1/032 1 = 1,000 [AB]_x000D_
 D1/033 1 = 1,000 [AC]_x000D_
 D1/047 1 = 1,000 [AD]_x000D_
 D1/048 1 = 1,000 [AE]_x000D_
 D1/049 1 = 1,000 [AF]_x000D_
 D1/052 1 = 1,000 [AG]_x000D_
 D1/053 1 = 1,000 [AH]_x000D_
 D1/054 1 = 1,000 [AI]_x000D_
 D1/055 1 = 1,000 [AJ]_x000D_
 D1/056 1 = 1,000 [AK]_x000D_
 D1/057 1 = 1,000 [AL]_x000D_
 D1/058 1 = 1,000 [AM]_x000D_
 D1/072 1 = 1,000 [AN]_x000D_
 D1/073 1 = 1,000 [AO]_x000D_
 D1/074 1 = 1,000 [AP]_x000D_
 D1/078 1 = 1,000 [AQ]_x000D_
 D1/079 1 = 1,000 [AR]_x000D_
 D1/080 1 = 1,000 [AS]_x000D_
 D1/081 1 = 1,000 [AT]_x000D_
 D1/082 1 = 1,000 [AU]_x000D_
 D1/083 1 = 1,000 [AV]_x000D_
 D1/084 1 = 1,000 [AW]_x000D_
 D1/085 1 = 1,000 [AX]_x000D_
 D1/086 1 = 1,000 [AY]_x000D_
 D1/088 1 = 1,000 [AZ]_x000D_
 D1/090 1 = 1,000 [BA]_x000D_
 D1/091 1 = 1,000 [BB]_x000D_
 D1/092 1 = 1,000 [BC]_x000D_
 D1/093 1 = 1,000 [BD]_x000D_
 D1/094 1 = 1,000 [BE]_x000D_
 D1/095 1 = 1,000 [BF]_x000D_
 D1/096 1 = 1,000 [BG]_x000D_
 D1/099 1 = 1,000 [BH]_x000D_
 D1/100 1 = 1,000 [BI]_x000D_
 D1/101 1 = 1,000 [BJ]_x000D_
 D1/102 1 = 1,000 [BK]_x000D_
 D1/103 1 = 1,000 [BL]_x000D_
 D1/104 1 = 1,000 [BM]_x000D_
 D1/105 1 = 1,000 [BN]_x000D_
 D1/106 1 = 1,000 [BO]_x000D_
 D1/107 1 = 1,000 [BP]_x000D_
 D1/108 1 = 1,000 [BQ]_x000D_
 D1/109 1 = 1,000 [BR]_x000D_
 D1/110 1 = 1,000 [BS]_x000D_
 D1/111 1 = 1,000 [BT]_x000D_
 D2/002 1 = 1,000 [BU]_x000D_
 D2/003 1 = 1,000 [BV]_x000D_
 D2/004 1 = 1,000 [BW]_x000D_
 D2/005 1 = 1,000 [BX]_x000D_
 D2/006 1 = 1,000 [BY]_x000D_
 D2/008 1 = 1,000 [BZ]_x000D_
 D2/009 1 = 1,000 [CA]_x000D_
 D2/010 1 = 1,000 [CB]_x000D_
 D2/011 1 = 1,000 [CC]_x000D_
 D2/012 1 = 1,000 [CD]_x000D_
 D2/013 1 = 1,000 [CE]_x000D_
 D2/015 1 = 1,000 [CF]_x000D_
 D2/016 1 = 1,000 [CG]_x000D_
 D2/017 1 = 1,000 [CH]_x000D_
 D2/018 1 = 1,000 [CI]_x000D_
 D2/019 1 = 1,000 [CJ]_x000D_
 D2/020 1 = 1,000 [CK]_x000D_
 D2/022 1 = 1,000 [CL]_x000D_
 D2/023 1 = 1,000 [CM]_x000D_
 D2/024 1 = 1,000 [CN]_x000D_
 D2/025 1 = 1,000 [CO]_x000D_
 D2/026 1 = 1,000 [CP]_x000D_
 D2/027 1 = 1,000 [CQ]_x000D_
 D2/029 1 = 1,000 [CR]_x000D_
 D2/030 1 = 1,000 [CS]_x000D_
 D2/031 1 = 1,000 [CT]_x000D_
 D2/032 1 = 1,000 [CU]_x000D_
 D2/033 1 = 1,000 [CV]_x000D_
 D2/034 1 = 1,000 [CW]_x000D_
 D2/036 1 = 1,000 [CX]_x000D_
 D2/037 1 = 1,000 [CY]_x000D_
 D2/038 1 = 1,000 [CZ]_x000D_
 D2/039 1 = 1,000 [DA]_x000D_
 D2/040 1 = 1,000 [DB]_x000D_
 D2/044 1 = 1,000 [DC]_x000D_
 D2/045 1 = 1,000 [DD]_x000D_
 D2/047 1 = 1,000 [DE]_x000D_
 D2/048 1 = 1,000 [DF]_x000D_
 D2/049 1 = 1,000 [DG]_x000D_
 D2/050 1 = 1,000 [DH]_x000D_
 D2/051 1 = 1,000 [DI]_x000D_
 D2/052 1 = 1,000 [DJ]_x000D_
 D2/053 1 = 1,000 [DK]_x000D_
 D2/054 1 = 1,000 [DL]_x000D_
 D2/055 1 = 1,000 [DM]_x000D_
 D2/056 1 = 1,000 [DN]_x000D_
 D2/057 1 = 1,000 [DO]_x000D_
 D2/061 1 = 1,000 [DP]_x000D_
 D2/062 1 = 1,000 [DQ]_x000D_
 D2/063 1 = 1,000 [DR]_x000D_
 D2/064 1 = 1,000 [DS]_x000D_
 D2/065 1 = 1,000 [DT]_x000D_
 D2/066 1 = 1,000 [DU]_x000D_
 D2/067 1 = 1,000 [DV]_x000D_
 D2/068 1 = 1,000 [DW]_x000D_
 D2/069 1 = 1,000 [DX]_x000D_
 D2/070 1 = 1,000 [DY]_x000D_
 D2/071 1 = 1,000 [DZ]_x000D_
 D2/072 1 = 1,000 [EA]_x000D_
 D2/073 1 = 1,000 [EB]_x000D_
 D2/074 1 = 1,000 [EC]_x000D_
 D2/076 1 = 1,000 [ED]_x000D_
 D2/077 1 = 1,000 [EE]_x000D_
 D2/078 1 = 1,000 [EF]_x000D_
 D2/079 1 = 1,000 [EG]_x000D_
 D2/081 1 = 1,000 [EH]_x000D_
 D2/082 1 = 1,000 [EI]_x000D_
 D2/083 1 = 1,000 [EJ]_x000D_
 D2/084 1 = 1,000 [EK]_x000D_
 D3/002 1 = 1,000 [EL]_x000D_
 D3/003 1 = 1,000 [EM]_x000D_
 D3/004 1 = 1,000 [EN]_x000D_
 D3/005 1 = 1,000 [EO]_x000D_
 D3/006 1 = 1,000 [EP]_x000D_
 D3/007 1 = 1,000 [EQ]_x000D_
 D3/008 1 = 1,000 [ER]_x000D_
 D3/009 1 = 1,000 [ES]_x000D_
 D3/012 1 = 1,000 [ET]_x000D_
 D3/013 1 = 1,000 [EU]_x000D_
 D3/014 1 = 1,000 [EV]_x000D_
 D3/015 1 = 1,000 [EW]_x000D_
 D3/016 1 = 1,000 [EX]_x000D_
 D3/017 1 = 1,000 [EY]_x000D_
 D3/018 1 = 1,000 [EZ]_x000D_
 D3/019 1 = 1,000 [FA]_x000D_
 D3/020 1 = 1,000 [FB]_x000D_
 D3/022 1 = 1,000 [FC]_x000D_
 D3/023 1 = 1,000 [FD]_x000D_
 D3/024 1 = 1,000 [FE]_x000D_
 D3/025 1 = 1,000 [FF]_x000D_
 D3/026 1 = 1,000 [FG]_x000D_
 D3/027 1 = 1,000 [FH]_x000D_
 D3/029 1 = 1,000 [FI]_x000D_
 D3/030 1 = 1,000 [FJ]_x000D_
 D3/031 1 = 1,000 [FK]_x000D_
 D3/032 1 = 1,000 [FL]_x000D_
 D3/033 1 = 1,000 [FM]_x000D_
 D3/038 1 = 1,000 [FN]_x000D_
 D3/040 1 = 1,000 [FO]_x000D_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 = 171,000 [FP]</t>
  </si>
  <si>
    <t>766660002</t>
  </si>
  <si>
    <t>Montáž dveřních křídel otvíravých jednokřídlových š přes 0,8 m do ocelové zárubně</t>
  </si>
  <si>
    <t>Montáž dveřních křídel dřevěných nebo plastových otevíravých do ocelové zárubně povrchově upravených jednokřídlových, šířky přes 800 mm</t>
  </si>
  <si>
    <t>D1/075 1 = 1,000 [A]_x000D_
 D2/080 1 = 1,000 [B]_x000D_
 D3/010 1 = 1,000 [C]_x000D_
 Celkem: A+B+C = 3,000 [D]</t>
  </si>
  <si>
    <t>766660011</t>
  </si>
  <si>
    <t>Montáž dveřních křídel otvíravých dvoukřídlových š do 1,45 m do ocelové zárubně</t>
  </si>
  <si>
    <t>Montáž dveřních křídel dřevěných nebo plastových otevíravých do ocelové zárubně povrchově upravených dvoukřídlových, šířky do 1450 mm</t>
  </si>
  <si>
    <t>D1/051 1 = 1,000 [A]_x000D_
 Celkem: A = 1,000 [B]</t>
  </si>
  <si>
    <t>766660021</t>
  </si>
  <si>
    <t>Montáž dveřních křídel otvíravých jednokřídlových š do 0,8 m požárních do ocelové zárubně</t>
  </si>
  <si>
    <t>Montáž dveřních křídel dřevěných nebo plastových otevíravých do ocelové zárubně protipožárních jednokřídlových, šířky do 800 mm</t>
  </si>
  <si>
    <t>D1/045 1 = 1,000 [A]_x000D_
 D1/046 1 = 1,000 [B]_x000D_
 D1/063 1 = 1,000 [C]_x000D_
 D1/064 1 = 1,000 [D]_x000D_
 D1/097 1 = 1,000 [E]_x000D_
 D1/098 1 = 1,000 [F]_x000D_
 D3/035 1 = 1,000 [G]_x000D_
 Celkem: A+B+C+D+E+F+G = 7,000 [H]</t>
  </si>
  <si>
    <t>766660022</t>
  </si>
  <si>
    <t>Montáž dveřních křídel otvíravých jednokřídlových š přes 0,8 m požárních do ocelové zárubně</t>
  </si>
  <si>
    <t>Montáž dveřních křídel dřevěných nebo plastových otevíravých do ocelové zárubně protipožárních jednokřídlových, šířky přes 800 mm</t>
  </si>
  <si>
    <t>D1/001 1 = 1,000 [A]_x000D_
 D1/008 1 = 1,000 [B]_x000D_
 D1/015 1 = 1,000 [C]_x000D_
 D1/022 1 = 1,000 [D]_x000D_
 D1/071 1 = 1,000 [E]_x000D_
 D2/001 1 = 1,000 [F]_x000D_
 D2/007 1 = 1,000 [G]_x000D_
 D2/014 1 = 1,000 [H]_x000D_
 D2/021 1 = 1,000 [I]_x000D_
 D2/028 1 = 1,000 [J]_x000D_
 D2/035 1 = 1,000 [K]_x000D_
 Celkem: A+B+C+D+E+F+G+H+I+J+K = 11,000 [L]</t>
  </si>
  <si>
    <t>766660031</t>
  </si>
  <si>
    <t>Montáž dveřních křídel otvíravých dvoukřídlových požárních do ocelové zárubně</t>
  </si>
  <si>
    <t>Montáž dveřních křídel dřevěných nebo plastových otevíravých do ocelové zárubně protipožárních dvoukřídlových jakékoliv šířky</t>
  </si>
  <si>
    <t>D1/061 1 = 1,000 [A]_x000D_
 D1/062 1 = 1,000 [B]_x000D_
 Celkem: A+B = 2,000 [C]</t>
  </si>
  <si>
    <t>766695213</t>
  </si>
  <si>
    <t>Montáž truhlářských prahů dveří jednokřídlových š přes 10 cm</t>
  </si>
  <si>
    <t>Montáž ostatních truhlářských konstrukcí prahů dveří jednokřídlových, šířky přes 100 mm</t>
  </si>
  <si>
    <t>D1/001 1 = 1,000 [A]_x000D_
 D1/008 1 = 1,000 [B]_x000D_
 D1/015 1 = 1,000 [C]_x000D_
 D1/022 1 = 1,000 [D]_x000D_
 D2/001 1 = 1,000 [E]_x000D_
 D2/007 1 = 1,000 [F]_x000D_
 D2/014 1 = 1,000 [G]_x000D_
 D2/021 1 = 1,000 [H]_x000D_
 D2/028 1 = 1,000 [I]_x000D_
 D2/035 1 = 1,000 [J]_x000D_
 Celkem: A+B+C+D+E+F+G+H+I+J = 10,000 [K]</t>
  </si>
  <si>
    <t>767640311</t>
  </si>
  <si>
    <t>Montáž dveří ocelových nebo hliníkových vnitřních jednokřídlových</t>
  </si>
  <si>
    <t>"`ocelové`"_x000D_
 D0/102 1 = 1,000 [A]_x000D_
 D0/104 1 = 1,000 [B]_x000D_
 D0/105 1 = 1,000 [C]_x000D_
 D0/106 1 = 1,000 [D]_x000D_
 D0/107 1 = 1,000 [E]_x000D_
 D0/108 1 = 1,000 [F]_x000D_
 D0/109 1 = 1,000 [G]_x000D_
 D0/110 1 = 1,000 [H]_x000D_
 D0/111 1 = 1,000 [I]_x000D_
 D0/112 1 = 1,000 [J]_x000D_
 D0/001 1 = 1,000 [K]_x000D_
 D0/002 1 = 1,000 [L]_x000D_
 D0/003 1 = 1,000 [M]_x000D_
 D0/004 1 = 1,000 [N]_x000D_
 D0/005 1 = 1,000 [O]_x000D_
 D0/009 1 = 1,000 [P]_x000D_
 D0/010 1 = 1,000 [Q]_x000D_
 D0/011 1 = 1,000 [R]_x000D_
 D0/012 1 = 1,000 [S]_x000D_
 D0/013 1 = 1,000 [T]_x000D_
 D0/014 1 = 1,000 [U]_x000D_
 D0/015 1 = 1,000 [V]_x000D_
 D0/018 1 = 1,000 [W]_x000D_
 D0/019 1 = 1,000 [X]_x000D_
 D0/020 1 = 1,000 [Y]_x000D_
 D0/021 1 = 1,000 [Z]_x000D_
 D0/024 1 = 1,000 [AA]_x000D_
 D0/025 1 = 1,000 [AB]_x000D_
 D0/026 1 = 1,000 [AC]_x000D_
 D0/027 1 = 1,000 [AD]_x000D_
 D0/029 1 = 1,000 [AE]_x000D_
 D0/033 1 = 1,000 [AF]_x000D_
 D0/034 1 = 1,000 [AG]_x000D_
 D0/035 1 = 1,000 [AH]_x000D_
 D0/037 1 = 1,000 [AI]_x000D_
 D0/040 1 = 1,000 [AJ]_x000D_
 D0/041 1 = 1,000 [AK]_x000D_
 D0/042 1 = 1,000 [AL]_x000D_
 D0/043 1 = 1,000 [AM]_x000D_
 D0/044 1 = 1,000 [AN]_x000D_
 D0/045 1 = 1,000 [AO]_x000D_
 D0/046 1 = 1,000 [AP]_x000D_
 D0/047 1 = 1,000 [AQ]_x000D_
 D0/048 1 = 1,000 [AR]_x000D_
 D0/049 1 = 1,000 [AS]_x000D_
 D0/050 1 = 1,000 [AT]_x000D_
 D0/052 1 = 1,000 [AU]_x000D_
 D0/053 1 = 1,000 [AV]_x000D_
 D0/054 1 = 1,000 [AW]_x000D_
 D0/055 1 = 1,000 [AX]_x000D_
 D0/056 1 = 1,000 [AY]_x000D_
 D0/057 1 = 1,000 [AZ]_x000D_
 D0/062 1 = 1,000 [BA]_x000D_
 D0/063 1 = 1,000 [BB]_x000D_
 D0/064 1 = 1,000 [BC]_x000D_
 D0/065 1 = 1,000 [BD]_x000D_
 D0/066 1 = 1,000 [BE]_x000D_
 D0/067 1 = 1,000 [BF]_x000D_
 D0/069 1 = 1,000 [BG]_x000D_
 D0/070 1 = 1,000 [BH]_x000D_
 D0/071 1 = 1,000 [BI]_x000D_
 D0/072 1 = 1,000 [BJ]_x000D_
 D0/075 1 = 1,000 [BK]_x000D_
 D0/077 1 = 1,000 [BL]_x000D_
 D0/078 1 = 1,000 [BM]_x000D_
 D0/079 1 = 1,000 [BN]_x000D_
 D0/080 1 = 1,000 [BO]_x000D_
 D0/081 1 = 1,000 [BP]_x000D_
 D0/084 1 = 1,000 [BQ]_x000D_
 D0/085 1 = 1,000 [BR]_x000D_
 D0/086 1 = 1,000 [BS]_x000D_
 D0/087 1 = 1,000 [BT]_x000D_
 D0/090 1 = 1,000 [BU]_x000D_
 D0/092 1 = 1,000 [BV]_x000D_
 D0/093 1 = 1,000 [BW]_x000D_
 Mezisoučet: A+B+C+D+E+F+G+H+I+J+K+L+M+N+O+P+Q+R+S+T+U+V+W+X+Y+Z+AA+AB+AC+AD+AE+AF+AG+AH+AI+AJ+AK+AL+AM+AN+AO+AP+AQ+AR+AS+AT+AU+AV+AW+AX+AY+AZ+BA+BB+BC+BD+BE+BF+BG+BH+BI+BJ+BK+BL+BM+BN+BO+BP+BQ+BR+BS+BT+BU+BV+BW = 75,000 [BX]_x000D_
 "`systémové vč. zárubně`"_x000D_
 D1/066 1 = 1,000 [BY]_x000D_
 D1/067 1 = 1,000 [BZ]_x000D_
 D1/068 1 = 1,000 [CA]_x000D_
 D1/069 1 = 1,000 [CB]_x000D_
 D1/070 1 = 1,000 [CC]_x000D_
 D2/059 1 = 1,000 [CD]_x000D_
 Mezisoučet: BY+BZ+CA+CB+CC+CD = 6,000 [CE]_x000D_
 Celkem: A+B+C+D+E+F+G+H+I+J+K+L+M+N+O+P+Q+R+S+T+U+V+W+X+Y+Z+AA+AB+AC+AD+AE+AF+AG+AH+AI+AJ+AK+AL+AM+AN+AO+AP+AQ+AR+AS+AT+AU+AV+AW+AX+AY+AZ+BA+BB+BC+BD+BE+BF+BG+BH+BI+BJ+BK+BL+BM+BN+BO+BP+BQ+BR+BS+BT+BU+BV+BW+BY+BZ+CA+CB+CC+CD = 81,000 [CF]</t>
  </si>
  <si>
    <t>767640322</t>
  </si>
  <si>
    <t>Montáž dveří ocelových nebo hliníkových vnitřních dvoukřídlových</t>
  </si>
  <si>
    <t>D1/087 1 = 1,000 [A]_x000D_
 D1/040 1 = 1,000 [B]_x000D_
 D1/041 1 = 1,000 [C]_x000D_
 D1/044 1 = 1,000 [D]_x000D_
 Celkem: A+B+C+D = 4,000 [E]</t>
  </si>
  <si>
    <t>767646510</t>
  </si>
  <si>
    <t>Montáž dveří protipožárního uzávěru jednokřídlového</t>
  </si>
  <si>
    <t>Montáž dveří ocelových nebo hliníkových protipožárních uzávěrů jednokřídlových</t>
  </si>
  <si>
    <t>"`ocelové`"_x000D_
 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D2/043 1 = 1,000 [P]_x000D_
 Mezisoučet: A+B+C+D+E+F+G+H+I+J+K+L+M+N+O+P = 16,000 [Q]_x000D_
 "`systémové vč. zárubně`"_x000D_
 D1/060 1 = 1,000 [R]_x000D_
 D1/065 1 = 1,000 [S]_x000D_
 D2/041 1 = 1,000 [T]_x000D_
 Mezisoučet: R+S+T = 3,000 [U]_x000D_
 Celkem: A+B+C+D+E+F+G+H+I+J+K+L+M+N+O+P+R+S+T = 19,000 [V]</t>
  </si>
  <si>
    <t>767646521</t>
  </si>
  <si>
    <t>Montáž dveří protipožárního uzávěru dvoukřídlového v do 1970 mm</t>
  </si>
  <si>
    <t>Montáž dveří ocelových nebo hliníkových protipožárních uzávěrů dvoukřídlových, výšky do 1970 mm</t>
  </si>
  <si>
    <t>D1/077 1 = 1,000 [A]_x000D_
 Celkem: A = 1,000 [B]</t>
  </si>
  <si>
    <t>767646522</t>
  </si>
  <si>
    <t>Montáž dveří protipožárního uzávěru dvoukřídlového v přes 1970 do 2200 mm</t>
  </si>
  <si>
    <t>Montáž dveří ocelových nebo hliníkových protipožárních uzávěrů dvoukřídlových, výšky přes 1970 do 2200 mm</t>
  </si>
  <si>
    <t>D1/034 1 = 1,000 [A]_x000D_
 D1/035 1 = 1,000 [B]_x000D_
 D1/036 1 = 1,000 [C]_x000D_
 D1/037 1 = 1,000 [D]_x000D_
 D1/042 1 = 1,000 [E]_x000D_
 D1/043 1 = 1,000 [F]_x000D_
 Celkem: A+B+C+D+E+F = 6,000 [G]</t>
  </si>
  <si>
    <t>767648511</t>
  </si>
  <si>
    <t>Montáž ocelového nebo hliníkového prahu dveře jednokřídlové</t>
  </si>
  <si>
    <t>Montáž dveří ocelových nebo hliníkových prahu dveří jednokřídlových</t>
  </si>
  <si>
    <t>D0/002 1 = 1,000 [A]_x000D_
 D0/003 1 = 1,000 [B]_x000D_
 D0/004 1 = 1,000 [C]_x000D_
 D0/005 1 = 1,000 [D]_x000D_
 D0/007 1 = 1,000 [E]_x000D_
 D0/009 1 = 1,000 [F]_x000D_
 D0/010 1 = 1,000 [G]_x000D_
 D0/011 1 = 1,000 [H]_x000D_
 D0/012 1 = 1,000 [I]_x000D_
 D0/013 1 = 1,000 [J]_x000D_
 D0/014 1 = 1,000 [K]_x000D_
 D0/015 1 = 1,000 [L]_x000D_
 D0/018 1 = 1,000 [M]_x000D_
 D0/019 1 = 1,000 [N]_x000D_
 D0/020 1 = 1,000 [O]_x000D_
 D0/024 1 = 1,000 [P]_x000D_
 D0/025 1 = 1,000 [Q]_x000D_
 D0/026 1 = 1,000 [R]_x000D_
 D0/027 1 = 1,000 [S]_x000D_
 D0/029 1 = 1,000 [T]_x000D_
 D0/033 1 = 1,000 [U]_x000D_
 D0/034 1 = 1,000 [V]_x000D_
 D0/035 1 = 1,000 [W]_x000D_
 D0/087 1 = 1,000 [X]_x000D_
 D0/090 1 = 1,000 [Y]_x000D_
 D0/092 1 = 1,000 [Z]_x000D_
 Celkem: A+B+C+D+E+F+G+H+I+J+K+L+M+N+O+P+Q+R+S+T+U+V+W+X+Y+Z = 26,000 [AA]</t>
  </si>
  <si>
    <t>767648512</t>
  </si>
  <si>
    <t>Montáž ocelového nebo hliníkového prahu dveře dvoukřídlové</t>
  </si>
  <si>
    <t>Montáž dveří ocelových nebo hliníkových prahu dveří dvoukřídlových</t>
  </si>
  <si>
    <t>D0/001 1 = 1,000 [A]_x000D_
 Celkem: A = 1,000 [B]</t>
  </si>
  <si>
    <t>776421312</t>
  </si>
  <si>
    <t>Montáž přechodových šroubovaných lišt</t>
  </si>
  <si>
    <t>Montáž lišt přechodových šroubovaných</t>
  </si>
  <si>
    <t>D0/006 1*0.9 = 0,900 [A]_x000D_
 D0/008 1*0.9 = 0,900 [B]_x000D_
 D0/016 1*0.9 = 0,900 [C]_x000D_
 D0/017 1*0.9 = 0,900 [D]_x000D_
 D0/021 1*0.8 = 0,800 [E]_x000D_
 D0/068 1*0.9 = 0,900 [F]_x000D_
 D1/002 1*0.8 = 0,800 [G]_x000D_
 D1/003 1*0.8 = 0,800 [H]_x000D_
 D1/004 1*0.7 = 0,700 [I]_x000D_
 D1/005 1*0.7 = 0,700 [J]_x000D_
 D1/006 1*0.8 = 0,800 [K]_x000D_
 D1/007 1*0.8 = 0,800 [L]_x000D_
 D1/009 1*0.7 = 0,700 [M]_x000D_
 D1/010 1*0.8 = 0,800 [N]_x000D_
 D1/011 1*0.8 = 0,800 [O]_x000D_
 D1/012 1*0.7 = 0,700 [P]_x000D_
 D1/013 1*0.8 = 0,800 [Q]_x000D_
 D1/014 1*0.8 = 0,800 [R]_x000D_
 D1/016 1*0.7 = 0,700 [S]_x000D_
 D1/017 1*0.8 = 0,800 [T]_x000D_
 D1/018 1*0.8 = 0,800 [U]_x000D_
 D1/019 1*0.7 = 0,700 [V]_x000D_
 D1/020 1*0.8 = 0,800 [W]_x000D_
 D1/021 1*0.8 = 0,800 [X]_x000D_
 D1/023 1*0.7 = 0,700 [Y]_x000D_
 D1/024 1*0.8 = 0,800 [Z]_x000D_
 D1/025 1*0.7 = 0,700 [AA]_x000D_
 D1/026 1*0.7 = 0,700 [AB]_x000D_
 D1/027 1*0.8 = 0,800 [AC]_x000D_
 D1/028 1*0.8 = 0,800 [AD]_x000D_
 D1/029 1*0.8 = 0,800 [AE]_x000D_
 D1/030 1*0.7 = 0,700 [AF]_x000D_
 D1/031 1*0.7 = 0,700 [AG]_x000D_
 D1/032 1*0.8 = 0,800 [AH]_x000D_
 D1/033 1*0.8 = 0,800 [AI]_x000D_
 D1/034 1*1.47 = 1,470 [AJ]_x000D_
 D1/035 1*1.47 = 1,470 [AK]_x000D_
 D1/036 1*1.8 = 1,800 [AL]_x000D_
 D1/037 1*1.8 = 1,800 [AM]_x000D_
 D1/038 1*1.8 = 1,800 [AN]_x000D_
 D1/039 1*1.8 = 1,800 [AO]_x000D_
 D1/040 1*1.47 = 1,470 [AP]_x000D_
 D1/041 1*1.47 = 1,470 [AQ]_x000D_
 D1/042 1*1.47 = 1,470 [AR]_x000D_
 D1/043 1*1.47 = 1,470 [AS]_x000D_
 D1/044 1*1.47 = 1,470 [AT]_x000D_
 D1/045 1*0.8 = 0,800 [AU]_x000D_
 D1/046 1*0.8 = 0,800 [AV]_x000D_
 D1/047 1*0.8 = 0,800 [AW]_x000D_
 D1/048 1*0.7 = 0,700 [AX]_x000D_
 D1/049 1*0.8 = 0,800 [AY]_x000D_
 D1/051 1*1.3 = 1,300 [AZ]_x000D_
 D1/052 1*0.7 = 0,700 [BA]_x000D_
 D1/053 1*0.7 = 0,700 [BB]_x000D_
 D1/054 1*0.7 = 0,700 [BC]_x000D_
 D1/055 1*0.7 = 0,700 [BD]_x000D_
 D1/056 1*0.7 = 0,700 [BE]_x000D_
 D1/057 1*0.7 = 0,700 [BF]_x000D_
 D1/058 1*0.7 = 0,700 [BG]_x000D_
 D1/059 1*1.6 = 1,600 [BH]_x000D_
 D1/060 1*0.8 = 0,800 [BI]_x000D_
 D1/061 1*1.39 = 1,390 [BJ]_x000D_
 D1/062 1*1.3 = 1,300 [BK]_x000D_
 D1/063 1*0.8 = 0,800 [BL]_x000D_
 D1/064 1*0.8 = 0,800 [BM]_x000D_
 D1/065 1*0.9 = 0,900 [BN]_x000D_
 D1/066 1*0.8 = 0,800 [BO]_x000D_
 D1/067 1*0.8 = 0,800 [BP]_x000D_
 D1/068 1*0.8 = 0,800 [BQ]_x000D_
 D1/069 1*0.8 = 0,800 [BR]_x000D_
 D1/070 1*0.8 = 0,800 [BS]_x000D_
 D1/071 1*0.9 = 0,900 [BT]_x000D_
 D1/072 1*0.8 = 0,800 [BU]_x000D_
 D1/073 1*0.8 = 0,800 [BV]_x000D_
 D1/074 1*0.8 = 0,800 [BW]_x000D_
 D1/075 1*0.9 = 0,900 [BX]_x000D_
 D1/076 1*1.32 = 1,320 [BY]_x000D_
 D1/077 1*1.32 = 1,320 [BZ]_x000D_
 D1/078 1*0.8 = 0,800 [CA]_x000D_
 D1/079 1*0.7 = 0,700 [CB]_x000D_
 D1/080 1*0.8 = 0,800 [CC]_x000D_
 D1/081 1*0.7 = 0,700 [CD]_x000D_
 D1/082 1*0.8 = 0,800 [CE]_x000D_
 D1/083 1*0.8 = 0,800 [CF]_x000D_
 D1/084 1*0.8 = 0,800 [CG]_x000D_
 D1/085 1*0.7 = 0,700 [CH]_x000D_
 D1/086 1*0.8 = 0,800 [CI]_x000D_
 D1/087 1*1.47 = 1,470 [CJ]_x000D_
 D1/088 1*0.8 = 0,800 [CK]_x000D_
 D1/089 1*1.6 = 1,600 [CL]_x000D_
 D1/090 1*0.8 = 0,800 [CM]_x000D_
 D1/091 1*0.8 = 0,800 [CN]_x000D_
 D1/092 1*0.8 = 0,800 [CO]_x000D_
 D1/093 1*0.8 = 0,800 [CP]_x000D_
 D1/094 1*0.8 = 0,800 [CQ]_x000D_
 D1/095 1*0.8 = 0,800 [CR]_x000D_
 D1/096 1*0.7 = 0,700 [CS]_x000D_
 D1/097 1*0.8 = 0,800 [CT]_x000D_
 D1/098 1*0.8 = 0,800 [CU]_x000D_
 D1/099 1*0.8 = 0,800 [CV]_x000D_
 D1/100 1*0.8 = 0,800 [CW]_x000D_
 D1/101 1*0.8 = 0,800 [CX]_x000D_
 D1/102 1*0.8 = 0,800 [CY]_x000D_
 D1/103 1*0.8 = 0,800 [CZ]_x000D_
 D1/104 1*0.8 = 0,800 [DA]_x000D_
 D1/105 1*0.7 = 0,700 [DB]_x000D_
 D1/106 1*0.7 = 0,700 [DC]_x000D_
 D1/107 1*0.7 = 0,700 [DD]_x000D_
 D1/108 1*0.7 = 0,700 [DE]_x000D_
 D1/109 1*0.8 = 0,800 [DF]_x000D_
 D1/110 1*0.7 = 0,700 [DG]_x000D_
 D1/111 1*0.7 = 0,700 [DH]_x000D_
 D1/112 1*1.47 = 1,470 [DI]_x000D_
 D2/002 1*0.8 = 0,800 [DJ]_x000D_
 D2/003 1*0.8 = 0,800 [DK]_x000D_
 D2/004 1*0.7 = 0,700 [DL]_x000D_
 D2/005 1*0.7 = 0,700 [DM]_x000D_
 D2/006 1*0.8 = 0,800 [DN]_x000D_
 D2/008 1*0.7 = 0,700 [DO]_x000D_
 D2/009 1*0.8 = 0,800 [DP]_x000D_
 D2/010 1*0.8 = 0,800 [DQ]_x000D_
 D2/011 1*0.7 = 0,700 [DR]_x000D_
 D2/012 1*0.8 = 0,800 [DS]_x000D_
 D2/013 1*0.8 = 0,800 [DT]_x000D_
 D2/015 1*0.7 = 0,700 [DU]_x000D_
 D2/016 1*0.8 = 0,800 [DV]_x000D_
 D2/017 1*0.8 = 0,800 [DW]_x000D_
 D2/018 1*0.7 = 0,700 [DX]_x000D_
 D2/019 1*0.8 = 0,800 [DY]_x000D_
 D2/020 1*0.8 = 0,800 [DZ]_x000D_
 D2/022 1*0.7 = 0,700 [EA]_x000D_
 D2/023 1*0.8 = 0,800 [EB]_x000D_
 D2/024 1*0.8 = 0,800 [EC]_x000D_
 D2/025 1*0.7 = 0,700 [ED]_x000D_
 D2/026 1*0.8 = 0,800 [EE]_x000D_
 D2/027 1*0.8 = 0,800 [EF]_x000D_
 D2/029 1*0.8 = 0,800 [EG]_x000D_
 D2/030 1*0.7 = 0,700 [EH]_x000D_
 D2/031 1*0.8 = 0,800 [EI]_x000D_
 D2/032 1*0.7 = 0,700 [EJ]_x000D_
 D2/033 1*0.8 = 0,800 [EK]_x000D_
 D2/034 1*0.8 = 0,800 [EL]_x000D_
 D2/036 1*0.7 = 0,700 [EM]_x000D_
 D2/037 1*0.7 = 0,700 [EN]_x000D_
 D2/038 1*0.8 = 0,800 [EO]_x000D_
 D2/039 1*0.8 = 0,800 [EP]_x000D_
 D2/040 1*0.8 = 0,800 [EQ]_x000D_
 D2/041 1*0.8 = 0,800 [ER]_x000D_
 D2/042 1*0.8 = 0,800 [ES]_x000D_
 D2/043 1*0.8 = 0,800 [ET]_x000D_
 D2/044 1*0.7 = 0,700 [EU]_x000D_
 D2/045 1*0.7 = 0,700 [EV]_x000D_
 D2/047 1*0.6 = 0,600 [EW]_x000D_
 D2/048 1*0.8 = 0,800 [EX]_x000D_
 D2/049 1*0.8 = 0,800 [EY]_x000D_
 D2/050 1*0.8 = 0,800 [EZ]_x000D_
 D2/051 1*0.8 = 0,800 [FA]_x000D_
 D2/052 1*0.8 = 0,800 [FB]_x000D_
 D2/053 1*0.8 = 0,800 [FC]_x000D_
 D2/054 1*0.8 = 0,800 [FD]_x000D_
 D2/055 1*0.8 = 0,800 [FE]_x000D_
 D2/056 1*0.8 = 0,800 [FF]_x000D_
 D2/057 1*0.8 = 0,800 [FG]_x000D_
 D2/058 1*1.66 = 1,660 [FH]_x000D_
 D2/059 1*0.8 = 0,800 [FI]_x000D_
 D2/060 1*1.34 = 1,340 [FJ]_x000D_
 D2/061 1*0.8 = 0,800 [FK]_x000D_
 D2/062 1*0.8 = 0,800 [FL]_x000D_
 D2/063 1*0.8 = 0,800 [FM]_x000D_
 D2/064 1*0.8 = 0,800 [FN]_x000D_
 D2/065 1*0.6 = 0,600 [FO]_x000D_
 D2/066 1*0.7 = 0,700 [FP]_x000D_
 D2/067 1*0.6 = 0,600 [FQ]_x000D_
 D2/068 1*0.8 = 0,800 [FR]_x000D_
 D2/069 1*0.8 = 0,800 [FS]_x000D_
 D2/070 1*0.8 = 0,800 [FT]_x000D_
 D2/071 1*0.8 = 0,800 [FU]_x000D_
 D2/072 1*0.8 = 0,800 [FV]_x000D_
 D2/073 1*0.8 = 0,800 [FW]_x000D_
 D2/074 1*0.8 = 0,800 [FX]_x000D_
 D2/076 1*0.8 = 0,800 [FY]_x000D_
 D2/077 1*0.8 = 0,800 [FZ]_x000D_
 D2/078 1*0.8 = 0,800 [GA]_x000D_
 D2/079 1*0.8 = 0,800 [GB]_x000D_
 D2/080 1*0.9 = 0,900 [GC]_x000D_
 D2/081 1*0.6 = 0,600 [GD]_x000D_
 D2/082 1*0.7 = 0,700 [GE]_x000D_
 D2/083 1*0.7 = 0,700 [GF]_x000D_
 D2/084 1*0.7 = 0,700 [GG]_x000D_
 D3/001 1*0.9 = 0,900 [GH]_x000D_
 D3/002 1*0.8 = 0,800 [GI]_x000D_
 D3/003 1*0.7 = 0,700 [GJ]_x000D_
 D3/004 1*0.7 = 0,700 [GK]_x000D_
 D3/005 1*0.8 = 0,800 [GL]_x000D_
 D3/006 1*0.8 = 0,800 [GM]_x000D_
 D3/007 1*0.8 = 0,800 [GN]_x000D_
 D3/008 1*0.8 = 0,800 [GO]_x000D_
 D3/009 1*0.7 = 0,700 [GP]_x000D_
 D3/010 1*0.9 = 0,900 [GQ]_x000D_
 D3/011 1*0.9 = 0,900 [GR]_x000D_
 D3/012 1*0.8 = 0,800 [GS]_x000D_
 D3/013 1*0.7 = 0,700 [GT]_x000D_
 D3/014 1*0.8 = 0,800 [GU]_x000D_
 D3/015 1*0.8 = 0,800 [GV]_x000D_
 D3/016 1*0.8 = 0,800 [GW]_x000D_
 D3/017 1*0.8 = 0,800 [GX]_x000D_
 D3/018 1*0.8 = 0,800 [GY]_x000D_
 D3/019 1*0.8 = 0,800 [GZ]_x000D_
 D3/020 1*0.8 = 0,800 [HA]_x000D_
 D3/021 1*0.9 = 0,900 [HB]_x000D_
 D3/022 1*0.8 = 0,800 [HC]_x000D_
 D3/023 1*0.8 = 0,800 [HD]_x000D_
 D3/024 1*0.8 = 0,800 [HE]_x000D_
 D3/025 1*0.8 = 0,800 [HF]_x000D_
 D3/026 1*0.8 = 0,800 [HG]_x000D_
 D3/027 1*0.8 = 0,800 [HH]_x000D_
 D3/028 1*0.9 = 0,900 [HI]_x000D_
 D3/029 1*0.8 = 0,800 [HJ]_x000D_
 D3/030 1*0.7 = 0,700 [HK]_x000D_
 D3/031 1*0.7 = 0,700 [HL]_x000D_
 D3/032 1*0.8 = 0,800 [HM]_x000D_
 D3/033 1*0.7 = 0,700 [HN]_x000D_
 D3/034 1*1.57 = 1,570 [HO]_x000D_
 D3/035 1*0.8 = 0,800 [HP]_x000D_
 D3/036 1*0.9 = 0,900 [HQ]_x000D_
 D3/037 1*0.8 = 0,800 [HR]_x000D_
 D3/038 1*0.8 = 0,800 [HS]_x000D_
 D3/039 1*0.8 = 0,800 [HT]_x000D_
 D3/040 1*0.8 = 0,800 [HU]_x000D_
 D3/041 1*0.8 = 0,800 [HV]_x000D_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+HG+HH+HI+HJ+HK+HL+HM+HN+HO+HP+HQ+HR+HS+HT+HU+HV = 195,730 [HW]</t>
  </si>
  <si>
    <t>R_D0/001</t>
  </si>
  <si>
    <t>Dveře - ocelové plné, s falcem, dvoukřídlé, 1600 (900+700) x 1970 mm</t>
  </si>
  <si>
    <t>R_D0/002</t>
  </si>
  <si>
    <t>Dveře - ocelové plné, s falcem, jednokřídlé, 800 x 1970 mm</t>
  </si>
  <si>
    <t>R_D0/003</t>
  </si>
  <si>
    <t>R_D0/004</t>
  </si>
  <si>
    <t>R_D0/005</t>
  </si>
  <si>
    <t>R_D0/006</t>
  </si>
  <si>
    <t>Dveře - ocelové plné, s falcem, jednokřídlé, 900 x 1970 mm, požární odolnost: EW30 DP3-C</t>
  </si>
  <si>
    <t>R_D0/007</t>
  </si>
  <si>
    <t>Dveře - ocelové plné, s falcem, jednokřídlé, 800 x 1970 mm, požární odolnost: EW30 DP3-C; D+M</t>
  </si>
  <si>
    <t>R_D0/008</t>
  </si>
  <si>
    <t>R_D0/009</t>
  </si>
  <si>
    <t>R_D0/010</t>
  </si>
  <si>
    <t>R_D0/011</t>
  </si>
  <si>
    <t>R_D0/012</t>
  </si>
  <si>
    <t>R_D0/013</t>
  </si>
  <si>
    <t>R_D0/014</t>
  </si>
  <si>
    <t>R_D0/015</t>
  </si>
  <si>
    <t>R_D0/016</t>
  </si>
  <si>
    <t>R_D0/017</t>
  </si>
  <si>
    <t>R_D0/018</t>
  </si>
  <si>
    <t>Dveře - ocelové plné, s falcem, jednokřídlé, 650 x 1970 mm</t>
  </si>
  <si>
    <t>R_D0/019</t>
  </si>
  <si>
    <t>R_D0/020</t>
  </si>
  <si>
    <t>R_D0/021</t>
  </si>
  <si>
    <t>R_D0/024</t>
  </si>
  <si>
    <t>R_D0/025</t>
  </si>
  <si>
    <t>Dveře - ocelové plné, s falcem, jednokřídlé, 1000 x 1970 mm</t>
  </si>
  <si>
    <t>R_D0/026</t>
  </si>
  <si>
    <t>R_D0/027</t>
  </si>
  <si>
    <t>Dveře - ocelové plné, s falcem, jednokřídlé, 950 x 1970 mm</t>
  </si>
  <si>
    <t>R_D0/029</t>
  </si>
  <si>
    <t>Dveře - ocelové plné, s falcem, jednokřídlé, 900 x 1970 mm</t>
  </si>
  <si>
    <t>R_D0/033</t>
  </si>
  <si>
    <t>R_D0/034</t>
  </si>
  <si>
    <t>Dveře - ocelové plné, s falcem, jednokřídlé, 600 x 1970 mm</t>
  </si>
  <si>
    <t>R_D0/035</t>
  </si>
  <si>
    <t>R_D0/037</t>
  </si>
  <si>
    <t>Dveře - ocelové plné, s falcem, jednokřídlé, 700 x 1970 mm</t>
  </si>
  <si>
    <t>R_D0/040</t>
  </si>
  <si>
    <t>R_D0/041</t>
  </si>
  <si>
    <t>R_D0/042</t>
  </si>
  <si>
    <t>R_D0/043</t>
  </si>
  <si>
    <t>R_D0/044</t>
  </si>
  <si>
    <t>R_D0/045</t>
  </si>
  <si>
    <t>R_D0/046</t>
  </si>
  <si>
    <t>R_D0/047</t>
  </si>
  <si>
    <t>R_D0/048</t>
  </si>
  <si>
    <t>Dveře - ocelové plné, s falcem, jednokřídlé, 1100 x 1970 mm</t>
  </si>
  <si>
    <t>R_D0/049</t>
  </si>
  <si>
    <t>R_D0/050</t>
  </si>
  <si>
    <t>Dveře - ocelové plné, s falcem, dvoukřídlé, 1350 x 1970 mm</t>
  </si>
  <si>
    <t>R_D0/051</t>
  </si>
  <si>
    <t>Dveře - ocelové plné, s falcem, jednokřídlé, 900 x 1970 mm, požární odolnost: EI30 DP3-C</t>
  </si>
  <si>
    <t>R_D0/052</t>
  </si>
  <si>
    <t>R_D0/053</t>
  </si>
  <si>
    <t>R_D0/054</t>
  </si>
  <si>
    <t>R_D0/055</t>
  </si>
  <si>
    <t>R_D0/056</t>
  </si>
  <si>
    <t>R_D0/057</t>
  </si>
  <si>
    <t>R_D0/062</t>
  </si>
  <si>
    <t>R_D0/063</t>
  </si>
  <si>
    <t>R_D0/064</t>
  </si>
  <si>
    <t>R_D0/065</t>
  </si>
  <si>
    <t>Dveře - ocelové plné, s falcem, jednokřídlé, s x 1970 mm</t>
  </si>
  <si>
    <t>R_D0/071</t>
  </si>
  <si>
    <t>R_D0/072</t>
  </si>
  <si>
    <t>R_D0/073</t>
  </si>
  <si>
    <t>Dveře - ocelové plné, s falcem, jednokřídlé, 800 x 2210 mm, požární odolnost: EW30 DP3-C, bezpečnostní odolnost: RC2</t>
  </si>
  <si>
    <t>R_D0/074</t>
  </si>
  <si>
    <t>Dveře - ocelové plné, s falcem, jednokřídlé, 800 x 1970 mm, požární odolnost: EW30 DP3-C, bezpečnostní odolnost: RC2</t>
  </si>
  <si>
    <t>R_D0/075</t>
  </si>
  <si>
    <t>R_D0/076</t>
  </si>
  <si>
    <t>Dveře - ocelové plné, s falcem, jednokřídlé, 900 x 1970 mm, požární odolnost: EW30 DP3-C, bezpečnostní odolnost: RC2</t>
  </si>
  <si>
    <t>R_D0/077</t>
  </si>
  <si>
    <t>R_D0/078</t>
  </si>
  <si>
    <t>R_D0/079</t>
  </si>
  <si>
    <t>Dveře - ocelové plné, s falcem, jednokřídlé, 900 x 1970 mm, bezpečnostní odolnost: RC2</t>
  </si>
  <si>
    <t>R_D0/080</t>
  </si>
  <si>
    <t>R_D0/081</t>
  </si>
  <si>
    <t>R_D0/082</t>
  </si>
  <si>
    <t>R_D0/083</t>
  </si>
  <si>
    <t>R_D0/084</t>
  </si>
  <si>
    <t>R_D0/085</t>
  </si>
  <si>
    <t>R_D0/086</t>
  </si>
  <si>
    <t>R_D0/087</t>
  </si>
  <si>
    <t>R_D0/088</t>
  </si>
  <si>
    <t>R_D0/089</t>
  </si>
  <si>
    <t>R_D0/090</t>
  </si>
  <si>
    <t>R_D0/092</t>
  </si>
  <si>
    <t>R_D0/093</t>
  </si>
  <si>
    <t>Dveře - ocelové plné, s falcem, jednokřídlé, 850 x 1970 mm, bezpečnostní odolnost: RC2</t>
  </si>
  <si>
    <t>R_D0/101</t>
  </si>
  <si>
    <t>Dveře - ocelové plné, s falcem, jednokřídlé, 800 x 1970 mm, požární odolnost: EW30 DP1-C</t>
  </si>
  <si>
    <t>R_D0/102</t>
  </si>
  <si>
    <t>R_D0/104</t>
  </si>
  <si>
    <t>R_D0/105</t>
  </si>
  <si>
    <t>R_D0/106</t>
  </si>
  <si>
    <t>R_D0/107</t>
  </si>
  <si>
    <t>R_D0/108</t>
  </si>
  <si>
    <t>R_D0/109</t>
  </si>
  <si>
    <t>R_D0/110</t>
  </si>
  <si>
    <t>R_D0/111</t>
  </si>
  <si>
    <t>R_D0/112</t>
  </si>
  <si>
    <t>R_D1/001</t>
  </si>
  <si>
    <t>dřevené plné bezpečnostní RC2 vč. zámku ZMV a vložky VCB, jednokřídlé, rozměr:900x2100mm, požární odolnost:EI30 DP3, Vzduchová neprůzvočnost: 32 dB, bezpečnostn</t>
  </si>
  <si>
    <t>dřevené plné bezpečnostní RC2 vč. zámku ZMV a vložky VCB, jednokřídlé, rozměr:900x2100mm, požární odolnost:EI30 DP3, Vzduchová neprůzvočnost: 32 dB, bezpečnostní odolnost: RC2; D+M</t>
  </si>
  <si>
    <t>R_D1/002</t>
  </si>
  <si>
    <t>dřevěné prosklené - bytová část - rámové, celoprosklené, bezfalcové, leptané sklo., jednokřídlé, rozměr:800x2100mm, vzduchová neprůzvočnost: 27 dB</t>
  </si>
  <si>
    <t>R_D1/003</t>
  </si>
  <si>
    <t>dřevěné prosklené - bytová část - rámové, celoprosklené, bezfalcové, leptané sklo., jednokřídlé, rozměr:800x2100mm, vzduchová neprůzvočnost: 27 dB; D+M</t>
  </si>
  <si>
    <t>R_D1/004</t>
  </si>
  <si>
    <t>dřevěné plné - bytová část - plné deskové bezfalcové, jednokřídlé, rozměr:700x2100mm</t>
  </si>
  <si>
    <t>R_D1/005</t>
  </si>
  <si>
    <t>R_D1/006</t>
  </si>
  <si>
    <t>R_D1/007</t>
  </si>
  <si>
    <t>R_D1/008</t>
  </si>
  <si>
    <t>dřevené plné bezpečnostní RC2 vč. zámku ZMV a vložky VCB, jednokřídlé, rozměr:900x2100mm, požární odolnost:EI30 DP3, Vzduchová neprůzvočnost: 32 dB, bezpečnostní odolnost: RC2</t>
  </si>
  <si>
    <t>R_D1/009</t>
  </si>
  <si>
    <t>dřevěné plné - bytová část - plné deskové bezfalcové, jednokřídlé, rozměr:700x2100mm; D+M</t>
  </si>
  <si>
    <t>R_D1/010</t>
  </si>
  <si>
    <t>R_D1/011</t>
  </si>
  <si>
    <t>R_D1/012</t>
  </si>
  <si>
    <t>R_D1/013</t>
  </si>
  <si>
    <t>R_D1/014</t>
  </si>
  <si>
    <t>R_D1/015</t>
  </si>
  <si>
    <t>R_D1/016</t>
  </si>
  <si>
    <t>R_D1/017</t>
  </si>
  <si>
    <t>R_D1/018</t>
  </si>
  <si>
    <t>R_D1/019</t>
  </si>
  <si>
    <t>R_D1/020</t>
  </si>
  <si>
    <t>R_D1/021</t>
  </si>
  <si>
    <t>R_D1/022</t>
  </si>
  <si>
    <t>dřevené plné bezpečnostní RC2 vč. zámku ZMV a vložky VCB, jednokřídlé, rozměr:900x2100mm, požární odolnost:EI30DP3, Vzduchová neprůzvočnost: 32 dB, bezpečnostní</t>
  </si>
  <si>
    <t>dřevené plné bezpečnostní RC2 vč. zámku ZMV a vložky VCB, jednokřídlé, rozměr:900x2100mm, požární odolnost:EI30DP3, Vzduchová neprůzvočnost: 32 dB, bezpečnostní odolnost: RC2</t>
  </si>
  <si>
    <t>R_D1/023</t>
  </si>
  <si>
    <t>R_D1/024</t>
  </si>
  <si>
    <t>R_D1/025</t>
  </si>
  <si>
    <t>R_D1/026</t>
  </si>
  <si>
    <t>R_D1/027</t>
  </si>
  <si>
    <t>R_D1/028</t>
  </si>
  <si>
    <t>R_D1/029</t>
  </si>
  <si>
    <t>R_D1/030</t>
  </si>
  <si>
    <t>R_D1/031</t>
  </si>
  <si>
    <t>R_D1/032</t>
  </si>
  <si>
    <t>R_D1/033</t>
  </si>
  <si>
    <t>R_D1/034</t>
  </si>
  <si>
    <t>dveře ze systémových ocelových profilů s přerušeným tepelným mostem, které je zajištěno vlisovaným izolátorem, hloubka profilů 60mm, celoprosklené, s bočními sv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</si>
  <si>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odolnost:EW30 DP3-C</t>
  </si>
  <si>
    <t>R_D1/035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</si>
  <si>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odolnost:EW30 DP3-C; D+M</t>
  </si>
  <si>
    <t>R_D1/036</t>
  </si>
  <si>
    <t>dveře ze systémových ocelových profilů s přerušeným tepelným mostem, které je zajištěno vlisovaným izolátorem, hloubka profilů 60mm, celoprosklené, s bočními světlíky a nadsvětlíky, dvoukřídlé, rozměr:1800(900+900)x2185mm, požární odolnost:EW30 DP3-C</t>
  </si>
  <si>
    <t>R_D1/037</t>
  </si>
  <si>
    <t>R_D1/038</t>
  </si>
  <si>
    <t>dveře ze systémových ocelových profilů s přerušeným tepelným mostem, které je zajištěno vlisovaným izolátorem, hloubka profilů 60mm, celoprosklené, s bočními světlíky a nadsvětlíky, dvoukřídlé, rozměr:1800 (900+900)x2685mm</t>
  </si>
  <si>
    <t>R_D1/039</t>
  </si>
  <si>
    <t>dveře ze systémových ocelových profilů  s přerušeným tepelným mostem, které je zajištěno vlisovaným izolátorem, hloubka profilů 60mm, celoprosklené, s bočními s</t>
  </si>
  <si>
    <t>dveře ze systémových ocelových profilů  s přerušeným tepelným mostem, které je zajištěno vlisovaným izolátorem, hloubka profilů 60mm, celoprosklené, s bočními světlíky a nadsvětlíky, dvoukřídlé, rozměr:1800 (900+900)x2685mm</t>
  </si>
  <si>
    <t>R_D1/040</t>
  </si>
  <si>
    <t>dveře ze systémových ocelových profilů  s přerušeným tepelným mostem, které je zajištěno vlisovaným izolátorem, hloubka profilů 60mm, celoprosklené, s bočními světlíky a nadsvětlíky, dvoukřídlé, rozměr:1470 (735+735)x2185mm</t>
  </si>
  <si>
    <t>R_D1/041</t>
  </si>
  <si>
    <t>R_D1/042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</si>
  <si>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odolnost:EI30 DP3-C</t>
  </si>
  <si>
    <t>R_D1/043</t>
  </si>
  <si>
    <t>R_D1/044</t>
  </si>
  <si>
    <t>R_D1/045</t>
  </si>
  <si>
    <t>dřevěné plné - administrativní část - požární - plné deskové bezfalcové, jednokřídlé, rozměr:800x1970mm, požární odolnost:EW30 DP3-C</t>
  </si>
  <si>
    <t>R_D1/046</t>
  </si>
  <si>
    <t>dřevené plné bezpečnostní RC3, jednokřídlé, rozměr:800x2100mm, požární odolnost:EW30 DP3-C, bezpečnostní odolnost: RC2</t>
  </si>
  <si>
    <t>R_D1/047</t>
  </si>
  <si>
    <t>dřevěné plné - administrativní část - plné deskové bezfalcové, jednokřídlé, rozměr:800x2100mm</t>
  </si>
  <si>
    <t>R_D1/048</t>
  </si>
  <si>
    <t>dřevěné plné - administrativní část - plné deskové bezfalcové, jednokřídlé, rozměr:700x2100mm</t>
  </si>
  <si>
    <t>R_D1/049</t>
  </si>
  <si>
    <t>R_D1/051</t>
  </si>
  <si>
    <t>dřevěné prosklené - bytová část - rámové, celoprosklené, bezfalcové, leptané sklo., dvoukřídlé, rozměr:1300x2100mm, vzduchová neprůzvočnost: 27 dB</t>
  </si>
  <si>
    <t>R_D1/052</t>
  </si>
  <si>
    <t>R_D1/053</t>
  </si>
  <si>
    <t>R_D1/054</t>
  </si>
  <si>
    <t>R_D1/055</t>
  </si>
  <si>
    <t>R_D1/056</t>
  </si>
  <si>
    <t>R_D1/057</t>
  </si>
  <si>
    <t>R_D1/058</t>
  </si>
  <si>
    <t>R_D1/059</t>
  </si>
  <si>
    <t>dveře ze systémových ocelových profilů s přerušeným tepelným mostem,které je zajištěno vlisovaným izolátorem,hloubka profilů 60mm,celoprosklené,s bočními světlí</t>
  </si>
  <si>
    <t>dveře ze systémových ocelových profilů s přerušeným tepelným mostem,které je zajištěno vlisovaným izolátorem,hloubka profilů 60mm,celoprosklené,s bočními světlíky a nadsvětlíky, dvoukřídlé, rozměr:1600(800+800)x2100+600mm, požární odolnost:EW30 DP3-C</t>
  </si>
  <si>
    <t>R_D1/060</t>
  </si>
  <si>
    <t>dveře ze systémových ocelových profilů  s přerušeným tepelným mostem, které je zajištěno vlisovaným izolátorem, hloubka profilů 60mm, celoprosklené, s bočními světlíky a nadsvětlíky, jednokřídlé, rozměr:800x2185mm, požární odolnost:EW30 DP3-C; D+M</t>
  </si>
  <si>
    <t>R_D1/061</t>
  </si>
  <si>
    <t>dřevěné plné - administrativní část - požární - plné deskové bezfalcové, dvoukřídlé - asimetrické, rozměr:1390 (900+490)x1970mm, požární odolnost:EW30 DP3-C; D+</t>
  </si>
  <si>
    <t>dřevěné plné - administrativní část - požární - plné deskové bezfalcové, dvoukřídlé - asimetrické, rozměr:1390 (900+490)x1970mm, požární odolnost:EW30 DP3-C; D+M</t>
  </si>
  <si>
    <t>R_D1/062</t>
  </si>
  <si>
    <t>dřevěné plné - administrativní část - požární - plné deskové bezfalcové, dvoukřídlé - asimetrické, rozměr:1300 (900+400)x1970mm, požární odolnost:EW30 DP3-C</t>
  </si>
  <si>
    <t>R_D1/063</t>
  </si>
  <si>
    <t>R_D1/064</t>
  </si>
  <si>
    <t>R_D1/065</t>
  </si>
  <si>
    <t>dveře ze systémových neizolovaných ocelových profilů, hloubka profilů 50mm, celoprosklené, s bočními světlíky a nadsvětlíky, jednokřídlé, rozměr:900x2100mm, pož</t>
  </si>
  <si>
    <t>dveře ze systémových neizolovaných ocelových profilů, hloubka profilů 50mm, celoprosklené, s bočními světlíky a nadsvětlíky, jednokřídlé, rozměr:900x2100mm, požární odolnost:EW30 DP3-C</t>
  </si>
  <si>
    <t>R_D1/066</t>
  </si>
  <si>
    <t>dřevěné prosklené - bytová část - rámové, celoprosklené, bezfalcové, leptané sklo., jednokřídlé, rozměr:800x2350mm</t>
  </si>
  <si>
    <t>R_D1/067</t>
  </si>
  <si>
    <t>dřevěné prosklené - bytová část - rámové, celoprosklené, bezfalcové, leptané sklo., jednokřídlé, rozměr:800x2100mm</t>
  </si>
  <si>
    <t>R_D1/068</t>
  </si>
  <si>
    <t>R_D1/069</t>
  </si>
  <si>
    <t>R_D1/070</t>
  </si>
  <si>
    <t>R_D1/071</t>
  </si>
  <si>
    <t>dřevěné plné - administrativní část - požární - plné deskové bezfalcové, jednokřídlé, rozměr:900x1970mm, požární odolnost:EI30 DP3-C</t>
  </si>
  <si>
    <t>R_D1/072</t>
  </si>
  <si>
    <t>R_D1/073</t>
  </si>
  <si>
    <t>R_D1/074</t>
  </si>
  <si>
    <t>R_D1/075</t>
  </si>
  <si>
    <t>dřevěné plné - administrativní část - plné deskové bezfalcové, jednokřídlé, rozměr:900x2100mm</t>
  </si>
  <si>
    <t>R_D1/076</t>
  </si>
  <si>
    <t>dveře ze systémových neizolovaných ocelových profilů, hloubka profilů 50mm, celoprosklené, s bočními světlíky a nadsvětlíky, dvoukřídlé asimetrické, rozměr:1320</t>
  </si>
  <si>
    <t>dveře ze systémových neizolovaných ocelových profilů, hloubka profilů 50mm, celoprosklené, s bočními světlíky a nadsvětlíky, dvoukřídlé asimetrické, rozměr:1320 (900+420)x1970+1030mm, požární odolnost:EW30 DP3-C</t>
  </si>
  <si>
    <t>R_D1/077</t>
  </si>
  <si>
    <t>dveře ze systémových neizolovaných ocelových profilů, hloubka profilů 50mm, celoprosklené, s bočními světlíky a nadsvětlíky, dvoukřídlé asimetrické, rozměr:1320 (900+420)x1970mm, požární odolnost:EW30DP3-C</t>
  </si>
  <si>
    <t>R_D1/078</t>
  </si>
  <si>
    <t>dřevěné plné - administrativní část - plné deskové bezfalcové, jednokřídlé, rozměr:800x1970mm</t>
  </si>
  <si>
    <t>R_D1/079</t>
  </si>
  <si>
    <t>dřevěné plné - administrativní část - plné deskové bezfalcové, jednokřídlé, rozměr:700x1970mm</t>
  </si>
  <si>
    <t>R_D1/080</t>
  </si>
  <si>
    <t>R_D1/081</t>
  </si>
  <si>
    <t>R_D1/082</t>
  </si>
  <si>
    <t>dřevěné prosklené - bytová část - rámové, celoprosklené, bezfalcové, leptané sklo., jednokřídlé, rozměr:800x1970mm, vzduchová neprůzvočnost: 27 dB</t>
  </si>
  <si>
    <t>R_D1/083</t>
  </si>
  <si>
    <t>R_D1/084</t>
  </si>
  <si>
    <t>dřevěné prosklené - bytová část - rámové, celoprosklené, bezfalcové, leptané sklo., jednokřídlé, rozměr:800x1970mm</t>
  </si>
  <si>
    <t>R_D1/085</t>
  </si>
  <si>
    <t>R_D1/086</t>
  </si>
  <si>
    <t>R_D1/087</t>
  </si>
  <si>
    <t>dveře ze systémových neizolovaných ocelových profilů, hloubka profilů 50mm, celoprosklené, s bočními světlíky a nadsvětlíky, dvoukřídlé asimetrické, rozměr:1470</t>
  </si>
  <si>
    <t>dveře ze systémových neizolovaných ocelových profilů, hloubka profilů 50mm, celoprosklené, s bočními světlíky a nadsvětlíky, dvoukřídlé asimetrické, rozměr:1470 (900+570)x1970mm</t>
  </si>
  <si>
    <t>R_D1/088</t>
  </si>
  <si>
    <t>R_D1/089</t>
  </si>
  <si>
    <t>dveře ze systémových neizolovaných ocelových profilů, hloubka profilů 50mm, celoprosklené, s bočními světlíky a nadsvětlíky, dvoukřídlé, rozměr:1600 (800+800)x1</t>
  </si>
  <si>
    <t>dveře ze systémových neizolovaných ocelových profilů, hloubka profilů 50mm, celoprosklené, s bočními světlíky a nadsvětlíky, dvoukřídlé, rozměr:1600 (800+800)x1970+1030mm</t>
  </si>
  <si>
    <t>R_D1/090</t>
  </si>
  <si>
    <t>R_D1/091</t>
  </si>
  <si>
    <t>dřevené plné bezpečnostní RC3, jednokřídlé, rozměr:800x1970mm, vzduchová neprůzvočnost: 27 dB, bezpečnostní odolnost: RC2</t>
  </si>
  <si>
    <t>R_D1/092</t>
  </si>
  <si>
    <t>R_D1/093</t>
  </si>
  <si>
    <t>R_D1/094</t>
  </si>
  <si>
    <t>R_D1/095</t>
  </si>
  <si>
    <t>R_D1/096</t>
  </si>
  <si>
    <t>R_D1/097</t>
  </si>
  <si>
    <t>dřevené plné bezpečnostní RC3, jednokřídlé, rozměr:800x1970mm, požární odolnost:EW30 DP3-C, bezpečnostní odolnost: RC2</t>
  </si>
  <si>
    <t>R_D1/098</t>
  </si>
  <si>
    <t>R_D1/099</t>
  </si>
  <si>
    <t>R_D1/100</t>
  </si>
  <si>
    <t>R_D1/101</t>
  </si>
  <si>
    <t>R_D1/102</t>
  </si>
  <si>
    <t>R_D1/103</t>
  </si>
  <si>
    <t>R_D1/104</t>
  </si>
  <si>
    <t>R_D1/105</t>
  </si>
  <si>
    <t>R_D1/106</t>
  </si>
  <si>
    <t>R_D1/107</t>
  </si>
  <si>
    <t>R_D1/108</t>
  </si>
  <si>
    <t>R_D1/109</t>
  </si>
  <si>
    <t>R_D1/110</t>
  </si>
  <si>
    <t>R_D1/111</t>
  </si>
  <si>
    <t>R_D1/112</t>
  </si>
  <si>
    <t>dveře ze systémových neizolovaných ocelových profilů, hloubka profilů 50mm, celoprosklené, s bočními světlíky a nadsvětlíky, dvoukřídlé asimetrické, rozměr:1470 (900+570)x1970+1030mm</t>
  </si>
  <si>
    <t>R_D2/001</t>
  </si>
  <si>
    <t>R_D2/002</t>
  </si>
  <si>
    <t>R_D2/003</t>
  </si>
  <si>
    <t>R_D2/004</t>
  </si>
  <si>
    <t>R_D2/005</t>
  </si>
  <si>
    <t>R_D2/006</t>
  </si>
  <si>
    <t>R_D2/007</t>
  </si>
  <si>
    <t>R_D2/008</t>
  </si>
  <si>
    <t>R_D2/009</t>
  </si>
  <si>
    <t>R_D2/010</t>
  </si>
  <si>
    <t>R_D2/011</t>
  </si>
  <si>
    <t>R_D2/012</t>
  </si>
  <si>
    <t>R_D2/013</t>
  </si>
  <si>
    <t>R_D2/014</t>
  </si>
  <si>
    <t>R_D2/015</t>
  </si>
  <si>
    <t>R_D2/016</t>
  </si>
  <si>
    <t>R_D2/017</t>
  </si>
  <si>
    <t>R_D2/018</t>
  </si>
  <si>
    <t>R_D2/019</t>
  </si>
  <si>
    <t>R_D2/020</t>
  </si>
  <si>
    <t>R_D2/021</t>
  </si>
  <si>
    <t>R_D2/022</t>
  </si>
  <si>
    <t>R_D2/023</t>
  </si>
  <si>
    <t>R_D2/024</t>
  </si>
  <si>
    <t>R_D2/025</t>
  </si>
  <si>
    <t>R_D2/026</t>
  </si>
  <si>
    <t>R_D2/027</t>
  </si>
  <si>
    <t>R_D2/028</t>
  </si>
  <si>
    <t>R_D2/029</t>
  </si>
  <si>
    <t>R_D2/030</t>
  </si>
  <si>
    <t>R_D2/031</t>
  </si>
  <si>
    <t>R_D2/032</t>
  </si>
  <si>
    <t>R_D2/033</t>
  </si>
  <si>
    <t>R_D2/034</t>
  </si>
  <si>
    <t>R_D2/035</t>
  </si>
  <si>
    <t>R_D2/036</t>
  </si>
  <si>
    <t>R_D2/037</t>
  </si>
  <si>
    <t>R_D2/038</t>
  </si>
  <si>
    <t>R_D2/039</t>
  </si>
  <si>
    <t>R_D2/040</t>
  </si>
  <si>
    <t>R_D2/041</t>
  </si>
  <si>
    <t>dveře ze systémových neizolovaných ocelových profilů, hloubka profilů 50mm, celoprosklené, s bočními světlíky a nadsvětlíky, stejné pohledové šířky profilů, jed</t>
  </si>
  <si>
    <t>dveře ze systémových neizolovaných ocelových profilů, hloubka profilů 50mm, celoprosklené, s bočními světlíky a nadsvětlíky, stejné pohledové šířky profilů, jednokřídlé, rozměr dveří: 800 x 1970 mm, požární odolnost: EW30DP3-C, Rw: 27dB</t>
  </si>
  <si>
    <t>R_D2/042</t>
  </si>
  <si>
    <t>dveře ze systémových neizolovaných ocelových profilů, hloubka profilů 50mm, celoprosklené, s bočními světlíky a nadsvětlíky, stejné pohledové šířky profilů, jednokřídlé, rozměr dveří: 800 x 1970+330 mm</t>
  </si>
  <si>
    <t>R_D2/043</t>
  </si>
  <si>
    <t>dveře ocelové - požární - s falcem, jednokřídlé, rozměr: 800 x 1800 mm, požární odolnost: EW30DP3-C, vzduchová neprůzvočnost: 27 dB</t>
  </si>
  <si>
    <t>R_D2/044</t>
  </si>
  <si>
    <t>R_D2/045</t>
  </si>
  <si>
    <t>R_D2/047</t>
  </si>
  <si>
    <t>dřevěné plné - administrativní část - plné deskové bezfalcové, jednokřídlé, rozměr:600x2100mm</t>
  </si>
  <si>
    <t>R_D2/048</t>
  </si>
  <si>
    <t>dřevěné plné - administrativní část - plné deskové bezfalcové, jednokřídlé, rozměr:800x1800mm</t>
  </si>
  <si>
    <t>R_D2/049</t>
  </si>
  <si>
    <t>R_D2/050</t>
  </si>
  <si>
    <t>R_D2/051</t>
  </si>
  <si>
    <t>R_D2/052</t>
  </si>
  <si>
    <t>R_D2/053</t>
  </si>
  <si>
    <t>R_D2/054</t>
  </si>
  <si>
    <t>R_D2/055</t>
  </si>
  <si>
    <t>R_D2/056</t>
  </si>
  <si>
    <t>R_D2/057</t>
  </si>
  <si>
    <t>R_D2/058</t>
  </si>
  <si>
    <t>dveře ze systémových neizolovaných ocelových profilů, hloubka profilů 50mm, celoprosklené, s bočními světlíky a nadsvětlíky, stejné pohledové šířky profilů, dvo</t>
  </si>
  <si>
    <t>dveře ze systémových neizolovaných ocelových profilů, hloubka profilů 50mm, celoprosklené, s bočními světlíky a nadsvětlíky, stejné pohledové šířky profilů, dvoukřídlé, rozměr dveří: 1660 (900+760) x 1970+530 mm</t>
  </si>
  <si>
    <t>R_D2/059</t>
  </si>
  <si>
    <t>dveře ze systémových neizolovaných ocelových profilů, hloubka profilů 50mm, celoprosklené, s bočními světlíky a nadsvětlíky, stejné pohledové šířky profilů, jednokřídlé, rozměr dveří: 800 x 1970 mm, Rw: 27dB</t>
  </si>
  <si>
    <t>R_D2/060</t>
  </si>
  <si>
    <t>dveře ze systémových neizolovaných ocelových profilů, hloubka profilů 50mm, celoprosklené, s bočními světlíky a nadsvětlíky, stejné pohledové šířky profilů, dvoukřídlé, rozměr dveří: 1340 (900+440) x 1970+430 mm</t>
  </si>
  <si>
    <t>R_D2/061</t>
  </si>
  <si>
    <t>R_D2/062</t>
  </si>
  <si>
    <t>R_D2/063</t>
  </si>
  <si>
    <t>R_D2/064</t>
  </si>
  <si>
    <t>R_D2/065</t>
  </si>
  <si>
    <t>dřevěné plné - administrativní část - plné deskové bezfalcové, jednokřídlé, rozměr:600x1970mm</t>
  </si>
  <si>
    <t>R_D2/066</t>
  </si>
  <si>
    <t>R_D2/067</t>
  </si>
  <si>
    <t>R_D2/068</t>
  </si>
  <si>
    <t>R_D2/069</t>
  </si>
  <si>
    <t>R_D2/070</t>
  </si>
  <si>
    <t>R_D2/071</t>
  </si>
  <si>
    <t>R_D2/072</t>
  </si>
  <si>
    <t>R_D2/073</t>
  </si>
  <si>
    <t>R_D2/074</t>
  </si>
  <si>
    <t>R_D2/076</t>
  </si>
  <si>
    <t>R_D2/077</t>
  </si>
  <si>
    <t>R_D2/078</t>
  </si>
  <si>
    <t>R_D2/079</t>
  </si>
  <si>
    <t>R_D2/080</t>
  </si>
  <si>
    <t>R_D2/081</t>
  </si>
  <si>
    <t>R_D2/082</t>
  </si>
  <si>
    <t>R_D2/083</t>
  </si>
  <si>
    <t>R_D2/084</t>
  </si>
  <si>
    <t>R_D3/001</t>
  </si>
  <si>
    <t>dveře ze systémových neizolovaných ocelových profilů, hloubka profilů 50mm, celoprosklené, s bočními světlíky a nadsvětlíky, stejné pohledové šířky profilů, jednokřídlé, rozměr dveří: 900 x 2100+700 mm, požární odolnost: EI15DP3-C</t>
  </si>
  <si>
    <t>R_D3/002</t>
  </si>
  <si>
    <t>dřevěné prosklené s proskleným nadsvětlíkem - rámové, celoprosklené, bezfalcové, prosklený nadsvětlík, leptané sklo, jednokřídlé, rozměr:800x2100+700mm, vzducho</t>
  </si>
  <si>
    <t>dřevěné prosklené s proskleným nadsvětlíkem - rámové, celoprosklené, bezfalcové, prosklený nadsvětlík, leptané sklo, jednokřídlé, rozměr:800x2100+700mm, vzduchová neprůzvočnost: 27 dB</t>
  </si>
  <si>
    <t>R_D3/003</t>
  </si>
  <si>
    <t>R_D3/004</t>
  </si>
  <si>
    <t>R_D3/005</t>
  </si>
  <si>
    <t>dřevěné plné s proskleným nadsvětlíkem - plné deskové bezfalcové, prosklený nadsvětlík, leptané sklo, jednokřídlé, rozměr:800x2100+700mm</t>
  </si>
  <si>
    <t>R_D3/006</t>
  </si>
  <si>
    <t>R_D3/007</t>
  </si>
  <si>
    <t>R_D3/008</t>
  </si>
  <si>
    <t>R_D3/009</t>
  </si>
  <si>
    <t>R_D3/010</t>
  </si>
  <si>
    <t>dřevěné plné s proskleným nadsvětlíkem - plné deskové bezfalcové, prosklený nadsvětlík, leptané sklo, jednokřídlé, rozměr:900x2100+700mm</t>
  </si>
  <si>
    <t>R_D3/011</t>
  </si>
  <si>
    <t>dveře ze systémových neizolovaných ocelových profilů, hloubka profilů 50mm, celoprosklené, s bočními světlíky a nadsvětlíky, stejné pohledové šířky profilů, jednokřídlé, rozměr dveří: 900 x 2100+700 mm</t>
  </si>
  <si>
    <t>R_D3/012</t>
  </si>
  <si>
    <t>R_D3/013</t>
  </si>
  <si>
    <t>R_D3/014</t>
  </si>
  <si>
    <t>R_D3/015</t>
  </si>
  <si>
    <t>dřevěné plné s proskleným nadsvětlíkem - plné deskové bezfalcové, prosklený nadsvětlík, leptané sklo, jednokřídlé, rozměr:800x2100+700mm, vzduchová neprůzvočnos</t>
  </si>
  <si>
    <t>dřevěné plné s proskleným nadsvětlíkem - plné deskové bezfalcové, prosklený nadsvětlík, leptané sklo, jednokřídlé, rozměr:800x2100+700mm, vzduchová neprůzvočnost: 27 dB</t>
  </si>
  <si>
    <t>R_D3/016</t>
  </si>
  <si>
    <t>dřevěné plné - administrativní část - plné deskové bezfalcové, jednokřídlé, rozměr:800x2100mm, vzduchová neprůzvočnost: 27 dB</t>
  </si>
  <si>
    <t>R_D3/017</t>
  </si>
  <si>
    <t>R_D3/018</t>
  </si>
  <si>
    <t>R_D3/019</t>
  </si>
  <si>
    <t>R_D3/020</t>
  </si>
  <si>
    <t>R_D3/021</t>
  </si>
  <si>
    <t>R_D3/022</t>
  </si>
  <si>
    <t>R_D3/023</t>
  </si>
  <si>
    <t>R_D3/024</t>
  </si>
  <si>
    <t>R_D3/025</t>
  </si>
  <si>
    <t>R_D3/026</t>
  </si>
  <si>
    <t>R_D3/027</t>
  </si>
  <si>
    <t>R_D3/028</t>
  </si>
  <si>
    <t>R_D3/029</t>
  </si>
  <si>
    <t>R_D3/030</t>
  </si>
  <si>
    <t>R_D3/031</t>
  </si>
  <si>
    <t>R_D3/032</t>
  </si>
  <si>
    <t>R_D3/033</t>
  </si>
  <si>
    <t>R_D3/034</t>
  </si>
  <si>
    <t>dveře ze systémových neizolovaných ocelových profilů, hloubka profilů 50mm, celoprosklené, s bočními světlíky a nadsvětlíky, stejné pohledové šířky profilů, dvoukřídlé, rozměr dveří: 900+670 x 2100+700 mm, požární odolnost: EW15DP3-C</t>
  </si>
  <si>
    <t>R_D3/035</t>
  </si>
  <si>
    <t>dřevěné plné s proskleným nadsvětlíkem - plné deskové bezfalcové, prosklený nadsvětlík, leptané sklo, jednokřídlé, rozměr:800x2100+700mm, požární odolnost: EW15</t>
  </si>
  <si>
    <t>dřevěné plné s proskleným nadsvětlíkem - plné deskové bezfalcové, prosklený nadsvětlík, leptané sklo, jednokřídlé, rozměr:800x2100+700mm, požární odolnost: EW15DP3-C</t>
  </si>
  <si>
    <t>R_D3/036</t>
  </si>
  <si>
    <t>dveře ze systémových neizolovaných ocelových profilů, hloubka profilů 50mm, celoprosklené, s bočními světlíky a nadsvětlíky, stejné pohledové šířky profilů, jednokřídlé, rozměr dveří: 900 x 2100+700 mm, požární odolnost: EW15DP3-C</t>
  </si>
  <si>
    <t>R_D3/037</t>
  </si>
  <si>
    <t>dveře ze systémových neizolovaných ocelových profilů, hloubka profilů 50mm, celoprosklené, průsvitné, s bočními světlíky a nadsvětlíky, stejné pohledové šířky p</t>
  </si>
  <si>
    <t>dveře ze systémových neizolovaných ocelových profilů, hloubka profilů 50mm, celoprosklené, průsvitné, s bočními světlíky a nadsvětlíky, stejné pohledové šířky profilů, jednokřídlé, rozměr dveří: 800 x 2100+700 mm, Rw: 27dB</t>
  </si>
  <si>
    <t>R_D3/038</t>
  </si>
  <si>
    <t>R_D3/039</t>
  </si>
  <si>
    <t>R_D3/040</t>
  </si>
  <si>
    <t>R_D3/041</t>
  </si>
  <si>
    <t>R642942721.R1</t>
  </si>
  <si>
    <t>Osazování zárubní nebo rámů dveřních kovových přes 4,5 m2 na montážní pěnu</t>
  </si>
  <si>
    <t>D0/001 1 = 1,000 [A]_x000D_
 D0/050 1 = 1,000 [B]_x000D_
 D1/051 1 = 1,000 [C]_x000D_
 D3/010 1 = 1,000 [D]_x000D_
 Mezisoučet: A+B+C+D = 4,000 [E]_x000D_
 "`systémových dveře vč. zárubně`"_x000D_
 D3/011 1 = 1,000 [F]_x000D_
 D3/028 1 = 1,000 [G]_x000D_
 D1/040 1 = 1,000 [H]_x000D_
 D1/041 1 = 1,000 [I]_x000D_
 D1/044 1 = 1,000 [J]_x000D_
 D1/087 1 = 1,000 [K]_x000D_
 D1/112 1 = 1,000 [L]_x000D_
 D2/058 1 = 1,000 [M]_x000D_
 D2/060 1 = 1,000 [N]_x000D_
 Mezisoučet: F+G+H+I+J+K+L+M+N = 9,000 [O]_x000D_
 Celkem: A+B+C+D+F+G+H+I+J+K+L+M+N = 13,000 [P]</t>
  </si>
  <si>
    <t>R763181311.r</t>
  </si>
  <si>
    <t>Montáž jednokřídlové kovové zárubně s nadsvětlíkem do SDK příčky</t>
  </si>
  <si>
    <t>D3/012 1 = 1,000 [A]_x000D_
 Celkem: A = 1,000 [B]</t>
  </si>
  <si>
    <t>R766660122.R</t>
  </si>
  <si>
    <t>Montáž nadsvětlíkových křídel v přes 500 mm do ocelové zárubně</t>
  </si>
  <si>
    <t>D3/002 1 = 1,000 [A]_x000D_
 D3/005 1 = 1,000 [B]_x000D_
 D3/007 1 = 1,000 [C]_x000D_
 D3/012 1 = 1,000 [D]_x000D_
 D3/015 1 = 1,000 [E]_x000D_
 D3/018 1 = 1,000 [F]_x000D_
 D3/022 1 = 1,000 [G]_x000D_
 D3/023 1 = 1,000 [H]_x000D_
 D3/027 1 = 1,000 [I]_x000D_
 D3/029 1 = 1,000 [J]_x000D_
 D3/032 1 = 1,000 [K]_x000D_
 D3/010 1 = 1,000 [L]_x000D_
 Celkem: A+B+C+D+E+F+G+H+I+J+K+L = 12,000 [M]</t>
  </si>
  <si>
    <t>R766660122.R2</t>
  </si>
  <si>
    <t>Montáž nadsvětlíkových křídel protipožárních dveří v přes 500 mm do ocelové zárubně</t>
  </si>
  <si>
    <t>D3/035 1 = 1,000 [A]_x000D_
 Celkem: A = 1,000 [B]</t>
  </si>
  <si>
    <t>R767640311.R1</t>
  </si>
  <si>
    <t>Montáž dveří ocelových nebo hliníkových vnitřních jednokřídlových s nadsvětlíkem</t>
  </si>
  <si>
    <t>D2/042 1 = 1,000 [A]_x000D_
 D3/011 1 = 1,000 [B]_x000D_
 D3/028 1 = 1,000 [C]_x000D_
 D3/037 1 = 1,000 [D]_x000D_
 D3/039 1 = 1,000 [E]_x000D_
 D3/041 1 = 1,000 [F]_x000D_
 Celkem: A+B+C+D+E+F = 6,000 [G]</t>
  </si>
  <si>
    <t>R767640322.R1</t>
  </si>
  <si>
    <t>Montáž dveří ocelových nebo hliníkových vnitřních dvoukřídlových s nadsvětlíkem</t>
  </si>
  <si>
    <t>D2/060 1 = 1,000 [A]_x000D_
 D1/038 1 = 1,000 [B]_x000D_
 D1/039 1 = 1,000 [C]_x000D_
 D1/089 1 = 1,000 [D]_x000D_
 D1/112 1 = 1,000 [E]_x000D_
 D2/058 1 = 1,000 [F]_x000D_
 Celkem: A+B+C+D+E+F = 6,000 [G]</t>
  </si>
  <si>
    <t>R767646510.R1</t>
  </si>
  <si>
    <t>Montáž dveří protipožárního uzávěru jednokřídlového s nadsvětlíkem</t>
  </si>
  <si>
    <t>D3/001 1 = 1,000 [A]_x000D_
 D3/021 1 = 1,000 [B]_x000D_
 D3/036 1 = 1,000 [C]_x000D_
 Celkem: A+B+C = 3,000 [D]</t>
  </si>
  <si>
    <t>R767646523.R1</t>
  </si>
  <si>
    <t>Montáž dveří protipožárního uzávěru dvoukřídlového v přes 2400 mm</t>
  </si>
  <si>
    <t>D1/059 1 = 1,000 [A]_x000D_
 D1/076 1 = 1,000 [B]_x000D_
 D3/034 1 = 1,000 [C]_x000D_
 Celkem: A+B+C = 3,000 [D]</t>
  </si>
  <si>
    <t>R767649191.S1</t>
  </si>
  <si>
    <t>Montáž skrytý samozavírač s kluznou vodící lištou pro jednokřídlové dveře</t>
  </si>
  <si>
    <t>D1/065 1 = 1,000 [A]_x000D_
 D1/066 1 = 1,000 [B]_x000D_
 D1/067 1 = 1,000 [C]_x000D_
 D1/068 1 = 1,000 [D]_x000D_
 D1/073 1 = 1,000 [E]_x000D_
 D1/074 1 = 1,000 [F]_x000D_
 D1/078 1 = 1,000 [G]_x000D_
 D1/080 1 = 1,000 [H]_x000D_
 D1/087 1*2 = 2,000 [I]_x000D_
 D1/089 1*2 = 2,000 [J]_x000D_
 D1/091 1 = 1,000 [K]_x000D_
 D1/092 1 = 1,000 [L]_x000D_
 D1/095 1 = 1,000 [M]_x000D_
 D1/104 1 = 1,000 [N]_x000D_
 D1/105 1 = 1,000 [O]_x000D_
 D1/109 1 = 1,000 [P]_x000D_
 D1/112 1*2 = 2,000 [Q]_x000D_
 D2/044 1 = 1,000 [R]_x000D_
 D2/045 1 = 1,000 [S]_x000D_
 D2/058 1*2 = 2,000 [T]_x000D_
 D2/060 1*2 = 2,000 [U]_x000D_
 D2/063 1 = 1,000 [V]_x000D_
 D2/064 1 = 1,000 [W]_x000D_
 D2/066 1 = 1,000 [X]_x000D_
 D2/078 1 = 1,000 [Y]_x000D_
 D2/079 1 = 1,000 [Z]_x000D_
 D3/003 1 = 1,000 [AA]_x000D_
 D3/005 1 = 1,000 [AB]_x000D_
 D3/006 1 = 1,000 [AC]_x000D_
 D3/007 1 = 1,000 [AD]_x000D_
 D3/008 1 = 1,000 [AE]_x000D_
 D3/011 1 = 1,000 [AF]_x000D_
 D3/012 1 = 1,000 [AG]_x000D_
 D3/022 1 = 1,000 [AH]_x000D_
 D3/028 1 = 1,000 [AI]_x000D_
 D3/029 1 = 1,000 [AJ]_x000D_
 D3/031 1 = 1,000 [AK]_x000D_
 D3/032 1 = 1,000 [AL]_x000D_
 D3/033 1 = 1,000 [AM]_x000D_
 Celkem: A+B+C+D+E+F+G+H+I+J+K+L+M+N+O+P+Q+R+S+T+U+V+W+X+Y+Z+AA+AB+AC+AD+AE+AF+AG+AH+AI+AJ+AK+AL+AM = 44,000 [AN]</t>
  </si>
  <si>
    <t>R767649191.S2</t>
  </si>
  <si>
    <t>D1/036 1*2 = 2,000 [A]_x000D_
 D1/045 1 = 1,000 [B]_x000D_
 D1/046 1 = 1,000 [C]_x000D_
 D1/060 1 = 1,000 [D]_x000D_
 D1/061 1*2 = 2,000 [E]_x000D_
 D1/062 1*2 = 2,000 [F]_x000D_
 D1/063 1 = 1,000 [G]_x000D_
 D1/064 1 = 1,000 [H]_x000D_
 D1/071 1 = 1,000 [I]_x000D_
 D1/076 1*2 = 2,000 [J]_x000D_
 D1/077 1*2 = 2,000 [K]_x000D_
 D1/097 1 = 1,000 [L]_x000D_
 D1/098 1 = 1,000 [M]_x000D_
 D2/041 1 = 1,000 [N]_x000D_
 D2/043 1 = 1,000 [O]_x000D_
 D3/001 1 = 1,000 [P]_x000D_
 D3/021 1 = 1,000 [Q]_x000D_
 D3/034 1*2 = 2,000 [R]_x000D_
 D3/035 1 = 1,000 [S]_x000D_
 D3/036 1 = 1,000 [T]_x000D_
 Celkem: A+B+C+D+E+F+G+H+I+J+K+L+M+N+O+P+Q+R+S+T = 26,000 [U]</t>
  </si>
  <si>
    <t>R767649191.S3</t>
  </si>
  <si>
    <t>Montáž skrytý samozavírač s kluznou vodící lištou pro jednokřídlové dveře se zpožďovačem</t>
  </si>
  <si>
    <t>R767649191.S4</t>
  </si>
  <si>
    <t>Montáž skrytý samozavírač s kluznou vodící lištou na obou křídlech dvoukřídlových dveří</t>
  </si>
  <si>
    <t>SADA</t>
  </si>
  <si>
    <t>D1/042 1 = 1,000 [A]_x000D_
 D1/043 1 = 1,000 [B]_x000D_
 Celkem: A+B = 2,000 [C]</t>
  </si>
  <si>
    <t>R767649191.S5</t>
  </si>
  <si>
    <t>D1/040 1 = 1,000 [A]_x000D_
 D1/041 1 = 1,000 [B]_x000D_
 Celkem: A+B = 2,000 [C]</t>
  </si>
  <si>
    <t>R767649191.S6</t>
  </si>
  <si>
    <t>Montáž samozavírač s ramenem, jednokřídlé dveře</t>
  </si>
  <si>
    <t>D0/079 1 = 1,000 [A]_x000D_
 D0/084 1 = 1,000 [B]_x000D_
 D0/093 1 = 1,000 [C]_x000D_
 Celkem: A+B+C = 3,000 [D]</t>
  </si>
  <si>
    <t>R767649191.S7</t>
  </si>
  <si>
    <t>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Celkem: A+B+C+D+E+F+G+H+I+J+K+L+M+N+O = 15,000 [P]</t>
  </si>
  <si>
    <t>R767649191.S8</t>
  </si>
  <si>
    <t>Montáž požární konzole s integrovanými elektromagnety a koordinátorem zavírání</t>
  </si>
  <si>
    <t>D1/034 1 = 1,000 [A]_x000D_
 D1/035 1 = 1,000 [B]_x000D_
 D1/037 1 = 1,000 [C]_x000D_
 D1/059 1 = 1,000 [D]_x000D_
 Celkem: A+B+C+D = 4,000 [E]</t>
  </si>
  <si>
    <t>704</t>
  </si>
  <si>
    <t>Prosklené stěny</t>
  </si>
  <si>
    <t>R_PS/01</t>
  </si>
  <si>
    <t>Pokladní okénko s prokládacím otvorem (posuvný do strany vel. 286x195mm) z ocelových profilů, zasklení číré bezpečnostní třídy P3a, čiré, vrstvené sklo 44.4, ro</t>
  </si>
  <si>
    <t>Pokladní okénko s prokládacím otvorem (posuvný do strany vel. 286x195mm) z ocelových profilů, zasklení číré bezpečnostní třídy P3a, čiré, vrstvené sklo 44.4, rozměr: 1600x1400mm, bezpečnostní odolnost: P3a</t>
  </si>
  <si>
    <t>R_PS/01a</t>
  </si>
  <si>
    <t>Montáž pokladního okénka z ocelových profilů, bezpečnostní, rozměr: 1600x1400mm</t>
  </si>
  <si>
    <t>R_PS/02</t>
  </si>
  <si>
    <t>Pokladní okénko s prokládacím otvorem (posuvný do strany vel. 286x195mm) z ocelových profilů, zasklení číré bezpečnostní třídy P3a, čiré, vrstvené sklo 44.4, rozměr: 1600x1200mm, bezpečnostní odolnost: P3a</t>
  </si>
  <si>
    <t>R_PS/02a</t>
  </si>
  <si>
    <t>Montáž pokladního okénka z ocelových profilů, bezpečnostní, rozměr: 1600x1200mm</t>
  </si>
  <si>
    <t>R_PS/03</t>
  </si>
  <si>
    <t>R_PS/03a</t>
  </si>
  <si>
    <t>R_PS/04</t>
  </si>
  <si>
    <t>Výloha, ze systémových ocelových profilů  s přerušeným tepelným mostem, které je zajištěno vlisovaným  izolátorem, s požadovanou požární odolností, hloubka prof</t>
  </si>
  <si>
    <t>Výloha, ze systémových ocelových profilů  s přerušeným tepelným mostem, které je zajištěno vlisovaným  izolátorem, s požadovanou požární odolností, hloubka profilů 60mm, Umin. 2,3, rozměr: 2160x1700mm, požární odolnost: EI30DP1</t>
  </si>
  <si>
    <t>R_PS/04a</t>
  </si>
  <si>
    <t>Montáž výlohy ze systémových ocelových profilů, protipožární, rozměr: 2160x1700mm</t>
  </si>
  <si>
    <t>R_PS/05</t>
  </si>
  <si>
    <t>R_PS/05a</t>
  </si>
  <si>
    <t>R_PS/06</t>
  </si>
  <si>
    <t>R_PS/06a</t>
  </si>
  <si>
    <t>R_PS/07</t>
  </si>
  <si>
    <t>Prosklená příčka ze systémových ocelových profilů s přerušeným tepelným mostem, které je zajištěno vlisovaným  izolátorem, hloubka profilů 60mm, součástí příčky</t>
  </si>
  <si>
    <t>Prosklená příčka ze systémových ocelových profilů s přerušeným tepelným mostem, které je zajištěno vlisovaným  izolátorem, hloubka profilů 60mm, součástí příčky dveře D1/038, rozměr: 3100x2750mm</t>
  </si>
  <si>
    <t>R_PS/07a</t>
  </si>
  <si>
    <t>Montáž prosklené příčky ze systémových ocelových profilů, rozměr: 3100x2750mm</t>
  </si>
  <si>
    <t>R_PS/08</t>
  </si>
  <si>
    <t>Prosklená příčka ze systémových ocelových profilů s přerušeným tepelným mostem, které je zajištěno vlisovaným  izolátorem, hloubka profilů 60mm, součástí příčky dveře D1/039, rozměr: 3100x2750mm</t>
  </si>
  <si>
    <t>R_PS/08a</t>
  </si>
  <si>
    <t>R_PS/09</t>
  </si>
  <si>
    <t>Vniřní okénko s průsvitným zasklením s požadovanou požární odolností do m.č.1.13, rozměr: 1050x1200mm, požární odolnost: EI45DP1</t>
  </si>
  <si>
    <t>R_PS/09a</t>
  </si>
  <si>
    <t>Montáž vnitřního okénka s průsvitným zasklení, protipožární, rozměr: 1050x1200mm</t>
  </si>
  <si>
    <t>R_PS/10</t>
  </si>
  <si>
    <t>Prosklená příčka ze systémových ocelových profilů s přerušeným tepelným mostem, které je zajištěno vlisovaným  izolátorem, hloubka profilů 60mm, Umin. 2,3, souč</t>
  </si>
  <si>
    <t>Prosklená příčka ze systémových ocelových profilů s přerušeným tepelným mostem, které je zajištěno vlisovaným  izolátorem, hloubka profilů 60mm, Umin. 2,3, součástí příčky dveře D1/059, rozměr: 2600x2700mm, požární odolnost: EW30DP3(dveře EW30DP3-C)</t>
  </si>
  <si>
    <t>R_PS/10a</t>
  </si>
  <si>
    <t>Montáž prosklené příčky ze systémových ocelových profilů, protipožární, rozměr: 2600x2700mm</t>
  </si>
  <si>
    <t>R_PS/11</t>
  </si>
  <si>
    <t>Prosklená příčka ze systémových neizolovaných ocelových profilů, hloubka profilů 50mm, součástí příčky dveře D2/059, rozměr: 1340x2035mm, Rw: 27</t>
  </si>
  <si>
    <t>R_PS/11a</t>
  </si>
  <si>
    <t>Montáž prosklené příčky ze systémových neizolovaných ocelových profilů, rozměr: 1340x2035mm</t>
  </si>
  <si>
    <t>R_PS/12</t>
  </si>
  <si>
    <t>Prosklená příčka ze systémových neizolovaných ocelových profilů, hloubka profilů 50mm, součástí příčky dveře D2/042, rozměr: 1900x2300mm</t>
  </si>
  <si>
    <t>R_PS/12a</t>
  </si>
  <si>
    <t>Montáž prosklené příčky ze systémových neizolovaných ocelových profilů, rozměr: 1900x2300mm</t>
  </si>
  <si>
    <t>R_PS/13</t>
  </si>
  <si>
    <t>Prosklená příčka ze systémových neizolovaných ocelových profilů, hloubka profilů 50mm, součástí příčky dveře D3/036, D+M, rozměr: 2875x2880mm, požární odolnost:</t>
  </si>
  <si>
    <t>Prosklená příčka ze systémových neizolovaných ocelových profilů, hloubka profilů 50mm, součástí příčky dveře D3/036, D+M, rozměr: 2875x2880mm, požární odolnost: EW15DP3 (dveře EW15DP3-C)</t>
  </si>
  <si>
    <t>R_PS/13a</t>
  </si>
  <si>
    <t>Montáž prosklené příčky ze systémových neizolovaných ocelových profilů, protipožární, rozměr: 2875x2880mm</t>
  </si>
  <si>
    <t>R_PS/14</t>
  </si>
  <si>
    <t>Prosklená příčka ze systémových neizolovaných ocelových profilů, hloubka profilů 50mm, součástí příčky dveře D3/037, průsvitné zasklení, rozměr: 2450x2800mm, Rw</t>
  </si>
  <si>
    <t>Prosklená příčka ze systémových neizolovaných ocelových profilů, hloubka profilů 50mm, součástí příčky dveře D3/037, průsvitné zasklení, rozměr: 2450x2800mm, Rw: 27</t>
  </si>
  <si>
    <t>R_PS/14a</t>
  </si>
  <si>
    <t>Montáž prosklené příčky ze systémových neizolovaných ocelových profilů, rozměr: 2450x2800mm</t>
  </si>
  <si>
    <t>R_PS/15</t>
  </si>
  <si>
    <t>Prosklená příčka ze systémových neizolovaných ocelových profilů, hloubka profilů 50mm, součástí příčky dveře D3/039, průsvitné zasklení, rozměr: 2440x2800mm, Rw</t>
  </si>
  <si>
    <t>Prosklená příčka ze systémových neizolovaných ocelových profilů, hloubka profilů 50mm, součástí příčky dveře D3/039, průsvitné zasklení, rozměr: 2440x2800mm, Rw: 27</t>
  </si>
  <si>
    <t>R_PS/15a</t>
  </si>
  <si>
    <t>Montáž prosklené příčky ze systémových neizolovaných ocelových profilů, rozměr: 2440x2800mm</t>
  </si>
  <si>
    <t>R_PS/16</t>
  </si>
  <si>
    <t>Prosklená příčka ze systémových neizolovaných ocelových profilů, hloubka profilů 50mm, průsvitné zasklení, rozměr: 2620x2800mm, Rw: 27</t>
  </si>
  <si>
    <t>R_PS/16a</t>
  </si>
  <si>
    <t>Montáž prosklené příčky ze systémových neizolovaných ocelových profilů, rozměr: 2620x2800mm</t>
  </si>
  <si>
    <t>R_PS/17</t>
  </si>
  <si>
    <t>Prosklená příčka ze systémových neizolovaných ocelových profilů, hloubka profilů 50mm, součástí příčky dveře D3/041, průsvitné zasklení, rozměr: 2315x2800mm, Rw</t>
  </si>
  <si>
    <t>Prosklená příčka ze systémových neizolovaných ocelových profilů, hloubka profilů 50mm, součástí příčky dveře D3/041, průsvitné zasklení, rozměr: 2315x2800mm, Rw: 27</t>
  </si>
  <si>
    <t>R_PS/17a</t>
  </si>
  <si>
    <t>Montáž prosklené příčky ze systémových neizolovaných ocelových profilů, rozměr: 2315x2800mm</t>
  </si>
  <si>
    <t>R_PS/18</t>
  </si>
  <si>
    <t>Prosklená příčka ze systémových neizolovaných ocelových profilů, hloubka profilů 50mm, součástí příčky dveře D3/021, rozměr: 1430x2800mm, požární odolnost: EW15</t>
  </si>
  <si>
    <t>Prosklená příčka ze systémových neizolovaných ocelových profilů, hloubka profilů 50mm, součástí příčky dveře D3/021, rozměr: 1430x2800mm, požární odolnost: EW15DP3 (dveře EW15DP3-C)</t>
  </si>
  <si>
    <t>R_PS/18a</t>
  </si>
  <si>
    <t>Montáž prosklené příčky ze systémových neizolovaných ocelových profilů, protipožární, rozměr: 1430x2800mm</t>
  </si>
  <si>
    <t>R_PS/19</t>
  </si>
  <si>
    <t>Prosklená příčka ze systémových neizolovaných ocelových profilů, hloubka profilů 50mm, součástí příčky dveře D3/001, rozměr: 1430x2800mm, požární odolnost: EW15</t>
  </si>
  <si>
    <t>Prosklená příčka ze systémových neizolovaných ocelových profilů, hloubka profilů 50mm, součástí příčky dveře D3/001, rozměr: 1430x2800mm, požární odolnost: EW15DP3 (dveře EW15DP3-C)</t>
  </si>
  <si>
    <t>R_PS/19a</t>
  </si>
  <si>
    <t>R_PS/20</t>
  </si>
  <si>
    <t>Prosklená příčka ze systémových neizolovaných ocelových profilů, hloubka profilů 50mm, součástí příčky dveře D3/011, rozměr: 2390x2800mm</t>
  </si>
  <si>
    <t>R_PS/20a</t>
  </si>
  <si>
    <t>Montáž prosklené příčky ze systémových neizolovaných ocelových profilů, rozměr: 2390x2800mm</t>
  </si>
  <si>
    <t>R_PS/21</t>
  </si>
  <si>
    <t>Prosklená příčka ze systémových neizolovaných ocelových profilů, hloubka profilů 50mm, součástí příčky dveře D3/028, rozměr: 1430x2800mm</t>
  </si>
  <si>
    <t>R_PS/21a</t>
  </si>
  <si>
    <t>Montáž prosklené příčky ze systémových neizolovaných ocelových profilů, rozměr: 1430x2800mm</t>
  </si>
  <si>
    <t>R_PS/22</t>
  </si>
  <si>
    <t>Prosklená příčka ze systémových neizolovaných ocelových profilů, hloubka profilů 50mm, rozměr: 1300x2400mm</t>
  </si>
  <si>
    <t>R_PS/22a</t>
  </si>
  <si>
    <t>Montáž prosklené příčky ze systémových neizolovaných ocelových profilů, rozměr: 1300x2400mm</t>
  </si>
  <si>
    <t>R_PS/23</t>
  </si>
  <si>
    <t>Prosklená příčka - přímá vestavěná do pomocné ocelové konstrukce ZV/49</t>
  </si>
  <si>
    <t>Prosklená příčka - přímá vestavěná do pomocné ocelové konstrukce ZV/49. Stěny mají vnitřní skrytou konstrukci z tenkostěných profilů a viditelné jsou hliníkové profily spojující jednotlivé moduly, součástí dveře D1/066, D1/067 a D1/068, rozměr: 6160x2400m</t>
  </si>
  <si>
    <t>R_PS/23a</t>
  </si>
  <si>
    <t>Montáž prosklené příčky, rozměr: 6160x2400mm</t>
  </si>
  <si>
    <t>R_PS/24</t>
  </si>
  <si>
    <t>Prosklená příčka - o půdorysu písmene "F" vestavěná do pomocné ocelové konstrukce ZV/50</t>
  </si>
  <si>
    <t>Prosklená příčka - o půdorysu písmene "F" vestavěná do pomocné ocelové konstrukce ZV/50. Stěny mají vnitřní skrytou konstrukci z tenkostěných profilů a viditelné jsou hliníkové profily spojující jednotlivé moduly, rozměr: (1x4435+2x3000mm)x2400 mm</t>
  </si>
  <si>
    <t>R_PS/24a</t>
  </si>
  <si>
    <t>Montáž prosklené příčky, rozměr: (1x4435+2x3000mm)x2400 mm</t>
  </si>
  <si>
    <t>R_PS/25a</t>
  </si>
  <si>
    <t>Příčka s plnou výplní, vnitřní skrytá konstrukce z tenkostěných profilů, viditelné Al profily spojující jednotlivé moduly, rozměr: 3050x1850mm</t>
  </si>
  <si>
    <t>R_PS/25aa</t>
  </si>
  <si>
    <t>Montáž příčky s plnou výplní, rozměr: 3050x1850mm</t>
  </si>
  <si>
    <t>R_PS/25b</t>
  </si>
  <si>
    <t>Příčka s plnou výplní, vnitřní skrytá konstrukce z tenkostěných profilů, viditelné Al profily spojující jednotlivé moduly, rozměr: 1495x1850mm</t>
  </si>
  <si>
    <t>R_PS/25ba</t>
  </si>
  <si>
    <t>Montáž příčky s plnou výplní, rozměr: 1495x1850mm</t>
  </si>
  <si>
    <t>R_PS/25c</t>
  </si>
  <si>
    <t>Příčka s plnou výplní, vnitřní skrytá konstrukce z tenkostěných profilů, viditelné Al profily spojující jednotlivé moduly, rozměr: 1055x1850mm</t>
  </si>
  <si>
    <t>R_PS/25ca</t>
  </si>
  <si>
    <t>Montáž příčky s plnou výplní, rozměr: 1055x1850mm</t>
  </si>
  <si>
    <t>R998787203</t>
  </si>
  <si>
    <t>Přesun hmot procentní pro zasklívání v objektech v přes 12 do 24 m</t>
  </si>
  <si>
    <t>Přesun hmot pro zasklívání stanovený procentní sazbou (%) z ceny vodorovná dopravní vzdálenost do 50 m základní v objektech výšky přes 12 do 24 m</t>
  </si>
  <si>
    <t>111c5*(0.08*0.1*10) = 0,400 [A]_x000D_
 Celkem: A = 0,400 [B]</t>
  </si>
  <si>
    <t>762083122</t>
  </si>
  <si>
    <t>Impregnace řeziva proti dřevokaznému hmyzu, houbám a plísním máčením třída ohrožení 3 a 4</t>
  </si>
  <si>
    <t>Impregnace řeziva máčením proti dřevokaznému hmyzu, houbám a plísním, třída ohrožení 3 a 4 (dřevo v exteriéru)</t>
  </si>
  <si>
    <t>103c38*0.024*0.7 = 0,638 [A]_x000D_
 104c38*0.024*0.7 = 0,638 [B]_x000D_
 105c17*0.024*1.45 = 0,592 [C]_x000D_
 106c17*0.024*1.45 = 0,592 [D]_x000D_
 205c35.5*0.024*0.75 = 0,639 [E]_x000D_
 206c35.5*0.024*0.75 = 0,639 [F]_x000D_
 309c48*0.41*0.024 = 0,472 [G]_x000D_
 310c41*0.41*0.024 = 0,403 [H]_x000D_
 311c41*0.41*0.024 = 0,403 [I]_x000D_
 312c48*0.41*0.024 = 0,472 [J]_x000D_
 111c5*(0.08*0.1*10) = 0,400 [K]_x000D_
 111b3*5*0.024 = 0,360 [L]_x000D_
 Celkem: A+B+C+D+E+F+G+H+I+J+K+L = 6,250 [M]</t>
  </si>
  <si>
    <t>762341250</t>
  </si>
  <si>
    <t>Montáž bednění střech rovných a šikmých sklonu do 60° z hoblovaných prken</t>
  </si>
  <si>
    <t>Montáž bednění střech rovných a šikmých sklonu do 60° s vyřezáním otvorů z prken hoblovaných</t>
  </si>
  <si>
    <t>111b3*5 = 15,000 [A]_x000D_
 Celkem: A = 15,000 [B]</t>
  </si>
  <si>
    <t>762353410</t>
  </si>
  <si>
    <t>Montáž střešního vikýře valbového z hraněného řeziva pl do 100 cm2</t>
  </si>
  <si>
    <t>Montáž nadstřešních konstrukcí střešních vikýřů z hraněného řeziva, valbových, průřezové plochy do 100 cm2</t>
  </si>
  <si>
    <t>111c10*5 = 50,000 [A]_x000D_
 Celkem: A = 50,000 [B]</t>
  </si>
  <si>
    <t>762420037</t>
  </si>
  <si>
    <t>Obložení stropu z cementotřískových desek tl 24 mm broušených na pero a drážku šroubovaných</t>
  </si>
  <si>
    <t>Obložení stropů nebo střešních podhledů z cementotřískových desek šroubovaných na pero a drážku broušených, tloušťky desky 24 mm</t>
  </si>
  <si>
    <t>2201.2*31 = 37,200 [A]_x000D_
 Celkem: A = 37,200 [B]</t>
  </si>
  <si>
    <t>998762203</t>
  </si>
  <si>
    <t>Přesun hmot procentní pro kce tesařské v objektech v přes 12 do 24 m</t>
  </si>
  <si>
    <t>Přesun hmot pro konstrukce tesařské stanovený procentní sazbou (%) z ceny vodorovná dopravní vzdálenost do 50 m s užitím mechanizace v objektech výšky přes 12 do 24 m</t>
  </si>
  <si>
    <t>R01.6051115</t>
  </si>
  <si>
    <t>řezivo stavební prkna omítaná netříděná tl 24mm dl 4m</t>
  </si>
  <si>
    <t>103c38*0.024*0.7 = 0,638 [A]_x000D_
 104c38*0.024*0.7 = 0,638 [B]_x000D_
 105c17*0.024*1.45 = 0,592 [C]_x000D_
 106c17*0.024*1.45 = 0,592 [D]_x000D_
 205c35.5*0.024*0.75 = 0,639 [E]_x000D_
 206c35.5*0.024*0.75 = 0,639 [F]_x000D_
 309c48*0.41*0.024 = 0,472 [G]_x000D_
 310c41*0.41*0.024 = 0,403 [H]_x000D_
 311c41*0.41*0.024 = 0,403 [I]_x000D_
 312c48*0.41*0.024 = 0,472 [J]_x000D_
 Celkem: A+B+C+D+E+F+G+H+I+J = 5,490 [K]</t>
  </si>
  <si>
    <t>R7623416502</t>
  </si>
  <si>
    <t>Montáž bednění štítových okapových říms z hoblovaných prken rš. 700mm</t>
  </si>
  <si>
    <t>103c38*0.7 = 26,600 [A]_x000D_
 104c38*0.7 = 26,600 [B]_x000D_
 105c17*1.45 = 24,650 [C]_x000D_
 106c17*1.45 = 24,650 [D]_x000D_
 205c35.5*0.75 = 26,625 [E]_x000D_
 206c35.5*0.75 = 26,625 [F]_x000D_
 309c48*0.41 = 19,680 [G]_x000D_
 310c41*0.41 = 16,810 [H]_x000D_
 311c41*0.41 = 16,810 [I]_x000D_
 312c48*0.41 = 19,680 [J]_x000D_
 Celkem: A+B+C+D+E+F+G+H+I+J = 228,730 [K]</t>
  </si>
  <si>
    <t>764111641</t>
  </si>
  <si>
    <t>Krytina střechy rovné drážkováním ze svitků z Pz plechu s povrchovou úpravou do rš 670 mm sklonu do 30°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</si>
  <si>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</si>
  <si>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"Klempířské prvky"_x000D_
 801 5.3 = 5,300 [A]_x000D_
 Celkem: A = 5,300 [B]</t>
  </si>
  <si>
    <t>764111691</t>
  </si>
  <si>
    <t>Příplatek k cenám krytiny z Pz plechu s povrchovou úpravou za těsnění drážek sklonu do 10°</t>
  </si>
  <si>
    <t>764202105</t>
  </si>
  <si>
    <t>Montáž oplechování štítu závětrnou lištou</t>
  </si>
  <si>
    <t>Montáž oplechování střešních prvků štítu závětrnou lištou</t>
  </si>
  <si>
    <t>764206105</t>
  </si>
  <si>
    <t>Montáž oplechování rovných parapetů rš do 400 mm</t>
  </si>
  <si>
    <t>Montáž oplechování parapetů rovných, bez rohů, rozvinuté šířky do 400 mm</t>
  </si>
  <si>
    <t>764208105</t>
  </si>
  <si>
    <t>Montáž oplechování rovné římsy rš do 400 mm</t>
  </si>
  <si>
    <t>Montáž oplechování říms a ozdobných prvků rovných, bez rohů, rozvinuté šířky do 400 mm</t>
  </si>
  <si>
    <t>764208107</t>
  </si>
  <si>
    <t>Montáž oplechování rovné římsy rš přes 400 do 670 mm</t>
  </si>
  <si>
    <t>Montáž oplechování říms a ozdobných prvků rovných, bez rohů, rozvinuté šířky přes 400 do 670 mm</t>
  </si>
  <si>
    <t>764216601</t>
  </si>
  <si>
    <t>Oplechování rovných parapetů mechanicky kotvené z Pz s povrchovou úpravou rš 150 mm</t>
  </si>
  <si>
    <t>Oplechování parapetů z pozinkovaného plechu s povrchovou úpravou rovných mechanicky kotvené, bez rohů rš 160 mm</t>
  </si>
  <si>
    <t>232a7.35 = 7,350 [A]_x000D_
 Celkem: A = 7,350 [B]</t>
  </si>
  <si>
    <t>764231407</t>
  </si>
  <si>
    <t>Oplechování větraného hřebene s větrací mřížkou z Cu plechu rš 670 mm</t>
  </si>
  <si>
    <t>Oplechování střešních prvků z měděného plechu hřebene větraného, včetně větrací mřížky rš 670 mm</t>
  </si>
  <si>
    <t>343abc41.5 = 41,500 [A]_x000D_
 344abc39 = 39,000 [B]_x000D_
 Celkem: A+B = 80,500 [C]</t>
  </si>
  <si>
    <t>764231466</t>
  </si>
  <si>
    <t>Oplechování úžlabí z Cu plechu rš 500 mm</t>
  </si>
  <si>
    <t>Oplechování střešních prvků z měděného plechu úžlabí rš 500 mm</t>
  </si>
  <si>
    <t>764231476</t>
  </si>
  <si>
    <t>Příplatek za provedení úžlabí z Cu plechu v plechové krytině</t>
  </si>
  <si>
    <t>Oplechování střešních prvků z měděného plechu Příplatek k cenám za provedení úžlabí v plechové krytině</t>
  </si>
  <si>
    <t>345b1.2 = 1,200 [A]_x000D_
 346B1.2 = 1,200 [B]_x000D_
 Celkem: A+B = 2,400 [C]</t>
  </si>
  <si>
    <t>764232432</t>
  </si>
  <si>
    <t>Oplechování rovné okapové hrany z Cu plechu rš 200 mm</t>
  </si>
  <si>
    <t>Oplechování střešních prvků z měděného plechu okapu okapovým plechem střechy rovné rš 200 mm</t>
  </si>
  <si>
    <t>102c106 = 106,000 [A]_x000D_
 202d35.5 = 35,500 [B]_x000D_
 204d35.5 = 35,500 [C]_x000D_
 Celkem: A+B+C = 177,000 [D]</t>
  </si>
  <si>
    <t>764232434</t>
  </si>
  <si>
    <t>Oplechování rovné okapové hrany z Cu plechu rš 330 mm</t>
  </si>
  <si>
    <t>Oplechování střešních prvků z měděného plechu okapu okapovým plechem střechy rovné rš 330 mm</t>
  </si>
  <si>
    <t>102a106 = 106,000 [A]_x000D_
 Celkem: A = 106,000 [B]</t>
  </si>
  <si>
    <t>764233452</t>
  </si>
  <si>
    <t>Střešní výlez pro krytinu skládanou nebo plechovou z Cu plechu</t>
  </si>
  <si>
    <t>Oplechování střešních prvků z měděného plechu střešní výlez rozměru 600 x 600 mm, střechy s krytinou skládanou nebo plechovou</t>
  </si>
  <si>
    <t>2261 = 1,000 [A]_x000D_
 3267 = 7,000 [B]_x000D_
 Celkem: A+B = 8,000 [C]</t>
  </si>
  <si>
    <t>764233455</t>
  </si>
  <si>
    <t>Sněhový zachytávač krytiny z Cu plechu průběžný jednotrubkový</t>
  </si>
  <si>
    <t>Oplechování střešních prvků z měděného plechu sněhový zachytávač průbežný jednotrubkový</t>
  </si>
  <si>
    <t>22860.5 = 60,500 [A]_x000D_
 34188 = 88,000 [B]_x000D_
 34288 = 88,000 [C]_x000D_
 4153 = 3,000 [D]_x000D_
 Celkem: A+B+C+D = 239,500 [E]</t>
  </si>
  <si>
    <t>764234403</t>
  </si>
  <si>
    <t>Oplechování horních ploch a nadezdívek (atik) bez rohů z Cu plechu mechanicky kotvené rš 250 mm</t>
  </si>
  <si>
    <t>Oplechování horních ploch zdí a nadezdívek (atik) z měděného plechu mechanicky kotvených rš 250 mm</t>
  </si>
  <si>
    <t>111g7.5 = 7,500 [A]_x000D_
 Celkem: A = 7,500 [B]</t>
  </si>
  <si>
    <t>764236407</t>
  </si>
  <si>
    <t>Oplechování parapetů rovných mechanicky kotvené z Cu plechu rš 670 mm</t>
  </si>
  <si>
    <t>Oplechování parapetů z měděného plechu rovných mechanicky kotvených, bez rohů rš 670 mm</t>
  </si>
  <si>
    <t>411e1.1 = 1,100 [A]_x000D_
 Celkem: A = 1,100 [B]</t>
  </si>
  <si>
    <t>764238406</t>
  </si>
  <si>
    <t>Oplechování římsy rovné mechanicky kotvené z Cu plechu rš 500 mm</t>
  </si>
  <si>
    <t>Oplechování říms a ozdobných prvků z měděného plechu rovných, bez rohů mechanicky kotvené rš 500 mm</t>
  </si>
  <si>
    <t>309a48 = 48,000 [A]_x000D_
 310a41 = 41,000 [B]_x000D_
 311a41 = 41,000 [C]_x000D_
 312a48 = 48,000 [D]_x000D_
 Celkem: A+B+C+D = 178,000 [E]</t>
  </si>
  <si>
    <t>764501106</t>
  </si>
  <si>
    <t>Montáž hrdla pro podokapní půlkulatý žlab</t>
  </si>
  <si>
    <t>Montáž žlabu podokapního půlkruhového hrdla</t>
  </si>
  <si>
    <t>764508131</t>
  </si>
  <si>
    <t>Montáž kruhového svodu</t>
  </si>
  <si>
    <t>Montáž svodu kruhového, průměru svodu</t>
  </si>
  <si>
    <t>764531415</t>
  </si>
  <si>
    <t>Žlab podokapní hranatý z Cu plechu rš 400 mm</t>
  </si>
  <si>
    <t>Žlab podokapní z měděného plechu včetně háků a čel hranatý rš 400 mm</t>
  </si>
  <si>
    <t>40115 = 15,000 [A]_x000D_
 40315 = 15,000 [B]_x000D_
 Celkem: A+B = 30,000 [C]</t>
  </si>
  <si>
    <t>764531445</t>
  </si>
  <si>
    <t>Kotlík oválný (trychtýřový) pro podokapní žlaby z Cu plechu 400/120 mm</t>
  </si>
  <si>
    <t>Žlab podokapní z měděného plechu včetně háků a čel kotlík oválný (trychtýřový), rš žlabu/průměr svodu 400/120 mm</t>
  </si>
  <si>
    <t>4052 = 2,000 [A]_x000D_
 Celkem: A = 2,000 [B]</t>
  </si>
  <si>
    <t>764531465</t>
  </si>
  <si>
    <t>Kotlík hranatý pro podokapní žlaby z Cu plechu 220x220x300 mm průměr svodu 120 mm</t>
  </si>
  <si>
    <t>Žlab podokapní z měděného plechu včetně háků a čel kotlík hranatý, 220x220x300 mm, průměr svodu 120 mm</t>
  </si>
  <si>
    <t>2102 = 2,000 [A]_x000D_
 Celkem: A = 2,000 [B]</t>
  </si>
  <si>
    <t>764532406</t>
  </si>
  <si>
    <t>Žlab nadřímsový hranatý uložený v hácích se spádovou vložkou z Cu plechu rš 500 mm</t>
  </si>
  <si>
    <t>Žlab nadřímsový z měděného plechu hranatý, včetně čel a hrdel uložený v hácích se spádovou vložkou rš 500 mm</t>
  </si>
  <si>
    <t>101106 = 106,000 [A]_x000D_
 20135.5 = 35,500 [B]_x000D_
 202d35.5 = 35,500 [C]_x000D_
 21231 = 31,000 [D]_x000D_
 30148 = 48,000 [E]_x000D_
 30341 = 41,000 [F]_x000D_
 30541 = 41,000 [G]_x000D_
 30748 = 48,000 [H]_x000D_
 "`401`"_x000D_
 Celkem: A+B+C+D+E+F+G+H = 386,000 [I]</t>
  </si>
  <si>
    <t>764538423</t>
  </si>
  <si>
    <t>Svody kruhové včetně objímek, kolen, odskoků z Cu plechu průměru 120 mm</t>
  </si>
  <si>
    <t>Svod z měděného plechu včetně objímek, kolen a odskoků kruhový, průměru 120 mm</t>
  </si>
  <si>
    <t>1093 = 3,000 [A]_x000D_
 1104.5 = 4,500 [B]_x000D_
 20912 = 12,000 [C]_x000D_
 2116 = 6,000 [D]_x000D_
 21516.5 = 16,500 [E]_x000D_
 21816.5 = 16,500 [F]_x000D_
 31422 = 22,000 [G]_x000D_
 31516.5 = 16,500 [H]_x000D_
 31617 = 17,000 [I]_x000D_
 3175.5 = 5,500 [J]_x000D_
 3188 = 8,000 [K]_x000D_
 4062.5 = 2,500 [L]_x000D_
 4072.5 = 2,500 [M]_x000D_
 Celkem: A+B+C+D+E+F+G+H+I+J+K+L+M = 132,500 [N]</t>
  </si>
  <si>
    <t>998764203</t>
  </si>
  <si>
    <t>Přesun hmot procentní pro konstrukce klempířské v objektech v přes 12 do 24 m</t>
  </si>
  <si>
    <t>Přesun hmot pro konstrukce klempířské stanovený procentní sazbou (%) z ceny vodorovná dopravní vzdálenost do 50 m s užitím mechanizace v objektech výšky přes 12 do 24 m</t>
  </si>
  <si>
    <t>R.0019621</t>
  </si>
  <si>
    <t>plech Cu střešní rš.610mm</t>
  </si>
  <si>
    <t>50146.5 = 46,500 [A]_x000D_
 Celkem: A = 46,500 [B]</t>
  </si>
  <si>
    <t>R.0155395302</t>
  </si>
  <si>
    <t>příponka z Cu plechu rš 150 mm</t>
  </si>
  <si>
    <t>11b2.3 = 2,300 [A]_x000D_
 12b1.8 = 1,800 [B]_x000D_
 Celkem: A+B = 4,100 [C]</t>
  </si>
  <si>
    <t>R0.764232</t>
  </si>
  <si>
    <t>Oplechování lištou z Cu plechu rš 150 mm</t>
  </si>
  <si>
    <t>410d8 = 8,000 [A]_x000D_
 411d6.9 = 6,900 [B]_x000D_
 Celkem: A+B = 14,900 [C]</t>
  </si>
  <si>
    <t>R0.764234</t>
  </si>
  <si>
    <t>Oplechování komínových těles z měděného plechu mechanicky kotvených rš 200 mm</t>
  </si>
  <si>
    <t>22319 = 19,000 [A]_x000D_
 32561.2 = 61,200 [B]_x000D_
 Celkem: A+B = 80,200 [C]</t>
  </si>
  <si>
    <t>R01.553953</t>
  </si>
  <si>
    <t>příponka z Cu plechu rš. 260mm</t>
  </si>
  <si>
    <t>BM</t>
  </si>
  <si>
    <t>302b48 = 48,000 [A]_x000D_
 304b41 = 41,000 [B]_x000D_
 306b41 = 41,000 [C]_x000D_
 308b48 = 48,000 [D]_x000D_
 402b15 = 15,000 [E]_x000D_
 404b15 = 15,000 [F]_x000D_
 Celkem: A+B+C+D+E+F = 208,000 [G]</t>
  </si>
  <si>
    <t>R01.764011422</t>
  </si>
  <si>
    <t>Ztužení prahu dveří z pozinkovaného plechu včetně kotvení rš 120 mm</t>
  </si>
  <si>
    <t>232c7.35 = 7,350 [A]_x000D_
 Celkem: A = 7,350 [B]</t>
  </si>
  <si>
    <t>R01.764538424</t>
  </si>
  <si>
    <t>Průchodka rš. 400 mm</t>
  </si>
  <si>
    <t>1085 = 5,000 [A]_x000D_
 2084 = 4,000 [B]_x000D_
 Celkem: A+B = 9,000 [C]</t>
  </si>
  <si>
    <t>R02.553510</t>
  </si>
  <si>
    <t>plošina stoupací pro falcované i skládané střechy 250x400mm</t>
  </si>
  <si>
    <t>2305 = 5,000 [A]_x000D_
 33335 = 35,000 [B]_x000D_
 33422 = 22,000 [C]_x000D_
 Celkem: A+B+C = 62,000 [D]</t>
  </si>
  <si>
    <t>R02.55395</t>
  </si>
  <si>
    <t>příponka oplechování parapetu z Cu plechu rš. 130mm</t>
  </si>
  <si>
    <t>505b 27.1 = 27,100 [A]_x000D_
 Celkem: A = 27,100 [B]</t>
  </si>
  <si>
    <t>R02.764305124</t>
  </si>
  <si>
    <t>Oplechování antény TRS-MRS</t>
  </si>
  <si>
    <t>1131 = 1,000 [A]_x000D_
 Celkem: A = 1,000 [B]</t>
  </si>
  <si>
    <t>R02.764331413</t>
  </si>
  <si>
    <t>Lemování stěny</t>
  </si>
  <si>
    <t>2273.5 = 3,500 [A]_x000D_
 Celkem: A = 3,500 [B]</t>
  </si>
  <si>
    <t>R03.553953</t>
  </si>
  <si>
    <t>příponka parapetu z Cu plechu rš. 210mm</t>
  </si>
  <si>
    <t>410a8 = 8,000 [A]_x000D_
 411a8 = 8,000 [B]_x000D_
 416b1 = 1,000 [C]_x000D_
 417b2.2 = 2,200 [D]_x000D_
 601b13.5 = 13,500 [E]_x000D_
 602b3.65 = 3,650 [F]_x000D_
 Celkem: A+B+C+D+E+F = 36,350 [G]</t>
  </si>
  <si>
    <t>R03.553953.1</t>
  </si>
  <si>
    <t>příponka z Cu plechu rš. 270mm</t>
  </si>
  <si>
    <t>202b35.5 = 35,500 [A]_x000D_
 204b35.5 = 35,500 [B]_x000D_
 Celkem: A+B = 71,000 [C]</t>
  </si>
  <si>
    <t>R03.7642</t>
  </si>
  <si>
    <t>Opláštění vikýřů z Cu plechu mechanicky kotvené</t>
  </si>
  <si>
    <t>111a2.5 = 2,500 [A]_x000D_
 Celkem: A = 2,500 [B]</t>
  </si>
  <si>
    <t>R03.764203139</t>
  </si>
  <si>
    <t>Oplechování vchodové stříšky</t>
  </si>
  <si>
    <t>3273*(1.7*0.65) = 3,315 [A]_x000D_
 3281.8*0.65 = 1,170 [B]_x000D_
 Celkem: A+B = 4,485 [C]</t>
  </si>
  <si>
    <t>R04.553953</t>
  </si>
  <si>
    <t>příponka z Cu plechu rš. 280mm</t>
  </si>
  <si>
    <t>213b31 = 31,000 [A]_x000D_
 Celkem: A = 31,000 [B]</t>
  </si>
  <si>
    <t>R05.553953</t>
  </si>
  <si>
    <t>příponka z Tizn plechu rš. 100mm</t>
  </si>
  <si>
    <t>232b7.35 = 7,350 [A]_x000D_
 Celkem: A = 7,350 [B]</t>
  </si>
  <si>
    <t>R05.764236</t>
  </si>
  <si>
    <t>Oplechování parapetů rovných mechanicky kotvené z Cu plechu rš 120 mm</t>
  </si>
  <si>
    <t>111h7.5 = 7,500 [A]_x000D_
 Celkem: A = 7,500 [B]</t>
  </si>
  <si>
    <t>R06.553480</t>
  </si>
  <si>
    <t>Příponka (zatahovací pás) pro oplechování římsy kolem valbové střechy rš.220mm</t>
  </si>
  <si>
    <t>103b38 = 38,000 [A]_x000D_
 104b38 = 38,000 [B]_x000D_
 105b17 = 17,000 [C]_x000D_
 106b17 = 17,000 [D]_x000D_
 Celkem: A+B+C+D = 110,000 [E]</t>
  </si>
  <si>
    <t>R06.764331419</t>
  </si>
  <si>
    <t>Odvětrání výtahové šachty - lemování komínku navazující na střešní krytinu rš 200 mm</t>
  </si>
  <si>
    <t>332d1.3 = 1,300 [A]_x000D_
 Celkem: A = 1,300 [B]</t>
  </si>
  <si>
    <t>R07.553480</t>
  </si>
  <si>
    <t>Příponka (zatahovací pás) pro oplechování římsy kolem valbové střechy rš.380mm</t>
  </si>
  <si>
    <t>309b48 = 48,000 [A]_x000D_
 310b41 = 41,000 [B]_x000D_
 311b41 = 41,000 [C]_x000D_
 312b48 = 48,000 [D]_x000D_
 Celkem: A+B+C+D = 178,000 [E]</t>
  </si>
  <si>
    <t>R07.76431</t>
  </si>
  <si>
    <t>Odvětrání výtahové šachty z polyethylenu o průměru 200 mm</t>
  </si>
  <si>
    <t>332ab2 = 2,000 [A]_x000D_
 Celkem: A = 2,000 [B]</t>
  </si>
  <si>
    <t>R07.76433000</t>
  </si>
  <si>
    <t>Zatažení oplechování parapetu okna vikýře na skládanou krytinu z Cu plechu rš 320 mm</t>
  </si>
  <si>
    <t>111i7.5 = 7,500 [A]_x000D_
 Celkem: A = 7,500 [B]</t>
  </si>
  <si>
    <t>R08.553480</t>
  </si>
  <si>
    <t>Příponka (zatahovací pás) pro oplechování římsy kolem valbové střechy rš.270mm</t>
  </si>
  <si>
    <t>205b35.5 = 35,500 [A]_x000D_
 206b35.5 = 35,500 [B]_x000D_
 Celkem: A+B = 71,000 [C]</t>
  </si>
  <si>
    <t>R08.7642314</t>
  </si>
  <si>
    <t>Oplechování úžlabí z Cu plechu rš 650 mm</t>
  </si>
  <si>
    <t>345a1.2 = 1,200 [A]_x000D_
 346a1.2 = 1,200 [B]_x000D_
 Celkem: A+B = 2,400 [C]</t>
  </si>
  <si>
    <t>R08.764236</t>
  </si>
  <si>
    <t>Oplechování parapetů rovných mechanicky kotvené z Cu plechu rš 510 mm</t>
  </si>
  <si>
    <t>601a13.5 = 13,500 [A]_x000D_
 Celkem: A = 13,500 [B]</t>
  </si>
  <si>
    <t>R08.76431</t>
  </si>
  <si>
    <t>332c3 = 3,000 [A]_x000D_
 Celkem: A = 3,000 [B]</t>
  </si>
  <si>
    <t>R09.5534800</t>
  </si>
  <si>
    <t>zatahovací pás z Cu plechu rš.400mm</t>
  </si>
  <si>
    <t>202a35.5 = 35,500 [A]_x000D_
 204a35.5 = 35,500 [B]_x000D_
 213a31 = 31,000 [C]_x000D_
 302a48 = 48,000 [D]_x000D_
 304a41 = 41,000 [E]_x000D_
 306a41 = 41,000 [F]_x000D_
 308a48 = 48,000 [G]_x000D_
 402a15 = 15,000 [H]_x000D_
 404a15 = 15,000 [I]_x000D_
 Celkem: A+B+C+D+E+F+G+H+I = 310,000 [J]</t>
  </si>
  <si>
    <t>R1.764203</t>
  </si>
  <si>
    <t>Montáž stoupací plošiny pro krytinu prejzovou nebo vlnitou</t>
  </si>
  <si>
    <t>R1.764231</t>
  </si>
  <si>
    <t>Oplechování větraného hřebene s větrací mřížkou z Cu plechu rš 500 mm</t>
  </si>
  <si>
    <t>Oplechování střešních prvků z měděného plechu hřebene větraného, včetně větrací mřížky rš 500 mm</t>
  </si>
  <si>
    <t>221ab6.3 = 6,300 [A]_x000D_
 222ab6.3 = 6,300 [B]_x000D_
 Celkem: A+B = 12,600 [C]</t>
  </si>
  <si>
    <t>R10.55349</t>
  </si>
  <si>
    <t>hrdlo žlabové pro žlab Cu rš 400mm kruhový vývod D 120mm</t>
  </si>
  <si>
    <t>1075 = 5,000 [A]_x000D_
 2072 = 2,000 [B]_x000D_
 Celkem: A+B = 7,000 [C]</t>
  </si>
  <si>
    <t>R10.55395</t>
  </si>
  <si>
    <t>příponka z Cu plechu</t>
  </si>
  <si>
    <t>111d20 = 20,000 [A]_x000D_
 111e7.5 = 7,500 [B]_x000D_
 Celkem: A+B = 27,500 [C]</t>
  </si>
  <si>
    <t>R10.764236</t>
  </si>
  <si>
    <t>Oplechování parapetů rovných mechanicky kotvené z Cu plechu rš 210 mm</t>
  </si>
  <si>
    <t>12a1.8 = 1,800 [A]_x000D_
 Celkem: A = 1,800 [B]</t>
  </si>
  <si>
    <t>R11.286150</t>
  </si>
  <si>
    <t>trubka PP HT s hrdlem DN 100 mm</t>
  </si>
  <si>
    <t>51126 = 26,000 [A]_x000D_
 Celkem: A = 26,000 [B]</t>
  </si>
  <si>
    <t>R11.764236</t>
  </si>
  <si>
    <t>Oplechování parapetů rovných mechanicky kotvené z Cu plechu rš 310 mm</t>
  </si>
  <si>
    <t>11a2.3 = 2,300 [A]_x000D_
 Celkem: A = 2,300 [B]</t>
  </si>
  <si>
    <t>R12.764236</t>
  </si>
  <si>
    <t>Oplechování parapetů rovných mechanicky kotvené z Cu plechu rš 420 mm</t>
  </si>
  <si>
    <t>416a1 = 1,000 [A]_x000D_
 417a2.2 = 2,200 [B]_x000D_
 Celkem: A+B = 3,200 [C]</t>
  </si>
  <si>
    <t>R13.76423</t>
  </si>
  <si>
    <t>Oplechování parapetů rovných mechanicky kotvené z Cu plechu rš 610 mm</t>
  </si>
  <si>
    <t>505a27.1 = 27,100 [A]_x000D_
 Celkem: A = 27,100 [B]</t>
  </si>
  <si>
    <t>R14.764238</t>
  </si>
  <si>
    <t>Oplechování římsy rovné mechanicky kotvené z Cu plechu rš 600 mm</t>
  </si>
  <si>
    <t>602a3.65 = 3,650 [A]_x000D_
 Celkem: A = 3,650 [B]</t>
  </si>
  <si>
    <t>R15.764238</t>
  </si>
  <si>
    <t>Oplechování římsy rovné mechanicky kotvené z Cu plechu rš přes 700 mm</t>
  </si>
  <si>
    <t>205a35.5*0.7 = 24,850 [A]_x000D_
 Celkem: A = 24,850 [B]</t>
  </si>
  <si>
    <t>R16.764238</t>
  </si>
  <si>
    <t>Oplechování římsy rovné mechanicky kotvené z Cu plechu rš přes 1500 mm</t>
  </si>
  <si>
    <t>105a17 = 17,000 [A]_x000D_
 106a17 = 17,000 [B]_x000D_
 Celkem: A+B = 34,000 [C]</t>
  </si>
  <si>
    <t>R17.764238</t>
  </si>
  <si>
    <t>Oplechování římsy rovné mechanicky kotvené z Cu plechu rš přes 750 mm</t>
  </si>
  <si>
    <t>103a38 = 38,000 [A]_x000D_
 104a38 = 38,000 [B]_x000D_
 Celkem: A+B = 76,000 [C]</t>
  </si>
  <si>
    <t>R18.764315</t>
  </si>
  <si>
    <t>Hydroizolační utěsnění kolem vlajkového stožáru</t>
  </si>
  <si>
    <t>5062 = 2,000 [A]_x000D_
 Celkem: A = 2,000 [B]</t>
  </si>
  <si>
    <t>R19.764000</t>
  </si>
  <si>
    <t>Lapač listí z Cu plechu</t>
  </si>
  <si>
    <t>1125 = 5,000 [A]_x000D_
 2258 = 8,000 [B]_x000D_
 32914 = 14,000 [C]_x000D_
 4122 = 2,000 [D]_x000D_
 Celkem: A+B+C+D = 29,000 [E]</t>
  </si>
  <si>
    <t>R19.764212</t>
  </si>
  <si>
    <t>Lišta profilu U pro ukončení oplechování na rámu okna 5x5mm</t>
  </si>
  <si>
    <t>111f7.5 = 7,500 [A]_x000D_
 Celkem: A = 7,500 [B]</t>
  </si>
  <si>
    <t>R19621001</t>
  </si>
  <si>
    <t>plech Cu jakost CW024A-R240 tl 0,55mm tabule</t>
  </si>
  <si>
    <t>oplechování a hydroizolační zatěsnění u stožáru z Cu plechu</t>
  </si>
  <si>
    <t>1130.5 = 0,500 [A]_x000D_
 Celkem: A = 0,500 [B]</t>
  </si>
  <si>
    <t>R20.764000</t>
  </si>
  <si>
    <t>Lapač střešních splavenin- litina</t>
  </si>
  <si>
    <t>2174 = 4,000 [A]_x000D_
 32111 = 11,000 [B]_x000D_
 3223 = 3,000 [C]_x000D_
 4092 = 2,000 [D]_x000D_
 Celkem: A+B+C+D = 20,000 [E]</t>
  </si>
  <si>
    <t>R21.764000</t>
  </si>
  <si>
    <t>Průchodka</t>
  </si>
  <si>
    <t>5108 = 8,000 [A]_x000D_
 Celkem: A = 8,000 [B]</t>
  </si>
  <si>
    <t>R22.764000</t>
  </si>
  <si>
    <t>Záchytný systém při pádu osob při údržbě a revizích</t>
  </si>
  <si>
    <t>1141 = 1,000 [A]_x000D_
 2291 = 1,000 [B]_x000D_
 3391 = 1,000 [C]_x000D_
 3401 = 1,000 [D]_x000D_
 4131 = 1,000 [E]_x000D_
 4141 = 1,000 [F]_x000D_
 5091 = 1,000 [G]_x000D_
 Celkem: A+B+C+D+E+F+G = 7,000 [H]</t>
  </si>
  <si>
    <t>R23.764000</t>
  </si>
  <si>
    <t>Vývod pro napájení nápisu na střeše</t>
  </si>
  <si>
    <t>5081 = 1,000 [A]_x000D_
 Celkem: A = 1,000 [B]</t>
  </si>
  <si>
    <t>R24.764000</t>
  </si>
  <si>
    <t>Dodávka děrovaný plech (ochrana proti vniknutí hmyzu a škůdců) rš.200 mm</t>
  </si>
  <si>
    <t>102b106 = 106,000 [A]_x000D_
 Celkem: A = 106,000 [B]</t>
  </si>
  <si>
    <t>R24.764000m</t>
  </si>
  <si>
    <t>Montáž děrovaný plech (ochrana proti vniknutí hmyzu a škůdců) rš.200 mm</t>
  </si>
  <si>
    <t>R26.764000</t>
  </si>
  <si>
    <t>Dodávka děrovaný plech (ochrana proti vniknutí hmyzu a škůdců) rš.170 mm</t>
  </si>
  <si>
    <t>202c35.5 = 35,500 [A]_x000D_
 204c35.5 = 35,500 [B]_x000D_
 213c31 = 31,000 [C]_x000D_
 402c15 = 15,000 [D]_x000D_
 404c15 = 15,000 [E]_x000D_
 Celkem: A+B+C+D+E = 132,000 [F]</t>
  </si>
  <si>
    <t>R26.764000m</t>
  </si>
  <si>
    <t>Montáž děrovaný plech (ochrana proti vniknutí hmyzu a škůdců) rš.170 mm</t>
  </si>
  <si>
    <t>R27.764000</t>
  </si>
  <si>
    <t>Dodávka děrovaný plech (ochrana proti vniknutí hmyzu a škůdců) rš.150 mm</t>
  </si>
  <si>
    <t>302c48 = 48,000 [A]_x000D_
 304c41 = 41,000 [B]_x000D_
 306c41 = 41,000 [C]_x000D_
 308c48 = 48,000 [D]_x000D_
 410b8 = 8,000 [E]_x000D_
 411b8 = 8,000 [F]_x000D_
 Celkem: A+B+C+D+E+F = 194,000 [G]</t>
  </si>
  <si>
    <t>R27.764000m</t>
  </si>
  <si>
    <t>Montáž děrovaný plech (ochrana proti vniknutí hmyzu a škůdců) rš.150 mm</t>
  </si>
  <si>
    <t>R28.764538</t>
  </si>
  <si>
    <t>Svody kruhové včetně objímek, kolen, odskoků z Cu plechu průměru 125 mm</t>
  </si>
  <si>
    <t>2164 = 4,000 [A]_x000D_
 32030 = 30,000 [B]_x000D_
 4083 = 3,000 [C]_x000D_
 Celkem: A+B+C = 37,000 [D]</t>
  </si>
  <si>
    <t>R29.7645</t>
  </si>
  <si>
    <t>Kotlík hranatý pro podokapní žlaby z Cu přírodní plechu 500/120 mm</t>
  </si>
  <si>
    <t>2144 = 4,000 [A]_x000D_
 31414 = 14,000 [B]_x000D_
 Celkem: A+B = 18,000 [C]</t>
  </si>
  <si>
    <t>R3.764234</t>
  </si>
  <si>
    <t>Oplechování z Cu plechu mechanicky kotvené rš 510 mm</t>
  </si>
  <si>
    <t>410c8 = 8,000 [A]_x000D_
 411c6.9 = 6,900 [B]_x000D_
 Celkem: A+B = 14,900 [C]</t>
  </si>
  <si>
    <t>R3.7642362</t>
  </si>
  <si>
    <t>Odvodňovací vpusti střešního žlabu</t>
  </si>
  <si>
    <t>5028 = 8,000 [A]_x000D_
 Celkem: A = 8,000 [B]</t>
  </si>
  <si>
    <t>R30.76421</t>
  </si>
  <si>
    <t>Oplechování horní hrany KZS z Pz plechu rš. 160 mm</t>
  </si>
  <si>
    <t>7013.9 = 3,900 [A]_x000D_
 Celkem: A = 3,900 [B]</t>
  </si>
  <si>
    <t>R31.76421</t>
  </si>
  <si>
    <t>Oplechování otvoru v podlaze PŠ01 z Pz plechu rš. 550 mm</t>
  </si>
  <si>
    <t>7021.15 = 1,150 [A]_x000D_
 Celkem: A = 1,150 [B]</t>
  </si>
  <si>
    <t>R6.764232</t>
  </si>
  <si>
    <t>Oplechování rovné okapové hrany z Cu plechu rš 180 mm</t>
  </si>
  <si>
    <t>213d31 = 31,000 [A]_x000D_
 302d48 = 48,000 [B]_x000D_
 304d41 = 41,000 [C]_x000D_
 306d41 = 41,000 [D]_x000D_
 308d48 = 48,000 [E]_x000D_
 402d15 = 15,000 [F]_x000D_
 404d15 = 15,000 [G]_x000D_
 Celkem: A+B+C+D+E+F+G = 239,000 [H]</t>
  </si>
  <si>
    <t>R8.764000</t>
  </si>
  <si>
    <t>Prostupka</t>
  </si>
  <si>
    <t>3194 = 4,000 [A]_x000D_
 Celkem: A = 4,000 [B]</t>
  </si>
  <si>
    <t>R_ZV/01</t>
  </si>
  <si>
    <t>Dodávka Dřevěné madlo schodiště</t>
  </si>
  <si>
    <t>R_ZV/01m</t>
  </si>
  <si>
    <t>Montáž Dřevěné madlo schodiště</t>
  </si>
  <si>
    <t>R_ZV/02</t>
  </si>
  <si>
    <t>Dodávka Zábradlí na schodišti v administrativní části</t>
  </si>
  <si>
    <t>R_ZV/02m</t>
  </si>
  <si>
    <t>Montáž Zábradlí na schodišti v administrativní části</t>
  </si>
  <si>
    <t>R_ZV/03</t>
  </si>
  <si>
    <t>Dodávka Podpůrný profil pro překlad OP/10, ocel žárově pozinkovaná</t>
  </si>
  <si>
    <t>R_ZV/03m</t>
  </si>
  <si>
    <t>Montáž Podpůrný profil pro překlad OP/10, ocel žárově pozinkovaná</t>
  </si>
  <si>
    <t>R_ZV/04</t>
  </si>
  <si>
    <t>Dodávka Podpůrný profil pro překlad OP/01, ocel žárově pozinkovaná</t>
  </si>
  <si>
    <t>R_ZV/04m</t>
  </si>
  <si>
    <t>Montáž Podpůrný profil pro překlad OP/01, ocel žárově pozinkovaná</t>
  </si>
  <si>
    <t>R_ZV/05</t>
  </si>
  <si>
    <t>Dodávka Madlo na schodišti z ocel žávově pozinkované,půd.rozmě:1730mm</t>
  </si>
  <si>
    <t>R_ZV/05m</t>
  </si>
  <si>
    <t>Montáž Madlo na schodišti z ocel žávově pozinkované,půd.rozmě:1730mm</t>
  </si>
  <si>
    <t>R_ZV/06</t>
  </si>
  <si>
    <t>Dodávka Madlo na schodišti z ocel. žárově pozinkované, půdorys.rozměr:3270 mm</t>
  </si>
  <si>
    <t>R_ZV/06m</t>
  </si>
  <si>
    <t>Montáž Madlo na schodišti z ocel. žárově pozinkované, půdorys.rozměr:3270 mm</t>
  </si>
  <si>
    <t>R_ZV/07</t>
  </si>
  <si>
    <t>Dodávka Madlo na schodišti z ocel. žárově pozinkované, půdorys.rozměr:3120 mm</t>
  </si>
  <si>
    <t>R_ZV/07m</t>
  </si>
  <si>
    <t>Montáž Madlo na schodišti z ocel. žárově pozinkované, půdorys.rozměr:3120 mm</t>
  </si>
  <si>
    <t>R_ZV/08</t>
  </si>
  <si>
    <t>R_ZV/08m</t>
  </si>
  <si>
    <t>R_ZV/09</t>
  </si>
  <si>
    <t>Dodávka Vyrovnávací stupeň do m.č.3.02 strojovna VZT</t>
  </si>
  <si>
    <t>R_ZV/09m</t>
  </si>
  <si>
    <t>Montáž Vyrovnávací stupeň do m.č.3.02 strojovna VZT</t>
  </si>
  <si>
    <t>R_ZV/10</t>
  </si>
  <si>
    <t>Dodávka Podpůrný profil pro překlad OP/14,  ocel žárově pozinkovaná</t>
  </si>
  <si>
    <t>R_ZV/10m</t>
  </si>
  <si>
    <t>Montáž Podpůrný profil pro překlad OP/14,  ocel žárově pozinkovaná</t>
  </si>
  <si>
    <t>R_ZV/11</t>
  </si>
  <si>
    <t>Dodávka Zábradlí na schodišti v bytové části, dl. 7570 mm</t>
  </si>
  <si>
    <t>R_ZV/11m</t>
  </si>
  <si>
    <t>Montáž Zábradlí na schodišti v bytové části, dl. 7570 mm</t>
  </si>
  <si>
    <t>R_ZV/12</t>
  </si>
  <si>
    <t>Dodávka Zábradlí na schodišti v bytové části, dl.11250 mm</t>
  </si>
  <si>
    <t>R_ZV/12m</t>
  </si>
  <si>
    <t>Montáž Zábradlí na schodišti v bytové části, dl.11250 mm</t>
  </si>
  <si>
    <t>R_ZV/13</t>
  </si>
  <si>
    <t>1.NP2*1.65 = 3,300 [A]_x000D_
 Celkem: A = 3,300 [B]</t>
  </si>
  <si>
    <t>R_ZV/13m</t>
  </si>
  <si>
    <t>R_ZV/14</t>
  </si>
  <si>
    <t>Dodávka Zábradlí na hlavním schodišti</t>
  </si>
  <si>
    <t>1PP1.3 = 1,300 [A]_x000D_
 1.NP2.55 = 2,550 [B]_x000D_
 2.NP2 = 2,000 [C]_x000D_
 Celkem: A+B+C = 5,850 [D]</t>
  </si>
  <si>
    <t>R_ZV/14m</t>
  </si>
  <si>
    <t>Montáž Zábradlí na hlavním schodišti</t>
  </si>
  <si>
    <t>R_ZV/15</t>
  </si>
  <si>
    <t>Dodávka Dřevěné madlo na hlavním schodišti</t>
  </si>
  <si>
    <t>1PP9.1 = 9,100 [A]_x000D_
 1.NP12.4 = 12,400 [B]_x000D_
 3.NP8.6 = 8,600 [C]_x000D_
 Celkem: A+B+C = 30,100 [D]</t>
  </si>
  <si>
    <t>R_ZV/15m</t>
  </si>
  <si>
    <t>Montáž Dřevěné madlo na hlavním schodišti</t>
  </si>
  <si>
    <t>R_ZV/16</t>
  </si>
  <si>
    <t>Dodávka Ocelové zábradlí v okně, dl.1250 mm</t>
  </si>
  <si>
    <t>R_ZV/16m</t>
  </si>
  <si>
    <t>Montáž Ocelové zábradlí v okně, dl.1250 mm</t>
  </si>
  <si>
    <t>R_ZV/17</t>
  </si>
  <si>
    <t>Dodávka Ocelová stupadla pro revizní vstup ve stropu</t>
  </si>
  <si>
    <t>R_ZV/17m</t>
  </si>
  <si>
    <t>Montáž Ocelová stupadla pro revizní vstup ve stropu</t>
  </si>
  <si>
    <t>R_ZV/18</t>
  </si>
  <si>
    <t>Dodávka Ocelové stupadlo pro opření žebříku ke vstupu do prostoru VZT jednotek</t>
  </si>
  <si>
    <t>R_ZV/18m</t>
  </si>
  <si>
    <t>Montáž Ocelové stupadlo pro opření žebříku ke vstupu do prostoru VZT jednotek</t>
  </si>
  <si>
    <t>R_ZV/19</t>
  </si>
  <si>
    <t>Dodávka Mezistrop pro uložení VZT jednotek</t>
  </si>
  <si>
    <t>R_ZV/19m</t>
  </si>
  <si>
    <t>Montáž Mezistrop pro uložení VZT jednotek</t>
  </si>
  <si>
    <t>R_ZV/20</t>
  </si>
  <si>
    <t>R_ZV/20m</t>
  </si>
  <si>
    <t>R_ZV/21</t>
  </si>
  <si>
    <t>Dodávka Mezistrop pro pohyb revizních osob kolem VZT jednotek</t>
  </si>
  <si>
    <t>R_ZV/21m</t>
  </si>
  <si>
    <t>Montáž Mezistrop pro pohyb revizních osob kolem VZT jednotek</t>
  </si>
  <si>
    <t>R_ZV/22</t>
  </si>
  <si>
    <t>Dodávka Konstrukce pro uložení VZT jednotky nad administrativní částí</t>
  </si>
  <si>
    <t>R_ZV/22m</t>
  </si>
  <si>
    <t>Montáž Konstrukce pro uložení VZT jednotky nad administrativní částí</t>
  </si>
  <si>
    <t>R_ZV/23</t>
  </si>
  <si>
    <t>R_ZV/23m</t>
  </si>
  <si>
    <t>R_ZV/24</t>
  </si>
  <si>
    <t>R_ZV/24m</t>
  </si>
  <si>
    <t>R_ZV/25</t>
  </si>
  <si>
    <t>Dodávka Držák pro střešní anténu</t>
  </si>
  <si>
    <t>R_ZV/25m</t>
  </si>
  <si>
    <t>Montáž Držák pro střešní anténu</t>
  </si>
  <si>
    <t>R_ZV/26</t>
  </si>
  <si>
    <t>Dodávka Pororošt na vysychací jímku</t>
  </si>
  <si>
    <t>R_ZV/26m</t>
  </si>
  <si>
    <t>Montáž Pororošt na vysychací jímku</t>
  </si>
  <si>
    <t>R_ZV/28</t>
  </si>
  <si>
    <t>Dodávka Krycí mříž z pororoštu pro anglický dvorek</t>
  </si>
  <si>
    <t>R_ZV/28m</t>
  </si>
  <si>
    <t>Montáž Krycí mříž z pororoštu pro anglický dvorek</t>
  </si>
  <si>
    <t>R_ZV/29</t>
  </si>
  <si>
    <t>Dodávka Zábradlí</t>
  </si>
  <si>
    <t>R_ZV/29m</t>
  </si>
  <si>
    <t>Montáž Zábradlí</t>
  </si>
  <si>
    <t>R_ZV/30</t>
  </si>
  <si>
    <t>Repase zábradlí s madlem</t>
  </si>
  <si>
    <t>R_ZV/31</t>
  </si>
  <si>
    <t>R_ZV/32a</t>
  </si>
  <si>
    <t>Repase madla na schodišti</t>
  </si>
  <si>
    <t>R_ZV/32b</t>
  </si>
  <si>
    <t>Dodávka Replika stávajícího madla</t>
  </si>
  <si>
    <t>R_ZV/32bm</t>
  </si>
  <si>
    <t>Montáž Replika stávajícího madla</t>
  </si>
  <si>
    <t>R_ZV/33a</t>
  </si>
  <si>
    <t>R_ZV/33b</t>
  </si>
  <si>
    <t>Dodávka Replika stávajícího zábradlí s m</t>
  </si>
  <si>
    <t>R_ZV/33bm</t>
  </si>
  <si>
    <t>Montáž Replika stávajícího zábradlí s m</t>
  </si>
  <si>
    <t>R_ZV/34</t>
  </si>
  <si>
    <t>Repase okenní mříže a její zpětné kotvení do ostění</t>
  </si>
  <si>
    <t>R_ZV/35</t>
  </si>
  <si>
    <t>R_ZV/35m</t>
  </si>
  <si>
    <t>R_ZV/36</t>
  </si>
  <si>
    <t>Dodávka Ocelové zábradlí v okně, dl.1100mm</t>
  </si>
  <si>
    <t>R_ZV/36m</t>
  </si>
  <si>
    <t>Montáž Ocelové zábradlí v okně, dl.1100mm</t>
  </si>
  <si>
    <t>R_ZV/37</t>
  </si>
  <si>
    <t>Repase vlajkového stožáru</t>
  </si>
  <si>
    <t>R_ZV/38</t>
  </si>
  <si>
    <t>Dodávka Kotvení vlajkového stožáru</t>
  </si>
  <si>
    <t>R_ZV/38m</t>
  </si>
  <si>
    <t>Montáž Kotvení vlajkového stožáru</t>
  </si>
  <si>
    <t>R_ZV/39</t>
  </si>
  <si>
    <t>Dodávka Konstrukce nápisu na střeše, viz výkres PD</t>
  </si>
  <si>
    <t>R_ZV/39m</t>
  </si>
  <si>
    <t>Montáž Konstrukce nápisu na střeše, viz výkres PD</t>
  </si>
  <si>
    <t>R_ZV/40</t>
  </si>
  <si>
    <t>Repase zábradlí na balkoně a jeho zpětné kotvení</t>
  </si>
  <si>
    <t>R_ZV/41</t>
  </si>
  <si>
    <t>Dodávka Nový antenní stožár TRS</t>
  </si>
  <si>
    <t>R_ZV/41m</t>
  </si>
  <si>
    <t>Montáž Nový antenní stožár TRS</t>
  </si>
  <si>
    <t>R_ZV/42</t>
  </si>
  <si>
    <t>Dodávka Nový anténní stožár MRS</t>
  </si>
  <si>
    <t>R_ZV/42m</t>
  </si>
  <si>
    <t>Montáž Nový anténní stožár MRS</t>
  </si>
  <si>
    <t>R_ZV/43</t>
  </si>
  <si>
    <t>Dodávka Stávající stožár radiových komun</t>
  </si>
  <si>
    <t>R_ZV/43m</t>
  </si>
  <si>
    <t>Montáž Stávající stožár radiových komun</t>
  </si>
  <si>
    <t>R_ZV/44</t>
  </si>
  <si>
    <t>Dodávka Rotační siréna</t>
  </si>
  <si>
    <t>R_ZV/44m</t>
  </si>
  <si>
    <t>Montáž Rotační siréna</t>
  </si>
  <si>
    <t>R_ZV/45</t>
  </si>
  <si>
    <t>R_ZV/45m</t>
  </si>
  <si>
    <t>R_ZV/46</t>
  </si>
  <si>
    <t>R_ZV/46m</t>
  </si>
  <si>
    <t>R_ZV/47</t>
  </si>
  <si>
    <t>Dodávka Kovové madlo</t>
  </si>
  <si>
    <t>R_ZV/47m</t>
  </si>
  <si>
    <t>Montáž Kovové madlo</t>
  </si>
  <si>
    <t>R_ZV/48</t>
  </si>
  <si>
    <t>R_ZV/48m</t>
  </si>
  <si>
    <t>R_ZV/49</t>
  </si>
  <si>
    <t>Dodávka Ocelová konstrukce pro kotvení prosklené stěny PS/23 - přímá stěna</t>
  </si>
  <si>
    <t>R_ZV/49m</t>
  </si>
  <si>
    <t>Montáž Ocelová konstrukce pro kotvení prosklené stěny PS/23 - přímá stěna</t>
  </si>
  <si>
    <t>R_ZV/50</t>
  </si>
  <si>
    <t>Dodávka Ocelová konstrukce pro kotvení prosklené stěny PS/24 - stěna o půdorysu písmene "F"</t>
  </si>
  <si>
    <t>R_ZV/50m</t>
  </si>
  <si>
    <t>Montáž Ocelová konstrukce pro kotvení prosklené stěny PS/24 - stěna o půdorysu písmene "F"</t>
  </si>
  <si>
    <t>R_ZV/51</t>
  </si>
  <si>
    <t>R_ZV/51m</t>
  </si>
  <si>
    <t>R_ZV/52</t>
  </si>
  <si>
    <t>R_ZV/52m</t>
  </si>
  <si>
    <t>R998767203</t>
  </si>
  <si>
    <t>Přesun hmot procentní pro zámečnické konstrukce v objektech v přes 12 do 24 m</t>
  </si>
  <si>
    <t>R_ZV/54</t>
  </si>
  <si>
    <t>Repase osvětlovacího modulového systému</t>
  </si>
  <si>
    <t>R_ZV/55</t>
  </si>
  <si>
    <t>Repase hodin v odbavovací hale</t>
  </si>
  <si>
    <t>Zrcadlo na toaletách, 620x750 mm</t>
  </si>
  <si>
    <t>R/OV74.8_24m</t>
  </si>
  <si>
    <t>R_OV/02a</t>
  </si>
  <si>
    <t>Dodávka Žaluzie pokladních okének , rozměr: 1600x1200, materiál: hliník, povrchová úprava: RAL dle architekta</t>
  </si>
  <si>
    <t>R_OV/02am</t>
  </si>
  <si>
    <t>Montáž Žaluzie pokladních okének , rozměr: 1600x1200, materiál: hliník, povrchová úprava: RAL dle architekta</t>
  </si>
  <si>
    <t>R_OV/02b</t>
  </si>
  <si>
    <t>Dodávka Žaluzie pokladních okének , rozměr: 1600x1400, materiál: hliník, povrchová úprava: RAL dle architekta</t>
  </si>
  <si>
    <t>R_OV/02bm</t>
  </si>
  <si>
    <t>Montáž Žaluzie pokladních okének , rozměr: 1600x1400, materiál: hliník, povrchová úprava: RAL dle architekta</t>
  </si>
  <si>
    <t>R_OV/03</t>
  </si>
  <si>
    <t>Dodávka Sanitární příčka , rozměr: 3x 1120x1880mm 2x 1370x1880mm, materiál: dřevotříska, povrchová úprava: RAL dle architekta</t>
  </si>
  <si>
    <t>R_OV/03m</t>
  </si>
  <si>
    <t>Montáž Sanitární příčka , rozměr: 3x 1120x1880mm 2x 1370x1880mm, materiál: dřevotříska, povrchová úprava: RAL dle architekta</t>
  </si>
  <si>
    <t>R_OV/04</t>
  </si>
  <si>
    <t>Dodávka Sanitární příčka , rozměr: 2x 1060x1880mm 1x 1370x1880mm, materiál: dřevotříska, povrchová úprava: RAL dle architekta</t>
  </si>
  <si>
    <t>R_OV/04m</t>
  </si>
  <si>
    <t>Montáž Sanitární příčka , rozměr: 2x 1060x1880mm 1x 1370x1880mm, materiál: dřevotříska, povrchová úprava: RAL dle architekta</t>
  </si>
  <si>
    <t>Dodávka Revizní dvířka do stěn , rozměr: 200x300mm, materiál: rám z hliníkové slitiny + SDK, povrchová úprava: nalepen obklad</t>
  </si>
  <si>
    <t>Montáž Revizní dvířka do stěn , rozměr: 200x300mm, materiál: rám z hliníkové slitiny + SDK, povrchová úprava: nalepen obklad</t>
  </si>
  <si>
    <t>Dodávka Revizní dvířka do stěn , rozměr: 300x300mm, materiál: rám z hliníkové slitiny + SDK, povrchová úprava: nalepen obklad</t>
  </si>
  <si>
    <t>Montáž Revizní dvířka do stěn , rozměr: 300x300mm, materiál: rám z hliníkové slitiny + SDK, povrchová úprava: nalepen obklad</t>
  </si>
  <si>
    <t>Dodávka Revizní dvířka do SDK podhledů , rozměr: 300x300mm, materiál: rám z hliníkové slitiny + SDK</t>
  </si>
  <si>
    <t>Montáž Revizní dvířka do SDK podhledů , rozměr: 300x300mm, materiál: rám z hliníkové slitiny + SDK</t>
  </si>
  <si>
    <t>Dodávka Sprchová zástěna , rozměr: 1180x1900, materiál: sklo chrom</t>
  </si>
  <si>
    <t>Montáž Sprchová zástěna , rozměr: 1180x1900, materiál: sklo chrom</t>
  </si>
  <si>
    <t>Dodávka Bílá hydrantová skříň pro zazdění , rozměr: 665x665x250mm, materiál: plechová dvířka, povrchová úprava: bílá RAL 9003</t>
  </si>
  <si>
    <t>Montáž Bílá hydrantová skříň pro zazdění , rozměr: 665x665x250mm, materiál: plechová dvířka, povrchová úprava: bílá RAL 9003</t>
  </si>
  <si>
    <t>R_OV/14</t>
  </si>
  <si>
    <t>Dodávka Nerezová hydrantová skříň pro zazdění , rozměr: 650x650x265mm, materiál: kartáčovaná nerez, povrchová úprava: přírodní</t>
  </si>
  <si>
    <t>R_OV/14m</t>
  </si>
  <si>
    <t>Montáž Nerezová hydrantová skříň pro zazdění , rozměr: 650x650x265mm, materiál: kartáčovaná nerez, povrchová úprava: přírodní</t>
  </si>
  <si>
    <t>R_OV/21</t>
  </si>
  <si>
    <t>Dodávka Revizní dvířka do stěn  , rozměr: otvor 600x600mm, materiál: pozinkovaný plech</t>
  </si>
  <si>
    <t>R_OV/21m</t>
  </si>
  <si>
    <t>Montáž Revizní dvířka do stěn  , rozměr: otvor 600x600mm, materiál: pozinkovaný plech</t>
  </si>
  <si>
    <t>R_OV/22</t>
  </si>
  <si>
    <t>Dodávka Protipožární revizní dvířka do stěn , rozměr: 300x300mm, materiál: rám z hliníkové slitiny + SDK, povrchová úprava: nalepen obklad</t>
  </si>
  <si>
    <t>R_OV/22m</t>
  </si>
  <si>
    <t>Montáž Protipožární revizní dvířka do stěn , rozměr: 300x300mm, materiál: rám z hliníkové slitiny + SDK, povrchová úprava: nalepen obklad</t>
  </si>
  <si>
    <t>R_OV/23</t>
  </si>
  <si>
    <t>Dodávka Revizní dvířka do stěn pro RTCH , rozměr: 1000x400mm, materiál: rám z hliníkové slitiny + SDK, povrchová úprava: nalepen obklad</t>
  </si>
  <si>
    <t>R_OV/23m</t>
  </si>
  <si>
    <t>Montáž Revizní dvířka do stěn pro RTCH , rozměr: 1000x400mm, materiál: rám z hliníkové slitiny + SDK, povrchová úprava: nalepen obklad</t>
  </si>
  <si>
    <t>R_OV/24</t>
  </si>
  <si>
    <t>Dodávka Obslužná lávka se schodištěm z ocelové k-ce a pororoštu  , rozměr: 2500x1800mm, materiál: ocelová k-ce pororošt</t>
  </si>
  <si>
    <t>R_OV/24m</t>
  </si>
  <si>
    <t>Montáž Obslužná lávka se schodištěm z ocelové k-ce a pororoštu  , rozměr: 2500x1800mm, materiál: ocelová k-ce pororošt</t>
  </si>
  <si>
    <t>R_OV/25</t>
  </si>
  <si>
    <t>Dodávka Sanitární příčka , rozměr: 2x 915x1880mm 1x 1100x1880mm, materiál: dřevotříska, povrchová úprava: RAL dle architekta</t>
  </si>
  <si>
    <t>R_OV/25m</t>
  </si>
  <si>
    <t>Montáž Sanitární příčka , rozměr: 2x 915x1880mm 1x 1100x1880mm, materiál: dřevotříska, povrchová úprava: RAL dle architekta</t>
  </si>
  <si>
    <t>R_OV/26</t>
  </si>
  <si>
    <t>Dodávka Sanitární příčka, rozměr: 1x 1625x1880mm, materiál: dřevotříska+HPL laminát, povrchová úprava: RAL dle architekta</t>
  </si>
  <si>
    <t>R_OV/26m</t>
  </si>
  <si>
    <t>Montáž Sanitární příčka, rozměr: 1x 1625x1880mm, materiál: dřevotříska+HPL laminát, povrchová úprava: RAL dle architekta</t>
  </si>
  <si>
    <t>R_OV/27</t>
  </si>
  <si>
    <t>Dodávka Sanitární příčka, rozměr: 2x 910x1880mm 1x 1225x1880mm, materiál: dřevotříska+ HPL laminát, povrchová úprava: RAL dle architekta</t>
  </si>
  <si>
    <t>R_OV/27m</t>
  </si>
  <si>
    <t>Montáž Sanitární příčka, rozměr: 2x 910x1880mm 1x 1225x1880mm, materiál: dřevotříska+ HPL laminát, povrchová úprava: RAL dle architekta</t>
  </si>
  <si>
    <t>R_OV/28</t>
  </si>
  <si>
    <t>Dodávka Sanitární příčka , rozměr: 1x 1900x1880mm, materiál: dřevotříska+ HPL laminát, povrchová úprava: RAL dle architekta</t>
  </si>
  <si>
    <t>R_OV/28m</t>
  </si>
  <si>
    <t>Montáž Sanitární příčka , rozměr: 1x 1900x1880mm, materiál: dřevotříska+ HPL laminát, povrchová úprava: RAL dle architekta</t>
  </si>
  <si>
    <t>R_OV/29</t>
  </si>
  <si>
    <t>Dodávka Sanitární příčka, rozměr: 1x 2065x1880mm, materiál: dřevotříska+ HPL laminát, povrchová úprava: RAL dle architekta</t>
  </si>
  <si>
    <t>R_OV/29m</t>
  </si>
  <si>
    <t>Montáž Sanitární příčka, rozměr: 1x 2065x1880mm, materiál: dřevotříska+ HPL laminát, povrchová úprava: RAL dle architekta</t>
  </si>
  <si>
    <t>R_OV/30</t>
  </si>
  <si>
    <t>Dodávka Revizní dvířka do stěn , rozměr: 600x600mm, materiál: rám z hliníkové slitiny + SDK, povrchová úprava: nalepen obklad</t>
  </si>
  <si>
    <t>R_OV/30m</t>
  </si>
  <si>
    <t>Montáž Revizní dvířka do stěn , rozměr: 600x600mm, materiál: rám z hliníkové slitiny + SDK, povrchová úprava: nalepen obklad</t>
  </si>
  <si>
    <t>R_OV/31a</t>
  </si>
  <si>
    <t>Dodávka Protidešťová žaluzie o rozměru 250x355mm v upevňovacím rámu do otvoru o velikosti 350x455mm v místnosti č. 0.93 a 0.94</t>
  </si>
  <si>
    <t>R_OV/31am</t>
  </si>
  <si>
    <t>Montáž Protidešťová žaluzie o rozměru 250x355mm v upevňovacím rámu do otvoru o velikosti 350x455mm v místnosti č. 0.93 a 0.94</t>
  </si>
  <si>
    <t>R_OV/31b</t>
  </si>
  <si>
    <t>Dodávka Protidešťová žaluzie o rozměru 200x550mm v upevňovacím rámu do otvoru o velikosti 300x650mm v místnosti č. 0.34, 0.34 a 0.100</t>
  </si>
  <si>
    <t>R_OV/31bm</t>
  </si>
  <si>
    <t>Montáž Protidešťová žaluzie o rozměru 200x550mm v upevňovacím rámu do otvoru o velikosti 300x650mm v místnosti č. 0.34, 0.34 a 0.100</t>
  </si>
  <si>
    <t>R_OV/32</t>
  </si>
  <si>
    <t>Dodávka 2x protidešťová žaluzie 500x355mm ve společném upevňovacím rámu do otvoru o velikosti 1250x455mm v místnosti č. 0.75</t>
  </si>
  <si>
    <t>R_OV/32m</t>
  </si>
  <si>
    <t>Montáž 2x protidešťová žaluzie 500x355mm ve společném upevňovacím rámu do otvoru o velikosti 1250x455mm v místnosti č. 0.75</t>
  </si>
  <si>
    <t>R_OV/33a</t>
  </si>
  <si>
    <t>Dodávka Protidešťová žaluzie s horizontálními lamelami , rozměr: rozměr žaluzie: 750x1625, materiál: ocel, pozinkovaný plech, povrchová úprava: nátěr, lak</t>
  </si>
  <si>
    <t>R_OV/33am</t>
  </si>
  <si>
    <t>Montáž Protidešťová žaluzie s horizontálními lamelami , rozměr: rozměr žaluzie: 750x1625, materiál: ocel, pozinkovaný plech, povrchová úprava: nátěr, lak</t>
  </si>
  <si>
    <t>R_OV/33b</t>
  </si>
  <si>
    <t>R_OV/33bm</t>
  </si>
  <si>
    <t>R_OV/34</t>
  </si>
  <si>
    <t>Dodávka Protidešťová žaluzie s horizontálními lamelami , rozměr: rozměr žaluzie: 1400x1625, materiál: ocel, pozinkovaný plech, povrchová úprava: nátěr, lak</t>
  </si>
  <si>
    <t>R_OV/34m</t>
  </si>
  <si>
    <t>Montáž Protidešťová žaluzie s horizontálními lamelami , rozměr: rozměr žaluzie: 1400x1625, materiál: ocel, pozinkovaný plech, povrchová úprava: nátěr, lak</t>
  </si>
  <si>
    <t>R_OV/35</t>
  </si>
  <si>
    <t>Dodávka Protidešťová žaluzie s horizontálními lamelami , rozměr: rozměr žaluzie: 600x800, materiál: ocel, pozinkovaný plech, povrchová úprava: nátěr, lak</t>
  </si>
  <si>
    <t>R_OV/35m</t>
  </si>
  <si>
    <t>Montáž Protidešťová žaluzie s horizontálními lamelami , rozměr: rozměr žaluzie: 600x800, materiál: ocel, pozinkovaný plech, povrchová úprava: nátěr, lak</t>
  </si>
  <si>
    <t>R_OV/36a</t>
  </si>
  <si>
    <t>Dodávka Protidešťová žaluzie s horizontálními lamelami , rozměr: rozměr žaluzie: 300x1050 (vxš), materiál: pozinkovaný plech, povrchová úprava: lak</t>
  </si>
  <si>
    <t>R_OV/36am</t>
  </si>
  <si>
    <t>Montáž Protidešťová žaluzie s horizontálními lamelami , rozměr: rozměr žaluzie: 300x1050 (vxš), materiál: pozinkovaný plech, povrchová úprava: lak</t>
  </si>
  <si>
    <t>R_OV/36b</t>
  </si>
  <si>
    <t>Dodávka Protidešťová žaluzie s horizontálními lamelami , rozměr: rozměr žaluzie: 300x600 (vxš), materiál: pozinkovaný plech, povrchová úprava: lak</t>
  </si>
  <si>
    <t>R_OV/36bm</t>
  </si>
  <si>
    <t>Montáž Protidešťová žaluzie s horizontálními lamelami , rozměr: rozměr žaluzie: 300x600 (vxš), materiál: pozinkovaný plech, povrchová úprava: lak</t>
  </si>
  <si>
    <t>R_OV/36c</t>
  </si>
  <si>
    <t>Dodávka Protidešťová žaluzie s horizontálními lamelami , rozměr: rozměr žaluzie: 300x450 (vxš), materiál: pozinkovaný plech, povrchová úprava: lak</t>
  </si>
  <si>
    <t>R_OV/36cm</t>
  </si>
  <si>
    <t>Montáž Protidešťová žaluzie s horizontálními lamelami , rozměr: rozměr žaluzie: 300x450 (vxš), materiál: pozinkovaný plech, povrchová úprava: lak</t>
  </si>
  <si>
    <t>R_OV/36d</t>
  </si>
  <si>
    <t>Dodávka Protidešťová žaluzie s horizontálními lamelami , rozměr: rozměr žaluzie: 300x900 (vxš), materiál: pozinkovaný plech, povrchová úprava: lak</t>
  </si>
  <si>
    <t>R_OV/36dm</t>
  </si>
  <si>
    <t>Montáž Protidešťová žaluzie s horizontálními lamelami , rozměr: rozměr žaluzie: 300x900 (vxš), materiál: pozinkovaný plech, povrchová úprava: lak</t>
  </si>
  <si>
    <t>R_OV/36e</t>
  </si>
  <si>
    <t>Dodávka Protidešťová žaluzie s horizontálními lamelami (propustnost 60%), upevněna do finálních otvorů (nově vyzděných "komínových" těles a střešních těles pro</t>
  </si>
  <si>
    <t>Dodávka Protidešťová žaluzie s horizontálními lamelami (propustnost 60%), upevněna do finálních otvorů (nově vyzděných "komínových" těles a střešních těles pro vzduchotechniku).  Žaluzie z pozinkované oceli v barevném provedení RAL dle architekta.</t>
  </si>
  <si>
    <t>R_OV/36em</t>
  </si>
  <si>
    <t>Montáž Protidešťová žaluzie s horizontálními lamelami (propustnost 60%), upevněna do finálních otvorů (nově vyzděných "komínových" těles a střešních těles pro v</t>
  </si>
  <si>
    <t>Montáž Protidešťová žaluzie s horizontálními lamelami (propustnost 60%), upevněna do finálních otvorů (nově vyzděných "komínových" těles a střešních těles pro vzduchotechniku).  Žaluzie z pozinkované oceli v barevném provedení RAL dle architekta.</t>
  </si>
  <si>
    <t>R_OV/37a</t>
  </si>
  <si>
    <t>Dodávka Protidešťová žaluzie s horizontálními lamelami , rozměr: rozměr žaluzie: 350x800 (vxš), materiál: pozinkovaný plech, povrchová úprava: lak</t>
  </si>
  <si>
    <t>R_OV/37am</t>
  </si>
  <si>
    <t>Montáž Protidešťová žaluzie s horizontálními lamelami , rozměr: rozměr žaluzie: 350x800 (vxš), materiál: pozinkovaný plech, povrchová úprava: lak</t>
  </si>
  <si>
    <t>R_OV/37b</t>
  </si>
  <si>
    <t>Dodávka Protidešťová žaluzie s horizontálními lamelami , rozměr: rozměr žaluzie: 350x1180 (vxš), materiál: pozinkovaný plech, povrchová úprava: lak</t>
  </si>
  <si>
    <t>R_OV/37bm</t>
  </si>
  <si>
    <t>Montáž Protidešťová žaluzie s horizontálními lamelami , rozměr: rozměr žaluzie: 350x1180 (vxš), materiál: pozinkovaný plech, povrchová úprava: lak</t>
  </si>
  <si>
    <t>R_OV/38a</t>
  </si>
  <si>
    <t>Dodávka Protidešťová žaluzie s horizontálními lamelami , rozměr: rozměr žaluzie: 400x450 (vxš), materiál: pozinkovaný plech, povrchová úprava: lak</t>
  </si>
  <si>
    <t>R_OV/38am</t>
  </si>
  <si>
    <t>Montáž Protidešťová žaluzie s horizontálními lamelami , rozměr: rozměr žaluzie: 400x450 (vxš), materiál: pozinkovaný plech, povrchová úprava: lak</t>
  </si>
  <si>
    <t>R_OV/38b</t>
  </si>
  <si>
    <t>Dodávka Protidešťová žaluzie s horizontálními lamelami , rozměr: rozměr žaluzie: 450x300 (vxš), materiál: pozinkovaný plech, povrchová úprava: lak</t>
  </si>
  <si>
    <t>R_OV/38bm</t>
  </si>
  <si>
    <t>Montáž Protidešťová žaluzie s horizontálními lamelami , rozměr: rozměr žaluzie: 450x300 (vxš), materiál: pozinkovaný plech, povrchová úprava: lak</t>
  </si>
  <si>
    <t>R_OV/38c</t>
  </si>
  <si>
    <t>Dodávka Protidešťová žaluzie s horizontálními lamelami , rozměr: rozměr žaluzie: 200x750 (vxš), materiál: pozinkovaný plech, povrchová úprava: lak</t>
  </si>
  <si>
    <t>R_OV/38cm</t>
  </si>
  <si>
    <t>Montáž Protidešťová žaluzie s horizontálními lamelami , rozměr: rozměr žaluzie: 200x750 (vxš), materiál: pozinkovaný plech, povrchová úprava: lak</t>
  </si>
  <si>
    <t>R_OV/38d</t>
  </si>
  <si>
    <t>Dodávka Protidešťová žaluzie s horizontálními lamelami , rozměr: rozměr žaluzie: 400x1200 (vxš), materiál: pozinkovaný plech, povrchová úprava: lak</t>
  </si>
  <si>
    <t>R_OV/38dm</t>
  </si>
  <si>
    <t>Montáž Protidešťová žaluzie s horizontálními lamelami , rozměr: rozměr žaluzie: 400x1200 (vxš), materiál: pozinkovaný plech, povrchová úprava: lak</t>
  </si>
  <si>
    <t>R_OV/38e</t>
  </si>
  <si>
    <t>Dodávka Protidešťová žaluzie s horizontálními lamelami , rozměr: rozměr žaluzie: 500x1050 (vxš), materiál: pozinkovaný plech, povrchová úprava: lak</t>
  </si>
  <si>
    <t>R_OV/38em</t>
  </si>
  <si>
    <t>Montáž Protidešťová žaluzie s horizontálními lamelami , rozměr: rozměr žaluzie: 500x1050 (vxš), materiál: pozinkovaný plech, povrchová úprava: lak</t>
  </si>
  <si>
    <t>R_OV/38f</t>
  </si>
  <si>
    <t>R_OV/38fm</t>
  </si>
  <si>
    <t>R_OV/38g</t>
  </si>
  <si>
    <t>Dodávka Protidešťová žaluzie s horizontálními lamelami , rozměr: rozměr žaluzie: 300x300 (vxš), materiál: pozinkovaný plech, povrchová úprava: lak</t>
  </si>
  <si>
    <t>R_OV/38gm</t>
  </si>
  <si>
    <t>Montáž Protidešťová žaluzie s horizontálními lamelami , rozměr: rozměr žaluzie: 300x300 (vxš), materiál: pozinkovaný plech, povrchová úprava: lak</t>
  </si>
  <si>
    <t>R_OV/40</t>
  </si>
  <si>
    <t>Dodávka Dvířka do komor , rozměr: 400-500 x2150mm, materiál: MDF</t>
  </si>
  <si>
    <t>R_OV/40m</t>
  </si>
  <si>
    <t>Montáž Dvířka do komor , rozměr: 400-500 x2150mm, materiál: MDF</t>
  </si>
  <si>
    <t>R_OV/41</t>
  </si>
  <si>
    <t>Dodávka Dvířka do komory , rozměr: 860 x2250mm, materiál: MDF</t>
  </si>
  <si>
    <t>R_OV/41m</t>
  </si>
  <si>
    <t>Montáž Dvířka do komory , rozměr: 860 x2250mm, materiál: MDF</t>
  </si>
  <si>
    <t>R_OV/42</t>
  </si>
  <si>
    <t>Dodávka Revizní dvířka 800x800mm do zdiva  , rozměr: 800x800, materiál: pozinkovaný plech, povrchová úprava: PVC alt. Lak</t>
  </si>
  <si>
    <t>R_OV/42m</t>
  </si>
  <si>
    <t>Montáž Revizní dvířka 800x800mm do zdiva  , rozměr: 800x800, materiál: pozinkovaný plech, povrchová úprava: PVC alt. Lak</t>
  </si>
  <si>
    <t>R_OV/43</t>
  </si>
  <si>
    <t>Dodávka Revizní dvířka 300x300mm do zdiva  , rozměr: 300x300, materiál: pozinkovaný plech, povrchová úprava: Lak</t>
  </si>
  <si>
    <t>R_OV/43m</t>
  </si>
  <si>
    <t>Montáž Revizní dvířka 300x300mm do zdiva  , rozměr: 300x300, materiál: pozinkovaný plech, povrchová úprava: Lak</t>
  </si>
  <si>
    <t>R_OV/44</t>
  </si>
  <si>
    <t>Dodávka Zakrytí stávajícího revizního otvoru , rozměr: 600x600, materiál: překližka, povrchová úprava: Folie</t>
  </si>
  <si>
    <t>R_OV/44m</t>
  </si>
  <si>
    <t>Montáž Zakrytí stávajícího revizního otvoru , rozměr: 600x600, materiál: překližka, povrchová úprava: Folie</t>
  </si>
  <si>
    <t>R_OV/45</t>
  </si>
  <si>
    <t>Dodávka Ocelový protipožární poklop na stávající ŽB strop s požární odolností EW15, rozměr: 700x900, materiál: ocel, povrchová úprava: prášková barva RAL</t>
  </si>
  <si>
    <t>R_OV/45m</t>
  </si>
  <si>
    <t>Montáž Ocelový protipožární poklop na stávající ŽB strop s požární odolností EW15, rozměr: 700x900, materiál: ocel, povrchová úprava: prášková barva RAL</t>
  </si>
  <si>
    <t>R_OV/46</t>
  </si>
  <si>
    <t>Dodávka Revizní dvířka do SDK podhledu dvoukřídlá 1000x1500mm bez požární odolnosti , rozměr: 1000x15000, materiál: hliníkový rám + hliníkové profily, SDK deska</t>
  </si>
  <si>
    <t>Dodávka Revizní dvířka do SDK podhledu dvoukřídlá 1000x1500mm bez požární odolnosti , rozměr: 1000x15000, materiál: hliníkový rám + hliníkové profily, SDK deska , povrchová úprava: přírodní</t>
  </si>
  <si>
    <t>R_OV/46m</t>
  </si>
  <si>
    <t>Montáž Revizní dvířka do SDK podhledu dvoukřídlá 1000x1500mm bez požární odolnosti , rozměr: 1000x15000, materiál: hliníkový rám + hliníkové profily, SDK deska</t>
  </si>
  <si>
    <t>Montáž Revizní dvířka do SDK podhledu dvoukřídlá 1000x1500mm bez požární odolnosti , rozměr: 1000x15000, materiál: hliníkový rám + hliníkové profily, SDK deska , povrchová úprava: přírodní</t>
  </si>
  <si>
    <t>R_OV/47</t>
  </si>
  <si>
    <t>Dodávka Poklop pro zadláždění 800x1000, rozměr: 800x1000, materiál: pozinkovaná ocel, povrchová úprava: přírodní</t>
  </si>
  <si>
    <t>R_OV/47m</t>
  </si>
  <si>
    <t>Montáž Poklop pro zadláždění 800x1000, rozměr: 800x1000, materiál: pozinkovaná ocel, povrchová úprava: přírodní</t>
  </si>
  <si>
    <t>R_OV/48</t>
  </si>
  <si>
    <t>Dodávka Ocelový poklop 800x1000 , rozměr: 800x1000, materiál: žárový pozink, povrchová úprava: lakováno, RAL dle architekta</t>
  </si>
  <si>
    <t>R_OV/48m</t>
  </si>
  <si>
    <t>Montáž Ocelový poklop 800x1000 , rozměr: 800x1000, materiál: žárový pozink, povrchová úprava: lakováno, RAL dle architekta</t>
  </si>
  <si>
    <t>R_OV/49</t>
  </si>
  <si>
    <t>Dodávka Ocelový poklop 600x600, rozměr: 600x600, materiál: žárový pozink, povrchová úprava: lakováno, RAL dle architekta</t>
  </si>
  <si>
    <t>R_OV/49m</t>
  </si>
  <si>
    <t>Montáž Ocelový poklop 600x600, rozměr: 600x600, materiál: žárový pozink, povrchová úprava: lakováno, RAL dle architekta</t>
  </si>
  <si>
    <t>R_OV/50</t>
  </si>
  <si>
    <t>Dodávka Sklepní světlík, rozměr: 1000x1300x400, materiál: polypropylen (PP-GK, GFK), povrchová úprava: dle výrobce</t>
  </si>
  <si>
    <t>R_OV/50m</t>
  </si>
  <si>
    <t>Montáž Sklepní světlík, rozměr: 1000x1300x400, materiál: polypropylen (PP-GK, GFK), povrchová úprava: dle výrobce</t>
  </si>
  <si>
    <t>R_OV/51</t>
  </si>
  <si>
    <t>Dodávka Čistící rohož exteriérová, rozměr: 1350x1600, materiál: pozinkovaná ocel, povrchová úprava: přírodní</t>
  </si>
  <si>
    <t>R_OV/51m</t>
  </si>
  <si>
    <t>Montáž Čistící rohož exteriérová, rozměr: 1350x1600, materiál: pozinkovaná ocel, povrchová úprava: přírodní</t>
  </si>
  <si>
    <t>R_OV/52</t>
  </si>
  <si>
    <t>Dodávka Poklop 600x600, rozměr: 600x600, materiál: ocel, povrchová úprava: antikorozní nátěr + lak (RAL dle architekta)</t>
  </si>
  <si>
    <t>R_OV/52m</t>
  </si>
  <si>
    <t>Montáž Poklop 600x600, rozměr: 600x600, materiál: ocel, povrchová úprava: antikorozní nátěr + lak (RAL dle architekta)</t>
  </si>
  <si>
    <t>R_OV/54</t>
  </si>
  <si>
    <t>Dodávka Čistící rohož exteriérová, rozměr: 500x1000, materiál: pozinkovaná ocel, povrchová úprava: přírodní</t>
  </si>
  <si>
    <t>R_OV/54m</t>
  </si>
  <si>
    <t>Montáž Čistící rohož exteriérová, rozměr: 500x1000, materiál: pozinkovaná ocel, povrchová úprava: přírodní</t>
  </si>
  <si>
    <t>R_OV/55</t>
  </si>
  <si>
    <t>Dodávka Čistící rohož exteriérová, rozměr: 2545x1100, materiál: pozinkovaná ocel, povrchová úprava: přírodní</t>
  </si>
  <si>
    <t>R_OV/55m</t>
  </si>
  <si>
    <t>Montáž Čistící rohož exteriérová, rozměr: 2545x1100, materiál: pozinkovaná ocel, povrchová úprava: přírodní</t>
  </si>
  <si>
    <t>R_OV/56</t>
  </si>
  <si>
    <t>Dodávka Poklop 1000x1200, rozměr: 1000x1200, materiál: ocel, povrchová úprava: antikorozní nátěr + lak (RAL dle architekta)</t>
  </si>
  <si>
    <t>R_OV/56m</t>
  </si>
  <si>
    <t>Montáž Poklop 1000x1200, rozměr: 1000x1200, materiál: ocel, povrchová úprava: antikorozní nátěr + lak (RAL dle architekta)</t>
  </si>
  <si>
    <t>R_OV/57</t>
  </si>
  <si>
    <t>Dodávka Poklop pro zadláždění 800x800, rozměr: 800x800, materiál: pozinkovaná ocel, povrchová úprava: přírodní</t>
  </si>
  <si>
    <t>R_OV/57m</t>
  </si>
  <si>
    <t>Montáž Poklop pro zadláždění 800x800, rozměr: 800x800, materiál: pozinkovaná ocel, povrchová úprava: přírodní</t>
  </si>
  <si>
    <t>R_OV/58</t>
  </si>
  <si>
    <t>Dodávka Nerez dvířka pro hasící přístroj, rozměr: 280x650, materiál: kartáčovaná nerez, povrchová úprava: přírodní</t>
  </si>
  <si>
    <t>R_OV/58m</t>
  </si>
  <si>
    <t>Montáž Nerez dvířka pro hasící přístroj, rozměr: 280x650, materiál: kartáčovaná nerez, povrchová úprava: přírodní</t>
  </si>
  <si>
    <t>R_OV/59</t>
  </si>
  <si>
    <t>Dodávka Skříňka pro hasící přístroj, rozměr: 210x260x1200, materiál: kartáčovaná nerez, povrchová úprava: přírodní</t>
  </si>
  <si>
    <t>R_OV/59m</t>
  </si>
  <si>
    <t>Montáž Skříňka pro hasící přístroj, rozměr: 210x260x1200, materiál: kartáčovaná nerez, povrchová úprava: přírodní</t>
  </si>
  <si>
    <t>R_OV/60</t>
  </si>
  <si>
    <t>Dodávka Revizní dvířka k čistícímu kusu dešťové kanalizace 150x300, rozměr: 150x300, materiál: kartáčovaná nerez, povrchová úprava: přírodní</t>
  </si>
  <si>
    <t>R_OV/60m</t>
  </si>
  <si>
    <t>Montáž Revizní dvířka k čistícímu kusu dešťové kanalizace 150x300, rozměr: 150x300, materiál: kartáčovaná nerez, povrchová úprava: přírodní</t>
  </si>
  <si>
    <t>R_OV/61</t>
  </si>
  <si>
    <t>Dodávka Zateplený výlez na neobytnou půdu, rozměr: 600x1200, materiál: dle dodavatele, povrchová úprava: dle architekta</t>
  </si>
  <si>
    <t>R_OV/61m</t>
  </si>
  <si>
    <t>Montáž Zateplený výlez na neobytnou půdu, rozměr: 600x1200, materiál: dle dodavatele, povrchová úprava: dle architekta</t>
  </si>
  <si>
    <t>R_OV/62</t>
  </si>
  <si>
    <t>Dodávka Zateplený výlez na neobytnou půdu, rozměr: 1000x1200, materiál: dle dodavatele, povrchová úprava: dle archi</t>
  </si>
  <si>
    <t>R_OV/62m</t>
  </si>
  <si>
    <t>Montáž Zateplený výlez na neobytnou půdu, rozměr: 1000x1200, materiál: dle dodavatele, povrchová úprava: dle archi</t>
  </si>
  <si>
    <t>R_OV/63</t>
  </si>
  <si>
    <t>Dodávka Komínová hlava, rozměr: 700x550, materiál: pohledový beton, povrchová úprava: bezbarvý</t>
  </si>
  <si>
    <t>R_OV/63m</t>
  </si>
  <si>
    <t>Montáž Komínová hlava, rozměr: 700x550, materiál: pohledový beton, povrchová úprava: bezbarvý</t>
  </si>
  <si>
    <t>R_OV/64</t>
  </si>
  <si>
    <t>Dodávka Komínová hlava , rozměr: 850x550, materiál: pohledový beton, povrchová úprava: bezbarvý</t>
  </si>
  <si>
    <t>R_OV/64m</t>
  </si>
  <si>
    <t>Montáž Komínová hlava , rozměr: 850x550, materiál: pohledový beton, povrchová úprava: bezbarvý</t>
  </si>
  <si>
    <t>R_OV/65</t>
  </si>
  <si>
    <t>Dodávka Komínová hlava, rozměr: 1000x550, materiál: pohledový beton, povrchová úprava: bezbarvý</t>
  </si>
  <si>
    <t>R_OV/65m</t>
  </si>
  <si>
    <t>Montáž Komínová hlava, rozměr: 1000x550, materiál: pohledový beton, povrchová úprava: bezbarvý</t>
  </si>
  <si>
    <t>R_OV/66</t>
  </si>
  <si>
    <t>Dodávka Komínová hlava, rozměr: 1150x550, materiál: pohledový beton, povrchová úprava: bezbarvý</t>
  </si>
  <si>
    <t>R_OV/66m</t>
  </si>
  <si>
    <t>Montáž Komínová hlava, rozměr: 1150x550, materiál: pohledový beton, povrchová úprava: bezbarvý</t>
  </si>
  <si>
    <t>R_OV/67</t>
  </si>
  <si>
    <t>Dodávka Komínová hlava, rozměr: 1300x550, materiál: pohledový beton, povrchová úprava: bezbarvý</t>
  </si>
  <si>
    <t>R_OV/67m</t>
  </si>
  <si>
    <t>Montáž Komínová hlava, rozměr: 1300x550, materiál: pohledový beton, povrchová úprava: bezbarvý</t>
  </si>
  <si>
    <t>R_OV/68</t>
  </si>
  <si>
    <t>Dodávka Komínová hlava , rozměr: 1450x550, materiál: pohledový beton, povrchová úprava: bezbarvý</t>
  </si>
  <si>
    <t>R_OV/68m</t>
  </si>
  <si>
    <t>Montáž Komínová hlava , rozměr: 1450x550, materiál: pohledový beton, povrchová úprava: bezbarvý</t>
  </si>
  <si>
    <t>R_OV/69</t>
  </si>
  <si>
    <t>Dodávka Komínová hlava , rozměr: 1600x550, materiál: pohledový beton, povrchová úprava: bezbarvý</t>
  </si>
  <si>
    <t>R_OV/69m</t>
  </si>
  <si>
    <t>Montáž Komínová hlava , rozměr: 1600x550, materiál: pohledový beton, povrchová úprava: bezbarvý</t>
  </si>
  <si>
    <t>R_OV/70</t>
  </si>
  <si>
    <t>Dodávka Schodišťové stupně, rozměr: 150x300x1745 mm, materiál: vyztužený porobeton, L profily 200x15x12, vč. kotvení</t>
  </si>
  <si>
    <t>R_OV/70m</t>
  </si>
  <si>
    <t>Montáž Schodišťové stupně, rozměr: 150x300x1745 mm, materiál: vyztužený porobeton, L profily 200x15x12, vč. kotvení</t>
  </si>
  <si>
    <t>R_OV/71</t>
  </si>
  <si>
    <t>Dodávka Systém kotvení komínu ke krovu, vč. kotvení</t>
  </si>
  <si>
    <t>R_OV/71m</t>
  </si>
  <si>
    <t>Montáž Systém kotvení komínu ke krovu, vč. kotvení</t>
  </si>
  <si>
    <t>R_OV/72</t>
  </si>
  <si>
    <t>Dodávka Systém kotvení komínu ke krvou pro komíny s rozečí krokví vyšší než 1000mm, vč. kotvení</t>
  </si>
  <si>
    <t>R_OV/72m</t>
  </si>
  <si>
    <t>Montáž Systém kotvení komínu ke krvou pro komíny s rozečí krokví vyšší než 1000mm, vč. kotvení</t>
  </si>
  <si>
    <t>R_OV/73</t>
  </si>
  <si>
    <t>Dodávka Odvětrávací komínová mřížka, 300x150 mm, vč. kotvení</t>
  </si>
  <si>
    <t>R_OV/73m</t>
  </si>
  <si>
    <t>Montáž Odvětrávací komínová mřížka, 300x150 mm, vč. kotvení</t>
  </si>
  <si>
    <t>R_OV/74.5_43</t>
  </si>
  <si>
    <t>Dodávka Piezo splachovač WC se speciálním antivandalovým krytem, antivandal, nerez</t>
  </si>
  <si>
    <t>R_OV/74.5_43m</t>
  </si>
  <si>
    <t>Montáž Piezo splachovač WC se speciálním antivandalovým krytem, antivandal, nerez</t>
  </si>
  <si>
    <t>R_OV/74.8.37</t>
  </si>
  <si>
    <t>Dodávka Sprchové dveře, posuvné trojdílné, tvrzené bezp. sklo, otvor 900 mm, výška 1950 mm, vč. kotvení</t>
  </si>
  <si>
    <t>R_OV/74.8.37m</t>
  </si>
  <si>
    <t>Montáž Sprchové dveře, posuvné trojdílné, tvrzené bezp. sklo, otvor 900 mm, výška 1950 mm, vč. kotvení</t>
  </si>
  <si>
    <t>R_OV/74.8_17</t>
  </si>
  <si>
    <t>Dodávka Sprchová zástěna 800x2000 mm, kalené bezp. sklo tl. 8 mm, montáž do usazovacích AL profilů, vč. kotven</t>
  </si>
  <si>
    <t>R_OV/74.8_17m</t>
  </si>
  <si>
    <t>Montáž Sprchová zástěna 800x2000 mm, kalené bezp. sklo tl. 8 mm, montáž do usazovacích AL profilů, vč. kotven</t>
  </si>
  <si>
    <t>R_OV/74.8_23</t>
  </si>
  <si>
    <t>Dodávka Zrcadlo na toaletách 1200x750 mm, bezrámové, přilepené, zabroušená hrana, antivandal</t>
  </si>
  <si>
    <t>R_OV/74.8_23m</t>
  </si>
  <si>
    <t>Montáž Zrcadlo na toaletách 1200x750 mm, bezrámové, přilepené, zabroušená hrana, antivandal</t>
  </si>
  <si>
    <t>R_OV/74.8_41</t>
  </si>
  <si>
    <t>Dodávka Sada pro nouzovou signalizaci, vč. kotvení</t>
  </si>
  <si>
    <t>R_OV/74.8_41m</t>
  </si>
  <si>
    <t>Montáž Sada pro nouzovou signalizaci, vč. kotvení</t>
  </si>
  <si>
    <t>R998790.1203</t>
  </si>
  <si>
    <t>Přesun hmot procentní pro ostatní v objektech v přes 12 do 24 m</t>
  </si>
  <si>
    <t>790.2</t>
  </si>
  <si>
    <t>Konstrukce sklobetonové</t>
  </si>
  <si>
    <t>R_OS/01</t>
  </si>
  <si>
    <t>Sklobetonový strop - repase , rozměr: 800x2400</t>
  </si>
  <si>
    <t>R_OS/02</t>
  </si>
  <si>
    <t>Sklobetonový strop - repase , rozměr: 1000x2400</t>
  </si>
  <si>
    <t>R_OS/03</t>
  </si>
  <si>
    <t>Sklobetonový strop - repase , rozměr: 600x600</t>
  </si>
  <si>
    <t>R_OS/04</t>
  </si>
  <si>
    <t>Sklobetonový strop - repase , rozměr: 600x800</t>
  </si>
  <si>
    <t>R_OS/05</t>
  </si>
  <si>
    <t>Sklobetonový strop - repase , rozměr: 800x800</t>
  </si>
  <si>
    <t>R_OS/06</t>
  </si>
  <si>
    <t>Sklobetonový strop - repase , rozměr: 600x1400</t>
  </si>
  <si>
    <t>R_OS/07</t>
  </si>
  <si>
    <t>Sklobetonový strop - repase , rozměr: 800x1400</t>
  </si>
  <si>
    <t>R_OS/08</t>
  </si>
  <si>
    <t>Sklobetonový strop - repase , rozměr: 600x1600</t>
  </si>
  <si>
    <t>R_OS/09</t>
  </si>
  <si>
    <t>Sklobetonový strop - repase , rozměr: 800x1600</t>
  </si>
  <si>
    <t>R_OS/10</t>
  </si>
  <si>
    <t>Sklobetonový strop - zakrytí světlíku - prefabrikovaný sklobetonový panel z tvarovek 190x190x80mm - vodorovný, pochozí - veřejně přístupná plocha!    , rozměr:</t>
  </si>
  <si>
    <t>Sklobetonový strop - zakrytí světlíku - prefabrikovaný sklobetonový panel z tvarovek 190x190x80mm - vodorovný, pochozí - veřejně přístupná plocha!    , rozměr: 1025x1000; D+M</t>
  </si>
  <si>
    <t>R_OS/10m</t>
  </si>
  <si>
    <t>Montáž Sklobetonový strop - zakrytí světlíku - prefabrikovaný sklobetonový panel z tvarovek 190x190x80mm - vodorovný, pochozí - veřejně přístupná plocha!    , r</t>
  </si>
  <si>
    <t>Montáž Sklobetonový strop - zakrytí světlíku - prefabrikovaný sklobetonový panel z tvarovek 190x190x80mm - vodorovný, pochozí - veřejně přístupná plocha!    , rozměr: 1025x1000</t>
  </si>
  <si>
    <t>R_OS/11</t>
  </si>
  <si>
    <t>Dodávka Sklobetonový strop - zakrytí světlíku - prefabrikovaný sklobetonový panel z tvarovek 190x190x80mm - vodorovný, pochozí - veřejně přístupná plocha!    ,</t>
  </si>
  <si>
    <t>Dodávka Sklobetonový strop - zakrytí světlíku - prefabrikovaný sklobetonový panel z tvarovek 190x190x80mm - vodorovný, pochozí - veřejně přístupná plocha!    , rozměr: 1200x1000</t>
  </si>
  <si>
    <t>R_OS/11m</t>
  </si>
  <si>
    <t>Montáž Sklobetonový strop - zakrytí světlíku - prefabrikovaný sklobetonový panel z tvarovek 190x190x80mm - vodorovný, pochozí - veřejně přístupná plocha!    , rozměr: 1200x1000</t>
  </si>
  <si>
    <t>R_OS/12a</t>
  </si>
  <si>
    <t>Dodávka Sklobetonový strop - zakrytí světlíku - prefabrikovaný sklobetonový panel z tvarovek 190x190x80mm - vodorovný, pochozí - veřejně přístupná plocha!    , rozměr: 1025x1000</t>
  </si>
  <si>
    <t>R_OS/12am</t>
  </si>
  <si>
    <t>R_OS/12b</t>
  </si>
  <si>
    <t>R_OS/12bm</t>
  </si>
  <si>
    <t>R_OS/12c</t>
  </si>
  <si>
    <t>R_OS/12cm</t>
  </si>
  <si>
    <t>R_OS/13a</t>
  </si>
  <si>
    <t>R_OS/13am</t>
  </si>
  <si>
    <t>R_OS/13b</t>
  </si>
  <si>
    <t>R_OS/13bm</t>
  </si>
  <si>
    <t>R_OS/14a</t>
  </si>
  <si>
    <t>Dodávka Sklobetonový strop - zakrytí světlíku - prefabrikovaný sklobetonový panel z tvarovek 190x190x80mm - vodorovný, pochozí - veřejně přístupná plocha!    , rozměr: 1470x1000</t>
  </si>
  <si>
    <t>R_OS/14am</t>
  </si>
  <si>
    <t>Montáž Sklobetonový strop - zakrytí světlíku - prefabrikovaný sklobetonový panel z tvarovek 190x190x80mm - vodorovný, pochozí - veřejně přístupná plocha!    , rozměr: 1470x1000</t>
  </si>
  <si>
    <t>R_OS/14b</t>
  </si>
  <si>
    <t>R_OS/14bm</t>
  </si>
  <si>
    <t>R_OS/15a</t>
  </si>
  <si>
    <t>Dodávka Sklobetonový strop - prefabrikovaný sklobetonový panel z tvarovek 190x190x80mm - vodorovný, pochozí - veřejně přístupná plocha! , rozměr: 1000x1000</t>
  </si>
  <si>
    <t>R_OS/15am</t>
  </si>
  <si>
    <t>Montáž Sklobetonový strop - prefabrikovaný sklobetonový panel z tvarovek 190x190x80mm - vodorovný, pochozí - veřejně přístupná plocha! , rozměr: 1000x1000</t>
  </si>
  <si>
    <t>R_OS/15b</t>
  </si>
  <si>
    <t>R_OS/15bm</t>
  </si>
  <si>
    <t>R_OS/16</t>
  </si>
  <si>
    <t>Dodávka Sklobetonový strop - prefabrikovaný sklobetonový panel z tvarovek 190x190x80mm - vodorovný, pochozí - veřejně přístupná plocha! , rozměr: 1200x1000</t>
  </si>
  <si>
    <t>R_OS/16m</t>
  </si>
  <si>
    <t>Montáž Sklobetonový strop - prefabrikovaný sklobetonový panel z tvarovek 190x190x80mm - vodorovný, pochozí - veřejně přístupná plocha! , rozměr: 1200x1000</t>
  </si>
  <si>
    <t>R_OS/17a</t>
  </si>
  <si>
    <t>R_OS/17am</t>
  </si>
  <si>
    <t>R_OS/17b</t>
  </si>
  <si>
    <t>R_OS/17bm</t>
  </si>
  <si>
    <t>R_OS/20</t>
  </si>
  <si>
    <t>Dodávka Sklobetonový strop - prefabrikovaný sklobetonový panel z tvarovek 190x190x80mm - jednostranný sklon cca 3°, nepochozí , rozměr: 2400x800</t>
  </si>
  <si>
    <t>R_OS/20m</t>
  </si>
  <si>
    <t>Montáž Sklobetonový strop - prefabrikovaný sklobetonový panel z tvarovek 190x190x80mm - jednostranný sklon cca 3°, nepochozí , rozměr: 2400x800</t>
  </si>
  <si>
    <t>R_OS/21</t>
  </si>
  <si>
    <t>Dodávka Sklobetonový strop - prefabrikovaný sklobetonový panel z tvarovek 190x190x80mm - jednostranný sklon cca 3°, nepochozí , rozměr: 3000x800</t>
  </si>
  <si>
    <t>R_OS/21m</t>
  </si>
  <si>
    <t>Montáž Sklobetonový strop - prefabrikovaný sklobetonový panel z tvarovek 190x190x80mm - jednostranný sklon cca 3°, nepochozí , rozměr: 3000x800</t>
  </si>
  <si>
    <t>R_OS/22</t>
  </si>
  <si>
    <t>Dodávka Fasádní výplň - prefabrikovaný sklobetonový panel z tvarovek 190x190x80mm - svislá konstrukce - U &lt; 2,5 W/m2K - Rw = min. 38dB, rozměr: 1100x700</t>
  </si>
  <si>
    <t>R_OS/22m</t>
  </si>
  <si>
    <t>Montáž Fasádní výplň - prefabrikovaný sklobetonový panel z tvarovek 190x190x80mm - svislá konstrukce - U &lt; 2,5 W/m2K - Rw = min. 38dB, rozměr: 1100x700</t>
  </si>
  <si>
    <t>R_OS/23</t>
  </si>
  <si>
    <t>Dodávka Fasádní výplň - prefabrikovaný sklobetonový panel z tvarovek 190x190x80mm - integrovaná 2 větrací okna rozměru 190x380mm (1x2 moduly) - svislá konstrukc</t>
  </si>
  <si>
    <t>Dodávka Fasádní výplň - prefabrikovaný sklobetonový panel z tvarovek 190x190x80mm - integrovaná 2 větrací okna rozměru 190x380mm (1x2 moduly) - svislá konstrukce - U &lt; 2,5 W/m2K - Rw = min. 38dB, rozměr: 1100x3100</t>
  </si>
  <si>
    <t>R_OS/23m</t>
  </si>
  <si>
    <t>Montáž Fasádní výplň - prefabrikovaný sklobetonový panel z tvarovek 190x190x80mm - integrovaná 2 větrací okna rozměru 190x380mm (1x2 moduly) - svislá konstrukce</t>
  </si>
  <si>
    <t>Montáž Fasádní výplň - prefabrikovaný sklobetonový panel z tvarovek 190x190x80mm - integrovaná 2 větrací okna rozměru 190x380mm (1x2 moduly) - svislá konstrukce - U &lt; 2,5 W/m2K - Rw = min. 38dB, rozměr: 1100x3100</t>
  </si>
  <si>
    <t>R_OS/24</t>
  </si>
  <si>
    <t>Dodávka Fasádní výplň - prefabrikovaný sklobetonový panel z tvarovek 190x190x80mm - integrovaná 2 větrací okna rozměru 380x380mm (2x2 moduly) - svislá konstrukc</t>
  </si>
  <si>
    <t>Dodávka Fasádní výplň - prefabrikovaný sklobetonový panel z tvarovek 190x190x80mm - integrovaná 2 větrací okna rozměru 380x380mm (2x2 moduly) - svislá konstrukce - U &lt; 2,5 W/m2K - Rw = min. 38dB, rozměr: 1300x3500</t>
  </si>
  <si>
    <t>R_OS/24m</t>
  </si>
  <si>
    <t>Montáž Fasádní výplň - prefabrikovaný sklobetonový panel z tvarovek 190x190x80mm - integrovaná 2 větrací okna rozměru 380x380mm (2x2 moduly) - svislá konstrukce</t>
  </si>
  <si>
    <t>Montáž Fasádní výplň - prefabrikovaný sklobetonový panel z tvarovek 190x190x80mm - integrovaná 2 větrací okna rozměru 380x380mm (2x2 moduly) - svislá konstrukce - U &lt; 2,5 W/m2K - Rw = min. 38dB, rozměr: 1300x3500</t>
  </si>
  <si>
    <t>R_OS/25</t>
  </si>
  <si>
    <t>Dodávka Fasádní výplň - prefabrikovaný sklobetonový panel z tvarovek 190x190x80mm - svislá konstrukce - U &lt; 2,5 W/m2K - Rw = min. 38dB, rozměr: 1500x700</t>
  </si>
  <si>
    <t>R_OS/25m</t>
  </si>
  <si>
    <t>Montáž Fasádní výplň - prefabrikovaný sklobetonový panel z tvarovek 190x190x80mm - svislá konstrukce - U &lt; 2,5 W/m2K - Rw = min. 38dB, rozměr: 1500x700</t>
  </si>
  <si>
    <t>R_OS/26</t>
  </si>
  <si>
    <t>Dodávka Fasádní výplň - prefabrikovaný sklobetonový panel z tvarovek 190x190x80mm - integrovaná 2 větrací okna rozměru 190x380mm (1x2 moduly) - svislá konstrukce - U &lt; 2,5 W/m2K - Rw = min. 38dB, rozměr: 1500x3300</t>
  </si>
  <si>
    <t>R_OS/26m</t>
  </si>
  <si>
    <t>Montáž Fasádní výplň - prefabrikovaný sklobetonový panel z tvarovek 190x190x80mm - integrovaná 2 větrací okna rozměru 190x380mm (1x2 moduly) - svislá konstrukce - U &lt; 2,5 W/m2K - Rw = min. 38dB, rozměr: 1500x3300</t>
  </si>
  <si>
    <t>R_OS/27</t>
  </si>
  <si>
    <t>Dodávka Fasádní výplň - prefabrikovaný sklobetonový panel z tvarovek 190x190x80mm - svislá konstrukce - U &lt; 2,5 W/m2K - Rw = min. 38dB, rozměr: 1300x1000</t>
  </si>
  <si>
    <t>R_OS/27m</t>
  </si>
  <si>
    <t>Montáž Fasádní výplň - prefabrikovaný sklobetonový panel z tvarovek 190x190x80mm - svislá konstrukce - U &lt; 2,5 W/m2K - Rw = min. 38dB, rozměr: 1300x1000</t>
  </si>
  <si>
    <t>R_OS/28</t>
  </si>
  <si>
    <t>Dodávka Fasádní výplň  - prefabrikovaný sklobetonový panel z tvarovek 190x190x80mm - integrovaná 2 větrací okna rozměru 380x380mm (2x2 moduly) - svislá konstruk</t>
  </si>
  <si>
    <t>Dodávka Fasádní výplň  - prefabrikovaný sklobetonový panel z tvarovek 190x190x80mm - integrovaná 2 větrací okna rozměru 380x380mm (2x2 moduly) - svislá konstrukce - U &lt; 2,5 W/m2K - Rw = min. 38dB , rozměr: 1300x2700</t>
  </si>
  <si>
    <t>R_OS/28m</t>
  </si>
  <si>
    <t>Montáž Fasádní výplň  - prefabrikovaný sklobetonový panel z tvarovek 190x190x80mm - integrovaná 2 větrací okna rozměru 380x380mm (2x2 moduly) - svislá konstrukc</t>
  </si>
  <si>
    <t>Montáž Fasádní výplň  - prefabrikovaný sklobetonový panel z tvarovek 190x190x80mm - integrovaná 2 větrací okna rozměru 380x380mm (2x2 moduly) - svislá konstrukce - U &lt; 2,5 W/m2K - Rw = min. 38dB , rozměr: 1300x2700</t>
  </si>
  <si>
    <t>R998790.2203</t>
  </si>
  <si>
    <t>Přesun hmot procentní pro sklobetonové v objektech v přes 12 do 24 m</t>
  </si>
  <si>
    <t>790.3</t>
  </si>
  <si>
    <t>Konstrukce kamenické</t>
  </si>
  <si>
    <t>R_OK/01opr</t>
  </si>
  <si>
    <t>Oprava teracového parapetu 1500x340mm, materiál: svrchní část: teraco, povrchová úprava: dle stávajícího parapetu</t>
  </si>
  <si>
    <t>R_OK/02opr</t>
  </si>
  <si>
    <t>Oprava teracového parapetu 1340x255mm, materiál: svrchní část: teraco, povrchová úprava: dle stávajícího parapetu</t>
  </si>
  <si>
    <t>R_OK/03</t>
  </si>
  <si>
    <t>Dodávka Teracový parapet900x205mm, materiál: svrchní část: teraco, povrchová úprava: dle stávajícího parapetu</t>
  </si>
  <si>
    <t>R_OK/03m</t>
  </si>
  <si>
    <t>Montáž Teracový parapet900x205mm, materiál: svrchní část: teraco, povrchová úprava: dle stávajícího parapetu</t>
  </si>
  <si>
    <t>R_OK/04opr</t>
  </si>
  <si>
    <t>Oprava teracového parapetu 1350x270mm, materiál: svrchní část: teraco, povrchová úprava: dle stávajícího parapetu</t>
  </si>
  <si>
    <t>R_OK/05opr</t>
  </si>
  <si>
    <t>Oprava teracového parapetu 2100x270mm, materiál: svrchní část: teraco, povrchová úprava: dle stávajícího parapetu</t>
  </si>
  <si>
    <t>R_OK/06a</t>
  </si>
  <si>
    <t>Dodávka Keramická parapetní deska bez přesahu 1100x200mm, materiál: keramika, povrchová úprava: dle stávajícího parapetu</t>
  </si>
  <si>
    <t>Dodávka Keramická parapetní deska bez přesahu      1100x200mm, materiál: keramika, povrchová úprava: dle stávajícího parapetu</t>
  </si>
  <si>
    <t>R_OK/06am</t>
  </si>
  <si>
    <t>Montáž Keramická parapetní deska bez přesahu 1100x200mm, materiál: keramika, povrchová úprava: dle stávajícího parapetu</t>
  </si>
  <si>
    <t>Montáž Keramická parapetní deska bez přesahu      1100x200mm, materiál: keramika, povrchová úprava: dle stávajícího parapetu</t>
  </si>
  <si>
    <t>R_OK/06b</t>
  </si>
  <si>
    <t>Dodávka Keramické obložení ostění (šambrána) z 40% 4650x200mm, materiál: keramika, povrchová úprava: dle stávajícího parapetu</t>
  </si>
  <si>
    <t>R_OK/06bm</t>
  </si>
  <si>
    <t>Montáž Keramické obložení ostění (šambrána) z 40% 4650x200mm, materiál: keramika, povrchová úprava: dle stávajícího parapetu</t>
  </si>
  <si>
    <t>R_OK/06opr</t>
  </si>
  <si>
    <t>Oprava Keramické obložení ostění (šambrána) z 60% 4650x200mm, materiál: keramika, povrchová úprava: dle stávajícího parapetu</t>
  </si>
  <si>
    <t>R_OK/07</t>
  </si>
  <si>
    <t>Dodávka Teracový parapet 1550x220mm, materiál: svrchní část: teraco, povrchová úprava: dle stávajícího parapetu</t>
  </si>
  <si>
    <t>Dodávka Teracový parapet       1550x220mm, materiál: svrchní část: teraco, povrchová úprava: dle stávajícího parapetu</t>
  </si>
  <si>
    <t>R_OK/07m</t>
  </si>
  <si>
    <t>Montáž Teracový parapet 1550x220mm, materiál: svrchní část: teraco, povrchová úprava: dle stávajícího parapetu</t>
  </si>
  <si>
    <t>Montáž Teracový parapet       1550x220mm, materiál: svrchní část: teraco, povrchová úprava: dle stávajícího parapetu</t>
  </si>
  <si>
    <t>R_OK/08</t>
  </si>
  <si>
    <t>Dodávka Teracový parapet 2100x290mm, materiál: svrchní část: teraco, povrchová úprava: dle stávajícího parapetu</t>
  </si>
  <si>
    <t>Dodávka Teracový parapet     2100x290mm, materiál: svrchní část: teraco, povrchová úprava: dle stávajícího parapetu</t>
  </si>
  <si>
    <t>R_OK/08m</t>
  </si>
  <si>
    <t>Montáž Teracový parapet 2100x290mm, materiál: svrchní část: teraco, povrchová úprava: dle stávajícího parapetu</t>
  </si>
  <si>
    <t>Montáž Teracový parapet     2100x290mm, materiál: svrchní část: teraco, povrchová úprava: dle stávajícího parapetu</t>
  </si>
  <si>
    <t>R_OK/09</t>
  </si>
  <si>
    <t>Dodávka Keramická parapetní deska s okapovým nosem z 40% 1500x250mm, materiál: keramika, povrchová úprava: dle stávajícího parapetu</t>
  </si>
  <si>
    <t>Dodávka Keramická parapetní deska s okapovým nosem         1500x250mm, materiál: keramika, povrchová úprava: dle stávajícího parapetu</t>
  </si>
  <si>
    <t>R_OK/09m</t>
  </si>
  <si>
    <t>Montáž Keramická parapetní deska s okapovým nosem z 40% 1500x250mm, materiál: keramika, povrchová úprava: dle stávajícího parapetu</t>
  </si>
  <si>
    <t>R_OK/09opr</t>
  </si>
  <si>
    <t>Oprava Keramická parapetní deska s okapovým nosem z 60% 1500x250mm, materiál: keramika, povrchová úprava: dle stávajícího parapetu</t>
  </si>
  <si>
    <t>Oprava Keramická parapetní deska s okapovým nosem 1500x250mm, materiál: keramika, povrchová úprava: dle stávajícího parapetu</t>
  </si>
  <si>
    <t>R_OK/101opr</t>
  </si>
  <si>
    <t>Oprava teracového parapetu 2100x90mm, materiál: svrchní část: teraco, povrchová úprava: dle stávajícího parapetu</t>
  </si>
  <si>
    <t>R_OK/102opr</t>
  </si>
  <si>
    <t>Oprava teracového parapetu 2100x265mm, materiál: svrchní část: teraco, povrchová úprava: dle stávajícího parapetu</t>
  </si>
  <si>
    <t>R_OK/103opr</t>
  </si>
  <si>
    <t>Oprava teracového parapetu 1300x280mm, materiál: svrchní část: teraco, povrchová úprava: dle stávajícího parapetu</t>
  </si>
  <si>
    <t>R_OK/104opr</t>
  </si>
  <si>
    <t>Oprava teracového parapetu 1400x420mm, materiál: svrchní část: teraco, povrchová úprava: dle stávajícího parapetu</t>
  </si>
  <si>
    <t>R_OK/105opr</t>
  </si>
  <si>
    <t>Oprava teracového parapetu 1250x280mm, materiál: svrchní část: teraco, povrchová úprava: dle stávajícího parapetu</t>
  </si>
  <si>
    <t>R_OK/106opr</t>
  </si>
  <si>
    <t>Oprava teracového parapetu 1000x235mm, materiál: svrchní část: teraco, povrchová úprava: dle stávajícího parapetu</t>
  </si>
  <si>
    <t>R_OK/107opr</t>
  </si>
  <si>
    <t>Oprava teracového parapetu 1500x275mm, materiál: svrchní část: teraco, povrchová úprava: dle stávajícího parapetu</t>
  </si>
  <si>
    <t>R_OK/108opr</t>
  </si>
  <si>
    <t>Oprava teracového parapetu 1100x275mm, materiál: svrchní část: teraco, povrchová úprava: dle stávajícího parapetu</t>
  </si>
  <si>
    <t>R_OK/109a</t>
  </si>
  <si>
    <t>Dodávka Keramická parapetní deska bez přesahu z 40%  600x200mm, materiál: keramika, povrchová úprava: dle stávajícího parapetu</t>
  </si>
  <si>
    <t>R_OK/109am</t>
  </si>
  <si>
    <t>Montáž Keramická parapetní deska bez přesahu z 40% 600x200mm, materiál: keramika, povrchová úprava: dle stávajícího parapetu</t>
  </si>
  <si>
    <t>R_OK/109aopr</t>
  </si>
  <si>
    <t>Oprava Keramická parapetní deska bez přesahu z 60% 600x200mm, materiál: keramika, povrchová úprava: dle stávajícího parapetu</t>
  </si>
  <si>
    <t>R_OK/109b</t>
  </si>
  <si>
    <t>Dodávka Keramické obložení ostění (šambrána) z 40% 900x200mm, materiál: keramika, povrchová úprava: dle stávajícího obkladu</t>
  </si>
  <si>
    <t>R_OK/109bm</t>
  </si>
  <si>
    <t>Montáž Keramické obložení ostění (šambrána) z 40% 900x200mm, materiál: keramika, povrchová úprava: dle stávajícího obkladu</t>
  </si>
  <si>
    <t>R_OK/109bopr</t>
  </si>
  <si>
    <t>Oprava Keramické obložení ostění (šambrána) z 60% 900x200mm, materiál: keramika, povrchová úprava: dle stávajícího obkladu</t>
  </si>
  <si>
    <t>R_OK/10opr</t>
  </si>
  <si>
    <t>Oprava teracového parapetu 1200x240mm, materiál: svrchní část: teraco, povrchová úprava: dle stávajícího parapetu</t>
  </si>
  <si>
    <t>R_OK/110a</t>
  </si>
  <si>
    <t>Dodávka Keramická parapetní deska bez přesahu z 40% 2000x140mm, materiál: keramika, povrchová úprava: dle stávajícího parapetu</t>
  </si>
  <si>
    <t>R_OK/110am</t>
  </si>
  <si>
    <t>Montáž Keramická parapetní deska bez přesahu z 40% 2000x140mm, materiál: keramika, povrchová úprava: dle stávajícího parapetu</t>
  </si>
  <si>
    <t>R_OK/110aopr</t>
  </si>
  <si>
    <t>Oprava Keramická parapetní deska bez přesahu z 60% 2000x140mm, materiál: keramika, povrchová úprava: dle stávajícího parapetu</t>
  </si>
  <si>
    <t>R_OK/110b</t>
  </si>
  <si>
    <t>Dodávka Keramické obložení ostění a nadpraží (šambrána) z 40% 3300x140mm, materiál: keramika, povrchová úprava: dle stávajícího obkladu</t>
  </si>
  <si>
    <t>R_OK/110bm</t>
  </si>
  <si>
    <t>Montáž Keramické obložení ostění a nadpraží (šambrána) z 40% 3300x140mm, materiál: keramika, povrchová úprava: dle stávajícího obkladu</t>
  </si>
  <si>
    <t>R_OK/110bopr</t>
  </si>
  <si>
    <t>Oprava Keramické obložení ostění a nadpraží (šambrána) z 60% 3300x140mm, materiál: keramika, povrchová úprava: dle stávajícího obkladu</t>
  </si>
  <si>
    <t>R_OK/111a</t>
  </si>
  <si>
    <t>Dodávka Keramická parapetní deska bez přesahu z 40% 1250x140mm, materiál: keramika, povrchová úprava: dle stávajícího parapetu</t>
  </si>
  <si>
    <t>R_OK/111am</t>
  </si>
  <si>
    <t>Montáž Keramická parapetní deska bez přesahu z 40% 1250x140mm, materiál: keramika, povrchová úprava: dle stávajícího parapetu</t>
  </si>
  <si>
    <t>R_OK/111aopr</t>
  </si>
  <si>
    <t>Oprava Keramická parapetní deska bez přesahu z 60% 1250x140mm, materiál: keramika, povrchová úprava: dle stávajícího parapetu</t>
  </si>
  <si>
    <t>R_OK/111b</t>
  </si>
  <si>
    <t>Dodávka Keramické obložení ostění a nadpraží (šambrána) z 40% 2550x140mm, materiál: keramika, povrchová úprava: dle stávajícího obkladu</t>
  </si>
  <si>
    <t>R_OK/111bm</t>
  </si>
  <si>
    <t>Montáž Keramické obložení ostění a nadpraží (šambrána) z 40% 2550x140mm, materiál: keramika, povrchová úprava: dle stávajícího obkladu</t>
  </si>
  <si>
    <t>R_OK/111bopr</t>
  </si>
  <si>
    <t>Oprava Keramické obložení ostění a nadpraží (šambrána) z 60% 2550x140mm, materiál: keramika, povrchová úprava: dle stávajícího obkladu</t>
  </si>
  <si>
    <t>R_OK/112a</t>
  </si>
  <si>
    <t>Dodávka Keramická parapetní deska bez přesahu z 40% 1300x140mm, materiál: keramika, povrchová úprava: dle stávajícího parapetu</t>
  </si>
  <si>
    <t>R_OK/112am</t>
  </si>
  <si>
    <t>Montáž Keramická parapetní deska bez přesahu z 40% 1300x140mm, materiál: keramika, povrchová úprava: dle stávajícího parapetu</t>
  </si>
  <si>
    <t>R_OK/112aopr</t>
  </si>
  <si>
    <t>Oprava Keramická parapetní deska bez přesahu z 60% 1300x140mm, materiál: keramika, povrchová úprava: dle stávajícího parapetu</t>
  </si>
  <si>
    <t>R_OK/112b</t>
  </si>
  <si>
    <t>Dodávka Keramické obložení ostění a nadpraží (šambrána) z 40% 2600x140mm, materiál: keramika, povrchová úprava: dle stávajícího obkladu</t>
  </si>
  <si>
    <t>R_OK/112bm</t>
  </si>
  <si>
    <t>Oprava Keramické obložení ostění a nadpraží (šambrána) z 40% 2600x140mm, materiál: keramika, povrchová úprava: dle stávajícího obkladu</t>
  </si>
  <si>
    <t>R_OK/112bopr</t>
  </si>
  <si>
    <t>Oprava Keramické obložení ostění a nadpraží (šambrána) z 60% 2600x140mm, materiál: keramika, povrchová úprava: dle stávajícího obkladu</t>
  </si>
  <si>
    <t>R_OK/113a</t>
  </si>
  <si>
    <t>Dodávka Keramická parapetní deska bez přesahu  z 40% 600x275mm, materiál: keramika, povrchová úprava: dle stávajícího parapetu</t>
  </si>
  <si>
    <t>R_OK/113am</t>
  </si>
  <si>
    <t>Montáž Keramická parapetní deska bez přesahu z 40% 600x275mm, materiál: keramika, povrchová úprava: dle stávajícího parapetu</t>
  </si>
  <si>
    <t>R_OK/113aopr</t>
  </si>
  <si>
    <t>Oprava Keramická parapetní deska bez přesahu z 60%  600x275mm, materiál: keramika, povrchová úprava: dle stávajícího parapetu</t>
  </si>
  <si>
    <t>R_OK/113b</t>
  </si>
  <si>
    <t>Dodávka Keramické obložení ostění a nadpraží  z 40% 1900x275mm, materiál: keramika, povrchová úprava: dle stávajícího obkladu</t>
  </si>
  <si>
    <t>R_OK/113bm</t>
  </si>
  <si>
    <t>Montáž Keramické obložení ostění a nadpraží  z 40% 1900x275mm, materiál: keramika, povrchová úprava: dle stávajícího obkladu</t>
  </si>
  <si>
    <t>R_OK/113bopr</t>
  </si>
  <si>
    <t>Oprava Keramické obložení ostění a nadpraží  z 60% 1900x275mm, materiál: keramika, povrchová úprava: dle stávajícího obkladu</t>
  </si>
  <si>
    <t>R_OK/114a</t>
  </si>
  <si>
    <t>Dodávka Keramická parapetní deska bez přesahu z 40% 1500x200mm, materiál: keramika, povrchová úprava: dle stávajícího parapetu</t>
  </si>
  <si>
    <t>R_OK/114am</t>
  </si>
  <si>
    <t>Montáž Keramická parapetní deska bez přesahu z 40% 1500x200mm, materiál: keramika, povrchová úprava: dle stávajícího parapetu</t>
  </si>
  <si>
    <t>R_OK/114aopr</t>
  </si>
  <si>
    <t>Oprava Keramická parapetní deska bez přesahu z 60% 1500x200mm, materiál: keramika, povrchová úprava: dle stávajícího parapetu</t>
  </si>
  <si>
    <t>R_OK/114b</t>
  </si>
  <si>
    <t>Dodávka  Keramické obložení ostění a nadpraží (šambrána) z 40% 2800x200mm, materiál: keramika, povrchová úprava: dle stávajícího obkladu</t>
  </si>
  <si>
    <t>R_OK/114bm</t>
  </si>
  <si>
    <t>Montáž Keramické obložení ostění a nadpraží (šambrána) z 40% 2800x200mm, materiál: keramika, povrchová úprava: dle stávajícího obkladu</t>
  </si>
  <si>
    <t>R_OK/114bopr</t>
  </si>
  <si>
    <t>Oprava Keramické obložení ostění a nadpraží (šambrána) z 60% 2800x200mm, materiál: keramika, povrchová úprava: dle stávajícího obkladu</t>
  </si>
  <si>
    <t>R_OK/115a</t>
  </si>
  <si>
    <t>R_OK/115am</t>
  </si>
  <si>
    <t>R_OK/115aopr</t>
  </si>
  <si>
    <t>Oprava Keramická parapetní deska bez přesahu z 60%  600x200mm, materiál: keramika, povrchová úprava: dle stávajícího parapetu</t>
  </si>
  <si>
    <t>R_OK/115b</t>
  </si>
  <si>
    <t>Dodávka Keramické obložení ostění a nadpraží (šambrána) z 40% 1900x200mm, materiál: keramika, povrchová úprava: dle stávajícího obkladu</t>
  </si>
  <si>
    <t>R_OK/115bm</t>
  </si>
  <si>
    <t>Montáž Keramické obložení ostění a nadpraží (šambrána) z 40% 1900x200mm, materiál: keramika, povrchová úprava: dle stávajícího obkladu</t>
  </si>
  <si>
    <t>R_OK/115bopr</t>
  </si>
  <si>
    <t>Oprava Keramické obložení ostění a nadpraží (šambrána) z 60% 1900x200mm, materiál: keramika, povrchová úprava: dle stávajícího obkladu</t>
  </si>
  <si>
    <t>R_OK/11opr</t>
  </si>
  <si>
    <t>Oprava teracového parapetu 1200x270mm, materiál: svrchní část: teraco, povrchová úprava: dle stávajícího parapetu</t>
  </si>
  <si>
    <t>R_OK/12opr</t>
  </si>
  <si>
    <t>Oprava teracového parapetu 850x140mm, materiál: svrchní část: teraco, povrchová úprava: dle stávajícího parapetu</t>
  </si>
  <si>
    <t>R_OK/13opr</t>
  </si>
  <si>
    <t>Oprava teracového parapetu 1550x270mm, materiál: svrchní část: teraco, povrchová úprava: dle stávajícího parapetu</t>
  </si>
  <si>
    <t>R_OK/14</t>
  </si>
  <si>
    <t>Dodávka Teracový parapet 2100x255mm, materiál: svrchní část: teraco, povrchová úprava: dle stávajícího parapetu</t>
  </si>
  <si>
    <t>Dodávka Teracový parapet       2100x255mm, materiál: svrchní část: teraco, povrchová úprava: dle stávajícího parapetu</t>
  </si>
  <si>
    <t>R_OK/14m</t>
  </si>
  <si>
    <t>Montáž Teracový parapet 2100x255mm, materiál: svrchní část: teraco, povrchová úprava: dle stávajícího parapetu</t>
  </si>
  <si>
    <t>Montáž Teracový parapet       2100x255mm, materiál: svrchní část: teraco, povrchová úprava: dle stávajícího parapetu</t>
  </si>
  <si>
    <t>R_OK/15a.2</t>
  </si>
  <si>
    <t>Dodávka Keramická parapetní deska s okapovým nosem z 40% 1450x200mm, materiál: keramika, povrchová úprava: dle stávajícího parapetu</t>
  </si>
  <si>
    <t>R_OK/15a.2m</t>
  </si>
  <si>
    <t>Montáž Keramická parapetní deska s okapovým nosem z 40% 1450x200mm, materiál: keramika, povrchová úprava: dle stávajícího parapetu</t>
  </si>
  <si>
    <t>R_OK/15a.2opr</t>
  </si>
  <si>
    <t>Oprava Keramická parapetní deska s okapovým nosem z 60% 1450x200mm, materiál: keramika, povrchová úprava: dle stávajícího parapetu</t>
  </si>
  <si>
    <t>R_OK/15b.2</t>
  </si>
  <si>
    <t>Dodávka Keramické obložení ostění (šambrána) z 40% 2x1950x200mm, materiál: keramika, povrchová úprava: dle stávajícího parapetu</t>
  </si>
  <si>
    <t>R_OK/15b.2m</t>
  </si>
  <si>
    <t>Montáž Keramické obložení ostění (šambrána) z 40% 2x1950x200mm, materiál: keramika, povrchová úprava: dle stávajícího parapetu</t>
  </si>
  <si>
    <t>R_OK/15b.2opr</t>
  </si>
  <si>
    <t>Oprava  Keramické obložení ostění (šambrána) z 60% 2x1950x200mm, materiál: keramika, povrchová úprava: dle stávajícího parapetu</t>
  </si>
  <si>
    <t>R_OK/16a</t>
  </si>
  <si>
    <t>Dodávka Keramická parapetní deska s okapovým nosem z 40% 2050x200mm, materiál: keramika, povrchová úprava: dle stávajícího parapetu</t>
  </si>
  <si>
    <t>R_OK/16am</t>
  </si>
  <si>
    <t>Montáž Keramická parapetní deska s okapovým nosem z 40% 2050x200mm, materiál: keramika, povrchová úprava: dle stávajícího parapetu</t>
  </si>
  <si>
    <t>R_OK/16opr</t>
  </si>
  <si>
    <t>Oprava Keramická parapetní deska s okapovým nosem z 60% 2050x200mm, materiál: keramika, povrchová úprava: dle stávajícího parapetu</t>
  </si>
  <si>
    <t>R_OK/17a</t>
  </si>
  <si>
    <t>Dodávka Kamenný práh 50x100x2100, materiál: kámen-žula, přesný typ (odstín, zrnitost) bude vzorkováno architektem, povrchová úprava: Hrubý řezaný povrch</t>
  </si>
  <si>
    <t>R_OK/17am</t>
  </si>
  <si>
    <t>Montáž Kamenný práh 50x100x2100, materiál: kámen-žula, přesný typ (odstín, zrnitost) bude vzorkováno architektem, povrchová úprava: Hrubý řezaný povrch</t>
  </si>
  <si>
    <t>R_OK/17b</t>
  </si>
  <si>
    <t>Dodávka Keramický obklad ostění nových dveří (šambrána) z 40% 2x500x300mm, materiál: keramika, povrchová úprava: dle stávajícího stavu</t>
  </si>
  <si>
    <t>R_OK/17bm</t>
  </si>
  <si>
    <t>Montáž Keramický obklad ostění nových dveří (šambrána) z 40% 2x500x300mm, materiál: keramika, povrchová úprava: dle stávajícího stavu</t>
  </si>
  <si>
    <t>R_OK/17opr</t>
  </si>
  <si>
    <t>Oprava Keramický obklad ostění nových dveří (šambrána) z 60% 2x500x300mm, materiál: keramika, povrchová úprava: dle stávajícího stavu</t>
  </si>
  <si>
    <t>R_OK/18opr</t>
  </si>
  <si>
    <t>Oprava teracového parapetu 1200x220mm, materiál: svrchní část: teraco, povrchová úprava: dle stávajícího parapetu</t>
  </si>
  <si>
    <t>R_OK/19a</t>
  </si>
  <si>
    <t>Dodávka Keramická parapetní deska s okapovým nosem z 40% 1200x250mm, materiál: keramika, povrchová úprava: dle stávajícího parapetu</t>
  </si>
  <si>
    <t>R_OK/19am</t>
  </si>
  <si>
    <t>Montáž Keramická parapetní deska s okapovým nosem z 40% 1200x250mm, materiál: keramika, povrchová úprava: dle stávajícího parapetu</t>
  </si>
  <si>
    <t>R_OK/19aopr</t>
  </si>
  <si>
    <t>Oprava Keramická parapetní deska s okapovým nosem z 60% 1200x250mm, materiál: keramika, povrchová úprava: dle stávajícího parapetu</t>
  </si>
  <si>
    <t>R_OK/19b</t>
  </si>
  <si>
    <t>Dodávka Keramické obložení s nosem ostění a nadpraží (šambrána) z 40% 3900x250mm, materiál: keramika, povrchová úprava: dle stávajícího parapetu</t>
  </si>
  <si>
    <t>R_OK/19bm</t>
  </si>
  <si>
    <t>Montáž Keramické obložení s nosem ostění a nadpraží (šambrána) z 40% 3900x250mm, materiál: keramika, povrchová úprava: dle stávajícího parapetu</t>
  </si>
  <si>
    <t>R_OK/19bopr</t>
  </si>
  <si>
    <t>Oprava Keramické obložení s nosem ostění a nadpraží (šambrána) z 60% 3900x250mm, materiál: keramika, povrchová úprava: dle stávajícího parapetu</t>
  </si>
  <si>
    <t>R_OK/20opr</t>
  </si>
  <si>
    <t>Oprava teracového parapetu 2100x255mm, materiál: svrchní část: teraco, povrchová úprava: dle stávajícího parapetu</t>
  </si>
  <si>
    <t>R_OK/21opr</t>
  </si>
  <si>
    <t>Oprava teracového parapetu 2100x240mm, materiál: svrchní část: teraco, povrchová úprava: dle stávajícího parapetu</t>
  </si>
  <si>
    <t>R_OK/22a</t>
  </si>
  <si>
    <t>Dodávka Keramická parapetní deska s okapovým nosem z 40% 1350x200mm, materiál: keramika, povrchová úprava: dle stávajícího parapetu</t>
  </si>
  <si>
    <t>R_OK/22am</t>
  </si>
  <si>
    <t>Montáž Keramická parapetní deska s okapovým nosem z 40% 1350x200mm, materiál: keramika, povrchová úprava: dle stávajícího parapetu</t>
  </si>
  <si>
    <t>R_OK/22aopr</t>
  </si>
  <si>
    <t>Oprava Keramická parapetní deska s okapovým nosem z 60% 1350x200mm, materiál: keramika, povrchová úprava: dle stávajícího parapetu</t>
  </si>
  <si>
    <t>R_OK/22b</t>
  </si>
  <si>
    <t>Dodávka Keramické obložení s okapovým nosem ostění a nadpraží (šambrána) z 40% 4050x200mm, materiál: keramika, povrchová úprava: dle stávajícího parapetu</t>
  </si>
  <si>
    <t>R_OK/22bm</t>
  </si>
  <si>
    <t>Montáž Keramické obložení s okapovým nosem ostění a nadpraží (šambrána) z 40% 4050x200mm, materiál: keramika, povrchová úprava: dle stávajícího parapetu</t>
  </si>
  <si>
    <t>R_OK/22bopr</t>
  </si>
  <si>
    <t>Oprava Keramické obložení s okapovým nosem ostění a nadpraží (šambrána) z 60% 4050x200mm, materiál: keramika, povrchová úprava: dle stávajícího parapetu</t>
  </si>
  <si>
    <t>R_OK/23a</t>
  </si>
  <si>
    <t>Dodávka Keramická parapetní deska s okapovým nosem z 40% 2000x200mm, materiál: keramika, povrchová úprava: dle stávajícího parapetu</t>
  </si>
  <si>
    <t>R_OK/23am</t>
  </si>
  <si>
    <t>Montáž Keramická parapetní deska s okapovým nosem z 40% 2000x200mm, materiál: keramika, povrchová úprava: dle stávajícího parapetu</t>
  </si>
  <si>
    <t>R_OK/23aopr</t>
  </si>
  <si>
    <t>Oprava Keramická parapetní deska s okapovým nosem z 60% 2000x200mm, materiál: keramika, povrchová úprava: dle stávajícího parapetu</t>
  </si>
  <si>
    <t>R_OK/23b</t>
  </si>
  <si>
    <t>Dodávka Keramické obložení s nosem ostění a nadpraží (šambrána) z 40% 4700x250mm, materiál: keramika, povrchová úprava: dle stávajícího parapetu</t>
  </si>
  <si>
    <t>R_OK/23bm</t>
  </si>
  <si>
    <t>Montáž Keramické obložení s nosem ostění a nadpraží (šambrána) z 40% 4700x250mm, materiál: keramika, povrchová úprava: dle stávajícího parapetu</t>
  </si>
  <si>
    <t>R_OK/23bopr</t>
  </si>
  <si>
    <t>Oprava Keramické obložení s nosem ostění a nadpraží (šambrána) z 60% 4700x250mm, materiál: keramika, povrchová úprava: dle stávajícího parapetu</t>
  </si>
  <si>
    <t>R_OK/24a</t>
  </si>
  <si>
    <t>Dodávka Keramická parapetní deska bez přesahu 550x200mm, materiál: keramika, povrchová úprava: dle stávajícího parapetu</t>
  </si>
  <si>
    <t>Dodávka Keramická parapetní deska bez přesahu        550x200mm, materiál: keramika, povrchová úprava: dle stávajícího parapetu</t>
  </si>
  <si>
    <t>R_OK/24am</t>
  </si>
  <si>
    <t>Montáž Keramická parapetní deska bez přesahu 550x200mm, materiál: keramika, povrchová úprava: dle stávajícího parapetu</t>
  </si>
  <si>
    <t>Montáž Keramická parapetní deska bez přesahu        550x200mm, materiál: keramika, povrchová úprava: dle stávajícího parapetu</t>
  </si>
  <si>
    <t>R_OK/24b</t>
  </si>
  <si>
    <t>Dodávka Keramické obložení ostění (šambrána) z 40% 3600x200mm, materiál: keramika, povrchová úprava: dle stávajícího parapetu</t>
  </si>
  <si>
    <t>R_OK/24bm</t>
  </si>
  <si>
    <t>Montáž Keramické obložení ostění (šambrána) z 40% 3600x200mm, materiál: keramika, povrchová úprava: dle stávajícího parapetu</t>
  </si>
  <si>
    <t>R_OK/24bopr</t>
  </si>
  <si>
    <t>Oprava Keramické obložení ostění (šambrána) z 60% 3600x200mm, materiál: keramika, povrchová úprava: dle stávajícího parapetu</t>
  </si>
  <si>
    <t>R_OK/25</t>
  </si>
  <si>
    <t>Dodávka Teracový parapet 2100x240mm, materiál: svrchní část: teraco, povrchová úprava: dle stávajícího parapetu</t>
  </si>
  <si>
    <t>Dodávka Teracový parapet        2100x240mm, materiál: svrchní část: teraco, povrchová úprava: dle stávajícího parapetu</t>
  </si>
  <si>
    <t>R_OK/25m</t>
  </si>
  <si>
    <t>Montáž Teracový parapet 2100x240mm, materiál: svrchní část: teraco, povrchová úprava: dle stávajícího parapetu</t>
  </si>
  <si>
    <t>Montáž Teracový parapet        2100x240mm, materiál: svrchní část: teraco, povrchová úprava: dle stávajícího parapetu</t>
  </si>
  <si>
    <t>R_OK/26opr</t>
  </si>
  <si>
    <t>Oprava teracového parapetu 1550x305mm, materiál: svrchní část: teraco, povrchová úprava: dle stávajícího parapetu</t>
  </si>
  <si>
    <t>R_OK/27opr</t>
  </si>
  <si>
    <t>Oprava teracového parapetu 3400x290mm, materiál: svrchní část: teraco, povrchová úprava: dle stávajícího parapetu</t>
  </si>
  <si>
    <t>R_OK/28opr</t>
  </si>
  <si>
    <t>Oprava teracového parapetu 1600x375mm, materiál: svrchní část: teraco, povrchová úprava: dle stávajícího parapetu</t>
  </si>
  <si>
    <t>R_OK/29</t>
  </si>
  <si>
    <t>Dodávka Teracový parapet       1200x240mm, materiál: svrchní část: teraco, povrchová úprava: dle stávajícího parapetu</t>
  </si>
  <si>
    <t>R_OK/29m</t>
  </si>
  <si>
    <t>Montáž Teracový parapet       1200x240mm, materiál: svrchní část: teraco, povrchová úprava: dle stávajícího parapetu</t>
  </si>
  <si>
    <t>R_OK/30opr</t>
  </si>
  <si>
    <t>Oprava teracového parapetu 1550x275mm, materiál: svrchní část: teraco, povrchová úprava: dle stávajícího parapetu</t>
  </si>
  <si>
    <t>R_OK/31opr</t>
  </si>
  <si>
    <t>Oprava teracového parapetu 1600x255mm, materiál: svrchní část: teraco, povrchová úprava: dle stávajícího parapetu</t>
  </si>
  <si>
    <t>R_OK/32opr</t>
  </si>
  <si>
    <t>R_OK/33</t>
  </si>
  <si>
    <t>Dodávka Teracový parapet 1000x240mm, materiál: svrchní část: teraco, povrchová úprava: dle stávajícího parapetu</t>
  </si>
  <si>
    <t>Dodávka Teracový parapet        1000x240mm, materiál: svrchní část: teraco, povrchová úprava: dle stávajícího parapetu</t>
  </si>
  <si>
    <t>R_OK/33m</t>
  </si>
  <si>
    <t>Montáž Teracový parapet 1000x240mm, materiál: svrchní část: teraco, povrchová úprava: dle stávajícího parapetu</t>
  </si>
  <si>
    <t>Montáž Teracový parapet        1000x240mm, materiál: svrchní část: teraco, povrchová úprava: dle stávajícího parapetu</t>
  </si>
  <si>
    <t>R_OK/34opr</t>
  </si>
  <si>
    <t>Oprava teracového parapetu 1075x240mm, materiál: svrchní část: teraco, povrchová úprava: dle stávajícího parapetu</t>
  </si>
  <si>
    <t>R_OK/35opr</t>
  </si>
  <si>
    <t>Oprava teracového parapetu 2100x290mm, materiál: svrchní část: teraco, povrchová úprava: dle stávajícího parapetu</t>
  </si>
  <si>
    <t>R_OK/36opr</t>
  </si>
  <si>
    <t>Oprava teracového parapetu 1300x240mm, materiál: svrchní část: teraco, povrchová úprava: dle stávajícího parapetu</t>
  </si>
  <si>
    <t>R_OK/37opr</t>
  </si>
  <si>
    <t>Oprava teracového parapetu 600x90mm, materiál: svrchní část: teraco, povrchová úprava: dle stávajícího parapetu</t>
  </si>
  <si>
    <t>R_OK/38a</t>
  </si>
  <si>
    <t>Dodávka Keramická parapetní deska bez přesahu 2000x200mm, materiál: keramika, povrchová úprava: dle stávajícího parapetu</t>
  </si>
  <si>
    <t>Dodávka Keramická parapetní deska bez přesahu            2000x200mm, materiál: keramika, povrchová úprava: dle stávajícího parapetu</t>
  </si>
  <si>
    <t>R_OK/38am</t>
  </si>
  <si>
    <t>Montáž Keramická parapetní deska bez přesahu 2000x200mm, materiál: keramika, povrchová úprava: dle stávajícího parapetu</t>
  </si>
  <si>
    <t>Montáž Keramická parapetní deska bez přesahu            2000x200mm, materiál: keramika, povrchová úprava: dle stávajícího parapetu</t>
  </si>
  <si>
    <t>R_OK/38b</t>
  </si>
  <si>
    <t>Dodávka Keramické obložení ostění (šambrána) z 40% 3500x200mm, materiál: keramika, povrchová úprava: dle stávajícího parapetu</t>
  </si>
  <si>
    <t>R_OK/38bm</t>
  </si>
  <si>
    <t>Montáž Keramické obložení ostění (šambrána) z 40% 3500x200mm, materiál: keramika, povrchová úprava: dle stávajícího parapetu</t>
  </si>
  <si>
    <t>R_OK/38bopr</t>
  </si>
  <si>
    <t>Oprava Keramické obložení ostění (šambrána) z 60% 3500x200mm, materiál: keramika, povrchová úprava: dle stávajícího parapetu</t>
  </si>
  <si>
    <t>R_OK/39a</t>
  </si>
  <si>
    <t>Dodávka Keramická parapetní deska bez přesahu 3400x150mm, materiál: keramika, povrchová úprava: dle stávajícího parapetu</t>
  </si>
  <si>
    <t>Dodávka Keramická parapetní deska bez přesahu             3400x150mm, materiál: keramika, povrchová úprava: dle stávajícího parapetu</t>
  </si>
  <si>
    <t>R_OK/39am</t>
  </si>
  <si>
    <t>Montáž Keramická parapetní deska bez přesahu 3400x150mm, materiál: keramika, povrchová úprava: dle stávajícího parapetu</t>
  </si>
  <si>
    <t>Montáž Keramická parapetní deska bez přesahu             3400x150mm, materiál: keramika, povrchová úprava: dle stávajícího parapetu</t>
  </si>
  <si>
    <t>R_OK/39b</t>
  </si>
  <si>
    <t>Dodávka Keramické obložení ostění (šambrána) z 40% 4500x200mm, materiál: keramika, povrchová úprava: dle stávajícího obkladu</t>
  </si>
  <si>
    <t>R_OK/39bm</t>
  </si>
  <si>
    <t>Montáž Keramické obložení ostění (šambrána) z 40% 4500x200mm, materiál: keramika, povrchová úprava: dle stávajícího obkladu</t>
  </si>
  <si>
    <t>R_OK/39bopr</t>
  </si>
  <si>
    <t>Oprava Keramické obložení ostění (šambrána) z 60% 4500x200mm, materiál: keramika, povrchová úprava: dle stávajícího obkladu</t>
  </si>
  <si>
    <t>R_OK/40a</t>
  </si>
  <si>
    <t>Dodávka Keramická parapetní deska s okapovým nosem z 40% 1950x250mm, materiál: keramika, povrchová úprava: dle stávajícího parapetu</t>
  </si>
  <si>
    <t>R_OK/40am</t>
  </si>
  <si>
    <t>Montáž Keramická parapetní deska s okapovým nosem z 40% 1950x250mm, materiál: keramika, povrchová úprava: dle stávajícího parapetu</t>
  </si>
  <si>
    <t>R_OK/40aopr</t>
  </si>
  <si>
    <t>Oprava Keramická parapetní deska s okapovým nosem z 60% 1950x250mm, materiál: keramika, povrchová úprava: dle stávajícího parapetu</t>
  </si>
  <si>
    <t>R_OK/40b</t>
  </si>
  <si>
    <t>Dodávka Keramické obložení s nosem ostění a nadpraží (šambrána) z 40% 4650x250mm, materiál: keramika, povrchová úprava: dle stávajícího obkladu</t>
  </si>
  <si>
    <t>R_OK/40bm</t>
  </si>
  <si>
    <t>Montáž Keramické obložení s nosem ostění a nadpraží (šambrána) z 40%  4650x250mm, materiál: keramika, povrchová úprava: dle stávajícího obkladu</t>
  </si>
  <si>
    <t>R_OK/40bopr</t>
  </si>
  <si>
    <t>Oprava Keramické obložení s nosem ostění a nadpraží (šambrána) z 60% 4650x250mm, materiál: keramika, povrchová úprava: dle stávajícího obkladu</t>
  </si>
  <si>
    <t>R_OK/41</t>
  </si>
  <si>
    <t>Dodávka Keramická parapetní deska s okapovým nosem 1120x250mm, materiál: keramika, povrchová úprava: dle stávajícího parapetu</t>
  </si>
  <si>
    <t>Dodávka Keramická parapetní deska s okapovým nosem             1120x250mm, materiál: keramika, povrchová úprava: dle stávajícího parapetu</t>
  </si>
  <si>
    <t>R_OK/41m</t>
  </si>
  <si>
    <t>Montáž Keramická parapetní deska s okapovým nosem 1120x250mm, materiál: keramika, povrchová úprava: dle stávajícího parapetu</t>
  </si>
  <si>
    <t>Montáž Keramická parapetní deska s okapovým nosem             1120x250mm, materiál: keramika, povrchová úprava: dle stávajícího parapetu</t>
  </si>
  <si>
    <t>R_OK/42</t>
  </si>
  <si>
    <t>Dodávka Keramická parapetní deska s okapovým nosem 1300x250mm, materiál: keramika, povrchová úprava: dle stávajícího parapetu</t>
  </si>
  <si>
    <t>Dodávka Keramická parapetní deska s okapovým nosem             1300x250mm, materiál: keramika, povrchová úprava: dle stávajícího parapetu</t>
  </si>
  <si>
    <t>R_OK/42m</t>
  </si>
  <si>
    <t>Montáž Keramická parapetní deska s okapovým nosem 1300x250mm, materiál: keramika, povrchová úprava: dle stávajícího parapetu</t>
  </si>
  <si>
    <t>Montáž Keramická parapetní deska s okapovým nosem             1300x250mm, materiál: keramika, povrchová úprava: dle stávajícího parapetu</t>
  </si>
  <si>
    <t>R_OK/43</t>
  </si>
  <si>
    <t>Dodávka Keramická parapetní deska s okapovým nosem z 40% 1000x200mm, materiál: keramika, povrchová úprava: dle stávajícího parapetu</t>
  </si>
  <si>
    <t>R_OK/43m</t>
  </si>
  <si>
    <t>Montáž Keramická parapetní deska s okapovým nosem z 40% 1000x200mm, materiál: keramika, povrchová úprava: dle stávajícího parapetu</t>
  </si>
  <si>
    <t>R_OK/43opr</t>
  </si>
  <si>
    <t>Oprava Keramická parapetní deska s okapovým nosem z 60% 1000x200mm, materiál: keramika, povrchová úprava: dle stávajícího parapetu</t>
  </si>
  <si>
    <t>R_OK/44a</t>
  </si>
  <si>
    <t>Dodávka Keramická parapetní deska s okapovým nosem z 40% 750x250mm, materiál: keramika, povrchová úprava: dle stávajícího parapetu</t>
  </si>
  <si>
    <t>R_OK/44am</t>
  </si>
  <si>
    <t>Montáž Keramická parapetní deska s okapovým nosem z 40% 750x250mm, materiál: keramika, povrchová úprava: dle stávajícího parapetu</t>
  </si>
  <si>
    <t>R_OK/44aopr</t>
  </si>
  <si>
    <t>Oprava Keramická parapetní deska s okapovým nosem z 60% 750x250mm, materiál: keramika, povrchová úprava: dle stávajícího parapetu</t>
  </si>
  <si>
    <t>R_OK/44b</t>
  </si>
  <si>
    <t>Dodávka Keramické obložení s nosem ostění a nadpraží (šambrána) z 40% 3450x250mm, materiál: keramika, povrchová úprava: dle stávajícího parapetu</t>
  </si>
  <si>
    <t>R_OK/44bm</t>
  </si>
  <si>
    <t>Montáž Keramické obložení s nosem ostění a nadpraží (šambrána) z 40% 3450x250mm, materiál: keramika, povrchová úprava: dle stávajícího parapetu</t>
  </si>
  <si>
    <t>R_OK/44bopr</t>
  </si>
  <si>
    <t>Oprava Keramické obložení s nosem ostění a nadpraží (šambrána) z 60% 3450x250mm, materiál: keramika, povrchová úprava: dle stávajícího parapetu</t>
  </si>
  <si>
    <t>R_OK/45</t>
  </si>
  <si>
    <t>Repase stávajícího kamenného venkovního prahu hloubka prahu cca 250mm, materiál: kámen, povrchová úprava: leštěný (dle stávajícímu stavu); D+M</t>
  </si>
  <si>
    <t>R_OK/46a</t>
  </si>
  <si>
    <t>Dodávka Keramická parapetní deska s okapovým nosem z 40% 1350x250mm, materiál: keramika, povrchová úprava: dle stávajícího parapetu</t>
  </si>
  <si>
    <t>R_OK/46am</t>
  </si>
  <si>
    <t>Montáž Keramická parapetní deska s okapovým nosem z 40% 1350x250mm, materiál: keramika, povrchová úprava: dle stávajícího parapetu</t>
  </si>
  <si>
    <t>R_OK/46aopr</t>
  </si>
  <si>
    <t>Oprava Keramická parapetní deska s okapovým nosem z 60% 1350x250mm, materiál: keramika, povrchová úprava: dle stávajícího parapetu</t>
  </si>
  <si>
    <t>R_OK/46b</t>
  </si>
  <si>
    <t>Dodávka Keramické obložení s nosem ostění a nadpraží (šambrána) z 40%  4050x250mm, materiál: keramika, povrchová úprava: dle stávajícího parapetu</t>
  </si>
  <si>
    <t>R_OK/46bm</t>
  </si>
  <si>
    <t>Montáž Keramické obložení s nosem ostění a nadpraží (šambrána) z 40% 4050x250mm, materiál: keramika, povrchová úprava: dle stávajícího parapetu</t>
  </si>
  <si>
    <t>R_OK/46bopr</t>
  </si>
  <si>
    <t>Oprava Keramické obložení s nosem ostění a nadpraží (šambrána) z 60%  4050x250mm, materiál: keramika, povrchová úprava: dle stávajícího parapetu</t>
  </si>
  <si>
    <t>R_OK/47</t>
  </si>
  <si>
    <t>Dodávka Keramická parapetní deska s okapovým nosem 1500x250mm, materiál: keramika, povrchová úprava: dle stávajícího parapetu</t>
  </si>
  <si>
    <t>Dodávka Keramická parapetní deska s okapovým nosem             1500x250mm, materiál: keramika, povrchová úprava: dle stávajícího parapetu</t>
  </si>
  <si>
    <t>R_OK/47m</t>
  </si>
  <si>
    <t>Montáž Keramická parapetní deska s okapovým nosem 1500x250mm, materiál: keramika, povrchová úprava: dle stávajícího parapetu</t>
  </si>
  <si>
    <t>Montáž Keramická parapetní deska s okapovým nosem             1500x250mm, materiál: keramika, povrchová úprava: dle stávajícího parapetu</t>
  </si>
  <si>
    <t>R_OK/48</t>
  </si>
  <si>
    <t>Dodávka Keramická parapetní deska s okapovým nosem 1400x250mm, materiál: keramika, povrchová úprava: dle stávajícího parapetu</t>
  </si>
  <si>
    <t>Dodávka Keramická parapetní deska s okapovým nosem             1400x250mm, materiál: keramika, povrchová úprava: dle stávajícího parapetu</t>
  </si>
  <si>
    <t>R_OK/48m</t>
  </si>
  <si>
    <t>Montáž Keramická parapetní deska s okapovým nosem 1400x250mm, materiál: keramika, povrchová úprava: dle stávajícího parapetu</t>
  </si>
  <si>
    <t>Montáž Keramická parapetní deska s okapovým nosem             1400x250mm, materiál: keramika, povrchová úprava: dle stávajícího parapetu</t>
  </si>
  <si>
    <t>R_OK/49</t>
  </si>
  <si>
    <t>Dodávka Keramická parapetní deska s okapovým nosem 1250x250mm, materiál: keramika, povrchová úprava: dle stávajícího parapetu</t>
  </si>
  <si>
    <t>Dodávka Keramická parapetní deska s okapovým nosem             1250x250mm, materiál: keramika, povrchová úprava: dle stávajícího parapetu</t>
  </si>
  <si>
    <t>R_OK/49m</t>
  </si>
  <si>
    <t>Montáž Keramická parapetní deska s okapovým nosem 1250x250mm, materiál: keramika, povrchová úprava: dle stávajícího parapetu</t>
  </si>
  <si>
    <t>Montáž Keramická parapetní deska s okapovým nosem             1250x250mm, materiál: keramika, povrchová úprava: dle stávajícího parapetu</t>
  </si>
  <si>
    <t>R_OK/50a</t>
  </si>
  <si>
    <t>Dodávka Keramická parapetní deska bez přesahu 1050x200mm, materiál: keramika, povrchová úprava: dle stávajícího parapetu</t>
  </si>
  <si>
    <t>Dodávka Keramická parapetní deska bez přesahu             1050x200mm, materiál: keramika, povrchová úprava: dle stávajícího parapetu</t>
  </si>
  <si>
    <t>R_OK/50am</t>
  </si>
  <si>
    <t>Montáž Keramická parapetní deska bez přesahu 1050x200mm, materiál: keramika, povrchová úprava: dle stávajícího parapetu</t>
  </si>
  <si>
    <t>Montáž Keramická parapetní deska bez přesahu             1050x200mm, materiál: keramika, povrchová úprava: dle stávajícího parapetu</t>
  </si>
  <si>
    <t>R_OK/50b</t>
  </si>
  <si>
    <t>Dodávka Keramická parapetní deska bez přesahu 4650x200mm, materiál: keramika, povrchová úprava: dle stávajícího parapetu</t>
  </si>
  <si>
    <t>Dodávka Keramická parapetní deska bez přesahu             4650x200mm, materiál: keramika, povrchová úprava: dle stávajícího parapetu</t>
  </si>
  <si>
    <t>R_OK/50bm</t>
  </si>
  <si>
    <t>Montáž Keramická parapetní deska bez přesahu 4650x200mm, materiál: keramika, povrchová úprava: dle stávajícího parapetu</t>
  </si>
  <si>
    <t>Montáž Keramická parapetní deska bez přesahu             4650x200mm, materiál: keramika, povrchová úprava: dle stávajícího parapetu</t>
  </si>
  <si>
    <t>R_OK/52a</t>
  </si>
  <si>
    <t>Dodávka Keramická parapetní deska bez přesahu z 40% 1200x250mm, materiál: keramika, povrchová úprava: dle stávajícího parapetu</t>
  </si>
  <si>
    <t>R_OK/52am</t>
  </si>
  <si>
    <t>Montáž Keramická parapetní deska bez přesahu z 40% 1200x250mm, materiál: keramika, povrchová úprava: dle stávajícího parapetu</t>
  </si>
  <si>
    <t>R_OK/52aopr</t>
  </si>
  <si>
    <t>Oprava Keramická parapetní deska bez přesahu z 60% 1200x250mm, materiál: keramika, povrchová úprava: dle stávajícího parapetu</t>
  </si>
  <si>
    <t>R_OK/52b</t>
  </si>
  <si>
    <t>Dodávka Keramické obložení ostění a nadpraží (šambrána) z 40% 2100x250mm, materiál: keramika, povrchová úprava: dle stávajícího obkladu</t>
  </si>
  <si>
    <t>R_OK/52bm</t>
  </si>
  <si>
    <t>Montáž Keramické obložení ostění a nadpraží (šambrána) z 40% 2100x250mm, materiál: keramika, povrchová úprava: dle stávajícího obkladu</t>
  </si>
  <si>
    <t>R_OK/52bopr</t>
  </si>
  <si>
    <t>Oprava Keramické obložení ostění a nadpraží (šambrána) z 60% 2100x250mm, materiál: keramika, povrchová úprava: dle stávajícího obkladu</t>
  </si>
  <si>
    <t>R_OK/53a</t>
  </si>
  <si>
    <t>Dodávka Keramická parapetní deska bez přesahu 1300x200mm, materiál: keramika, povrchová úprava: dle stávajícího parapetu</t>
  </si>
  <si>
    <t>Dodávka Keramická parapetní deska bez přesahu           1300x200mm, materiál: keramika, povrchová úprava: dle stávajícího parapetu</t>
  </si>
  <si>
    <t>R_OK/53am</t>
  </si>
  <si>
    <t>Montáž Keramická parapetní deska bez přesahu 1300x200mm, materiál: keramika, povrchová úprava: dle stávajícího parapetu</t>
  </si>
  <si>
    <t>Montáž Keramická parapetní deska bez přesahu           1300x200mm, materiál: keramika, povrchová úprava: dle stávajícího parapetu</t>
  </si>
  <si>
    <t>R_OK/53b</t>
  </si>
  <si>
    <t>Dodávka Keramické obložení s nosem ostění a nadpraží (šambrána) z 40% 1300x200mm, materiál: keramika, povrchová úprava: dle stávajícího parapetu</t>
  </si>
  <si>
    <t>R_OK/53bm</t>
  </si>
  <si>
    <t>Montáž Keramické obložení s nosem ostění a nadpraží (šambrána) z 40% 1300x200mm, materiál: keramika, povrchová úprava: dle stávajícího parapetu</t>
  </si>
  <si>
    <t>R_OK/53bopr</t>
  </si>
  <si>
    <t>Oprava Keramické obložení s nosem ostění a nadpraží (šambrána) z 60% 1300x200mm, materiál: keramika, povrchová úprava: dle stávajícího parapetu</t>
  </si>
  <si>
    <t>R_OK/54</t>
  </si>
  <si>
    <t>Dodávka Keramická parapetní deska bez přesahu             750x200mm, materiál: keramika, povrchová úprava: dle stávajícího parapetu</t>
  </si>
  <si>
    <t>R_OK/54m</t>
  </si>
  <si>
    <t>Montáž Keramická parapetní deska bez přesahu             750x200mm, materiál: keramika, povrchová úprava: dle stávajícího parapetu</t>
  </si>
  <si>
    <t>R_OK/55</t>
  </si>
  <si>
    <t>Dodávka Keramická parapetní deska bez přesahu             1450x200mm, materiál: keramika, povrchová úprava: dle stávajícího parapetu</t>
  </si>
  <si>
    <t>R_OK/55m</t>
  </si>
  <si>
    <t>Montáž Keramická parapetní deska bez přesahu             1450x200mm, materiál: keramika, povrchová úprava: dle stávajícího parapetu</t>
  </si>
  <si>
    <t>R_OK/56</t>
  </si>
  <si>
    <t>Dodávka Keramická parapetní deska bez přesahu             1200x200mm, materiál: keramika, povrchová úprava: dle stávajícího parapetu</t>
  </si>
  <si>
    <t>R_OK/56m</t>
  </si>
  <si>
    <t>Montáž Keramická parapetní deska bez přesahu             1200x200mm, materiál: keramika, povrchová úprava: dle stávajícího parapetu</t>
  </si>
  <si>
    <t>R_OK/57</t>
  </si>
  <si>
    <t>Dodávka Keramická parapetní deska bez přesahu             1350x200mm, materiál: keramika, povrchová úprava: dle stávajícího parapetu</t>
  </si>
  <si>
    <t>R_OK/57m</t>
  </si>
  <si>
    <t>Montáž Keramická parapetní deska bez přesahu             1350x200mm, materiál: keramika, povrchová úprava: dle stávajícího parapetu</t>
  </si>
  <si>
    <t>R_OK/58a</t>
  </si>
  <si>
    <t>Dodávka Keramická parapetní deska s okapovým nosem z 40% 500x250mm, materiál: keramika, povrchová úprava: dle stávajícího parapetu</t>
  </si>
  <si>
    <t>R_OK/58am</t>
  </si>
  <si>
    <t>Montáž Keramická parapetní deska s okapovým nosem z 40% 500x250mm, materiál: keramika, povrchová úprava: dle stávajícího parapetu</t>
  </si>
  <si>
    <t>R_OK/58aopr</t>
  </si>
  <si>
    <t>Oprava Keramická parapetní deska s okapovým nosem z 60% 500x250mm, materiál: keramika, povrchová úprava: dle stávajícího parapetu</t>
  </si>
  <si>
    <t>R_OK/58b</t>
  </si>
  <si>
    <t>Dodávka Keramické obložení s nosem ostění a nadpraží (šambrána) z 40% 3100x250mm, materiál: keramika, povrchová úprava: dle stávajícího parapetu</t>
  </si>
  <si>
    <t>R_OK/58bm</t>
  </si>
  <si>
    <t>Montáž Keramické obložení s nosem ostění a nadpraží (šambrána) z 40% 3100x250mm, materiál: keramika, povrchová úprava: dle stávajícího parapetu</t>
  </si>
  <si>
    <t>R_OK/58bopr</t>
  </si>
  <si>
    <t>Oprava Keramické obložení s nosem ostění a nadpraží (šambrána) z 60% 3100x250mm, materiál: keramika, povrchová úprava: dle stávajícího parapetu</t>
  </si>
  <si>
    <t>R_OK/59a</t>
  </si>
  <si>
    <t>Dodávka Keramická parapetní deska s okapovým nosem z 40% 2000x250mm, materiál: keramika, povrchová úprava: dle stávajícího parapetu</t>
  </si>
  <si>
    <t>R_OK/59am</t>
  </si>
  <si>
    <t>Montáž Keramická parapetní deska s okapovým nosem z 40% 2000x250mm, materiál: keramika, povrchová úprava: dle stávajícího parapetu</t>
  </si>
  <si>
    <t>R_OK/59aopr</t>
  </si>
  <si>
    <t>Oprava Keramická parapetní deska s okapovým nosem z 60% 2000x250mm, materiál: keramika, povrchová úprava: dle stávajícího parapetu</t>
  </si>
  <si>
    <t>R_OK/59b</t>
  </si>
  <si>
    <t>Dodávka Keramické obložení s nosem ostění a nadpraží (šambrána) z 40% 3500x250mm, materiál: keramika, povrchová úprava: dle stávajícího parapetu</t>
  </si>
  <si>
    <t>R_OK/59bm</t>
  </si>
  <si>
    <t>Montáž Keramické obložení s nosem ostění a nadpraží (šambrána) z 40% 3500x250mm, materiál: keramika, povrchová úprava: dle stávajícího parapetu</t>
  </si>
  <si>
    <t>R_OK/59bopr</t>
  </si>
  <si>
    <t>Oprava Keramické obložení s nosem ostění a nadpraží (šambrána) z 60% 3500x250mm, materiál: keramika, povrchová úprava: dle stávajícího parapetu</t>
  </si>
  <si>
    <t>Oprava  Keramické obložení s nosem ostění a nadpraží (šambrána) z 60% 3500x250mm, materiál: keramika, povrchová úprava: dle stávajícího parapetu</t>
  </si>
  <si>
    <t>R_OK/60</t>
  </si>
  <si>
    <t>Dodávka Keramické obložení ostění (šambrána) z 40% 5700x200mm, materiál: keramika, povrchová úprava: dle stávajícího obkladu</t>
  </si>
  <si>
    <t>R_OK/60m</t>
  </si>
  <si>
    <t>Montáž Keramické obložení ostění (šambrána) z 40% 5700x200mm, materiál: keramika, povrchová úprava: dle stávajícího obkladu</t>
  </si>
  <si>
    <t>R_OK/60opr</t>
  </si>
  <si>
    <t>Oprava Keramické obložení ostění (šambrána) z 60% 5700x200mm, materiál: keramika, povrchová úprava: dle stávajícího obkladu</t>
  </si>
  <si>
    <t>R_OK/61</t>
  </si>
  <si>
    <t>Dodávka Keramické obložení ostění (šambrána) z 40%  6200x200mm, materiál: keramika, povrchová úprava: dle stávajícího obkladu</t>
  </si>
  <si>
    <t>R_OK/61m</t>
  </si>
  <si>
    <t>Montáž Keramické obložení ostění (šambrána) z 40%  6200x200mm, materiál: keramika, povrchová úprava: dle stávajícího obkladu</t>
  </si>
  <si>
    <t>R_OK/61opr</t>
  </si>
  <si>
    <t>Oprava Keramické obložení ostění (šambrána) z 60% 6200x200mm, materiál: keramika, povrchová úprava: dle stávajícího obkladu</t>
  </si>
  <si>
    <t>R_OK/62a</t>
  </si>
  <si>
    <t>Dodávka Keramická parapetní deska bez přesahu 1500x200mm, materiál: keramika, povrchová úprava: dle stávajícího parapetu</t>
  </si>
  <si>
    <t>Dodávka Keramická parapetní deska bez přesahu         1500x200mm, materiál: keramika, povrchová úprava: dle stávajícího parapetu</t>
  </si>
  <si>
    <t>R_OK/62am</t>
  </si>
  <si>
    <t>Montáž Keramická parapetní deska bez přesahu 1500x200mm, materiál: keramika, povrchová úprava: dle stávajícího parapetu</t>
  </si>
  <si>
    <t>Montáž Keramická parapetní deska bez přesahu         1500x200mm, materiál: keramika, povrchová úprava: dle stávajícího parapetu</t>
  </si>
  <si>
    <t>R_OK/62b</t>
  </si>
  <si>
    <t>Dodávka Keramické obložení ostění (šambrána) z 40% 2900x200mm, materiál: keramika, povrchová úprava: dle stávajícího obkladu</t>
  </si>
  <si>
    <t>R_OK/62bm</t>
  </si>
  <si>
    <t>Montáž Keramické obložení ostění (šambrána) z 40% 2900x200mm, materiál: keramika, povrchová úprava: dle stávajícího obkladu</t>
  </si>
  <si>
    <t>R_OK/62bopr</t>
  </si>
  <si>
    <t>Oprava Keramické obložení ostění (šambrána) z 60% 2900x200mm, materiál: keramika, povrchová úprava: dle stávajícího obkladu</t>
  </si>
  <si>
    <t>R_OK/63a</t>
  </si>
  <si>
    <t>Dodávka Keramické obložení ostění a nadpraží (šambrána) z 40% 9200x265mm, materiál: keramika, povrchová úprava: dle stávajícího obkladu</t>
  </si>
  <si>
    <t>R_OK/63am</t>
  </si>
  <si>
    <t>Montáž Keramické obložení ostění a nadpraží (šambrána) z 40% 9200x265mm, materiál: keramika, povrchová úprava: dle stávajícího obkladu</t>
  </si>
  <si>
    <t>R_OK/63aopr</t>
  </si>
  <si>
    <t>Oprava  Keramické obložení ostění a nadpraží (šambrána) z 60% 9200x265mm, materiál: keramika, povrchová úprava: dle stávajícího obkladu</t>
  </si>
  <si>
    <t>R_OK/63b</t>
  </si>
  <si>
    <t>Dodávka Kamenný práh 870x80, materiál: kámen-žula, přesný typ (odstín, zrnitost) bude vzorkováno architektem, povrchová úprava: Hrubý řezaný povrch</t>
  </si>
  <si>
    <t>R_OK/63bm</t>
  </si>
  <si>
    <t>Montáž Kamenný práh 870x80, materiál: kámen-žula, přesný typ (odstín, zrnitost) bude vzorkováno architektem, povrchová úprava: Hrubý řezaný povrch</t>
  </si>
  <si>
    <t>R_OK/64a</t>
  </si>
  <si>
    <t>Dodávka Keramické obložení ostění a nadpraží (šambrána) z 40% 11000x265mm, materiál: keramika, povrchová úprava: dle stávajícího obkladu</t>
  </si>
  <si>
    <t>R_OK/64am</t>
  </si>
  <si>
    <t>Montáž Keramické obložení ostění a nadpraží (šambrána)  z 40% 11000x265mm, materiál: keramika, povrchová úprava: dle stávajícího obkladu</t>
  </si>
  <si>
    <t>R_OK/64aopr</t>
  </si>
  <si>
    <t>Oprava  Keramické obložení ostění a nadpraží (šambrána) z 60% 11000x265mm, materiál: keramika, povrchová úprava: dle stávajícího obkladu</t>
  </si>
  <si>
    <t>R_OK/64b</t>
  </si>
  <si>
    <t>Dodávka Kamenný práh 600x80, materiál: kámen-žula, přesný typ (odstín, zrnitost) bude vzorkováno architektem, povrchová úprava: Hrubý řezaný povrch</t>
  </si>
  <si>
    <t>R_OK/64bm</t>
  </si>
  <si>
    <t>Montáž Kamenný práh 600x80, materiál: kámen-žula, přesný typ (odstín, zrnitost) bude vzorkováno architektem, povrchová úprava: Hrubý řezaný povrch</t>
  </si>
  <si>
    <t>R_OK/65a</t>
  </si>
  <si>
    <t>Dodávka Keramický obklad ostění nových dveří (šambrána) z 40% 7200x325mm, materiál: keramika, povrchová úprava: dle stávajícího stavu</t>
  </si>
  <si>
    <t>R_OK/65am</t>
  </si>
  <si>
    <t>Montáž Keramický obklad ostění nových dveří (šambrána) z 40% 7200x325mm, materiál: keramika, povrchová úprava: dle stávajícího stavu</t>
  </si>
  <si>
    <t>R_OK/65aopr</t>
  </si>
  <si>
    <t>Oprava Keramický obklad ostění nových dveří (šambrána) z 60% 7200x325mm, materiál: keramika, povrchová úprava: dle stávajícího stavu</t>
  </si>
  <si>
    <t>R_OK/65b</t>
  </si>
  <si>
    <t>Dodávka Kamenný práh 350x100x1100, materiál: kámen-žula, přesný typ (odstín, zrnitost) bude vzorkováno architektem, povrchová úprava: Hrubý řezaný povrch</t>
  </si>
  <si>
    <t>R_OK/65bm</t>
  </si>
  <si>
    <t>Montáž Kamenný práh 350x100x1100, materiál: kámen-žula, přesný typ (odstín, zrnitost) bude vzorkováno architektem, povrchová úprava: Hrubý řezaný povrch</t>
  </si>
  <si>
    <t>R998790.3203</t>
  </si>
  <si>
    <t>Přesun hmot procentní pro kamenické v objektech v přes 12 do 24 m</t>
  </si>
  <si>
    <t>790.4</t>
  </si>
  <si>
    <t>Prostupy</t>
  </si>
  <si>
    <t>R_OT/01</t>
  </si>
  <si>
    <t>Sestava pro vodotěsný prostup stěnou: - přírubová pažnice pro jádrový vrt pr. 100mm, délka pažnice uvnitř stěny 600mm, délka pažnice vně stěny 100mm - systémové</t>
  </si>
  <si>
    <t>Sestava pro vodotěsný prostup stěnou: - přírubová pažnice pro jádrový vrt pr. 100mm, délka pažnice uvnitř stěny 600mm, délka pažnice vně stěny 100mm - systémové těsnění z EPDM pryže mezi nerezovými prstenci , materiál: měď; D+M</t>
  </si>
  <si>
    <t>R_OT/02</t>
  </si>
  <si>
    <t>Sestava pro vodotěsný prostup stěnou: - přírubová pažnice pro jádrový vrt pr. 150mm, délka pažnice uvnitř stěny 750mm, délka pažnice vně stěny 100mm , materiál:</t>
  </si>
  <si>
    <t>Sestava pro vodotěsný prostup stěnou: - přírubová pažnice pro jádrový vrt pr. 150mm, délka pažnice uvnitř stěny 750mm, délka pažnice vně stěny 100mm , materiál: litina / nerez; D+M</t>
  </si>
  <si>
    <t>R_OT/03</t>
  </si>
  <si>
    <t>Sestava pro vodotěsný prostup stěnou: - přírubová pažnice pro jádrový vrt pr. 150mm, délka pažnice uvnitř stěny 600mm, délka pažnice vně stěny 100mm - systémové</t>
  </si>
  <si>
    <t>Sestava pro vodotěsný prostup stěnou: - přírubová pažnice pro jádrový vrt pr. 150mm, délka pažnice uvnitř stěny 600mm, délka pažnice vně stěny 100mm - systémové těsnění z EPDM pryže mezi nerezovými prstenci , materiál: předizolované ocelové (možno korugov</t>
  </si>
  <si>
    <t>R_OT/04</t>
  </si>
  <si>
    <t>Sestava pro vodotěsný prostup stěnou jímky: - přírubová pažnice pro jádrový vrt pr. 150mm, délka pažnice vně stěny 100mm - systémové těsnění z EPDM pryže mezi n</t>
  </si>
  <si>
    <t>Sestava pro vodotěsný prostup stěnou jímky: - přírubová pažnice pro jádrový vrt pr. 150mm, délka pažnice vně stěny 100mm - systémové těsnění z EPDM pryže mezi nerezovými prstenci , materiál: plast - KG; D+M</t>
  </si>
  <si>
    <t>R_OT/05</t>
  </si>
  <si>
    <t>Sestava pro vodotěsný prostup stěnou: - systémová izolační tvarovka pro potrubí KG/HT DN110 s integrovaným límcem pro navaření asfaltové hydroizolace, límec nat</t>
  </si>
  <si>
    <t>Sestava pro vodotěsný prostup stěnou: - systémová izolační tvarovka pro potrubí KG/HT DN110 s integrovaným límcem pro navaření asfaltové hydroizolace, límec nataven pod systémovým KG hrdlem, možnost délkové úpravy tvarovky, materiál: plast - KG; D+M</t>
  </si>
  <si>
    <t>R_OT/06</t>
  </si>
  <si>
    <t>Sestava pro vodotěsný prostup stěnou: - systémová izolační tvarovka pro potrubí KG/HT DN125 s integrovaným límcem pro navaření asfaltové hydroizolace, límec nat</t>
  </si>
  <si>
    <t>Sestava pro vodotěsný prostup stěnou: - systémová izolační tvarovka pro potrubí KG/HT DN125 s integrovaným límcem pro navaření asfaltové hydroizolace, límec nataven pod systémovým KG hrdlem, možnost délkové úpravy tvarovky, materiál: plast - KG; D+M</t>
  </si>
  <si>
    <t>R_OT/07a</t>
  </si>
  <si>
    <t>Sestava pro vodotěsný prostup stěnou jímky: - přírubová pažnice pro jádrový vrt pr. 200mm, délka pažnice vně stěny 100mm - systémové těsnění z EPDM pryže mezi n</t>
  </si>
  <si>
    <t>Sestava pro vodotěsný prostup stěnou jímky: - přírubová pažnice pro jádrový vrt pr. 200mm, délka pažnice vně stěny 100mm - systémové těsnění z EPDM pryže mezi nerezovými prstenci , materiál: plast - KG; D+M</t>
  </si>
  <si>
    <t>R_OT/07b</t>
  </si>
  <si>
    <t>Sestava pro vodotěsný prostup stěnou jímky: - přírubová pažnice pro jádrový vrt pr. 200mm, délka pažnice vně stěny 150mm - systémové těsnění z EPDM pryže mezi n</t>
  </si>
  <si>
    <t>Sestava pro vodotěsný prostup stěnou jímky: - přírubová pažnice pro jádrový vrt pr. 200mm, délka pažnice vně stěny 150mm - systémové těsnění z EPDM pryže mezi nerezovými prstenci , materiál: plast - KG; D+M</t>
  </si>
  <si>
    <t>R_OT/08</t>
  </si>
  <si>
    <t>Sestava pro vodotěsný prostup stěnou jímky: - přírubová pažnice pro jádrový vrt pr. 250mm, délka pažnice vně stěny 150mm - systémové těsnění z EPDM pryže mezi n</t>
  </si>
  <si>
    <t>Sestava pro vodotěsný prostup stěnou jímky: - přírubová pažnice pro jádrový vrt pr. 250mm, délka pažnice vně stěny 150mm - systémové těsnění z EPDM pryže mezi nerezovými prstenci , materiál: plast - KG; D+M</t>
  </si>
  <si>
    <t>R_OT/09</t>
  </si>
  <si>
    <t>Sestava pro vodotěsný prostup podlahou: - systémová izolační tvarovka pro potrubí KG/HT DN110 s integrovaným límcem pro navaření asfaltové hydroizolace, límec n</t>
  </si>
  <si>
    <t>Sestava pro vodotěsný prostup podlahou: - systémová izolační tvarovka pro potrubí KG/HT DN110 s integrovaným límcem pro navaření asfaltové hydroizolace, límec nataven pod systémovým KG hrdlem, možnost délkové úpravy tvarovky, materiál: plast - KG; D+M</t>
  </si>
  <si>
    <t>R_OT/10</t>
  </si>
  <si>
    <t>R_OT/11</t>
  </si>
  <si>
    <t>Sestava pro vodotěsný prostup podlahou: - systémová izolační tvarovka pro potrubí KG/HT DN125 s integrovaným límcem pro navaření asfaltové hydroizolace, límec n</t>
  </si>
  <si>
    <t>Sestava pro vodotěsný prostup podlahou: - systémová izolační tvarovka pro potrubí KG/HT DN125 s integrovaným límcem pro navaření asfaltové hydroizolace, límec nataven pod systémovým KG hrdlem, možnost délkové úpravy tvarovky , materiál: plast - KG; D+M</t>
  </si>
  <si>
    <t>R_OT/12</t>
  </si>
  <si>
    <t>Sestava pro vodotěsný prostup podlahou: - přírubová pažnice pr. 200mm, délka pažnice nad podkladním betonem 250mm (150mm deska + 100mm podlaha) - systémové těsn</t>
  </si>
  <si>
    <t>Sestava pro vodotěsný prostup podlahou: - přírubová pažnice pr. 200mm, délka pažnice nad podkladním betonem 250mm (150mm deska + 100mm podlaha) - systémové těsnění z EPDM pryže mezi nerezovými prstenci , materiál: plast - KG; D+M</t>
  </si>
  <si>
    <t>R_OT/13</t>
  </si>
  <si>
    <t>Sestava pro vodotěsný prostup podlahou: - přírubová pažnice pr. 250mm, délka pažnice nad podkladním betonem 250mm (150mm deska + 100mm podlaha) - systémové těsn</t>
  </si>
  <si>
    <t>Sestava pro vodotěsný prostup podlahou: - přírubová pažnice pr. 250mm, délka pažnice nad podkladním betonem 250mm (150mm deska + 100mm podlaha) - systémové těsnění z EPDM pryže mezi nerezovými prstenci, materiál: plast - KG; D+M</t>
  </si>
  <si>
    <t>R_OT/14</t>
  </si>
  <si>
    <t>Sestava pro vodotěsný prostup stěnou: - přírubová pažnice pro jádrový vrt pr. 150mm, délka pažnice uvnitř stěny 600mm, délka pažnice vně stěny 100mm - systémové těsnění z EPDM pryže mezi nerezovými prstenci, materiál: kabely; D+M</t>
  </si>
  <si>
    <t>13021017</t>
  </si>
  <si>
    <t>tyč ocelová kruhová žebírková DIN 488 jakost B500B (10 505) výztuž do betonu D 20mm</t>
  </si>
  <si>
    <t>"``nová stropní deska R20/300mm` ` "_x000D_
 "V1 (11.8+2.4)/0.3 = 47,333 [A] "_x000D_
 "V2 (21.09)/0.3 = 70,300 [B] "_x000D_
 "V3 (20.91)/0.3 = 69,700 [C] "_x000D_
 "Celkem: A+B+C = 187,333 [D] "_x000D_
 "D * 0.00254Koeficient množství = 0,476 [E] "_x000D_
 Celkem 0,476 = 0,476 [G]</t>
  </si>
  <si>
    <t>13021041</t>
  </si>
  <si>
    <t>tyč ocelová kruhová žebírková DIN 488 jakost B500B (10 505) výztuž do betonu D 32mm</t>
  </si>
  <si>
    <t>"``chem. trn R32`` "_x000D_
 "V2 - počet 56 (2+2+5+2+3+9+5)*2*8 = 448,000 [A] "_x000D_
 "V3 - počet 4 (2*2)*8 = 32,000 [B] "_x000D_
 "Mezisoučet: A+B = 480,000 [C] "_x000D_
 "Celkem: A+B = 480,000 [D] "_x000D_
 "D * 0.0065Koeficient množství = 3,120 [E] "_x000D_
 Celkem 3,12 = 3,120 [G]</t>
  </si>
  <si>
    <t>151712111</t>
  </si>
  <si>
    <t>Převázka ocelová zdvojená pro kotvení záporového pažení</t>
  </si>
  <si>
    <t>Převázka ocelová pro ukotvení záporového pažení pro jakoukoliv délku převázky zdvojená</t>
  </si>
  <si>
    <t>"převázka - V2 14.05*2+24.56*2 = 77,220 [A] "_x000D_
 "převázka - V3 2.2 = 2,200 [B] "_x000D_
 "Celkem: A+B = 79,420 [C] "_x000D_
 Celkem 79,42 = 79,420 [D]</t>
  </si>
  <si>
    <t>153811111</t>
  </si>
  <si>
    <t>Osazení kotvy tyčové dl přes 5 m D od 20 do 28 mm</t>
  </si>
  <si>
    <t>Osazení kotev tyčových bez provedení vrtu, zainjektování a napnutí kotvy při délce přes 5 m a průměru od 20 do 28 mm</t>
  </si>
  <si>
    <t>153811112</t>
  </si>
  <si>
    <t>Osazení kotvy tyčové dl přes 5 m D přes 28 do 32 mm</t>
  </si>
  <si>
    <t>Osazení kotev tyčových bez provedení vrtu, zainjektování a napnutí kotvy při délce přes 5 m a průměru přes 28 do 32 mm</t>
  </si>
  <si>
    <t>224121114</t>
  </si>
  <si>
    <t>Vrty maloprofilové D do 56 mm úklon do 45° hl 0 až 25 m hornina III a IV omezený prostor</t>
  </si>
  <si>
    <t>Maloprofilové vrty průběžným sacím vrtáním průměru do 56 mm v omezeném prostoru do úklonu 45° v hl 0 až 25 m v hornině tř. III a IV</t>
  </si>
  <si>
    <t>"``nová stropní deska R20/300mm` ` "_x000D_
 "V1 (11.8+2.4)/0.3 = 47,333 [A] "_x000D_
 "V2 (21.09)/0.3 = 70,300 [B] "_x000D_
 "V3 (20.91)/0.3 = 69,700 [C] "_x000D_
 "Mezisoučet: A+B+C = 187,333 [D] "_x000D_
 "``chem. trn R32`` "_x000D_
 "V2 - počet 56 (2+2+5+2+3+9+5)*2*8 = 448,000 [E] "_x000D_
 "V3 - počet 4 (2*2)*8 = 32,000 [F] "_x000D_
 "Mezisoučet: E+F = 480,000 [G] "_x000D_
 "Celkem: A+B+C+E+F = 667,333 [H] "_x000D_
 Celkem 667,333 = 667,333 [K]</t>
  </si>
  <si>
    <t>273321511</t>
  </si>
  <si>
    <t>Základové desky ze ŽB bez zvýšených nároků na prostředí tř. C 25/30</t>
  </si>
  <si>
    <t>Základy z betonu železového (bez výztuže) desky z betonu bez zvláštních nároků na prostředí tř. C 25/30</t>
  </si>
  <si>
    <t>"``ZD - V1`` "_x000D_
 "1PP - V1 (28.16-2.91)*0.15 = 3,788 [A] "_x000D_
 "Mezisoučet: A = 3,788 [B] "_x000D_
 "``ZD - V2`` "_x000D_
 "1PP - V2-3 1.4*1.2*0.2 = 0,336 [C] "_x000D_
 "1PP - V2 21.09*0.15+20.77*0.15-(0.8)+(3*2*0.15)+(1.24*0.23+0.69*0.37) = 6,920 [D] "_x000D_
 "Mezisoučet: C+D = 7,256 [E] "_x000D_
 "``ZD - V3`` "_x000D_
 "1PP - V3 22.2*0.15-(3) = 0,330 [F] "_x000D_
 "Mezisoučet: F = 0,330 [G] "_x000D_
 "1PP - D 1.4*1.2*0.2 = 0,336 [H] "_x000D_
 "1PP - C 1.4*1.2*0.2 = 0,336 [I] "_x000D_
 "Mezisoučet: H+I = 0,672 [J] "_x000D_
 "navržená deska 2PP (24.76+3.41+8.45+3.14)*0.15 = 5,964 [K] "_x000D_
 "Mezisoučet: K = 5,964 [L] "_x000D_
 "``navržená deska 1PP`` "_x000D_
 "(5.87+61.2)*0.15 = 10,061 [M] "_x000D_
 "(4.37+5.06+20.58)*0.15 = 4,502 [N] "_x000D_
 "(60.07+7.04+2.66+6.11)*0.15 = 11,382 [O] "_x000D_
 "(2.66+6.94+4.2+13.39+29.19+26.95+1.98+3.91)*0.15 = 13,383 [P] "_x000D_
 "(27.55+39.85)*0.15 = 10,110 [Q] "_x000D_
 "(37.65+27.47+28.11+16.57+65.44-22.2)*0.15 = 22,956 [R] "_x000D_
 "Mezisoučet: M+N+O+P+Q+R = 72,393 [S] "_x000D_
 "Celkem: A+C+D+F+H+I+K+M+N+O+P+Q+R = 90,402 [T] "_x000D_
 Celkem 90,404 = 90,404 [Y]</t>
  </si>
  <si>
    <t>273321611</t>
  </si>
  <si>
    <t>Základové desky ze ŽB bez zvýšených nároků na prostředí tř. C 30/37</t>
  </si>
  <si>
    <t>Základy z betonu železového (bez výztuže) desky z betonu bez zvláštních nároků na prostředí tř. C 30/37</t>
  </si>
  <si>
    <t>"``Výtahová deska`` "_x000D_
 "V1 4.86*0.4 = 1,944 [A] "_x000D_
 "V2 4.95*0.4 = 1,980 [B] "_x000D_
 "V3 4.86*0.4 = 1,944 [C] "_x000D_
 "Celkem: A+B+C = 5,868 [D] "_x000D_
 Celkem 5,868 = 5,868 [F]</t>
  </si>
  <si>
    <t>273351121</t>
  </si>
  <si>
    <t>Zřízení bednění základových desek</t>
  </si>
  <si>
    <t>Bednění základů desek zřízení</t>
  </si>
  <si>
    <t>"``Výtahová deska`` "_x000D_
 "V1 8.82*0.4 = 3,528 [A] "_x000D_
 "V2 9.1*0.4 = 3,640 [B] "_x000D_
 "V3 8.82*0.4 = 3,528 [C] "_x000D_
 "Mezisoučet: A+B+C = 10,696 [D] "_x000D_
 "``ZD - V1`` "_x000D_
 "1PP - V1 (6.82)*0.15 = 1,023 [E] "_x000D_
 "Mezisoučet: E = 1,023 [F] "_x000D_
 "``ZD - V2`` "_x000D_
 "2PP - V2-3 (0.8*2+1*2)*0.2 = 0,720 [G] "_x000D_
 "2PP - V2 3*0.15+1.8*0.15+3*0.24+3*0.09*2 = 1,980 [H] "_x000D_
 "Mezisoučet: G+H = 2,700 [I] "_x000D_
 "``ZD - V3`` "_x000D_
 "1PP - V3 (3)*0.15 = 0,450 [J] "_x000D_
 "Mezisoučet: J = 0,450 [K] "_x000D_
 "1PP - D (1.4*2+1.2*2)*0.2 = 1,040 [L] "_x000D_
 "1PP - C (1.4*2+1.2*2)*0.2 = 1,040 [M] "_x000D_
 "Mezisoučet: L+M = 2,080 [N] "_x000D_
 "Celkem: A+B+C+E+G+H+J+L+M = 16,949 [O] "_x000D_
 Celkem 16,949 = 16,949 [T]</t>
  </si>
  <si>
    <t>273351122</t>
  </si>
  <si>
    <t>Odstranění bednění základových desek</t>
  </si>
  <si>
    <t>Bednění základů desek odstranění</t>
  </si>
  <si>
    <t>273361821</t>
  </si>
  <si>
    <t>Výztuž základových desek betonářskou ocelí 10 505 (R)</t>
  </si>
  <si>
    <t>Výztuž základů desek z betonářské oceli 10 505 (R) nebo BSt 500</t>
  </si>
  <si>
    <t>"odhad výztuže dle tabulek u schématu výztuže 3555.96/1000 = 3,556 [A] "_x000D_
 "Celkem: A = 3,556 [B] "_x000D_
 Celkem 3,556 = 3,556 [C]</t>
  </si>
  <si>
    <t>273362021</t>
  </si>
  <si>
    <t>Výztuž základových desek svařovanými sítěmi Kari</t>
  </si>
  <si>
    <t>Výztuž základů desek ze svařovaných sítí z drátů typu KARI</t>
  </si>
  <si>
    <t>"``Výtahová deska`` "_x000D_
 "V1 4.86*5.4/1000 = 0,026 [A] "_x000D_
 "V2 4.95*5.4/1000 = 0,027 [B] "_x000D_
 "V3 4.86*5.4/1000 = 0,026 [C] "_x000D_
 "Celkem: A+B+C = 0,079 [D] "_x000D_
 Celkem 0,079 = 0,079 [F]</t>
  </si>
  <si>
    <t>274313811</t>
  </si>
  <si>
    <t>Základové pásy z betonu tř. C 25/30</t>
  </si>
  <si>
    <t>Základy z betonu prostého pasy betonu kamenem neprokládaného tř. C 25/30</t>
  </si>
  <si>
    <t>"1PP - V3 (2*0.55)*0.5 = 0,550 [A] "_x000D_
 "ostatní pasy (1.17+1.75)*0.5*0.5+(2.65+0.7)*0.5*0.5+(4.61)*0.5*0.5 = 2,720 [B] "_x000D_
 "Celkem: A+B = 3,270 [C] "_x000D_
 Celkem 3,27 = 3,270 [D]</t>
  </si>
  <si>
    <t>274351121</t>
  </si>
  <si>
    <t>Zřízení bednění základových pasů rovného</t>
  </si>
  <si>
    <t>Bednění základů pasů rovné zřízení</t>
  </si>
  <si>
    <t>"1PP - V3 (2*2)*0.5 = 2,000 [A] "_x000D_
 "ostatní pasy (1.17+1.75)*2*0.5+(2.65+0.7)*2*0.5+(4.61)*2*0.5 = 10,880 [B] "_x000D_
 "Celkem: A+B = 12,880 [C] "_x000D_
 Celkem 12,88 = 12,880 [D]</t>
  </si>
  <si>
    <t>274351122</t>
  </si>
  <si>
    <t>Odstranění bednění základových pasů rovného</t>
  </si>
  <si>
    <t>Bednění základů pasů rovné odstranění</t>
  </si>
  <si>
    <t>275313811</t>
  </si>
  <si>
    <t>Základové patky z betonu tř. C 25/30</t>
  </si>
  <si>
    <t>Základy z betonu prostého patky a bloky z betonu kamenem neprokládaného tř. C 25/30</t>
  </si>
  <si>
    <t>"2PP - nová zakl. patka 3.82*0.5 = 1,910 [A] "_x000D_
 "Celkem: A = 1,910 [B] "_x000D_
 Celkem 1,91 = 1,910 [C]</t>
  </si>
  <si>
    <t>275351121</t>
  </si>
  <si>
    <t>Zřízení bednění základových patek</t>
  </si>
  <si>
    <t>Bednění základů patek zřízení</t>
  </si>
  <si>
    <t>"2PP - nová zakl. patka 7.82*0.5 = 3,910 [A] "_x000D_
 "Celkem: A = 3,910 [B] "_x000D_
 Celkem 3,91 = 3,910 [C]</t>
  </si>
  <si>
    <t>275351122</t>
  </si>
  <si>
    <t>Odstranění bednění základových patek</t>
  </si>
  <si>
    <t>Bednění základů patek odstranění</t>
  </si>
  <si>
    <t>279113156</t>
  </si>
  <si>
    <t>Základová zeď tl přes 400 do 500 mm z tvárnic ztraceného bednění včetně výplně z betonu tř. C 25/30</t>
  </si>
  <si>
    <t>Základové zdi z tvárnic ztraceného bednění včetně výplně z betonu bez zvláštních nároků na vliv prostředí třídy C 25/30, tloušťky zdiva přes 400 do 500 mm</t>
  </si>
  <si>
    <t>"``základový pas z prolévaných tvárnic`` "_x000D_
 "V1 (1.34*0.458+1.29*0.29+5.19*0.55) = 3,842 [A] "_x000D_
 "Mezisoučet: A = 3,842 [B] "_x000D_
 "1PP - A (4.59*0.45+4.59*0.6*2) = 7,574 [C] "_x000D_
 "1PP - B (3.76*0.5)*2 = 3,760 [D] "_x000D_
 "Mezisoučet: C+D = 11,334 [E] "_x000D_
 "Celkem: A+C+D = 15,176 [F] "_x000D_
 Celkem 15,176 = 15,176 [H]</t>
  </si>
  <si>
    <t>279321347</t>
  </si>
  <si>
    <t>Základová zeď ze ŽB bez zvýšených nároků na prostředí tř. C 25/30 bez výztuže</t>
  </si>
  <si>
    <t>Základové zdi z betonu železového (bez výztuže) bez zvláštních nároků na prostředí tř. C 25/30</t>
  </si>
  <si>
    <t>"``výtah`` "_x000D_
 "1PP - V1 (2.15*2+1.76*2)*0.8*0.25 = 1,564 [A] "_x000D_
 "1PP - V1 (2.05*2+1.76*2)*2.68*0.2-(1.2*2.28)*0.2 = 3,537 [B] "_x000D_
 "1NP, 2NP - V1 (2.05*2+1.76*2)*5.71*0.2-(1.2*2.28)*0.2 = 8,155 [C] "_x000D_
 "3NP - V1 (2.05*2+1.76*2)*3.03*0.2-(1.2*2.28)*0.2 = 4,071 [D] "_x000D_
 "Mezisoučet: A+B+C+D = 17,326 [E] "_x000D_
 "1PP - D (0.8*2+1.4*2)*0.75*0.2 = 0,660 [F] "_x000D_
 "1PP - C (0.8*2+1.4*2)*1.45*0.2 = 1,276 [G] "_x000D_
 "Mezisoučet: F+G = 1,936 [H] "_x000D_
 "Celkem: A+B+C+D+F+G = 19,262 [I] "_x000D_
 Celkem 19,263 = 19,263 [K]</t>
  </si>
  <si>
    <t>279351121</t>
  </si>
  <si>
    <t>Zřízení oboustranného bednění základových zdí</t>
  </si>
  <si>
    <t>Bednění základových zdí rovné oboustranné za každou stranu zřízení</t>
  </si>
  <si>
    <t>"``výtah`` "_x000D_
 "1PP - V1 (2.15*2+1.76*2)*0.8*2 = 12,512 [A] "_x000D_
 "1PP - V1 (2.05*2+1.76*2)*2.68*2-(1.2*2.28)*2+(1.2+2.28*2)*0.2 = 36,523 [B] "_x000D_
 "1NP, 2NP - V1 (2.05*2+1.76*2)*5.71*2-(1.2*2.28)*2+(1.2+2.28*2)*0.2 = 82,700 [C] "_x000D_
 "3NP - V1 (2.05*2+1.76*2)*3.03*2-(1.2*2.28)*2+(1.2+2.28*2)*0.2 = 41,857 [D] "_x000D_
 "Mezisoučet: A+B+C+D = 173,593 [E] "_x000D_
 "1PP - D (0.8*2+1.4*2)*0.75*2 = 6,600 [F] "_x000D_
 "1PP - C (0.8*2+1.4*2)*1.45*2 = 12,760 [G] "_x000D_
 "Mezisoučet: F+G = 19,360 [H] "_x000D_
 "Celkem: A+B+C+D+F+G = 192,953 [I] "_x000D_
 Celkem 192,952 = 192,952 [K]</t>
  </si>
  <si>
    <t>279351122</t>
  </si>
  <si>
    <t>Odstranění oboustranného bednění základových zdí</t>
  </si>
  <si>
    <t>Bednění základových zdí rovné oboustranné za každou stranu odstranění</t>
  </si>
  <si>
    <t>279361821</t>
  </si>
  <si>
    <t>Výztuž základových zdí nosných betonářskou ocelí 10 505</t>
  </si>
  <si>
    <t>Výztuž základových zdí nosných svislých nebo odkloněných od svislice, rovinných nebo oblých, deskových nebo žebrových, včetně výztuže jejich žeber z betonářské oceli 10 505 (R) nebo BSt 500</t>
  </si>
  <si>
    <t>"odhad výztuže dle tabulek u schématu výztuže 711.51/1000 = 0,712 [A] "_x000D_
 "Celkem: A = 0,712 [B] "_x000D_
 Celkem 0,712 = 0,712 [C]</t>
  </si>
  <si>
    <t>311113152</t>
  </si>
  <si>
    <t>Nadzákladová zeď tl přes 150 do 200 mm z hladkých tvárnic ztraceného bednění včetně výplně z betonu tř. C 25/30</t>
  </si>
  <si>
    <t>Nadzákladové zdi z betonových tvárnic ztraceného bednění hladkých, včetně výplně z betonu třídy C 25/30, tloušťky zdiva přes 150 do 200 mm</t>
  </si>
  <si>
    <t>"``ZS - V3 - prolévané tvárnice`` "_x000D_
 "``výtah`` "_x000D_
 "1PP - V3 (2.06*2+1.65)*3.06 = 17,656 [A] "_x000D_
 "1NP - V3 (2.06*2+1.65)*3.66 = 21,118 [B] "_x000D_
 "1NP - V3 (2.06*2+1.65)*2.91 = 16,791 [C] "_x000D_
 "Mezisoučet: A+B+C = 55,565 [D] "_x000D_
 "``ostatní`` "_x000D_
 "1PP - V3 - viz. 121a 1.95*3.06 = 5,967 [E] "_x000D_
 "1NP - V2 - viz. 122a 2.65*3.24 = 8,586 [F] "_x000D_
 "Mezisoučet: E+F = 14,553 [G] "_x000D_
 "Celkem: A+B+C+E+F = 70,118 [H] "_x000D_
 Celkem 70,118 = 70,118 [L]</t>
  </si>
  <si>
    <t>311113153</t>
  </si>
  <si>
    <t>Nadzákladová zeď tl přes 200 do 250 mm z hladkých tvárnic ztraceného bednění včetně výplně z betonu tř. C 25/30</t>
  </si>
  <si>
    <t>Nadzákladové zdi z betonových tvárnic ztraceného bednění hladkých, včetně výplně z betonu třídy C 25/30, tloušťky zdiva přes 200 do 250 mm</t>
  </si>
  <si>
    <t>"``ZS - V3 - prolévané tvárnice`` "_x000D_
 "ZD - V3 (2.06*2+1.65)*0.8 = 4,616 [A] "_x000D_
 "Celkem: A = 4,616 [B] "_x000D_
 Celkem 4,616 = 4,616 [D]</t>
  </si>
  <si>
    <t>311321411</t>
  </si>
  <si>
    <t>Nosná zeď ze ŽB tř. C 25/30 bez výztuže</t>
  </si>
  <si>
    <t>Nadzákladové zdi z betonu železového (bez výztuže) nosné bez zvláštních nároků na vliv prostředí tř. C 25/30</t>
  </si>
  <si>
    <t>"``výtah`` "_x000D_
 "``ZS - V1`` "_x000D_
 "1PP - V1 1.3*1.94*0.2+5.19*2.99*0.2-(0.4*0.4+0.55*0.55)*0.2 = 3,516 [A] "_x000D_
 "1NP - V1 (7.56+1.32)*3.39*0.2+7.56*2.24*0.2-(1*2.02)*0.2 = 9,004 [B] "_x000D_
 "2NP, 3NP - V1 (7.56)*5.32*0.2+7.56*6.3*0.2 = 17,569 [C] "_x000D_
 "Mezisoučet: A+B+C = 30,088 [D] "_x000D_
 "``výtah`` "_x000D_
 "``ZS - V2`` "_x000D_
 "2PP - V2-3 (1.4*2+0.8*2)*1.61*0.2 = 1,417 [E] "_x000D_
 "2PP - V2 1.8*0.98*0.25 = 0,441 [F] "_x000D_
 "1PP - V2 2.1*4.05*0.25-(1.2*2.28)*0.25 = 1,442 [G] "_x000D_
 "1NP - V2 (2.84+2.65)*3.17*0.25-(1.15*2.25)*0.25 = 3,704 [H] "_x000D_
 "Mezisoučet: E+F+G+H = 7,004 [I] "_x000D_
 "``výtah V2 - vnitřní část`` "_x000D_
 "1NP, 2NP (2.65*2+1.8)*0.15*3.1 = 3,302 [J] "_x000D_
 "Mezisoučet: J = 3,302 [K] "_x000D_
 "Celkem: A+B+C+E+F+G+H+J = 40,394 [L] "_x000D_
 Celkem 40,395 = 40,395 [R]</t>
  </si>
  <si>
    <t>311351121</t>
  </si>
  <si>
    <t>Zřízení oboustranného bednění nosných nadzákladových zdí</t>
  </si>
  <si>
    <t>Bednění nadzákladových zdí nosných rovné oboustranné za každou stranu zřízení</t>
  </si>
  <si>
    <t>"``výtah`` "_x000D_
 "``ZS - V1`` "_x000D_
 "1PP - V1 1.3*1.94*2+5.19*2.99*2-(0.4*0.4+0.55*0.55)*2+(0.4+0.4*2+0.55+0.55*2)*0.2 = 35,725 [A] "_x000D_
 "1NP - V1 (7.56+1.32)*3.39*2+7.56*2.24*2-(1*2.02)*2+(1+2.02*2)*0.2 = 91,043 [B] "_x000D_
 "2NP, 3NP - V1 7.56*5.32*2+7.56*6.3*2 = 175,694 [C] "_x000D_
 "Mezisoučet: A+B+C = 302,463 [D] "_x000D_
 "``výtah`` "_x000D_
 "``ZS - V2`` "_x000D_
 "2PP - V2-3 (1.4*2+0.8*2)*1.61*2 = 14,168 [E] "_x000D_
 "2PP - V2 1.8*0.98*2 = 3,528 [F] "_x000D_
 "1PP - V2 2.1*4.05*2-(1.2*2.28)*2+(1.2+2.28*2)*0.25 = 12,978 [G] "_x000D_
 "1NP - V2 (2.84+2.65)*3.17*2-(1.15*2.25)*2+(1.15+2.25*2)*0.25 = 31,044 [H] "_x000D_
 "Mezisoučet: E+F+G+H = 61,718 [I] "_x000D_
 "Celkem: A+B+C+E+F+G+H = 364,181 [J] "_x000D_
 Celkem 364,18 = 364,180 [O]</t>
  </si>
  <si>
    <t>311351122</t>
  </si>
  <si>
    <t>Odstranění oboustranného bednění nosných nadzákladových zdí</t>
  </si>
  <si>
    <t>Bednění nadzákladových zdí nosných rovné oboustranné za každou stranu odstranění</t>
  </si>
  <si>
    <t>311351311</t>
  </si>
  <si>
    <t>Zřízení jednostranného bednění nosných nadzákladových zdí</t>
  </si>
  <si>
    <t>Bednění nadzákladových zdí nosných rovné jednostranné zřízení</t>
  </si>
  <si>
    <t>"``výtah V2 - vnitřní část`` "_x000D_
 "1NP, 2NP (2.65*2+1.8)*6.2 = 44,020 [A] "_x000D_
 "Celkem: A = 44,020 [B] "_x000D_
 Celkem 44,02 = 44,020 [D]</t>
  </si>
  <si>
    <t>311351312</t>
  </si>
  <si>
    <t>Odstranění jednostranného bednění nosných nadzákladových zdí</t>
  </si>
  <si>
    <t>Bednění nadzákladových zdí nosných rovné jednostranné odstranění</t>
  </si>
  <si>
    <t>311361821</t>
  </si>
  <si>
    <t>Výztuž nosných zdí betonářskou ocelí 10 505</t>
  </si>
  <si>
    <t>Výztuž nadzákladových zdí nosných svislých nebo odkloněných od svislice, rovných nebo oblých z betonářské oceli 10 505 (R) nebo BSt 500</t>
  </si>
  <si>
    <t>"odhad výztuže dle tabulek u schématu výztuže 4252.47/1000 = 4,252 [A] "_x000D_
 "Celkem: A = 4,252 [B] "_x000D_
 Celkem 4,252 = 4,252 [C]</t>
  </si>
  <si>
    <t>317121102</t>
  </si>
  <si>
    <t>Montáž prefabrikovaných překladů délky přes 1500 do 2200 mm</t>
  </si>
  <si>
    <t>317168011</t>
  </si>
  <si>
    <t>Překlad keramický plochý š 115 mm dl 1000 mm</t>
  </si>
  <si>
    <t>Překlady keramické ploché osazené do maltového lože, výšky překladu 71 mm šířky 115 mm, délky 1000 mm</t>
  </si>
  <si>
    <t>"OP/01d 1 = 1,000 [A] "_x000D_
 "Celkem: A = 1,000 [B] "_x000D_
 Celkem 1 = 1,000 [C]</t>
  </si>
  <si>
    <t>317168012</t>
  </si>
  <si>
    <t>Překlad keramický plochý š 115 mm dl 1250 mm</t>
  </si>
  <si>
    <t>Překlady keramické ploché osazené do maltového lože, výšky překladu 71 mm šířky 115 mm, délky 1250 mm</t>
  </si>
  <si>
    <t>"OP/01 40 = 40,000 [A] "_x000D_
 "OP/01b 1 = 1,000 [B] "_x000D_
 "OP/01c 10 = 10,000 [C] "_x000D_
 "OP/01e 6 = 6,000 [D] "_x000D_
 "OP/03 1 = 1,000 [E] "_x000D_
 "OP/03c 0 = 0,000 [F] "_x000D_
 "Celkem: A+B+C+D+E+F = 58,000 [G] "_x000D_
 Celkem 58 = 58,000 [H]</t>
  </si>
  <si>
    <t>317168015</t>
  </si>
  <si>
    <t>Překlad keramický plochý š 115 mm dl 2000 mm</t>
  </si>
  <si>
    <t>Překlady keramické ploché osazené do maltového lože, výšky překladu 71 mm šířky 115 mm, délky 2000 mm</t>
  </si>
  <si>
    <t>"OP/01a 1 = 1,000 [A] "_x000D_
 "Celkem: A = 1,000 [B] "_x000D_
 Celkem 1 = 1,000 [C]</t>
  </si>
  <si>
    <t>317168016</t>
  </si>
  <si>
    <t>Překlad keramický plochý š 115 mm dl 2250 mm</t>
  </si>
  <si>
    <t>Překlady keramické ploché osazené do maltového lože, výšky překladu 71 mm šířky 115 mm, délky 2250 mm</t>
  </si>
  <si>
    <t>"OP/02 1 = 1,000 [A] "_x000D_
 "Celkem: A = 1,000 [B] "_x000D_
 Celkem 1 = 1,000 [C]</t>
  </si>
  <si>
    <t>317168017</t>
  </si>
  <si>
    <t>Překlad keramický plochý š 115 mm dl 2500 mm</t>
  </si>
  <si>
    <t>Překlady keramické ploché osazené do maltového lože, výšky překladu 71 mm šířky 115 mm, délky 2500 mm</t>
  </si>
  <si>
    <t>"OP/05 1 = 1,000 [A] "_x000D_
 "Celkem: A = 1,000 [B] "_x000D_
 Celkem 1 = 1,000 [C]</t>
  </si>
  <si>
    <t>317168052</t>
  </si>
  <si>
    <t>Překlad keramický vysoký v 238 mm dl 1250 mm</t>
  </si>
  <si>
    <t>Překlady keramické vysoké osazené do maltového lože, šířky překladu 70 mm výšky 238 mm, délky 1250 mm</t>
  </si>
  <si>
    <t>"OP/04 2*3 = 6,000 [A] "_x000D_
 "OP/06 3*2 = 6,000 [B] "_x000D_
 "OP/08 2*2 = 4,000 [C] "_x000D_
 "OP/15 3*1 = 3,000 [D] "_x000D_
 "Celkem: A+B+C+D = 19,000 [E] "_x000D_
 Celkem 19 = 19,000 [F]</t>
  </si>
  <si>
    <t>317168053</t>
  </si>
  <si>
    <t>Překlad keramický vysoký v 238 mm dl 1500 mm</t>
  </si>
  <si>
    <t>Překlady keramické vysoké osazené do maltového lože, šířky překladu 70 mm výšky 238 mm, délky 1500 mm</t>
  </si>
  <si>
    <t>"OP/12 2*2 = 4,000 [A] "_x000D_
 "Celkem: A = 4,000 [B] "_x000D_
 Celkem 4 = 4,000 [C]</t>
  </si>
  <si>
    <t>317168054</t>
  </si>
  <si>
    <t>Překlad keramický vysoký v 238 mm dl 1750 mm</t>
  </si>
  <si>
    <t>Překlady keramické vysoké osazené do maltového lože, šířky překladu 70 mm výšky 238 mm, délky 1750 mm</t>
  </si>
  <si>
    <t>"OP/10 2*8 = 16,000 [A] "_x000D_
 "Celkem: A = 16,000 [B] "_x000D_
 Celkem 16 = 16,000 [C]</t>
  </si>
  <si>
    <t>317168059</t>
  </si>
  <si>
    <t>Překlad keramický vysoký v 238 mm dl 3000 mm</t>
  </si>
  <si>
    <t>Překlady keramické vysoké osazené do maltového lože, šířky překladu 70 mm výšky 238 mm, délky 3000 mm</t>
  </si>
  <si>
    <t>"OP/14 3*1 = 3,000 [A] "_x000D_
 "Celkem: A = 3,000 [B] "_x000D_
 Celkem 3 = 3,000 [C]</t>
  </si>
  <si>
    <t>317234410</t>
  </si>
  <si>
    <t>Vyzdívka mezi nosníky z cihel pálených na MC</t>
  </si>
  <si>
    <t>Vyzdívka mezi nosníky cihlami pálenými na maltu cementovou</t>
  </si>
  <si>
    <t>"``IPN100`` "_x000D_
 "``1PP`` "_x000D_
 "P0.01 1.4*0.1*3*0.1 = 0,042 [A] "_x000D_
 "P0.08 1.1*0.1*3*0.1 = 0,033 [B] "_x000D_
 "``1NP`` "_x000D_
 "P1.01 1.4*0.1*3*0.1 = 0,042 [C] "_x000D_
 "P1.08 1.3*0.1*2*0.1 = 0,026 [D] "_x000D_
 "P1.09 1.3*0.1*2*0.1 = 0,026 [E] "_x000D_
 "P1.16 1.3*0.1*1*0.1 = 0,013 [F] "_x000D_
 "P1.17 1.3*0.1*1*0.1 = 0,013 [G] "_x000D_
 "P1.18 1.4*0.1*1*0.1 = 0,014 [H] "_x000D_
 "P1.29 1.3*0.1*1*0.1 = 0,013 [I] "_x000D_
 "P1.42 1.1*0.1*3*0.1 = 0,033 [J] "_x000D_
 "P1.43 1.1*0.1*1*0.1 = 0,011 [K] "_x000D_
 "P1.44 1.1*0.1*1*0.1 = 0,011 [L] "_x000D_
 "P1.45 1.1*0.1*1*0.1 = 0,011 [M] "_x000D_
 "``2NP`` "_x000D_
 "P2.01 1.65*0.1*3*0.1 = 0,050 [N] "_x000D_
 "P2.03 1.4*0.1*3*0.1 = 0,042 [O] "_x000D_
 "P2.07 1.4*0.1*3*0.1 = 0,042 [P] "_x000D_
 "P2.08 1.4*0.1*3*0.1 = 0,042 [Q] "_x000D_
 "P2.09 1.2*0.1*3*0.1 = 0,036 [R] "_x000D_
 "P2.11 1.4*0.1*3*0.1 = 0,042 [S] "_x000D_
 "P2.12 1.4*0.1*3*0.1 = 0,042 [T] "_x000D_
 "P2.13 1.4*0.1*3*0.1 = 0,042 [U] "_x000D_
 "P2.14 1.4*0.1*3*0.1 = 0,042 [V] "_x000D_
 "P2.15 1.4*0.1*3*0.1 = 0,042 [W] "_x000D_
 "P2.16 1.4*0.1*3*0.1 = 0,042 [X] "_x000D_
 "P2.17 1.4*0.1*3*0.1 = 0,042 [Y] "_x000D_
 "P2.18 1*0.1*3*0.1 = 0,030 [Z] "_x000D_
 "P2.26 1.4*0.1*3*0.1 = 0,042 [AA] "_x000D_
 "P2.27 1.15*0.1*1*0.1 = 0,012 [AB] "_x000D_
 "P2.28 1.4*0.1*3*0.1 = 0,042 [AC] "_x000D_
 "P2.29 1.15*0.1*1*0.1 = 0,012 [AD] "_x000D_
 "``3NP`` "_x000D_
 "P3.01 1.3*0.1*1*0.1 = 0,013 [AE] "_x000D_
 "P3.02 1.3*0.1*1*0.1 = 0,013 [AF] "_x000D_
 "P3.03 1.3*0.1*1*0.1 = 0,013 [AG] "_x000D_
 "P3.04 1.3*0.1*1*0.1 = 0,013 [AH] "_x000D_
 "P3.08 1.4*0.1*3*0.1 = 0,042 [AI] "_x000D_
 "P3.09 1.4*0.1*3*0.1 = 0,042 [AJ] "_x000D_
 "P3.12 1.4*0.1*3*0.1 = 0,042 [AK] "_x000D_
 "P3.13 1.4*0.1*3*0.1 = 0,042 [AL] "_x000D_
 "P3.18 1.1*0.1*1*0.1 = 0,011 [AM] "_x000D_
 "P3.19 1.1*0.1*1*0.1 = 0,011 [AN] "_x000D_
 "Mezisoučet: A+B+C+D+E+F+G+H+I+J+K+L+M+N+O+P+Q+R+S+T+U+V+W+X+Y+Z+AA+AB+AC+AD+AE+AF+AG+AH+AI+AJ+AK+AL+AM+AN = 1,173 [AO] "_x000D_
 "``IPN120`` "_x000D_
 "``1PP`` "_x000D_
 "P0.03 1.1*0.12*3*0.1 = 0,040 [AP] "_x000D_
 "P0.07 2.6*0.12*3*0.1 = 0,094 [AQ] "_x000D_
 "``1NP`` "_x000D_
 "P1.03 1.4*0.12*3*0.1 = 0,050 [AR] "_x000D_
 "P1.04 1.2*0.12*3*0.1 = 0,043 [AS] "_x000D_
 "P1.05 1.4*0.12*3*0.1 = 0,050 [AT] "_x000D_
 "P1.25 1.4*0.12*3*0.1 = 0,050 [AU] "_x000D_
 "P1.26 1.4*0.12*3*0.1 = 0,050 [AV] "_x000D_
 "P1.27 1.4*0.12*3*0.1 = 0,050 [AW] "_x000D_
 "P1.31 1.4*0.12*3*0.1 = 0,050 [AX] "_x000D_
 "P1.32 1.4*0.12*3*0.1 = 0,050 [AY] "_x000D_
 "P1.33 1.4*0.12*3*0.1 = 0,050 [AZ] "_x000D_
 "P1.34 1.4*0.12*3*0.1 = 0,050 [BA] "_x000D_
 "P1.35 1.4*0.12*3*0.1 = 0,050 [BB] "_x000D_
 "``2NP`` "_x000D_
 "P2.04 2.2*0.12*3*0.1 = 0,079 [BC] "_x000D_
 "P2.05 2.13*0.12*3*0.1 = 0,077 [BD] "_x000D_
 "``3NP`` "_x000D_
 "P3.05 1.4*0.12*3*0.1 = 0,050 [BE] "_x000D_
 "P3.06 1.4*0.12*3*0.1 = 0,050 [BF] "_x000D_
 "P3.15 1.4*0.12*3*0.1 = 0,050 [BG] "_x000D_
 "P3.17 1.65*0.12*3*0.1 = 0,059 [BH] "_x000D_
 "Mezisoučet: AP+AQ+AR+AS+AT+AU+AV+AW+AX+AY+AZ+BA+BB+BC+BD+BE+BF+BG+BH = 1,047 [BI] "_x000D_
 "``IPN140`` "_x000D_
 "``1NP`` "_x000D_
 "P1.28 1.8*0.14*3*0.1 = 0,076 [BJ] "_x000D_
 "``2NP`` "_x000D_
 "P2.10 1.65*0.14*3*0.1 = 0,069 [BK] "_x000D_
 "Mezisoučet: BJ+BK = 0,145 [BL] "_x000D_
 "``IPN160`` "_x000D_
 "``1PP`` "_x000D_
 "P0.06 1.4*0.16*3*0.1 = 0,067 [BM] "_x000D_
 "P0.09 1.4*0.16*3*0.1 = 0,067 [BN] "_x000D_
 "``1NP`` "_x000D_
 "P1.10 1.65*0.16*3*0.1 = 0,079 [BO] "_x000D_
 "P1.14 2.15*0.16*3*0.1 = 0,103 [BP] "_x000D_
 "P1.41 1.6*0.16*1*0.1 = 0,026 [BQ] "_x000D_
 "Mezisoučet: BM+BN+BO+BP+BQ = 0,342 [BR] "_x000D_
 "``IPN180`` "_x000D_
 "``1NP`` "_x000D_
 "P1.11 2.45*0.18*3*0.1 = 0,132 [BS] "_x000D_
 "``2NP`` "_x000D_
 "P2.24 3.6*0.18*3*0.1 = 0,194 [BT] "_x000D_
 "``3NP`` "_x000D_
 "P3.11 2.8*0.18*3*0.1 = 0,151 [BU] "_x000D_
 "Mezisoučet: BS+BT+BU = 0,478 [BV] "_x000D_
 "``IPN200`` "_x000D_
 "``1NP`` "_x000D_
 "P1.13 2.9*0.2*3*0.1 = 0,174 [BW] "_x000D_
 "P1.20 2.4*0.2*3*0.1 = 0,144 [BX] "_x000D_
 "P1.21 2.4*0.2*3*0.1 = 0,144 [BY] "_x000D_
 "P1.40 2.35*0.2*3*0.1 = 0,141 [BZ] "_x000D_
 "``2NP`` "_x000D_
 "P2.21 4*0.2*3*0.1 = 0,240 [CA] "_x000D_
 "P2.22 4.3*0.2*3*0.1 = 0,258 [CB] "_x000D_
 "P2.23 4.3*0.2*3*0.1 = 0,258 [CC] "_x000D_
 "``3NP`` "_x000D_
 "P3.07 3.4*0.2*3*0.1 = 0,204 [CD] "_x000D_
 "P3.14 3.4*0.2*3*0.1 = 0,204 [CE] "_x000D_
 "P3.16 2.9*0.2*3*0.1 = 0,174 [CF] "_x000D_
 "Mezisoučet: BW+BX+BY+BZ+CA+CB+CC+CD+CE+CF = 1,941 [CG] "_x000D_
 "``IPN220`` "_x000D_
 "``1NP`` "_x000D_
 "P1.22 2.6*0.22*3*0.1 = 0,172 [CH] "_x000D_
 "P1.23 2.6*0.22*3*0.1 = 0,172 [CI] "_x000D_
 "P1.24 2.6*0.22*3*0.1 = 0,172 [CJ] "_x000D_
 "P1.36 4.2*0.22*3*0.1 = 0,277 [CK] "_x000D_
 "P1.37 4.2*0.22*3*0.1 = 0,277 [CL] "_x000D_
 "P1.38 4.2*0.22*3*0.1 = 0,277 [CM] "_x000D_
 "``2NP`` "_x000D_
 "P2.19 3.75*0.22*3*0.1 = 0,248 [CN] "_x000D_
 "P2.20 5.1*0.22*3*0.1 = 0,337 [CO] "_x000D_
 "Mezisoučet: CH+CI+CJ+CK+CL+CM+CN+CO = 1,931 [CP] "_x000D_
 "``IPN240`` "_x000D_
 "``1NP`` "_x000D_
 "P1.06 3.55*0.24*2*3*0.1 = 0,511 [CQ] "_x000D_
 "P1.39 5.1*0.24*2*3*0.1 = 0,734 [CR] "_x000D_
 "Mezisoučet: CQ+CR = 1,246 [CS] "_x000D_
 "``IPN280`` "_x000D_
 "``3NP`` "_x000D_
 "P3.10 5.1*0.28*3*0.1 = 0,428 [CT] "_x000D_
 "Mezisoučet: CT = 0,428 [CU] "_x000D_
 "``prefa. překlad`` "_x000D_
 "P0.02 1.6*0.24*3*0.1 = 0,115 [CV] "_x000D_
 "P1.02 1.6*0.24*3*0.1 = 0,115 [CW] "_x000D_
 "P2.02 1.6*0.24*3*0.1 = 0,115 [CX] "_x000D_
 "Mezisoučet: CV+CW+CX = 0,346 [CY] "_x000D_
 "Celkem: A+B+C+D+E+F+G+H+I+J+K+L+M+N+O+P+Q+R+S+T+U+V+W+X+Y+Z+AA+AB+AC+AD+AE+AF+AG+AH+AI+AJ+AK+AL+AM+AN+AP+AQ+AR+AS+AT+AU+AV+AW+AX+AY+AZ+BA+BB+BC+BD+BE+BF+BG+BH+BJ+BK+BM+BN+BO+BP+BQ+BS+BT+BU+BW+BX+BY+BZ+CA+CB+CC+CD+CE+CF+CH+CI+CJ+CK+CL+CM+CN+CO+CQ+CR+CT+CV+CW+CX = 9,076 [CZ] "_x000D_
 Celkem 9,071 = 9,071 [EG]</t>
  </si>
  <si>
    <t>317944321</t>
  </si>
  <si>
    <t>Válcované nosníky do č.12 dodatečně osazované do připravených otvorů</t>
  </si>
  <si>
    <t>Válcované nosníky dodatečně osazované do připravených otvorů bez zazdění hlav do č. 12</t>
  </si>
  <si>
    <t>"``I 100`` "_x000D_
 "``1PP`` "_x000D_
 "P0.01 46.70/1000 = 0,047 [A] "_x000D_
 "P0.08 50.60/1000 = 0,051 [B] "_x000D_
 "Mezisoučet: A+B = 0,097 [C] "_x000D_
 "``1NP`` "_x000D_
 "P1.01 64.40/1000 = 0,064 [D] "_x000D_
 "P1.08 32.53/1000 = 0,033 [E] "_x000D_
 "P1.09 32.53/1000 = 0,033 [F] "_x000D_
 "P1.16 21.68/1000 = 0,022 [G] "_x000D_
 "P1.17 21.68/1000 = 0,022 [H] "_x000D_
 "P1.18 23.35/1000 = 0,023 [I] "_x000D_
 "P1.29 21.68/1000 = 0,022 [J] "_x000D_
 "P1.42 36.70/1000 = 0,037 [K] "_x000D_
 "P1.43 18.35/1000 = 0,018 [L] "_x000D_
 "P1.44 18.35/1000 = 0,018 [M] "_x000D_
 "P1.45 18.35/1000 = 0,018 [N] "_x000D_
 "Mezisoučet: D+E+F+G+H+I+J+K+L+M+N = 0,310 [O] "_x000D_
 "``2NP`` "_x000D_
 "P2.01 55.04/1000 = 0,055 [P] "_x000D_
 "P2.03 46.70/1000 = 0,047 [Q] "_x000D_
 "P2.07 46.70/1000 = 0,047 [R] "_x000D_
 "P2.08 46.70/1000 = 0,047 [S] "_x000D_
 "P2.09 40.03/1000 = 0,040 [T] "_x000D_
 "P2.11 46.70/1000 = 0,047 [U] "_x000D_
 "P2.12 46.70/1000 = 0,047 [V] "_x000D_
 "P2.13 46.70/1000 = 0,047 [W] "_x000D_
 "P2.14 46.70/1000 = 0,047 [X] "_x000D_
 "P2.15 46.70/1000 = 0,047 [Y] "_x000D_
 "P2.16 46.70/1000 = 0,047 [Z] "_x000D_
 "P2.17 46.70/1000 = 0,047 [AA] "_x000D_
 "P2.18 33.36/1000 = 0,033 [AB] "_x000D_
 "P2.26 46.70/1000 = 0,047 [AC] "_x000D_
 "P2.27 19.18/1000 = 0,019 [AD] "_x000D_
 "P2.28 46.70/1000 = 0,047 [AE] "_x000D_
 "P2.29 19.18/1000 = 0,019 [AF] "_x000D_
 "Mezisoučet: P+Q+R+S+T+U+V+W+X+Y+Z+AA+AB+AC+AD+AE+AF = 0,727 [AG] "_x000D_
 "``3NP`` "_x000D_
 "P3.01 21.68/1000 = 0,022 [AH] "_x000D_
 "P3.02 21.68/1000 = 0,022 [AI] "_x000D_
 "P3.03 21.68/1000 = 0,022 [AJ] "_x000D_
 "P3.04 21.68/1000 = 0,022 [AK] "_x000D_
 "P3.08 46.70/1000 = 0,047 [AL] "_x000D_
 "P3.09 46.70/1000 = 0,047 [AM] "_x000D_
 "P3.12 46.70/1000 = 0,047 [AN] "_x000D_
 "P3.13 46.70/1000 = 0,047 [AO] "_x000D_
 "P3.18 18.35/1000 = 0,018 [AP] "_x000D_
 "P3.19 18.35/1000 = 0,018 [AQ] "_x000D_
 "Mezisoučet: AH+AI+AJ+AK+AL+AM+AN+AO+AP+AQ = 0,310 [AR] "_x000D_
 "``I 120`` "_x000D_
 "``1PP`` "_x000D_
 "P0.03 50.60/1000 = 0,051 [AS] "_x000D_
 "P0.07 119.6/1000 = 0,120 [AT] "_x000D_
 "Mezisoučet: AS+AT = 0,170 [AU] "_x000D_
 "``1NP`` "_x000D_
 "P1.03 64.40/1000 = 0,064 [AV] "_x000D_
 "P1.04 55.20/1000 = 0,055 [AW] "_x000D_
 "P1.05 64.40/1000 = 0,064 [AX] "_x000D_
 "P1.25 64.40/1000 = 0,064 [AY] "_x000D_
 "P1.26 64.40/1000 = 0,064 [AZ] "_x000D_
 "P1.27 64.40/1000 = 0,064 [BA] "_x000D_
 "P1.31 64.40/1000 = 0,064 [BB] "_x000D_
 "P1.32 64.40/1000 = 0,064 [BC] "_x000D_
 "P1.33 64.40/1000 = 0,064 [BD] "_x000D_
 "P1.34 64.40/1000 = 0,064 [BE] "_x000D_
 "P1.35 82.32/1000 = 0,082 [BF] "_x000D_
 "Mezisoučet: AV+AW+AX+AY+AZ+BA+BB+BC+BD+BE+BF = 0,717 [BG] "_x000D_
 "``2NP`` "_x000D_
 "P2.04 101.2/1000 = 0,101 [BH] "_x000D_
 "P2.05 97.98/1000 = 0,098 [BI] "_x000D_
 "Mezisoučet: BH+BI = 0,199 [BJ] "_x000D_
 "``3NP`` "_x000D_
 "P3.05 64.40/1000 = 0,064 [BK] "_x000D_
 "P3.06 64.40/1000 = 0,064 [BL] "_x000D_
 "P3.15 64.40/1000 = 0,064 [BM] "_x000D_
 "P3.17 75.90/1000 = 0,076 [BN] "_x000D_
 "Mezisoučet: BK+BL+BM+BN = 0,269 [BO] "_x000D_
 "OP/16 26.25*3.87/1000 = 0,102 [BP] "_x000D_
 "Celkem: A+B+D+E+F+G+H+I+J+K+L+M+N+P+Q+R+S+T+U+V+W+X+Y+Z+AA+AB+AC+AD+AE+AF+AH+AI+AJ+AK+AL+AM+AN+AO+AP+AQ+AS+AT+AV+AW+AX+AY+AZ+BA+BB+BC+BD+BE+BF+BH+BI+BK+BL+BM+BN+BP = 2,901 [BQ] "_x000D_
 Celkem 2,903 = 2,903 [CB]</t>
  </si>
  <si>
    <t>317944323</t>
  </si>
  <si>
    <t>Válcované nosníky č.14 až 22 dodatečně osazované do připravených otvorů</t>
  </si>
  <si>
    <t>Válcované nosníky dodatečně osazované do připravených otvorů bez zazdění hlav č. 14 až 22</t>
  </si>
  <si>
    <t>"``I 140`` "_x000D_
 "``1NP`` "_x000D_
 "P1.28 105.84/1000*1.1 = 0,116 [A] "_x000D_
 "Mezisoučet: A = 0,116 [B] "_x000D_
 "``2NP`` "_x000D_
 "P2.10 97.02/1000*1.1 = 0,107 [C] "_x000D_
 "Mezisoučet: C = 0,107 [D] "_x000D_
 "``I 160`` "_x000D_
 "``1PP`` "_x000D_
 "P0.06 103.6/1000*1.1 = 0,114 [E] "_x000D_
 "P0.09 103.6/1000*1.1 = 0,114 [F] "_x000D_
 "Mezisoučet: E+F = 0,228 [G] "_x000D_
 "``1NP`` "_x000D_
 "P1.10 122.1/1000*1.1 = 0,134 [H] "_x000D_
 "P1.14 159.1/1000*1.1 = 0,175 [I] "_x000D_
 "P1.41 59.20/1000*1.1 = 0,065 [J] "_x000D_
 "Mezisoučet: H+I+J = 0,374 [K] "_x000D_
 "``I 180`` "_x000D_
 "``1NP`` "_x000D_
 "P1.11 220.5/1000*1.1 = 0,243 [L] "_x000D_
 "Mezisoučet: L = 0,243 [M] "_x000D_
 "``2NP`` "_x000D_
 "P2.24 324/1000*1.1 = 0,356 [N] "_x000D_
 "Mezisoučet: N = 0,356 [O] "_x000D_
 "``3NP`` "_x000D_
 "P3.11 252/1000*1.1 = 0,277 [P] "_x000D_
 "Mezisoučet: P = 0,277 [Q] "_x000D_
 "``I 200`` "_x000D_
 "``1NP`` "_x000D_
 "P1.13 313.2/1000*1.1 = 0,345 [R] "_x000D_
 "P1.20 259.2/1000*1.1 = 0,285 [S] "_x000D_
 "P1.21 259.2/1000*1.1 = 0,285 [T] "_x000D_
 "P1.40 253.8/1000*1.1 = 0,279 [U] "_x000D_
 "Mezisoučet: R+S+T+U = 1,194 [V] "_x000D_
 "``2NP`` "_x000D_
 "P2.21 432/1000*1.1 = 0,475 [W] "_x000D_
 "P2.22 464.4/1000*1.1 = 0,511 [X] "_x000D_
 "P2.23 464.4/1000*1.1 = 0,511 [Y] "_x000D_
 "Mezisoučet: W+X+Y = 1,497 [Z] "_x000D_
 "``3NP`` "_x000D_
 "P3.07 367.2/1000*1.1 = 0,404 [AA] "_x000D_
 "P3.14 367.2/1000*1.1 = 0,404 [AB] "_x000D_
 "P3.16 313.2/1000*1.1 = 0,345 [AC] "_x000D_
 "Mezisoučet: AA+AB+AC = 1,152 [AD] "_x000D_
 "``I 220`` "_x000D_
 "``1NP`` "_x000D_
 "P1.22 332.8/1000*1.1 = 0,366 [AE] "_x000D_
 "P1.23 332.8/1000*1.1 = 0,366 [AF] "_x000D_
 "P1.24 332.8/1000*1.1 = 0,366 [AG] "_x000D_
 "P1.36 537.6/1000*1.1 = 0,591 [AH] "_x000D_
 "P1.37 537.6/1000*1.1 = 0,591 [AI] "_x000D_
 "P1.38 537.6/1000*1.1 = 0,591 [AJ] "_x000D_
 "Mezisoučet: AE+AF+AG+AH+AI+AJ = 2,872 [AK] "_x000D_
 "``2NP`` "_x000D_
 "P2.19 480/1000*1.1 = 0,528 [AL] "_x000D_
 "P2.20 652.8/1000*1.1 = 0,718 [AM] "_x000D_
 "Mezisoučet: AL+AM = 1,246 [AN] "_x000D_
 "Celkem: A+C+E+F+H+I+J+L+N+P+R+S+T+U+W+X+Y+AA+AB+AC+AE+AF+AG+AH+AI+AJ+AL+AM = 9,663 [AO] "_x000D_
 Celkem 9,662 = 9,662 [BG]</t>
  </si>
  <si>
    <t>317944325</t>
  </si>
  <si>
    <t>Válcované nosníky č.24 a vyšší dodatečně osazované do připravených otvorů</t>
  </si>
  <si>
    <t>Válcované nosníky dodatečně osazované do připravených otvorů bez zazdění hlav č. 24 a vyšší</t>
  </si>
  <si>
    <t>"``I 240`` "_x000D_
 "``1NP`` "_x000D_
 "P1.06 525.4/1000*1.1 = 0,578 [A] "_x000D_
 "P1.39 754.8/1000*1.1 = 0,830 [B] "_x000D_
 "Mezisoučet: A+B = 1,408 [C] "_x000D_
 "``I 280`` "_x000D_
 "``3NP`` "_x000D_
 "P3.10 999.6/1000*1.1 = 1,100 [D] "_x000D_
 "Mezisoučet: D = 1,100 [E] "_x000D_
 "Celkem: A+B+D = 2,508 [F] "_x000D_
 Celkem 2,508 = 2,508 [K]</t>
  </si>
  <si>
    <t>317998111</t>
  </si>
  <si>
    <t>Tepelná izolace mezi překlady v 24 cm z EPS tl přes 30 do 50 mm</t>
  </si>
  <si>
    <t>Izolace tepelná mezi překlady z pěnového polystyrenu výšky 24 cm, tloušťky přes 30 do 50 mm</t>
  </si>
  <si>
    <t>"OP/08 2*1.25 = 2,500 [A] "_x000D_
 "OP/10 8*1.72 = 13,760 [B] "_x000D_
 "OP/12 2*1.5 = 3,000 [C] "_x000D_
 "OP/13 2*0.75 = 1,500 [D] "_x000D_
 "Celkem: A+B+C+D = 20,760 [E] "_x000D_
 Celkem 20,76 = 20,760 [F]</t>
  </si>
  <si>
    <t>317998112</t>
  </si>
  <si>
    <t>Tepelná izolace mezi překlady v 24 cm z EPS tl přes 50 do 70 mm</t>
  </si>
  <si>
    <t>Izolace tepelná mezi překlady z pěnového polystyrenu výšky 24 cm, tloušťky přes 50 do 70 mm</t>
  </si>
  <si>
    <t>"OP/04 3*1.25 = 3,750 [A] "_x000D_
 "Celkem: A = 3,750 [B] "_x000D_
 Celkem 3,75 = 3,750 [C]</t>
  </si>
  <si>
    <t>317998114</t>
  </si>
  <si>
    <t>Tepelná izolace mezi překlady v 24 cm z EPS tl 90 mm</t>
  </si>
  <si>
    <t>Izolace tepelná mezi překlady z pěnového polystyrenu výšky 24 cm, tloušťky 90 mm</t>
  </si>
  <si>
    <t>"OP/14 1*3 = 3,000 [A] "_x000D_
 "OP/15 1*1.25 = 1,250 [B] "_x000D_
 "Celkem: A+B = 4,250 [C] "_x000D_
 Celkem 4,25 = 4,250 [D]</t>
  </si>
  <si>
    <t>346244381</t>
  </si>
  <si>
    <t>Plentování jednostranné v do 200 mm válcovaných nosníků cihlami</t>
  </si>
  <si>
    <t>Plentování ocelových válcovaných nosníků jednostranné cihlami na maltu, výška stojiny do 200 mm</t>
  </si>
  <si>
    <t>"``IPN100`` "_x000D_
 "``1PP`` "_x000D_
 "P0.01 1.4*0.1*2*4 = 1,120 [A] "_x000D_
 "P0.08 1.1*0.1*2*4 = 0,880 [B] "_x000D_
 "``1NP`` "_x000D_
 "P1.01 1.4*0.1*2*4 = 1,120 [C] "_x000D_
 "P1.08 1.3*0.1*2*3 = 0,780 [D] "_x000D_
 "P1.09 1.3*0.1*2*3 = 0,780 [E] "_x000D_
 "P1.16 1.3*0.1*2*2 = 0,520 [F] "_x000D_
 "P1.17 1.3*0.1*2*2 = 0,520 [G] "_x000D_
 "P1.18 1.4*0.1*2*2 = 0,560 [H] "_x000D_
 "P1.29 1.3*0.1*2*2 = 0,520 [I] "_x000D_
 "P1.42 1.1*0.1*2*4 = 0,880 [J] "_x000D_
 "P1.43 1.1*0.1*2*2 = 0,440 [K] "_x000D_
 "P1.44 1.1*0.1*2*2 = 0,440 [L] "_x000D_
 "P1.45 1.1*0.1*2*2 = 0,440 [M] "_x000D_
 "``2NP`` "_x000D_
 "P2.01 1.65*0.1*2*4 = 1,320 [N] "_x000D_
 "P2.03 1.4*0.1*2*4 = 1,120 [O] "_x000D_
 "P2.07 1.4*0.1*2*4 = 1,120 [P] "_x000D_
 "P2.08 1.4*0.1*2*4 = 1,120 [Q] "_x000D_
 "P2.09 1.2*0.1*2*4 = 0,960 [R] "_x000D_
 "P2.11 1.4*0.1*2*4 = 1,120 [S] "_x000D_
 "P2.12 1.4*0.1*2*4 = 1,120 [T] "_x000D_
 "P2.13 1.4*0.1*2*4 = 1,120 [U] "_x000D_
 "P2.14 1.4*0.1*2*4 = 1,120 [V] "_x000D_
 "P2.15 1.4*0.1*2*4 = 1,120 [W] "_x000D_
 "P2.16 1.4*0.1*2*4 = 1,120 [X] "_x000D_
 "P2.17 1.4*0.1*2*4 = 1,120 [Y] "_x000D_
 "P2.18 1*0.1*2*4 = 0,800 [Z] "_x000D_
 "P2.26 1.4*0.1*2*4 = 1,120 [AA] "_x000D_
 "P2.27 1.15*0.1*2*2 = 0,460 [AB] "_x000D_
 "P2.28 1.4*0.1*2*4 = 1,120 [AC] "_x000D_
 "P2.29 1.15*0.1*2*2 = 0,460 [AD] "_x000D_
 "``3NP`` "_x000D_
 "P3.01 1.3*0.1*2*2 = 0,520 [AE] "_x000D_
 "P3.02 1.3*0.1*2*2 = 0,520 [AF] "_x000D_
 "P3.03 1.3*0.1*2*2 = 0,520 [AG] "_x000D_
 "P3.04 1.3*0.1*2*2 = 0,520 [AH] "_x000D_
 "P3.08 1.4*0.1*2*4 = 1,120 [AI] "_x000D_
 "P3.09 1.4*0.1*2*4 = 1,120 [AJ] "_x000D_
 "P3.12 1.4*0.1*2*4 = 1,120 [AK] "_x000D_
 "P3.13 1.4*0.1*2*4 = 1,120 [AL] "_x000D_
 "P3.18 1.1*0.1*2*2 = 0,440 [AM] "_x000D_
 "P3.19 1.1*0.1*2*2 = 0,440 [AN] "_x000D_
 "Mezisoučet: A+B+C+D+E+F+G+H+I+J+K+L+M+N+O+P+Q+R+S+T+U+V+W+X+Y+Z+AA+AB+AC+AD+AE+AF+AG+AH+AI+AJ+AK+AL+AM+AN = 33,880 [AO] "_x000D_
 "``IPN120`` "_x000D_
 "``1PP`` "_x000D_
 "P0.03 1.1*0.12*2*4 = 1,056 [AP] "_x000D_
 "P0.07 2.6*0.12*2*4 = 2,496 [AQ] "_x000D_
 "``1NP`` "_x000D_
 "P1.03 1.4*0.12*2*4 = 1,344 [AR] "_x000D_
 "P1.04 1.2*0.12*2*4 = 1,152 [AS] "_x000D_
 "P1.05 1.4*0.12*2*4 = 1,344 [AT] "_x000D_
 "P1.25 1.4*0.12*2*4 = 1,344 [AU] "_x000D_
 "P1.26 1.4*0.12*2*4 = 1,344 [AV] "_x000D_
 "P1.27 1.4*0.12*2*4 = 1,344 [AW] "_x000D_
 "P1.31 1.4*0.12*2*4 = 1,344 [AX] "_x000D_
 "P1.32 1.4*0.12*2*4 = 1,344 [AY] "_x000D_
 "P1.33 1.4*0.12*2*4 = 1,344 [AZ] "_x000D_
 "P1.34 1.4*0.12*2*4 = 1,344 [BA] "_x000D_
 "P1.35 1.4*0.12*2*4 = 1,344 [BB] "_x000D_
 "``2NP`` "_x000D_
 "P2.04 2.2*0.12*2*4 = 2,112 [BC] "_x000D_
 "P2.05 2.13*0.12*2*4 = 2,045 [BD] "_x000D_
 "``3NP`` "_x000D_
 "P3.05 1.4*0.12*2*4 = 1,344 [BE] "_x000D_
 "P3.06 1.4*0.12*2*4 = 1,344 [BF] "_x000D_
 "P3.15 1.4*0.12*2*4 = 1,344 [BG] "_x000D_
 "P3.17 1.65*0.12*2*4 = 1,584 [BH] "_x000D_
 "Mezisoučet: AP+AQ+AR+AS+AT+AU+AV+AW+AX+AY+AZ+BA+BB+BC+BD+BE+BF+BG+BH = 27,917 [BI] "_x000D_
 "``IPN140`` "_x000D_
 "``1NP`` "_x000D_
 "P1.28 1.8*0.14*2*4 = 2,016 [BJ] "_x000D_
 "``2NP`` "_x000D_
 "P2.10 1.65*0.14*2*4 = 1,848 [BK] "_x000D_
 "Mezisoučet: BJ+BK = 3,864 [BL] "_x000D_
 "``IPN160`` "_x000D_
 "``1PP`` "_x000D_
 "P0.06 1.4*0.16*2*4 = 1,792 [BM] "_x000D_
 "P0.09 1.4*0.16*2*4 = 1,792 [BN] "_x000D_
 "``1NP`` "_x000D_
 "P1.10 1.65*0.16*2*4 = 2,112 [BO] "_x000D_
 "P1.14 2.15*0.16*2*4 = 2,752 [BP] "_x000D_
 "P1.41 1.6*0.16*2*2 = 1,024 [BQ] "_x000D_
 "Mezisoučet: BM+BN+BO+BP+BQ = 9,472 [BR] "_x000D_
 "``IPN180`` "_x000D_
 "``1NP`` "_x000D_
 "P1.11 2.45*0.18*2*4 = 3,528 [BS] "_x000D_
 "``2NP`` "_x000D_
 "P2.24 3.6*0.18*2*4 = 5,184 [BT] "_x000D_
 "``3NP`` "_x000D_
 "P3.11 2.8*0.18*2*4 = 4,032 [BU] "_x000D_
 "Mezisoučet: BS+BT+BU = 12,744 [BV] "_x000D_
 "Celkem: A+B+C+D+E+F+G+H+I+J+K+L+M+N+O+P+Q+R+S+T+U+V+W+X+Y+Z+AA+AB+AC+AD+AE+AF+AG+AH+AI+AJ+AK+AL+AM+AN+AP+AQ+AR+AS+AT+AU+AV+AW+AX+AY+AZ+BA+BB+BC+BD+BE+BF+BG+BH+BJ+BK+BM+BN+BO+BP+BQ+BS+BT+BU = 87,877 [BW] "_x000D_
 Celkem 87,877 = 87,877 [CR]</t>
  </si>
  <si>
    <t>346244382</t>
  </si>
  <si>
    <t>Plentování jednostranné v přes 200 do 300 mm válcovaných nosníků cihlami</t>
  </si>
  <si>
    <t>Plentování ocelových válcovaných nosníků jednostranné cihlami na maltu, výška stojiny přes 200 do 300 mm</t>
  </si>
  <si>
    <t>"``IPN200`` "_x000D_
 "``1NP`` "_x000D_
 "P1.13 2.9*0.2*2*4 = 4,640 [A] "_x000D_
 "P1.20 2.4*0.2*2*4 = 3,840 [B] "_x000D_
 "P1.21 2.4*0.2*2*4 = 3,840 [C] "_x000D_
 "P1.40 2.35*0.2*2*4 = 3,760 [D] "_x000D_
 "``2NP`` "_x000D_
 "P2.21 4*0.2*2*4 = 6,400 [E] "_x000D_
 "P2.22 4.3*0.2*2*4 = 6,880 [F] "_x000D_
 "P2.23 4.3*0.2*2*4 = 6,880 [G] "_x000D_
 "``3NP`` "_x000D_
 "P3.07 3.4*0.2*2*4 = 5,440 [H] "_x000D_
 "P3.14 3.4*0.2*2*4 = 5,440 [I] "_x000D_
 "P3.16 2.9*0.2*2*4 = 4,640 [J] "_x000D_
 "Mezisoučet: A+B+C+D+E+F+G+H+I+J = 51,760 [K] "_x000D_
 "``IPN220`` "_x000D_
 "``1NP`` "_x000D_
 "P1.22 2.6*0.22*2*4 = 4,576 [L] "_x000D_
 "P1.23 2.6*0.22*2*4 = 4,576 [M] "_x000D_
 "P1.24 2.6*0.22*2*4 = 4,576 [N] "_x000D_
 "P1.36 4.2*0.22*2*4 = 7,392 [O] "_x000D_
 "P1.37 4.2*0.22*2*4 = 7,392 [P] "_x000D_
 "P1.38 4.2*0.22*2*4 = 7,392 [Q] "_x000D_
 "``2NP`` "_x000D_
 "P2.19 3.75*0.22*2*4 = 6,600 [R] "_x000D_
 "P2.20 5.1*0.22*2*4 = 8,976 [S] "_x000D_
 "Mezisoučet: L+M+N+O+P+Q+R+S = 51,480 [T] "_x000D_
 "``IPN240`` "_x000D_
 "``1NP`` "_x000D_
 "P1.06 3.55*0.24*2*4 = 6,816 [U] "_x000D_
 "P1.39 5.1*0.24*2*4 = 9,792 [V] "_x000D_
 "Mezisoučet: U+V = 16,608 [W] "_x000D_
 "``IPN280`` "_x000D_
 "``3NP`` "_x000D_
 "P3.10 5.1*0.28*2*4 = 11,424 [X] "_x000D_
 "Mezisoučet: X = 11,424 [Y] "_x000D_
 "``prefa. překlad`` "_x000D_
 "P0.02 1.6*0.24*2*4 = 3,072 [Z] "_x000D_
 "P1.02 1.6*0.24*2*4 = 3,072 [AA] "_x000D_
 "P2.02 1.6*0.24*2*4 = 3,072 [AB] "_x000D_
 "Mezisoučet: Z+AA+AB = 9,216 [AC] "_x000D_
 "Celkem: A+B+C+D+E+F+G+H+I+J+L+M+N+O+P+Q+R+S+U+V+X+Z+AA+AB = 140,488 [AD] "_x000D_
 Celkem 140,488 = 140,488 [AQ]</t>
  </si>
  <si>
    <t>346481111</t>
  </si>
  <si>
    <t>Zaplentování rýh, potrubí, výklenků nebo nik ve stěnách rabicovým pletivem</t>
  </si>
  <si>
    <t>Zaplentování rýh, potrubí, válcovaných nosníků, výklenků nebo nik jakéhokoliv tvaru, na maltu ve stěnách nebo před stěnami rabicovým pletivem</t>
  </si>
  <si>
    <t>"``IPN100`` "_x000D_
 "``1PP`` "_x000D_
 "P0.01 1.4*0.12*2+1.4*0.5 = 1,036 [A] "_x000D_
 "P0.08 1.1*0.12*2+1.1*0.45 = 0,759 [B] "_x000D_
 "``1NP`` "_x000D_
 "P1.01 1.4*0.12*2+1.4*0.5 = 1,036 [C] "_x000D_
 "P1.08 1.3*0.12*2+1.3*0.33 = 0,741 [D] "_x000D_
 "P1.09 1.3*0.12*2+1.3*0.4 = 0,832 [E] "_x000D_
 "P1.16 1.3*0.12*2+1.3*0.19 = 0,559 [F] "_x000D_
 "P1.17 1.3*0.12*2+1.3*0.19 = 0,559 [G] "_x000D_
 "P1.18 1.4*0.12*2+1.4*0.19 = 0,602 [H] "_x000D_
 "P1.29 1.3*0.12*2+1.3*0.25 = 0,637 [I] "_x000D_
 "P1.42 1.1*0.12*2+1.1*0.29 = 0,583 [J] "_x000D_
 "P1.43 1.1*0.12*2+1.1*0.18 = 0,462 [K] "_x000D_
 "P1.44 1.1*0.12*2+1.1*0.18 = 0,462 [L] "_x000D_
 "P1.45 1.1*0.12*2+1.1*0.18 = 0,462 [M] "_x000D_
 "``2NP`` "_x000D_
 "P2.01 1.65*0.12*2+1.65*0.53 = 1,271 [N] "_x000D_
 "P2.03 1.4*0.12*2+1.4*0.52 = 1,064 [O] "_x000D_
 "P2.07 1.4*0.12*2+1.4*0.48 = 1,008 [P] "_x000D_
 "P2.08 1.4*0.12*2+1.4*0.48 = 1,008 [Q] "_x000D_
 "P2.09 1.2*0.12*2+1.2*0.32 = 0,672 [R] "_x000D_
 "P2.11 1.4*0.12*2+1.4*0.52 = 1,064 [S] "_x000D_
 "P2.12 1.4*0.12*2+1.4*0.52 = 1,064 [T] "_x000D_
 "P2.13 1.4*0.12*2+1.4*0.52 = 1,064 [U] "_x000D_
 "P2.14 1.4*0.12*2+1.4*0.52 = 1,064 [V] "_x000D_
 "P2.15 1.4*0.12*2+1.4*0.52 = 1,064 [W] "_x000D_
 "P2.16 1.4*0.12*2+1.4*0.5 = 1,036 [X] "_x000D_
 "P2.17 1.4*0.12*2+1.4*0.52 = 1,064 [Y] "_x000D_
 "P2.18 1*0.12*2+1*0.23 = 0,470 [Z] "_x000D_
 "P2.26 1.4*0.12*2+1.4*0.52 = 1,064 [AA] "_x000D_
 "P2.27 1.15*0.12*2+1.15*0.18 = 0,483 [AB] "_x000D_
 "P2.28 1.4*0.12*2+1.4*0.5 = 1,036 [AC] "_x000D_
 "P2.29 1.15*0.12*2+1.15*0.18 = 0,483 [AD] "_x000D_
 "``3NP`` "_x000D_
 "P3.01 1.3*0.12*2+1.3*0.2 = 0,572 [AE] "_x000D_
 "P3.02 1.3*0.12*2+1.3*0.2 = 0,572 [AF] "_x000D_
 "P3.03 1.3*0.12*2+1.3*0.2 = 0,572 [AG] "_x000D_
 "P3.04 1.3*0.12*2+1.3*0.2 = 0,572 [AH] "_x000D_
 "P3.08 1.4*0.12*2+1.4*0.53 = 1,078 [AI] "_x000D_
 "P3.09 1.4*0.12*2+1.4*0.53 = 1,078 [AJ] "_x000D_
 "P3.12 1.4*0.12*2+1.4*0.53 = 1,078 [AK] "_x000D_
 "P3.13 1.4*0.12*2+1.4*0.53 = 1,078 [AL] "_x000D_
 "P3.18 1.1*0.12*2+1.1*0.2 = 0,484 [AM] "_x000D_
 "P3.19 1.1*0.12*2+1.1*0.2 = 0,484 [AN] "_x000D_
 "Mezisoučet: A+B+C+D+E+F+G+H+I+J+K+L+M+N+O+P+Q+R+S+T+U+V+W+X+Y+Z+AA+AB+AC+AD+AE+AF+AG+AH+AI+AJ+AK+AL+AM+AN = 32,277 [AO] "_x000D_
 "``IPN120`` "_x000D_
 "``1PP`` "_x000D_
 "P0.03 1.1*0.14*2+1.1*0.32 = 0,660 [AP] "_x000D_
 "P0.07 2.6*0.14*2+2.6*0.65 = 2,418 [AQ] "_x000D_
 "``1NP`` "_x000D_
 "P1.03 1.4*0.14*2+1.4*0.5 = 1,092 [AR] "_x000D_
 "P1.04 1.2*0.14*2+1.2*0.32 = 0,720 [AS] "_x000D_
 "P1.05 1.4*0.14*2+1.4*0.52 = 1,120 [AT] "_x000D_
 "P1.25 1.4*0.14*2+1.4*0.52 = 1,120 [AU] "_x000D_
 "P1.26 1.4*0.14*2+1.4*0.5 = 1,092 [AV] "_x000D_
 "P1.27 1.4*0.14*2+1.4*0.52 = 1,120 [AW] "_x000D_
 "P1.31 1.4*0.14*2+1.4*0.52 = 1,120 [AX] "_x000D_
 "P1.32 1.4*0.14*2+1.4*0.52 = 1,120 [AY] "_x000D_
 "P1.33 1.4*0.14*2+1.4*0.52 = 1,120 [AZ] "_x000D_
 "P1.34 1.4*0.14*2+1.4*0.52 = 1,120 [BA] "_x000D_
 "P1.35 1.4*0.14*2+1.4*0.52 = 1,120 [BB] "_x000D_
 "``2NP`` "_x000D_
 "P2.04 2.2*0.14*2+2.2*0.52 = 1,760 [BC] "_x000D_
 "P2.05 2.13*0.14*2+2.13*0.48 = 1,619 [BD] "_x000D_
 "``3NP`` "_x000D_
 "P3.05 1.4*0.14*2+1.4*0.5 = 1,092 [BE] "_x000D_
 "P3.06 1.4*0.14*2+1.4*0.5 = 1,092 [BF] "_x000D_
 "P3.15 1.4*0.14*2+1.4*0.5 = 1,092 [BG] "_x000D_
 "P3.17 1.65*0.14*2+1.65*0.32 = 0,990 [BH] "_x000D_
 "Mezisoučet: AP+AQ+AR+AS+AT+AU+AV+AW+AX+AY+AZ+BA+BB+BC+BD+BE+BF+BG+BH = 22,587 [BI] "_x000D_
 "``IPN140`` "_x000D_
 "``1NP`` "_x000D_
 "P1.28 1.8*0.16*2+1.8*0.5 = 1,476 [BJ] "_x000D_
 "``2NP`` "_x000D_
 "P2.10 1.65*0.16*2+1.65*0.32 = 1,056 [BK] "_x000D_
 "Mezisoučet: BJ+BK = 2,532 [BL] "_x000D_
 "``IPN160`` "_x000D_
 "``1PP`` "_x000D_
 "P0.06 1.4*0.18*2+1.4*0.5 = 1,204 [BM] "_x000D_
 "P0.09 1.4*0.18*2+1.4*0.5 = 1,204 [BN] "_x000D_
 "``1NP`` "_x000D_
 "P1.10 1.65*0.18*2+1.65*0.32 = 1,122 [BO] "_x000D_
 "P1.14 2.15*0.18*2+2.15*0.55 = 1,957 [BP] "_x000D_
 "P1.41 1.6*0.18*2+1.6*0.2 = 0,896 [BQ] "_x000D_
 "Mezisoučet: BM+BN+BO+BP+BQ = 6,383 [BR] "_x000D_
 "``IPN180`` "_x000D_
 "``1NP`` "_x000D_
 "P1.11 2.45*0.2*2+2.45*0.45 = 2,083 [BS] "_x000D_
 "``2NP`` "_x000D_
 "P2.24 3.6*0.2*2+3.6*0.55 = 3,420 [BT] "_x000D_
 "``3NP`` "_x000D_
 "P3.11 2.8*0.2*2+2.8*0.53 = 2,604 [BU] "_x000D_
 "Mezisoučet: BS+BT+BU = 8,107 [BV] "_x000D_
 "``IPN200`` "_x000D_
 "``1NP`` "_x000D_
 "P1.13 2.9*0.22*2+2.9*0.55 = 2,871 [BW] "_x000D_
 "P1.20 2.4*0.22*2+2.4*0.6 = 2,496 [BX] "_x000D_
 "P1.21 2.4*0.22*2+2.4*0.6 = 2,496 [BY] "_x000D_
 "P1.40 2.35*0.22*2+2.35*0.66 = 2,585 [BZ] "_x000D_
 "``2NP`` "_x000D_
 "P2.21 4*0.22*2+4*0.44 = 3,520 [CA] "_x000D_
 "P2.22 4.3*0.22*2+4.3*0.44 = 3,784 [CB] "_x000D_
 "P2.23 4.3*0.22*2+4.3*0.44 = 3,784 [CC] "_x000D_
 "``3NP`` "_x000D_
 "P3.07 3.4*0.22*2+3.4*0.53 = 3,298 [CD] "_x000D_
 "P3.14 3.4*0.22*2+3.4*0.53 = 3,298 [CE] "_x000D_
 "P3.16 2.9*0.22*2+2.9*0.5 = 2,726 [CF] "_x000D_
 "Mezisoučet: BW+BX+BY+BZ+CA+CB+CC+CD+CE+CF = 30,858 [CG] "_x000D_
 "``IPN220`` "_x000D_
 "``1NP`` "_x000D_
 "P1.22 2.6*0.24*2+2.6*0.54 = 2,652 [CH] "_x000D_
 "P1.23 2.6*0.24*2+2.6*0.54 = 2,652 [CI] "_x000D_
 "P1.24 2.6*0.24*2+2.6*0.54 = 2,652 [CJ] "_x000D_
 "P1.36 4.2*0.24*2+4.2*0.52 = 4,200 [CK] "_x000D_
 "P1.37 4.2*0.24*2+4.2*0.52 = 4,200 [CL] "_x000D_
 "P1.38 4.2*0.24*2+4.2*0.52 = 4,200 [CM] "_x000D_
 "``2NP`` "_x000D_
 "P2.19 3.75*0.24*2+3.75*0.52 = 3,750 [CN] "_x000D_
 "P2.20 5.1*0.24*2+5.1*0.52 = 5,100 [CO] "_x000D_
 "Mezisoučet: CH+CI+CJ+CK+CL+CM+CN+CO = 29,406 [CP] "_x000D_
 "``IPN240`` "_x000D_
 "``1NP`` "_x000D_
 "P1.06 3.55*0.26*2+3.55*0.52 = 3,692 [CQ] "_x000D_
 "P1.39 5.1*0.26*2+5.1*0.51 = 5,253 [CR] "_x000D_
 "Mezisoučet: CQ+CR = 8,945 [CS] "_x000D_
 "``IPN280`` "_x000D_
 "``3NP`` "_x000D_
 "P3.10 5.1*0.3*2+5.1*0.53 = 5,763 [CT] "_x000D_
 "Mezisoučet: CT = 5,763 [CU] "_x000D_
 "``prefa. překlad`` "_x000D_
 "P0.02 1.6*0.26*2+1.6*0.5 = 1,632 [CV] "_x000D_
 "P1.02 1.6*0.26*2+1.6*0.5 = 1,632 [CW] "_x000D_
 "P2.02 1.6*0.26*2+1.6*0.53 = 1,680 [CX] "_x000D_
 "Mezisoučet: CV+CW+CX = 4,944 [CY] "_x000D_
 "Celkem: A+B+C+D+E+F+G+H+I+J+K+L+M+N+O+P+Q+R+S+T+U+V+W+X+Y+Z+AA+AB+AC+AD+AE+AF+AG+AH+AI+AJ+AK+AL+AM+AN+AP+AQ+AR+AS+AT+AU+AV+AW+AX+AY+AZ+BA+BB+BC+BD+BE+BF+BG+BH+BJ+BK+BM+BN+BO+BP+BQ+BS+BT+BU+BW+BX+BY+BZ+CA+CB+CC+CD+CE+CF+CH+CI+CJ+CK+CL+CM+CN+CO+CQ+CR+CT+CV+CW+CX = 151,800 [CZ] "_x000D_
 Celkem 151,802 = 151,802 [EG]</t>
  </si>
  <si>
    <t>R31716805</t>
  </si>
  <si>
    <t>Překlad keramický vysoký v 238 mm dl 750 mm</t>
  </si>
  <si>
    <t>Překlady keramické vysoké osazené do maltového lože, šířky překladu 70 mm výšky 238 mm, délky 750 mm</t>
  </si>
  <si>
    <t>"OP/13 2*2 = 4,000 [A] "_x000D_
 "Celkem: A = 4,000 [B] "_x000D_
 Celkem 4 = 4,000 [C]</t>
  </si>
  <si>
    <t>R9321055</t>
  </si>
  <si>
    <t>prefabrikovaný překlad 2x240/200, dl 1600 mm, specifikace dle PD</t>
  </si>
  <si>
    <t>"P0.02 1 = 1,000 [A] "_x000D_
 "P1.02 1 = 1,000 [B] "_x000D_
 "P2.02 1 = 1,000 [C] "_x000D_
 "Celkem: A+B+C = 3,000 [D] "_x000D_
 Celkem 3 = 3,000 [E]</t>
  </si>
  <si>
    <t>13010722</t>
  </si>
  <si>
    <t>ocel profilová jakost S235JR (11 375) průřez I (IPN) 200</t>
  </si>
  <si>
    <t>"``P03, P06, P09`` "_x000D_
 "4.57*10*23.3/1000*1.1 = 1,171 [A] "_x000D_
 "2.15*7*23.3/1000*1.1 = 0,386 [B] "_x000D_
 "5.12*10*23.3/1000*1.1 = 1,312 [C] "_x000D_
 "Mezisoučet: A+B+C = 2,869 [D] "_x000D_
 "Celkem: A+B+C = 2,869 [E] "_x000D_
 Celkem 2,869 = 2,869 [G]</t>
  </si>
  <si>
    <t>13010744</t>
  </si>
  <si>
    <t>ocel profilová jakost S235JR (11 375) průřez IPE 120</t>
  </si>
  <si>
    <t>"``nahrazení části desky`` "_x000D_
 "``1NP`` "_x000D_
 "IPE 120 0.89*10.6/1000 = 0,009 [A] "_x000D_
 "Celkem: A = 0,009 [B] "_x000D_
 Celkem 0,009 = 0,009 [E]</t>
  </si>
  <si>
    <t>13010976</t>
  </si>
  <si>
    <t>ocel profilová jakost S235JR (11 375) průřez HEB 160</t>
  </si>
  <si>
    <t>"``nahrazení části desky`` "_x000D_
 "``1NP`` "_x000D_
 "HEB 160 5.42*2*42.6/1000 = 0,462 [A] "_x000D_
 "Mezisoučet: A = 0,462 [B] "_x000D_
 "Celkem: A = 0,462 [C] "_x000D_
 Celkem 0,462 = 0,462 [F]</t>
  </si>
  <si>
    <t>13431005</t>
  </si>
  <si>
    <t>úhelník ocelový rovnostranný jakost S235JR (11 375) 130x130x12mm</t>
  </si>
  <si>
    <t>"``výkres tvaru 2NP - A`` "_x000D_
 "L 130x130x12,0 2.28*23.6/1000*1.1 = 0,059 [A] "_x000D_
 "Celkem: A = 0,059 [B] "_x000D_
 Celkem 0,059 = 0,059 [D]</t>
  </si>
  <si>
    <t>411321414</t>
  </si>
  <si>
    <t>Stropy deskové ze ŽB tř. C 25/30</t>
  </si>
  <si>
    <t>Stropy z betonu železového (bez výztuže) stropů deskových, plochých střech, desek balkonových, desek hřibových stropů včetně hlavic hřibových sloupů tř. C 25/30</t>
  </si>
  <si>
    <t>"1PP - D - zastropení jímek 1.1*0.9*0.07 = 0,069 [A] "_x000D_
 "1PP - C - zastropení jímek 1.1*0.9*0.07 = 0,069 [B] "_x000D_
 "Mezisoučet: A+B = 0,139 [C] "_x000D_
 "``P03, P06, P09`` "_x000D_
 "31.61*0.1 = 3,161 [D] "_x000D_
 "8.31*0.1 = 0,831 [E] "_x000D_
 "35.1*0.1 = 3,510 [F] "_x000D_
 "Mezisoučet: D+E+F = 7,502 [G] "_x000D_
 "``strop deska V1`` "_x000D_
 "1PP - V1 (12.51+21.34)*0.2+(3.98)*0.12-(6.74)*0.2 = 5,900 [H] "_x000D_
 "2NP - V1 6.18*0.2 = 1,236 [I] "_x000D_
 "3NP - A 2.79*0.1 = 0,279 [J] "_x000D_
 "Mezisoučet: H+I+J = 7,415 [K] "_x000D_
 "``strop deska V2`` "_x000D_
 "1PP - V2 5.74*0.115 = 0,660 [L] "_x000D_
 "1NP - V2 27.78*0.25 = 6,945 [M] "_x000D_
 "Mezisoučet: L+M = 7,605 [N] "_x000D_
 "``strop deska V3`` "_x000D_
 "1PP - V3 18.61*0.2-(3)*0.2 = 3,122 [O] "_x000D_
 "1NP - V3 26.84*0.2-(3)*0.2 = 4,768 [P] "_x000D_
 "2NP - V3 24.27*0.24 = 5,825 [Q] "_x000D_
 "Mezisoučet: O+P+Q = 13,715 [R] "_x000D_
 "strop 2NP - A 13.19*0.1 = 1,319 [S] "_x000D_
 "Mezisoučet: S = 1,319 [T] "_x000D_
 "``uhelna strop`` "_x000D_
 "TR30/100/1,0 (4.46+3.15+5.85)*0.07 = 0,942 [U] "_x000D_
 "Mezisoučet: U = 0,942 [V] "_x000D_
 "``nahrazení části desky`` "_x000D_
 "``1NP`` "_x000D_
 "TR50/250/1,0 14.44*0.08 = 1,155 [W] "_x000D_
 "Mezisoučet: W = 1,155 [X] "_x000D_
 "Celkem: A+B+D+E+F+H+I+J+L+M+O+P+Q+S+U+W = 39,792 [Y] "_x000D_
 Celkem 39,791 = 39,791 [AG]</t>
  </si>
  <si>
    <t>411321616</t>
  </si>
  <si>
    <t>Stropy deskové ze ŽB tř. C 30/37</t>
  </si>
  <si>
    <t>Stropy z betonu železového (bez výztuže) stropů deskových, plochých střech, desek balkonových, desek hřibových stropů včetně hlavic hřibových sloupů tř. C 30/37</t>
  </si>
  <si>
    <t>"V1 - strop 4.43*0.2 = 0,886 [A] "_x000D_
 "Mezisoučet: A = 0,886 [B] "_x000D_
 "Celkem: A = 0,886 [C] "_x000D_
 Celkem 0,886 = 0,886 [D]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</si>
  <si>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</si>
  <si>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</si>
  <si>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</si>
  <si>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"``P03, P06, P09`` "_x000D_
 "31.61 = 31,610 [A] "_x000D_
 "8.31 = 8,310 [B] "_x000D_
 "35.1 = 35,100 [C] "_x000D_
 "Mezisoučet: A+B+C = 75,020 [D] "_x000D_
 "V1 - strop 4.43 = 4,430 [E] "_x000D_
 "Mezisoučet: E = 4,430 [F] "_x000D_
 "``strop deska V1`` "_x000D_
 "1PP - V1 (12.51+21.34)+(3.98)-(6.74) = 31,090 [G] "_x000D_
 "2NP - V1 6.18 = 6,180 [H] "_x000D_
 "3NP - A 2.79 = 2,790 [I] "_x000D_
 "Mezisoučet: G+H+I = 40,060 [J] "_x000D_
 "``strop deska V2`` "_x000D_
 "1PP - V2 5.74 = 5,740 [K] "_x000D_
 "1NP - V2 27.78 = 27,780 [L] "_x000D_
 "Mezisoučet: K+L = 33,520 [M] "_x000D_
 "``strop deska V3`` "_x000D_
 "1PP - V3 18.61-(3) = 15,610 [N] "_x000D_
 "1NP - V3 26.84-(3) = 23,840 [O] "_x000D_
 "2NP - V3 24.27 = 24,270 [P] "_x000D_
 "Mezisoučet: N+O+P = 63,720 [Q] "_x000D_
 "``strop z prefa panelů`` "_x000D_
 "TR50/250/0,63 (1.89-0.15) = 1,740 [R] "_x000D_
 "Mezisoučet: R = 1,740 [S] "_x000D_
 "``uhelna strop`` "_x000D_
 "TR30/100/1,0 4.46+3.15+5.85 = 13,460 [T] "_x000D_
 "Mezisoučet: T = 13,460 [U] "_x000D_
 "``TR50/250/1,0`` "_x000D_
 "1PP - D - zastropení jímek 1.1*0.9 = 0,990 [V] "_x000D_
 "1PP - C - zastropení jímek 1.1*0.9 = 0,990 [W] "_x000D_
 "Mezisoučet: V+W = 1,980 [X] "_x000D_
 "``TR85/280/1,0`` "_x000D_
 "``P03, P06, P09`` "_x000D_
 "31.61 = 31,610 [Y] "_x000D_
 "8.31 = 8,310 [Z] "_x000D_
 "35.1 = 35,100 [AA] "_x000D_
 "Mezisoučet: Y+Z+AA = 75,020 [AB] "_x000D_
 "``TR85/280/1,0`` "_x000D_
 "strop 2NP - A 13.19 = 13,190 [AC] "_x000D_
 "Mezisoučet: AC = 13,190 [AD] "_x000D_
 "Celkem: A+B+C+E+G+H+I+K+L+N+O+P+R+T+V+W+Y+Z+AA+AC = 322,140 [AE] "_x000D_
 Celkem 322,14 = 322,140 [AP]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</si>
  <si>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</si>
  <si>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</si>
  <si>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</si>
  <si>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411354229</t>
  </si>
  <si>
    <t>Bednění stropů ztracené z hraněných trapézových vln v 92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</si>
  <si>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92 mm, tl. plechu 1,00 mm</t>
  </si>
  <si>
    <t>"``TR85/280/1,0`` "_x000D_
 "``P03, P06, P09`` "_x000D_
 "31.61 = 31,610 [A] "_x000D_
 "8.31 = 8,310 [B] "_x000D_
 "35.1 = 35,100 [C] "_x000D_
 "Mezisoučet: A+B+C = 75,020 [D] "_x000D_
 "``TR85/280/1,0`` "_x000D_
 "strop 2NP - A 13.19 = 13,190 [E] "_x000D_
 "Mezisoučet: E = 13,190 [F] "_x000D_
 "Celkem: A+B+C+E = 88,210 [G] "_x000D_
 Celkem 88,21 = 88,210 [K]</t>
  </si>
  <si>
    <t>411354311</t>
  </si>
  <si>
    <t>Zřízení podpěrné konstrukce stropů výšky do 4 m tl přes 5 do 15 cm</t>
  </si>
  <si>
    <t>Podpěrná konstrukce stropů - desek, kleneb a skořepin výška podepření do 4 m tloušťka stropu přes 5 do 15 cm zřízení</t>
  </si>
  <si>
    <t>"``P03, P06, P09`` "_x000D_
 "31.61 = 31,610 [A] "_x000D_
 "8.31 = 8,310 [B] "_x000D_
 "35.1 = 35,100 [C] "_x000D_
 "Mezisoučet: A+B+C = 75,020 [D] "_x000D_
 "``strop deska V1`` "_x000D_
 "3NP - A 2.79 = 2,790 [E] "_x000D_
 "Mezisoučet: E = 2,790 [F] "_x000D_
 "``strop deska V2`` "_x000D_
 "1PP - V2 5.74 = 5,740 [G] "_x000D_
 "Mezisoučet: G = 5,740 [H] "_x000D_
 "``strop z prefa panelů`` "_x000D_
 "TR50/250/0,63 (1.89-0.15) = 1,740 [I] "_x000D_
 "Mezisoučet: I = 1,740 [J] "_x000D_
 "``uhelna strop`` "_x000D_
 "TR30/100/1,0 4.46+3.15+5.85 = 13,460 [K] "_x000D_
 "Mezisoučet: K = 13,460 [L] "_x000D_
 "``TR50/250/1,0`` "_x000D_
 "1PP - D - zastropení jímek 1.1*0.9 = 0,990 [M] "_x000D_
 "1PP - C - zastropení jímek 1.1*0.9 = 0,990 [N] "_x000D_
 "Mezisoučet: M+N = 1,980 [O] "_x000D_
 "``TR85/280/1,0`` "_x000D_
 "``P03, P06, P09`` "_x000D_
 "31.61 = 31,610 [P] "_x000D_
 "8.31 = 8,310 [Q] "_x000D_
 "35.1 = 35,100 [R] "_x000D_
 "Mezisoučet: P+Q+R = 75,020 [S] "_x000D_
 "``TR85/280/1,0`` "_x000D_
 "strop 2NP - A 13.19 = 13,190 [T] "_x000D_
 "Mezisoučet: T = 13,190 [U] "_x000D_
 "Celkem: A+B+C+E+G+I+K+M+N+P+Q+R+T = 188,940 [V] "_x000D_
 Celkem 188,94 = 188,940 [AF]</t>
  </si>
  <si>
    <t>411354312</t>
  </si>
  <si>
    <t>Odstranění podpěrné konstrukce stropů výšky do 4 m tl přes 5 do 15 cm</t>
  </si>
  <si>
    <t>Podpěrná konstrukce stropů - desek, kleneb a skořepin výška podepření do 4 m tloušťka stropu přes 5 do 15 cm odstranění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</si>
  <si>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</si>
  <si>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</si>
  <si>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</si>
  <si>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"V1 - strop 4.43 = 4,430 [A] "_x000D_
 "Mezisoučet: A = 4,430 [B] "_x000D_
 "``strop deska V1`` "_x000D_
 "1PP - V1 (12.51+21.34)+(3.98)-(6.74) = 31,090 [C] "_x000D_
 "2NP - V1 6.18 = 6,180 [D] "_x000D_
 "Mezisoučet: C+D = 37,270 [E] "_x000D_
 "``strop deska V2`` "_x000D_
 "1NP - V2 27.78 = 27,780 [F] "_x000D_
 "Mezisoučet: F = 27,780 [G] "_x000D_
 "``strop deska V3`` "_x000D_
 "1PP - V3 18.61-(3) = 15,610 [H] "_x000D_
 "1NP - V3 26.84-(3) = 23,840 [I] "_x000D_
 "2NP - V3 24.27 = 24,270 [J] "_x000D_
 "Mezisoučet: H+I+J = 63,720 [K] "_x000D_
 "Celkem: A+C+D+F+H+I+J = 133,200 [L] "_x000D_
 Celkem 133,2 = 133,200 [P]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</si>
  <si>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</si>
  <si>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</si>
  <si>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</si>
  <si>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</si>
  <si>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</si>
  <si>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</si>
  <si>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"odhad výztuže dle tabulek u schématu výztuže 1502.5/1000 = 1,503 [A] "_x000D_
 "Celkem: A = 1,503 [B] "_x000D_
 Celkem 1,503 = 1,503 [C]</t>
  </si>
  <si>
    <t>411362021</t>
  </si>
  <si>
    <t>Výztuž stropů svařovanými sítěmi Kari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</si>
  <si>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 drátů typu KARI</t>
  </si>
  <si>
    <t>"``150x150x8`` "_x000D_
 "``P03, P06, P09 - ocelobetonový strop`` "_x000D_
 "31.61*5.4/1000 = 0,171 [A] "_x000D_
 "8.31*5.4/1000 = 0,045 [B] "_x000D_
 "35.1*5.4/1000 = 0,190 [C] "_x000D_
 "Mezisoučet: A+B+C = 0,405 [D] "_x000D_
 "``150x150x8`` "_x000D_
 "V1 - strop 4.43*5.4/1000 = 0,024 [E] "_x000D_
 "Mezisoučet: E = 0,024 [F] "_x000D_
 "``jímka - u trapéz plech`` "_x000D_
 "``150x150x8`` "_x000D_
 "1PP - D - zastropení jímek 1.1*0.9*5.4/1000 = 0,005 [G] "_x000D_
 "1PP - C - zastropení jímek 1.1*0.9*5.4/1000 = 0,005 [H] "_x000D_
 "Mezisoučet: G+H = 0,011 [I] "_x000D_
 "``uhelna strop - u trapéz plech`` "_x000D_
 "150x150x6 (4.46+3.15+5.85)*3.03/1000 = 0,041 [J] "_x000D_
 "Mezisoučet: J = 0,041 [K] "_x000D_
 "Celkem: A+B+C+E+G+H+J = 0,481 [L] "_x000D_
 Celkem 0,481 = 0,481 [S]</t>
  </si>
  <si>
    <t>413321414</t>
  </si>
  <si>
    <t>Nosníky ze ŽB tř. C 25/30</t>
  </si>
  <si>
    <t>Nosníky z betonu železového (bez výztuže) včetně stěnových i jeřábových drah, volných trámů, průvlaků, rámových příčlí, ztužidel, konzol, vodorovných táhel apod., tyčových konstrukcí tř. C 25/30</t>
  </si>
  <si>
    <t>"V1 - 2 1.07*0.35 = 0,375 [A] "_x000D_
 "Celkem: A = 0,375 [B] "_x000D_
 Celkem 0,375 = 0,375 [C]</t>
  </si>
  <si>
    <t>413351121</t>
  </si>
  <si>
    <t>Zřízení bednění nosníků a průvlaků bez podpěrné kce výšky přes 100 cm</t>
  </si>
  <si>
    <t>Bednění nosníků a průvlaků - bez podpěrné konstrukce výška nosníku po spodní líc stropní desky přes 100 cm zřízení</t>
  </si>
  <si>
    <t>"V1 - 2 1.07+0.35*4.68 = 2,708 [A] "_x000D_
 "Celkem: A = 2,708 [B] "_x000D_
 Celkem 2,708 = 2,708 [C]</t>
  </si>
  <si>
    <t>413351122</t>
  </si>
  <si>
    <t>Odstranění bednění nosníků a průvlaků bez podpěrné kce výšky přes 100 cm</t>
  </si>
  <si>
    <t>Bednění nosníků a průvlaků - bez podpěrné konstrukce výška nosníku po spodní líc stropní desky přes 100 cm odstranění</t>
  </si>
  <si>
    <t>413352115</t>
  </si>
  <si>
    <t>Zřízení podpěrné konstrukce nosníků výšky podepření do 4 m pro nosník výšky přes 100 cm</t>
  </si>
  <si>
    <t>Podpěrná konstrukce nosníků a průvlaků výšky podepření do 4 m výšky nosníku (po spodní hranu stropní desky) přes 100 cm zřízení</t>
  </si>
  <si>
    <t>413352116</t>
  </si>
  <si>
    <t>Odstranění podpěrné konstrukce nosníků výšky podepření do 4 m pro nosník výšky přes 100 cm</t>
  </si>
  <si>
    <t>Podpěrná konstrukce nosníků a průvlaků výšky podepření do 4 m výšky nosníku (po spodní hranu stropní desky) přes 100 cm odstranění</t>
  </si>
  <si>
    <t>413361821</t>
  </si>
  <si>
    <t>Výztuž nosníků, volných trámů nebo průvlaků volných trámů betonářskou ocelí 10 505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</si>
  <si>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</si>
  <si>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"``odhad 120kg/m3`` "_x000D_
 "V1 - 2 1.07*0.35*120/1000 = 0,045 [A] "_x000D_
 "Celkem: A = 0,045 [B] "_x000D_
 Celkem 0,045 = 0,045 [D]</t>
  </si>
  <si>
    <t>413941121</t>
  </si>
  <si>
    <t>Osazování ocelových válcovaných nosníků stropů I, IE, U, UE nebo L do č.12 nebo výšky do 120 mm</t>
  </si>
  <si>
    <t>Osazování ocelových válcovaných nosníků ve stropech I nebo IE nebo U nebo UE nebo L do č.12 nebo výšky do 120 mm</t>
  </si>
  <si>
    <t>413941123</t>
  </si>
  <si>
    <t>Osazování ocelových válcovaných nosníků stropů I, IE, U, UE nebo L č. 14 až 22 nebo výšky přes 120 do 220 mm</t>
  </si>
  <si>
    <t>Osazování ocelových válcovaných nosníků ve stropech I nebo IE nebo U nebo UE nebo L č. 14 až 22 nebo výšky přes 120 do 220 mm</t>
  </si>
  <si>
    <t>430321414</t>
  </si>
  <si>
    <t>Schodišťová konstrukce a rampa ze ŽB tř. C 25/30</t>
  </si>
  <si>
    <t>Schodišťové konstrukce a rampy z betonu železového (bez výztuže) stupně, schodnice, ramena, podesty s nosníky tř. C 25/30</t>
  </si>
  <si>
    <t>"``V1 - 2`` "_x000D_
 "rameno 1.08*1.3 = 1,404 [A] "_x000D_
 "mezipodesta 2.53*0.2 = 0,506 [B] "_x000D_
 "Mezisoučet: A+B = 1,910 [C] "_x000D_
 "``V1 - 3`` "_x000D_
 "rameno 0.35*1.42 = 0,497 [D] "_x000D_
 "Mezisoučet: D = 0,497 [E] "_x000D_
 "``V1 - 2 - 1NP, 2NP`` "_x000D_
 "rameno 1.27*1.32 = 1,676 [F] "_x000D_
 "mezipodesta 1.91*0.3 = 0,573 [G] "_x000D_
 "``V1 - 3 - 1NP, 2NP`` "_x000D_
 "rameno 1.15*1.32 = 1,518 [H] "_x000D_
 "mezipodesta 1.59*0.3 = 0,477 [I] "_x000D_
 "``V1 - 4 - 1NP, 2NP`` "_x000D_
 "rameno 0.85*1.32 = 1,122 [J] "_x000D_
 "Mezisoučet: F+G+H+I+J = 5,366 [K] "_x000D_
 "Celkem: A+B+D+F+G+H+I+J = 7,773 [L] "_x000D_
 Celkem 7,773 = 7,773 [R]</t>
  </si>
  <si>
    <t>430361821</t>
  </si>
  <si>
    <t>Výztuž schodišťové konstrukce a rampy betonářskou ocelí 10 505</t>
  </si>
  <si>
    <t>Výztuž schodišťových konstrukcí a ramp stupňů, schodnic, ramen, podest s nosníky z betonářské oceli 10 505 (R) nebo BSt 500</t>
  </si>
  <si>
    <t>"odhad výztuže dle tabulek u schématu výztuže 287.11/1000 = 0,287 [A] "_x000D_
 "Celkem: A = 0,287 [B] "_x000D_
 Celkem 0,287 = 0,287 [C]</t>
  </si>
  <si>
    <t>431351121</t>
  </si>
  <si>
    <t>Zřízení bednění podest schodišť a ramp přímočarých v do 4 m</t>
  </si>
  <si>
    <t>Bednění podest, podstupňových desek a ramp včetně podpěrné konstrukce výšky do 4 m půdorysně přímočarých zřízení</t>
  </si>
  <si>
    <t>"``V1 - 2 - 1PP`` "_x000D_
 "mezipodesta 2.53+1.95*0.2 = 2,920 [A] "_x000D_
 "Mezisoučet: A = 2,920 [B] "_x000D_
 "``V1 - 2 - 1NP, 2NP`` "_x000D_
 "mezipodesta 1.91*0.3+0.3*2.77 = 1,404 [C] "_x000D_
 "``V1 - 3 - 1NP, 2NP`` "_x000D_
 "mezipodesta 1.59*0.3+0.3*2.66 = 1,275 [D] "_x000D_
 "Mezisoučet: C+D = 2,679 [E] "_x000D_
 "Celkem: A+C+D = 5,599 [F] "_x000D_
 Celkem 5,599 = 5,599 [J]</t>
  </si>
  <si>
    <t>431351122</t>
  </si>
  <si>
    <t>Odstranění bednění podest schodišť a ramp přímočarých v do 4 m</t>
  </si>
  <si>
    <t>Bednění podest, podstupňových desek a ramp včetně podpěrné konstrukce výšky do 4 m půdorysně přímočarých odstranění</t>
  </si>
  <si>
    <t>433351131</t>
  </si>
  <si>
    <t>Zřízení bednění schodnic přímočarých schodišť v do 4 m</t>
  </si>
  <si>
    <t>Bednění schodnic včetně podpěrné konstrukce výšky do 4 m půdorysně přímočarých zřízení</t>
  </si>
  <si>
    <t>"``V1 - 2 - 1PP`` "_x000D_
 "rameno 3.57*1.3+0.18*1.3*11+0.28*1.3+(1.08*2) = 9,739 [A] "_x000D_
 "``V1 - 3 - 1PP`` "_x000D_
 "rameno 1.23*1.42+0.18*1.3*4+(0.35*2) = 3,383 [B] "_x000D_
 "Mezisoučet: A+B = 13,122 [C] "_x000D_
 "``V1 - 2 - 1NP, 2NP`` "_x000D_
 "rameno 1.27*1.32 = 1,676 [D] "_x000D_
 "``V1 - 3 - 1NP, 2NP`` "_x000D_
 "rameno 1.15*1.32 = 1,518 [E] "_x000D_
 "``V1 - 4 - 1NP, 2NP`` "_x000D_
 "rameno 0.85*1.32 = 1,122 [F] "_x000D_
 "Mezisoučet: D+E+F = 4,316 [G] "_x000D_
 "Celkem: A+B+D+E+F = 17,438 [H] "_x000D_
 Celkem 17,438 = 17,438 [N]</t>
  </si>
  <si>
    <t>433351132</t>
  </si>
  <si>
    <t>Odstranění bednění schodnic přímočarých schodišť v do 4 m</t>
  </si>
  <si>
    <t>Bednění schodnic včetně podpěrné konstrukce výšky do 4 m půdorysně přímočarých odstranění</t>
  </si>
  <si>
    <t>R3011072</t>
  </si>
  <si>
    <t>úhelník ocelový rovnostranný jakost S355J2 (11 503) 200x200x12mm</t>
  </si>
  <si>
    <t>"``řez A-1 - ocelový profil schodiště`` "_x000D_
 "L 200x150x12,0 2.15*5*32/1000*1.1 = 0,378 [A] "_x000D_
 "Celkem: A = 0,378 [B] "_x000D_
 Celkem 0,378 = 0,378 [D]</t>
  </si>
  <si>
    <t>R3431002</t>
  </si>
  <si>
    <t>úhelník ocelový rovnostranný jakost S235JR (11 375) 90x90x6mm</t>
  </si>
  <si>
    <t>"``strop z prefa panelů`` "_x000D_
 "L90x90x6 2.1*8.28*2*3/1000 = 0,104 [A] "_x000D_
 "Celkem: A = 0,104 [B] "_x000D_
 Celkem 0,104 = 0,104 [D]</t>
  </si>
  <si>
    <t>R41135420</t>
  </si>
  <si>
    <t>Bednění stropů ztracené z hraněných trapézových vln v do 60 mm plech lesklý tl do 0,75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</si>
  <si>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60 mm, tl. plechu do 0,75 mm</t>
  </si>
  <si>
    <t>"``strop z prefa panelů`` "_x000D_
 "TR50/250/0,63 (1.89-0.15) = 1,740 [A] "_x000D_
 "Celkem: A = 1,740 [B] "_x000D_
 Celkem 1,74 = 1,740 [D]</t>
  </si>
  <si>
    <t>R411354200</t>
  </si>
  <si>
    <t>Bednění stropů ztracené z hraněných trapézových vln v do 40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</si>
  <si>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40 mm, tl. plechu 1,00 mm</t>
  </si>
  <si>
    <t>"``uhelna strop`` "_x000D_
 "TR30/100/1,0 4.46+3.15+5.85 = 13,460 [A] "_x000D_
 "Celkem: A = 13,460 [B] "_x000D_
 Celkem 13,46 = 13,460 [D]</t>
  </si>
  <si>
    <t>R41135421</t>
  </si>
  <si>
    <t>Bednění stropů ztracené z hraněných trapézových vln v do 60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</si>
  <si>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60 mm, tl. plechu 1,00 mm</t>
  </si>
  <si>
    <t>"``TR50/250/1,0`` "_x000D_
 "1PP - D - zastropení jímek 1.1*0.9 = 0,990 [A] "_x000D_
 "1PP - C - zastropení jímek 1.1*0.9 = 0,990 [B] "_x000D_
 "Celkem: A+B = 1,980 [C] "_x000D_
 Celkem 1,98 = 1,980 [E]</t>
  </si>
  <si>
    <t>"``strop z prefa panelů`` "_x000D_
 "TR50/250/0,63 (1.89-0.15)*0.05 = 0,087 [A] "_x000D_
 "Celkem: A = 0,087 [B] "_x000D_
 Celkem 0,087 = 0,087 [D]</t>
  </si>
  <si>
    <t>"``strop z prefa panelů`` "_x000D_
 "200x200x8 (1.89-0.15)*9.6/1000 = 0,017 [A] "_x000D_
 "Celkem: A = 0,017 [B] "_x000D_
 Celkem 0,017 = 0,017 [D]</t>
  </si>
  <si>
    <t>998767123</t>
  </si>
  <si>
    <t>Přesun hmot tonážní pro zámečnické konstrukce ruční v objektech v přes 12 do 24 m</t>
  </si>
  <si>
    <t>Přesun hmot pro zámečnické konstrukce stanovený z hmotnosti přesunovaného materiálu vodorovná dopravní vzdálenost do 50 m ruční (bez užití mechanizace) v objektech výšky přes 12 do 24 m</t>
  </si>
  <si>
    <t>R30109000</t>
  </si>
  <si>
    <t>Dodávka a výroba atypické ocelové konstrukce z oceli S 235</t>
  </si>
  <si>
    <t>"dle výkazu materiálu ocelové konstrukce - uhelna strop 937/1000*1.1 = 1,031 [A] "_x000D_
 "Mezisoučet: A = 1,031 [B] "_x000D_
 "Celkem: A = 1,031 [C] "_x000D_
 Celkem 1,031 = 1,031 [D]</t>
  </si>
  <si>
    <t>R76799510</t>
  </si>
  <si>
    <t>Montáž atypických ocelové konstrukcí</t>
  </si>
  <si>
    <t>13021013</t>
  </si>
  <si>
    <t>tyč ocelová kruhová žebírková DIN 488 jakost B500B (10 505) výztuž do betonu D 12mm</t>
  </si>
  <si>
    <t>"``pasy propojené smykovými rtny R12 délky 600`` "_x000D_
 "1PP - V1 8*0.6+8*0.6 = 9,600 [A] "_x000D_
 "Mezisoučet: A = 9,600 [B] "_x000D_
 "1NP - V1 104.4 = 104,400 [C] "_x000D_
 "3NP - V1 72 = 72,000 [D] "_x000D_
 "Mezisoučet: C+D = 176,400 [E] "_x000D_
 "Celkem: A+C+D = 186,000 [F] "_x000D_
 "F * 0.00091Koeficient množství = 0,169 [G] "_x000D_
 Celkem 0,169 = 0,169 [I]</t>
  </si>
  <si>
    <t>985331113</t>
  </si>
  <si>
    <t>Dodatečné vlepování betonářské výztuže D 12 mm do cementové aktivované malty včetně vyvrtání otvoru</t>
  </si>
  <si>
    <t>Dodatečné vlepování betonářské výztuže včetně vyvrtání a vyčištění otvoru cementovou aktivovanou maltou průměr výztuže 12 mm</t>
  </si>
  <si>
    <t>985331912</t>
  </si>
  <si>
    <t>Příplatek k dodatečnému vlepování betonářské výztuže za délku do 1 m jednotlivě</t>
  </si>
  <si>
    <t>Dodatečné vlepování betonářské výztuže Příplatek k cenám za délku do 1 m jednotlivě</t>
  </si>
  <si>
    <t>"``pasy propojené smykovými rtny R12 délky 600`` "_x000D_
 "1PP - V1 8*0.6+8*0.6 = 9,600 [A] "_x000D_
 "Mezisoučet: A = 9,600 [B] "_x000D_
 "1NP - V1 104.4 = 104,400 [C] "_x000D_
 "3NP - V1 72 = 72,000 [D] "_x000D_
 "Mezisoučet: C+D = 176,400 [E] "_x000D_
 "Celkem: A+C+D = 186,000 [F] "_x000D_
 Celkem 186 = 186,000 [H]</t>
  </si>
  <si>
    <t>985341121</t>
  </si>
  <si>
    <t>Uhlíkové lamely pro zesílení ŽB stěn tl 1,4 mm modul pružnosti 170 kN/mm2 š 50 mm</t>
  </si>
  <si>
    <t>Uhlíkové lamely pro zesílení nosných železobetonových konstrukcí stěn tloušťky 1,4 mm modulu pružnosti 170 kN/mm2, lepené na povrch, šířky 50 mm</t>
  </si>
  <si>
    <t>"``1PP`` "_x000D_
 "1.41*2+1.16+1.48*2+1.15+0.86+1.35+1.08*2+1.35*2+1.08*2+1.35*2+1.13*2+1.35*3+0.63+1.25 = 28,210 [A] "_x000D_
 "0.82*2+0.77+1.95+0.86*4+0.86+0.65*5+1.2+1.7*2+1.2+1.75*2+0.98+0.84 = 23,030 [B] "_x000D_
 "Mezisoučet: A+B = 51,240 [C] "_x000D_
 "1NP 1.16+0.63*2+1.36+0.63*2+0.68+1.45+1+1.15 = 9,320 [D] "_x000D_
 "Mezisoučet: D = 9,320 [E] "_x000D_
 "2NP 1.55+1.47*2+0.9+2.94+3*2+1.6+0.93*2+1.16*2+0.87+0.7*2+1.47*3 = 26,790 [F] "_x000D_
 "Mezisoučet: F = 26,790 [G] "_x000D_
 "``3NP`` "_x000D_
 "1.41+0.8+0.89*2+1.17*2+0.89*2+1.36*2+0.89+0.67*2+0.68+1.46+0.91*2+1.17*2+0.67*2+0.92 = 21,620 [H] "_x000D_
 "0.74*2+0.72*2+0.91*2+1.17*2+0.91*2+1.6+0.91*3+1.55*2+0.86*2+1.17*2+0.9+0.66*2+0.86*2+1.17*2 = 26,670 [I] "_x000D_
 "2.97*2+1.81+2.97*2+1.65+2.97*2+1.28*3+2.97+0.96*2 = 30,010 [J] "_x000D_
 "Mezisoučet: H+I+J = 78,300 [K] "_x000D_
 "Celkem: A+B+D+F+H+I+J = 165,650 [L] "_x000D_
 Celkem 165,65 = 165,650 [O]</t>
  </si>
  <si>
    <t>985511113</t>
  </si>
  <si>
    <t>Stříkaný beton stěn ze suché směsi pevnosti min. 25 MPa tl 50 mm</t>
  </si>
  <si>
    <t>Stříkaný beton ze suché směsi pevnosti v tlaku min. 25 MPa (tř. R3) stěn, jedné vrstvy tloušťky 50 mm</t>
  </si>
  <si>
    <t>"``1PP - V2`` "_x000D_
 "(6.77+3.88+7.42)*2.8 = 50,596 [A] "_x000D_
 "(7.3)*2.8 = 20,440 [B] "_x000D_
 "(6.63*2)*1.6 = 21,216 [C] "_x000D_
 "Mezisoučet: A+B+C = 92,252 [D] "_x000D_
 "``1PP - V3`` "_x000D_
 "(2.15)*1.05 = 2,258 [E] "_x000D_
 "Mezisoučet: E = 2,258 [F] "_x000D_
 "Celkem: A+B+C+E = 94,510 [G] "_x000D_
 Celkem 94,51 = 94,510 [J]</t>
  </si>
  <si>
    <t>985562313</t>
  </si>
  <si>
    <t>Výztuž stříkaného betonu stěn ze svařovaných sítí jednovrstvých D drátu 8 mm velikost ok přes 100 mm</t>
  </si>
  <si>
    <t>Výztuž stříkaného betonu ze svařovaných sítí velikosti ok přes 100 mm jednovrstvých stěn, průměru drátu 8 mm</t>
  </si>
  <si>
    <t>985564224</t>
  </si>
  <si>
    <t>Kotvičky pro výztuž stříkaného betonu hl přes 200 do 400 mm z oceli D přes 10 do 16 mm do chemické malty</t>
  </si>
  <si>
    <t>Kotvičky pro výztuž stříkaného betonu z betonářské oceli do chemické malty, hloubky kotvení přes 200 do 400 mm, průměru přes 10 do 16 mm</t>
  </si>
  <si>
    <t>"``1PP - V2`` "_x000D_
 "102 = 102,000 [A] "_x000D_
 "41 = 41,000 [B] "_x000D_
 "43 = 43,000 [C] "_x000D_
 "Mezisoučet: A+B+C = 186,000 [D] "_x000D_
 "``1PP - V3`` "_x000D_
 "5 = 5,000 [E] "_x000D_
 "Mezisoučet: E = 5,000 [F] "_x000D_
 "Celkem: A+B+C+E = 191,000 [G] "_x000D_
 Celkem 191 = 191,000 [J]</t>
  </si>
  <si>
    <t>985611112</t>
  </si>
  <si>
    <t>Vrtaná šroubovitá mikropilota pro zvýšení únostnosti základů D 100 mm</t>
  </si>
  <si>
    <t>Mikropilota vrtaná šroubovitá pro zvýšení únosnosti základů průměru 100 mm</t>
  </si>
  <si>
    <t>"``MP 89/10`` "_x000D_
 "V2 - počet 28 (2+2+5+2+3+9+5)*3.7 = 103,600 [A] "_x000D_
 "V3 - počet 2 (2)*3 = 6,000 [B] "_x000D_
 "Celkem: A+B = 109,600 [C] "_x000D_
 Celkem 109,6 = 109,600 [E]</t>
  </si>
  <si>
    <t>R98561001</t>
  </si>
  <si>
    <t>Vyklínování plechem tl. 10mm, specifikace dle PD</t>
  </si>
  <si>
    <t>"``2ks/m`` "_x000D_
 "``IPN100`` "_x000D_
 "``1PP`` "_x000D_
 "P0.01 1.4*4 = 5,600 [A] "_x000D_
 "P0.08 1.1*4 = 4,400 [B] "_x000D_
 "``1NP`` "_x000D_
 "P1.01 1.4*4 = 5,600 [C] "_x000D_
 "P1.08 1.3*3 = 3,900 [D] "_x000D_
 "P1.09 1.3*3 = 3,900 [E] "_x000D_
 "P1.16 1.3*2 = 2,600 [F] "_x000D_
 "P1.17 1.3*2 = 2,600 [G] "_x000D_
 "P1.18 1.4*2 = 2,800 [H] "_x000D_
 "P1.29 1.3*2 = 2,600 [I] "_x000D_
 "P1.42 1.1*4 = 4,400 [J] "_x000D_
 "P1.43 1.1*2 = 2,200 [K] "_x000D_
 "P1.44 1.1*2 = 2,200 [L] "_x000D_
 "P1.45 1.1*2 = 2,200 [M] "_x000D_
 "``2NP`` "_x000D_
 "P2.01 1.65*4 = 6,600 [N] "_x000D_
 "P2.03 1.4*4 = 5,600 [O] "_x000D_
 "P2.07 1.4*4 = 5,600 [P] "_x000D_
 "P2.08 1.4*4 = 5,600 [Q] "_x000D_
 "P2.09 1.2*4 = 4,800 [R] "_x000D_
 "P2.11 1.4*4 = 5,600 [S] "_x000D_
 "P2.12 1.4*4 = 5,600 [T] "_x000D_
 "P2.13 1.4*4 = 5,600 [U] "_x000D_
 "P2.14 1.4*4 = 5,600 [V] "_x000D_
 "P2.15 1.4*4 = 5,600 [W] "_x000D_
 "P2.16 1.4*4 = 5,600 [X] "_x000D_
 "P2.17 1.4*4 = 5,600 [Y] "_x000D_
 "P2.18 1*4 = 4,000 [Z] "_x000D_
 "P2.26 1.4*4 = 5,600 [AA] "_x000D_
 "P2.27 1.15*2 = 2,300 [AB] "_x000D_
 "P2.28 1.4*4 = 5,600 [AC] "_x000D_
 "P2.29 1.15*2 = 2,300 [AD] "_x000D_
 "``3NP`` "_x000D_
 "P3.01 1.3*2 = 2,600 [AE] "_x000D_
 "P3.02 1.3*2 = 2,600 [AF] "_x000D_
 "P3.03 1.3*2 = 2,600 [AG] "_x000D_
 "P3.04 1.3*2 = 2,600 [AH] "_x000D_
 "P3.08 1.4*4 = 5,600 [AI] "_x000D_
 "P3.09 1.4*4 = 5,600 [AJ] "_x000D_
 "P3.12 1.4*4 = 5,600 [AK] "_x000D_
 "P3.13 1.4*4 = 5,600 [AL] "_x000D_
 "P3.18 1.1*2 = 2,200 [AM] "_x000D_
 "P3.19 1.1*2 = 2,200 [AN] "_x000D_
 "Mezisoučet: A+B+C+D+E+F+G+H+I+J+K+L+M+N+O+P+Q+R+S+T+U+V+W+X+Y+Z+AA+AB+AC+AD+AE+AF+AG+AH+AI+AJ+AK+AL+AM+AN = 169,400 [AO] "_x000D_
 "``IPN120`` "_x000D_
 "``1PP`` "_x000D_
 "P0.03 1.1*4 = 4,400 [AP] "_x000D_
 "P0.07 2.6*4 = 10,400 [AQ] "_x000D_
 "``1NP`` "_x000D_
 "P1.03 1.4*4 = 5,600 [AR] "_x000D_
 "P1.04 1.2*4 = 4,800 [AS] "_x000D_
 "P1.05 1.4*4 = 5,600 [AT] "_x000D_
 "P1.25 1.4*4 = 5,600 [AU] "_x000D_
 "P1.26 1.4*4 = 5,600 [AV] "_x000D_
 "P1.27 1.4*4 = 5,600 [AW] "_x000D_
 "P1.31 1.4*4 = 5,600 [AX] "_x000D_
 "P1.32 1.4*4 = 5,600 [AY] "_x000D_
 "P1.33 1.4*4 = 5,600 [AZ] "_x000D_
 "P1.34 1.4*4 = 5,600 [BA] "_x000D_
 "P1.35 1.4*4 = 5,600 [BB] "_x000D_
 "``2NP`` "_x000D_
 "P2.04 2.2*4 = 8,800 [BC] "_x000D_
 "P2.05 2.13*4 = 8,520 [BD] "_x000D_
 "``3NP`` "_x000D_
 "P3.05 1.4*4 = 5,600 [BE] "_x000D_
 "P3.06 1.4*4 = 5,600 [BF] "_x000D_
 "P3.15 1.4*4 = 5,600 [BG] "_x000D_
 "P3.17 1.65*4 = 6,600 [BH] "_x000D_
 "Mezisoučet: AP+AQ+AR+AS+AT+AU+AV+AW+AX+AY+AZ+BA+BB+BC+BD+BE+BF+BG+BH = 116,320 [BI] "_x000D_
 "``IPN140`` "_x000D_
 "``1NP`` "_x000D_
 "P1.28 1.8*4 = 7,200 [BJ] "_x000D_
 "``2NP`` "_x000D_
 "P2.10 1.65*4 = 6,600 [BK] "_x000D_
 "Mezisoučet: BJ+BK = 13,800 [BL] "_x000D_
 "``IPN160`` "_x000D_
 "``1PP`` "_x000D_
 "P0.06 1.4*4 = 5,600 [BM] "_x000D_
 "P0.09 1.4*4 = 5,600 [BN] "_x000D_
 "``1NP`` "_x000D_
 "P1.10 1.65*4 = 6,600 [BO] "_x000D_
 "P1.14 2.15*4 = 8,600 [BP] "_x000D_
 "P1.41 1.6*2 = 3,200 [BQ] "_x000D_
 "Mezisoučet: BM+BN+BO+BP+BQ = 29,600 [BR] "_x000D_
 "``IPN180`` "_x000D_
 "``1NP`` "_x000D_
 "P1.11 2.45*4 = 9,800 [BS] "_x000D_
 "``2NP`` "_x000D_
 "P2.24 3.6*4 = 14,400 [BT] "_x000D_
 "``3NP`` "_x000D_
 "P3.11 2.8*4 = 11,200 [BU] "_x000D_
 "Mezisoučet: BS+BT+BU = 35,400 [BV] "_x000D_
 "``IPN200`` "_x000D_
 "``1NP`` "_x000D_
 "P1.13 2.9*4 = 11,600 [BW] "_x000D_
 "P1.20 2.4*4 = 9,600 [BX] "_x000D_
 "P1.21 2.4*4 = 9,600 [BY] "_x000D_
 "P1.40 2.35*4 = 9,400 [BZ] "_x000D_
 "``2NP`` "_x000D_
 "P2.21 4*4 = 16,000 [CA] "_x000D_
 "P2.22 4.3*4 = 17,200 [CB] "_x000D_
 "P2.23 4.3*4 = 17,200 [CC] "_x000D_
 "``3NP`` "_x000D_
 "P3.07 3.4*4 = 13,600 [CD] "_x000D_
 "P3.14 3.4*4 = 13,600 [CE] "_x000D_
 "P3.16 2.9*4 = 11,600 [CF] "_x000D_
 "Mezisoučet: BW+BX+BY+BZ+CA+CB+CC+CD+CE+CF = 129,400 [CG] "_x000D_
 "``IPN220`` "_x000D_
 "``1NP`` "_x000D_
 "P1.22 2.6*4 = 10,400 [CH] "_x000D_
 "P1.23 2.6*4 = 10,400 [CI] "_x000D_
 "P1.24 2.6*4 = 10,400 [CJ] "_x000D_
 "P1.36 4.2*4 = 16,800 [CK] "_x000D_
 "P1.37 4.2*4 = 16,800 [CL] "_x000D_
 "P1.38 4.2*4 = 16,800 [CM] "_x000D_
 "``2NP`` "_x000D_
 "P2.19 3.75*4 = 15,000 [CN] "_x000D_
 "P2.20 5.1*4 = 20,400 [CO] "_x000D_
 "Mezisoučet: CH+CI+CJ+CK+CL+CM+CN+CO = 117,000 [CP] "_x000D_
 "``IPN240`` "_x000D_
 "``1NP`` "_x000D_
 "P1.06 3.55*4 = 14,200 [CQ] "_x000D_
 "P1.39 5.1*4 = 20,400 [CR] "_x000D_
 "Mezisoučet: CQ+CR = 34,600 [CS] "_x000D_
 "``IPN280`` "_x000D_
 "``3NP`` "_x000D_
 "P3.10 5.1*4 = 20,400 [CT] "_x000D_
 "Mezisoučet: CT = 20,400 [CU] "_x000D_
 "``prefa. překlad`` "_x000D_
 "P0.02 1.6*4 = 6,400 [CV] "_x000D_
 "P1.02 1.6*4 = 6,400 [CW] "_x000D_
 "P2.02 1.6*4 = 6,400 [CX] "_x000D_
 "Mezisoučet: CV+CW+CX = 19,200 [CY] "_x000D_
 "zaokrohlení 0.38 = 0,380 [CZ] "_x000D_
 "Celkem: A+B+C+D+E+F+G+H+I+J+K+L+M+N+O+P+Q+R+S+T+U+V+W+X+Y+Z+AA+AB+AC+AD+AE+AF+AG+AH+AI+AJ+AK+AL+AM+AN+AP+AQ+AR+AS+AT+AU+AV+AW+AX+AY+AZ+BA+BB+BC+BD+BE+BF+BG+BH+BJ+BK+BM+BN+BO+BP+BQ+BS+BT+BU+BW+BX+BY+BZ+CA+CB+CC+CD+CE+CF+CH+CI+CJ+CK+CL+CM+CN+CO+CQ+CR+CT+CV+CW+CX+CZ = 685,500 [DA] "_x000D_
 "DA * 2Koeficient množství = 1371,000 [DB] "_x000D_
 Celkem 1371 = 1371,000 [EJ]</t>
  </si>
  <si>
    <t>R997013631</t>
  </si>
  <si>
    <t>Poplatek za uložení na skládce (skládkovné) stavebního odpadu směsného kód odpadu 17 09 04, včetně dopravy, NEOCEŇOVAT</t>
  </si>
  <si>
    <t>Poplatek za uložení stavebního odpadu na skládce (skládkovné) směsného stavebního a demoličního zatříděného do Katalogu odpadů pod kódem 17 09 04
EVIDENČNÍ POLOŽKA. Neoceňovat!!!. Položka se oceňuje pouze pod SO90-90.</t>
  </si>
  <si>
    <t>CH10 – Chlazení pokladen v 1np</t>
  </si>
  <si>
    <t>R01</t>
  </si>
  <si>
    <t>Split</t>
  </si>
  <si>
    <t>Klimatizační jednotka SPLIT - Venkovní jednotka  o výkonu 5kW</t>
  </si>
  <si>
    <t>R02</t>
  </si>
  <si>
    <t>Klimatizační jednotka SPLIT - vnitřní kazetová jednotka  o výkonu 5kW, vč. čelního panelu a kabelového ovladače.</t>
  </si>
  <si>
    <t>R03</t>
  </si>
  <si>
    <t>Chladivové potrubí</t>
  </si>
  <si>
    <t>bm</t>
  </si>
  <si>
    <t>Potrubí chladiva měděné s teplenou izolací s parozábranou vč. náplně chladiva</t>
  </si>
  <si>
    <t>R04</t>
  </si>
  <si>
    <t>Montážní materiál</t>
  </si>
  <si>
    <t>Montážní materiál vč, montáže, oživení</t>
  </si>
  <si>
    <t>R751711132</t>
  </si>
  <si>
    <t>Montáž klimatizační jednotky vnitřní kazetové čtyřcestné o výkonu přes 3,5 do 5 kW</t>
  </si>
  <si>
    <t>R751721111</t>
  </si>
  <si>
    <t>Montáž klimatizační jednotky venkovní s jednofázovým napájením do 2 vnitřních jednotek</t>
  </si>
  <si>
    <t>R751791121</t>
  </si>
  <si>
    <t>Montáž dvojice napojovacího měděného potrubí předizolovaného 6-10 (1/4" x 3/8")</t>
  </si>
  <si>
    <t>10</t>
  </si>
  <si>
    <t>CH9 – Chlazení zubních ordinací v 3np</t>
  </si>
  <si>
    <t>11</t>
  </si>
  <si>
    <t>Multi - Split</t>
  </si>
  <si>
    <t>Klimatizační jednotka Multi SPLIT - Venkovní jednotka  o výkonu 11,2kW</t>
  </si>
  <si>
    <t>Klimatizační jednotka Multi SPLIT - vnitřní nástěnná jednotka o výkonu 2,1kW vč. ovladače.</t>
  </si>
  <si>
    <t>Klimatizační jednotka Multi SPLIT - vnitřní nástěnná jednotka  o výkonu 2,5kW vč. ovladače.</t>
  </si>
  <si>
    <t>R751711111</t>
  </si>
  <si>
    <t>Montáž klimatizační jednotky vnitřní nástěnné o výkonu do 3,5 kW</t>
  </si>
  <si>
    <t>12</t>
  </si>
  <si>
    <t>R751721113</t>
  </si>
  <si>
    <t>Montáž klimatizační jednotky venkovní s jednofázovým napájením do 4 vnitřních jednotek</t>
  </si>
  <si>
    <t>AHU7 - kanceláře ČD v 1NP</t>
  </si>
  <si>
    <t>751322012</t>
  </si>
  <si>
    <t>Montáž talířového ventilu D přes 100 do 200 mm</t>
  </si>
  <si>
    <t>751322111</t>
  </si>
  <si>
    <t>Montáž anemostatu kruhového bez skříně D do 300 mm</t>
  </si>
  <si>
    <t>751511183</t>
  </si>
  <si>
    <t>Montáž potrubí plechového skupiny I kruhového bez příruby tloušťky plechu 0,6 mm D přes 200 do 300 mm</t>
  </si>
  <si>
    <t>751611115</t>
  </si>
  <si>
    <t>Montáž centrální vzduchotechnické jednotky s rekuperací tepla stojaté s výměnou vzduchu přes 500 do 1000 m3/h</t>
  </si>
  <si>
    <t>Vzduchotechnická jednotka</t>
  </si>
  <si>
    <t>Složení: Přívod klapka, filtr EU7 , rekuperační výměník, elektrický ohřívač, ventilátor s Ecmotorem, Odvod: klapka, filtr EU5, ventilátor s Ecmotorem. Vp = 730m3/h / Pext = 240 Pa, Vo = 730m3/h / Pext = 200Pa. Jednotka vč. pružných vložek na sání a výtlaku</t>
  </si>
  <si>
    <t>Tlumič hluku</t>
  </si>
  <si>
    <t>Tlumič hluku do kruhového potrubí D250 - délka 900</t>
  </si>
  <si>
    <t>Anemostat</t>
  </si>
  <si>
    <t>Přívodní anemostat vel.300x8 s regulační klapkou</t>
  </si>
  <si>
    <t>Potrubí VZT - kruhové</t>
  </si>
  <si>
    <t>Kruhové potrubí z pozinkovaného plechu o síle dle norem, včetně tvarovek, regulačních klapek, spojovacího, kotvícího a těsnícího materiálu ( SPIRO SAFE )</t>
  </si>
  <si>
    <t>"Do průměru 250 / 30% tvarovek "_x000D_
 "Celkem 75 = 75,000 "_x000D_
 "Celkem 75 = 75,000 "_x000D_
 Celkem 75 = 75,000 [D]</t>
  </si>
  <si>
    <t>Obebné potrubí</t>
  </si>
  <si>
    <t>Ohebné potrubí SONOFLEX s útlumem hluku D125</t>
  </si>
  <si>
    <t>Tepelná izolace</t>
  </si>
  <si>
    <t>Tepelná izolace z minerální vlny s polepem - tl. 4cm</t>
  </si>
  <si>
    <t>R08</t>
  </si>
  <si>
    <t>Montážní materiál vč, montáže</t>
  </si>
  <si>
    <t>R751344113</t>
  </si>
  <si>
    <t>Montáž tlumiče hluku pro kruhové potrubí D přes 200 do 300 mm</t>
  </si>
  <si>
    <t>R751537146</t>
  </si>
  <si>
    <t>Montáž potrubí kruhového ohebného tepelně a zvukově izolovaného Al hadice D přes 100 do 150 mm</t>
  </si>
  <si>
    <t>RGL.7902</t>
  </si>
  <si>
    <t>Talířový ventil</t>
  </si>
  <si>
    <t>Talířový ventil přívod/odvod vzduchu 125 mm</t>
  </si>
  <si>
    <t>AHU1 - pokladny</t>
  </si>
  <si>
    <t>751398052</t>
  </si>
  <si>
    <t>Montáž protidešťové žaluzie nebo žaluziové klapky na čtyřhranné potrubí přes 0,150 do 0,300 m2</t>
  </si>
  <si>
    <t>751511182</t>
  </si>
  <si>
    <t>Montáž potrubí plechového skupiny I kruhového bez příruby tloušťky plechu 0,6 mm D přes 100 do 200 mm</t>
  </si>
  <si>
    <t>13</t>
  </si>
  <si>
    <t>Složení: Přívod klapka, filtr EU7 , rekuperační výměník, elektrický ohřívač, ventilátor s Ecmotorem, Odvod: klapka, filtr EU5, ventilátor s Ecmotorem. Vp = 385m3/h / Pext = 200 Pa, Vo = 385m3/h / Pext = 200Pa. Jednotka vč. pružných vložek na sání a výtlaku</t>
  </si>
  <si>
    <t>Přívodní anemostat vel.300x8 s regulační klapkou, vč. montáže</t>
  </si>
  <si>
    <t>Odvodní mřížka</t>
  </si>
  <si>
    <t>Odvodní mřížka vel. 425x225 s regulací R1, vč. monzáže</t>
  </si>
  <si>
    <t>Potrubí VZT</t>
  </si>
  <si>
    <t>"Do průměru 200 / 30% tvarovek "_x000D_
 "Celkem 24 = 24,000 "_x000D_
 "Celkem 24 = 24,000 "_x000D_
 Celkem 24 = 24,000 [D]</t>
  </si>
  <si>
    <t>R09</t>
  </si>
  <si>
    <t>R42972919</t>
  </si>
  <si>
    <t>Protidešťová žaluzie</t>
  </si>
  <si>
    <t>žaluzie protidešťová s pevnými lamelami, pozink, pro potrubí 630x250</t>
  </si>
  <si>
    <t>R42976006</t>
  </si>
  <si>
    <t>Tlumič hluku do kruhového potrubí D200 - délka 900</t>
  </si>
  <si>
    <t>R751344112</t>
  </si>
  <si>
    <t>Montáž tlumiče hluku pro kruhové potrubí D přes 100 do 200 mm</t>
  </si>
  <si>
    <t>R751611114</t>
  </si>
  <si>
    <t>Montáž centrální vzduchotechnické jednotky s rekuperací tepla stojaté s výměnou vzduchu přes 300 do 500 m3/h</t>
  </si>
  <si>
    <t>EF0.2 - Větrání rozvodny</t>
  </si>
  <si>
    <t>14</t>
  </si>
  <si>
    <t>Potrubní ventilátor</t>
  </si>
  <si>
    <t>Ventilátor do kruhového potrubí , V = 200 m3/h, Pext = 200Pa  
Včetně pružného připojení na potrubí</t>
  </si>
  <si>
    <t>Krycí mřížka</t>
  </si>
  <si>
    <t>Krycí mřížka na potrrubí D160, vč. montáže</t>
  </si>
  <si>
    <t>"Do průměru 125 / 30% tvarovek "_x000D_
 "Celkem 10 = 10,000 "_x000D_
 "Celkem 10 = 10,000 "_x000D_
 Celkem 10 = 10,000 [D]</t>
  </si>
  <si>
    <t>R42972915</t>
  </si>
  <si>
    <t>žaluzie protidešťová s pevnými lamelami, pozink, pro potrubí 200x200mm</t>
  </si>
  <si>
    <t>R751122092</t>
  </si>
  <si>
    <t>Montáž ventilátoru radiálního nízkotlakého potrubního základního do kruhového potrubí D přes 100 do 200 mm</t>
  </si>
  <si>
    <t>Větrání kotelny</t>
  </si>
  <si>
    <t>15</t>
  </si>
  <si>
    <t>žaluzie protidešťová s pevnými lamelami, pozink, pro potrubí 500x500mm</t>
  </si>
  <si>
    <t>Stěnová mřížka</t>
  </si>
  <si>
    <t>Stěnová mřížka oboustranná neprůhledná vel. 400x200</t>
  </si>
  <si>
    <t>Potrubí VZT - hranaté</t>
  </si>
  <si>
    <t>Kruhové hranaté z pozinkovaného plechu o síle dle norem, včetně tvarovek, regulačních klapek, spojovacího, kotvícího a těsnícího materiálu</t>
  </si>
  <si>
    <t>"do obvodu 1800/30%tvarovek "_x000D_
 "Celkem 7 = 7,000 "_x000D_
 "Celkem 7 = 7,000 "_x000D_
 Celkem 7 = 7,000 [D]</t>
  </si>
  <si>
    <t>R751398021</t>
  </si>
  <si>
    <t>Montáž větrací mřížky stěnové do 0,040 m2</t>
  </si>
  <si>
    <t>R751398052</t>
  </si>
  <si>
    <t>R751511027</t>
  </si>
  <si>
    <t>Montáž potrubí plechového skupiny I čtyřhranného s přírubou tloušťky plechu 0,8 mm přes 1,54 do 2,01 m2</t>
  </si>
  <si>
    <t>EF0.7 – Větrání suterénních prostor v 1pp</t>
  </si>
  <si>
    <t>22</t>
  </si>
  <si>
    <t>23</t>
  </si>
  <si>
    <t>24</t>
  </si>
  <si>
    <t>Ventilátor do kruhového potrubí , V = 570 m3/h, Pext = 220Pa   
Včetně pružného připojení na potrubí</t>
  </si>
  <si>
    <t>Stěnová mřížka oboustranná neprůhledná vel. 150x150</t>
  </si>
  <si>
    <t>"Do průměru 200 / 30% tvarovek "_x000D_
 "Celkem 40 = 40,000 "_x000D_
 "Celkem 40 = 40,000 "_x000D_
 Celkem 40 = 40,000 [D]</t>
  </si>
  <si>
    <t>"Do průměru 125 / 30% tvarovek "_x000D_
 "Celkem 53 = 53,000 "_x000D_
 "Celkem 53 = 53,000 "_x000D_
 Celkem 53 = 53,000 [D]</t>
  </si>
  <si>
    <t>žaluzie protidešťová s pevnými lamelami, pozink, pro potrubí 500x355mm</t>
  </si>
  <si>
    <t>RGL.7901</t>
  </si>
  <si>
    <t>Talířový ventil přívod/odvod vzduchu 100 mm</t>
  </si>
  <si>
    <t>16</t>
  </si>
  <si>
    <t>AHU12 - Kanceláře 3np</t>
  </si>
  <si>
    <t>33</t>
  </si>
  <si>
    <t>44</t>
  </si>
  <si>
    <t>Složení: Přívod klapka, filtr EU7 , rekuperační výměník, elektrický ohřívač, ventilátor s Ecmotorem, Odvod: klapka, filtr EU5, ventilátor s Ecmotorem. Vp = 860m3/h / Pext = 240 Pa, Vo = 860m3/h / Pext = 200Pa. Jednotka vč. pružných vložek na sání a výtlaku</t>
  </si>
  <si>
    <t>Požární klapka</t>
  </si>
  <si>
    <t>Požární klapka kruhová s pohonem 230V - D250, vč. montáže</t>
  </si>
  <si>
    <t>"Do průměru 250 / 30% tvarovek "_x000D_
 "Celkem 56 = 56,000 "_x000D_
 "Celkem 56 = 56,000 "_x000D_
 Celkem 56 = 56,000 [D]</t>
  </si>
  <si>
    <t>Ohebné potrubí SONOFLEX s útlumem hluku D160</t>
  </si>
  <si>
    <t>R10</t>
  </si>
  <si>
    <t>R11</t>
  </si>
  <si>
    <t>Požární izolace</t>
  </si>
  <si>
    <t>Požární izolace typ A - minerální vlna s polepem - odolnost 30min</t>
  </si>
  <si>
    <t>R12</t>
  </si>
  <si>
    <t>R42972209</t>
  </si>
  <si>
    <t>ventil talířový pro přívod vzduchu kovový D 160mm</t>
  </si>
  <si>
    <t>R42972217</t>
  </si>
  <si>
    <t>anemostat vířivý pro přívod/odvod vzduchu čtvercový ocelový bílý 400x400mm 16 lamel</t>
  </si>
  <si>
    <t>R751322133</t>
  </si>
  <si>
    <t>Montáž anemostatu čtvercového vířivého se skříní přes 0,200 do 0,350 m2</t>
  </si>
  <si>
    <t>R751537147</t>
  </si>
  <si>
    <t>Montáž potrubí kruhového ohebného tepelně a zvukově izolovaného Al hadice D přes 150 do 200 mm</t>
  </si>
  <si>
    <t>17</t>
  </si>
  <si>
    <t>EF1.4 – Větrání WC v 1np</t>
  </si>
  <si>
    <t>55</t>
  </si>
  <si>
    <t>Odvodní ventilátor</t>
  </si>
  <si>
    <t>Radiální ventilátor do podhledu, V = 80 m3/h, Pext = 100Pa</t>
  </si>
  <si>
    <t>Ohebné potrubí SONOFLEX s útlumem hluku D100</t>
  </si>
  <si>
    <t>R751122012</t>
  </si>
  <si>
    <t>Montáž ventilátoru radiálního nízkotlakého nástěnného základního D přes 100 do 200 mm</t>
  </si>
  <si>
    <t>18</t>
  </si>
  <si>
    <t>AHU3 - obchodní plocha</t>
  </si>
  <si>
    <t>111</t>
  </si>
  <si>
    <t>751344112</t>
  </si>
  <si>
    <t>751611114</t>
  </si>
  <si>
    <t>Složení: Přívod klapka, filtr EU7 , rekuperační výměník, elektrický ohřívač, ventilátor s Ecmotorem, Odvod: klapka, filtr EU5, ventilátor s Ecmotorem. Vp = 500m3/h / Pext = 200 Pa, Vo = 500m3/h / Pext = 200Pa. Jednotka vč. pružných vložek na sání a výtlaku</t>
  </si>
  <si>
    <t>Požární klapka kruhová s pohonem 230V - D200, vč. montáže</t>
  </si>
  <si>
    <t>"Do průměru 200 / 30% tvarovek "_x000D_
 "Celkem 66 = 66,000 "_x000D_
 "Celkem 66 = 66,000 "_x000D_
 Celkem 66 = 66,000 [D]</t>
  </si>
  <si>
    <t>"do obvodu 1800/30%tvarovek "_x000D_
 "Celkem 44 = 44,000 "_x000D_
 "Celkem 44 = 44,000 "_x000D_
 Celkem 44 = 44,000 [D]</t>
  </si>
  <si>
    <t>Ohebné potrubí SONOFLEX s útlumem hluku D200</t>
  </si>
  <si>
    <t>Tepelná izolace z minerální vlny s polepem - tl. 4cm, vč. montáže</t>
  </si>
  <si>
    <t>R13</t>
  </si>
  <si>
    <t>R42972219</t>
  </si>
  <si>
    <t>anemostat vířivý pro přívod/odvod vzduchu čtvercový ocelový bílý 600x600mm 24 lamel</t>
  </si>
  <si>
    <t>R751322134</t>
  </si>
  <si>
    <t>Montáž anemostatu čtvercového vířivého se skříní přes 0,350 do 0,500 m2</t>
  </si>
  <si>
    <t>R751537148</t>
  </si>
  <si>
    <t>Montáž potrubí kruhového ohebného tepelně a zvukově izolovaného Al hadice D přes 200 do 250 mm</t>
  </si>
  <si>
    <t>19</t>
  </si>
  <si>
    <t>EF0.1 - odvětrání sklepu</t>
  </si>
  <si>
    <t>222</t>
  </si>
  <si>
    <t>Ventilátor do kruhového potrubí , V = 100 m3/h, Pext = 200Pa   
Včetně pružného připojení na potrubí</t>
  </si>
  <si>
    <t>"Do průměru 125 / 30% tvarovek "_x000D_
 "Celkem 2 = 2,000 "_x000D_
 "Celkem 2 = 2,000 "_x000D_
 Celkem 2 = 2,000 [D]</t>
  </si>
  <si>
    <t>"do obvodu 800/30%tvarovek "_x000D_
 "Celkem 1 = 1,000 "_x000D_
 "Celkem 1 = 1,000 "_x000D_
 Celkem 1 = 1,000 [D]</t>
  </si>
  <si>
    <t>R751511025</t>
  </si>
  <si>
    <t>Montáž potrubí plechového skupiny I čtyřhranného s přírubou tloušťky plechu 0,8 mm přes 0,79 do 1,13 m2</t>
  </si>
  <si>
    <t>EF3.2 – Větrání sociálních zařízení v 3np</t>
  </si>
  <si>
    <t>Ventilátor do kruhového potrubí , V = 530 m3/h, Pext = 200Pa   
Včetně pružného připojení na potrubí a zpětné klapky</t>
  </si>
  <si>
    <t>"Do průměru 200 / 30% tvarovek "_x000D_
 "Celkem 10 = 10,000 "_x000D_
 "Celkem 10 = 10,000 "_x000D_
 Celkem 10 = 10,000 [D]</t>
  </si>
  <si>
    <t>"Do průměru 125 / 30% tvarovek "_x000D_
 "Celkem 8 = 8,000 "_x000D_
 "Celkem 8 = 8,000 "_x000D_
 Celkem 8 = 8,000 [D]</t>
  </si>
  <si>
    <t>R751511182</t>
  </si>
  <si>
    <t>20</t>
  </si>
  <si>
    <t>AHU4 - obchodní plocha</t>
  </si>
  <si>
    <t>223</t>
  </si>
  <si>
    <t>333</t>
  </si>
  <si>
    <t>21</t>
  </si>
  <si>
    <t>AHU15 - Kanceláře 2np</t>
  </si>
  <si>
    <t>444</t>
  </si>
  <si>
    <t>"Do průměru 250 / 30% tvarovek "_x000D_
 "Celkem 48 = 48,000 "_x000D_
 "Celkem 48 = 48,000 "_x000D_
 Celkem 48 = 48,000 [D]</t>
  </si>
  <si>
    <t>AHU8 – Kanceláře v 1np a 2np</t>
  </si>
  <si>
    <t>751511124</t>
  </si>
  <si>
    <t>Montáž potrubí plechového skupiny I kruhového s přírubou tloušťky plechu 0,6 mm D přes 300 do 400 mm</t>
  </si>
  <si>
    <t>666</t>
  </si>
  <si>
    <t>Složení: Přívod klapka, filtr EU7 , rekuperační výměník, elektrický ohřívač, ventilátor s Ecmotorem, Odvod: klapka, filtr EU5, ventilátor s Ecmotorem. Vp = 3260m3/h / Pext = 320 Pa, Vo = 3260m3/h / Pext = 300Pa. Jednotka vč. pružných vložek na sání a výtlaku</t>
  </si>
  <si>
    <t>Tlumič hluku buňkový do hranatého potrubí vel 800x500 - délka 1000</t>
  </si>
  <si>
    <t>Přívodní vyústka</t>
  </si>
  <si>
    <t>Přívodní vyústka hranatá vel. 425x125 s regulací R2</t>
  </si>
  <si>
    <t>Odvodní vyústka</t>
  </si>
  <si>
    <t>Odvodní vyústka hranatá vel. 500x200 s regulací R1</t>
  </si>
  <si>
    <t>"do obvodu 2600/30%tvarovek "_x000D_
 "Celkem 25 = 25,000 "_x000D_
 "Celkem 25 = 25,000 "_x000D_
 Celkem 25 = 25,000 [D]</t>
  </si>
  <si>
    <t>"do obvodu 1500/30%tvarovek "_x000D_
 "Celkem 124 = 124,000 "_x000D_
 "Celkem 124 = 124,000 "_x000D_
 Celkem 124 = 124,000 [D]</t>
  </si>
  <si>
    <t>"Do průměru 315 / 30% tvarovek "_x000D_
 "Celkem 28 = 28,000 "_x000D_
 "Celkem 28 = 28,000 "_x000D_
 Celkem 28 = 28,000 [D]</t>
  </si>
  <si>
    <t>"Do průměru 250 / 30% tvarovek "_x000D_
 "Celkem 26 = 26,000 "_x000D_
 "Celkem 26 = 26,000 "_x000D_
 Celkem 26 = 26,000 [D]</t>
  </si>
  <si>
    <t>"Do průměru 200 / 30% tvarovek "_x000D_
 "Celkem 32 = 32,000 "_x000D_
 "Celkem 32 = 32,000 "_x000D_
 Celkem 32 = 32,000 [D]</t>
  </si>
  <si>
    <t>"Do průměru 160 / 30% tvarovek "_x000D_
 "Celkem 34 = 34,000 "_x000D_
 "Celkem 34 = 34,000 "_x000D_
 Celkem 34 = 34,000 [D]</t>
  </si>
  <si>
    <t>R14</t>
  </si>
  <si>
    <t>"Do průměru 125 / 30% tvarovek "_x000D_
 "Celkem 66 = 66,000 "_x000D_
 "Celkem 66 = 66,000 "_x000D_
 Celkem 66 = 66,000 [D]</t>
  </si>
  <si>
    <t>R15</t>
  </si>
  <si>
    <t>R16</t>
  </si>
  <si>
    <t>R17</t>
  </si>
  <si>
    <t>R751311011</t>
  </si>
  <si>
    <t>Montáž vyústi lineární podhledové do 0,100 m2</t>
  </si>
  <si>
    <t>R751344123</t>
  </si>
  <si>
    <t>Montáž tlumiče hluku pro čtyřhranné potrubí přes 0,300 do 0,450 m2</t>
  </si>
  <si>
    <t>R751511026</t>
  </si>
  <si>
    <t>Montáž potrubí plechového skupiny I čtyřhranného s přírubou tloušťky plechu 0,8 mm přes 1,13 do 1,54 m2</t>
  </si>
  <si>
    <t>R751511042</t>
  </si>
  <si>
    <t>Montáž potrubí plechového skupiny I čtyřhranného s přírubou tloušťky plechu 1,3 mm přes 2,54 do 2,83 m2</t>
  </si>
  <si>
    <t>R751611116</t>
  </si>
  <si>
    <t>Montáž centrální vzduchotechnické jednotky s rekuperací tepla stojaté s výměnou vzduchu přes 1000 do 5000 m3/h</t>
  </si>
  <si>
    <t>CH4, CH5 – Chlazení obchodní plochy lékárny v 1np</t>
  </si>
  <si>
    <t>888</t>
  </si>
  <si>
    <t>Klimatizační jednotka SPLIT - Venkovní jednotka  o výkonu 10kW</t>
  </si>
  <si>
    <t>Klimatizační jednotka SPLIT - vnitřní kazetová jednotka  o výkonu 10kW, vč. čelního panelu a kabelového ovladače.</t>
  </si>
  <si>
    <t>Klimatizační jednotka Multi SPLIT - Venkovní jednotka o výkonu 6,2kW</t>
  </si>
  <si>
    <t>Klimatizační jednotka Multi SPLIT - vnitřní nástěnná jednotka o výkonu 2,5kW vč. ovladače.</t>
  </si>
  <si>
    <t>Klimatizační jednotka Multi SPLIT - vnitřní nástěnná jednotka o výkonu 3,5kW vč. ovladače.</t>
  </si>
  <si>
    <t>778</t>
  </si>
  <si>
    <t>R751711135</t>
  </si>
  <si>
    <t>Montáž klimatizační jednotky vnitřní kazetové čtyřcestné o výkonu přes 9 do 14 kW</t>
  </si>
  <si>
    <t>87</t>
  </si>
  <si>
    <t>78</t>
  </si>
  <si>
    <t>R751791123</t>
  </si>
  <si>
    <t>Montáž dvojice napojovacího měděného potrubí předizolovaného 10-16 (3/8" x 5/8")</t>
  </si>
  <si>
    <t>EF1.1 – Odvětrání sociálního zařízení bytů v 1np</t>
  </si>
  <si>
    <t>889</t>
  </si>
  <si>
    <t>Radiální ventilátor do podhledu dvouotáčkový, V = 90/30 m3/h, Pext = 100Pa
Včetně zpětné klapky</t>
  </si>
  <si>
    <t>"Do průměru 125 / 30% tvarovek "_x000D_
 "Celkem 74 = 74,000 "_x000D_
 "Celkem 74 = 74,000 "_x000D_
 Celkem 74 = 74,000 [D]</t>
  </si>
  <si>
    <t>25</t>
  </si>
  <si>
    <t>EF0.9 – Větrání suterénních prostor v 1pp - šatny</t>
  </si>
  <si>
    <t>999</t>
  </si>
  <si>
    <t>Ventilátor do kruhového potrubí , V = 300 m3/h, Pext = 200Pa
Včetně pružného připojení na potrubí</t>
  </si>
  <si>
    <t>Protidešťová žaluzie vč. Pozedního rámu a krycího síta vel. 200x550</t>
  </si>
  <si>
    <t>26</t>
  </si>
  <si>
    <t>EF02.1 – Větrání krytu v 2pp</t>
  </si>
  <si>
    <t>112</t>
  </si>
  <si>
    <t>Ventilátor do kruhového potrubí , V = 320 m3/h, Pext = 200Pa  
Včetně pružného připojení na potrubí</t>
  </si>
  <si>
    <t>"Do průměru 160 / 30% tvarovek "_x000D_
 "Celkem 27 = 27,000 "_x000D_
 "Celkem 27 = 27,000 "_x000D_
 Celkem 27 = 27,000 [D]</t>
  </si>
  <si>
    <t>"do obvodu 800/30%tvarovek "_x000D_
 "Celkem 10 = 10,000 "_x000D_
 "Celkem 10 = 10,000 "_x000D_
 Celkem 10 = 10,000 [D]</t>
  </si>
  <si>
    <t>R42972916</t>
  </si>
  <si>
    <t>žaluzie protidešťová s pevnými lamelami, pozink, pro potrubí 250x250mm</t>
  </si>
  <si>
    <t>27</t>
  </si>
  <si>
    <t>EF0.5 – Větrání suterénních prostor v 1pp</t>
  </si>
  <si>
    <t>114</t>
  </si>
  <si>
    <t>115</t>
  </si>
  <si>
    <t>Ventilátor do kruhového potrubí , V = 240 m3/h, Pext = 200Pa   
Včetně pružného připojení na potrubí</t>
  </si>
  <si>
    <t>"Do průměru 200 / 30% tvarovek "_x000D_
 "Celkem 22 = 22,000 "_x000D_
 "Celkem 22 = 22,000 "_x000D_
 Celkem 22 = 22,000 [D]</t>
  </si>
  <si>
    <t>"Do průměru 125 / 30% tvarovek "_x000D_
 "Celkem 30 = 30,000 "_x000D_
 "Celkem 30 = 30,000 "_x000D_
 Celkem 30 = 30,000 [D]</t>
  </si>
  <si>
    <t>žaluzie protidešťová s pevnými lamelami, pozink, pro potrubí 400x400mm</t>
  </si>
  <si>
    <t>28</t>
  </si>
  <si>
    <t>EF0.6 – Větrání suterénních prostor v 1pp</t>
  </si>
  <si>
    <t>116</t>
  </si>
  <si>
    <t>117</t>
  </si>
  <si>
    <t>Ventilátor do kruhového potrubí , V = 250 m3/h, Pext = 200Pa  
Včetně pružného připojení na potrubí</t>
  </si>
  <si>
    <t>Požární klapka hranatá s pohonem 230V - 200x400, vč. montáže</t>
  </si>
  <si>
    <t>"Do průměru 160 / 30% tvarovek "_x000D_
 "Celkem 17 = 17,000 "_x000D_
 "Celkem 17 = 17,000 "_x000D_
 Celkem 17 = 17,000 [D]</t>
  </si>
  <si>
    <t>"Do průměru 125 / 30% tvarovek "_x000D_
 "Celkem 33 = 33,000 "_x000D_
 "Celkem 33 = 33,000 "_x000D_
 Celkem 33 = 33,000 [D]</t>
  </si>
  <si>
    <t>R42972919R</t>
  </si>
  <si>
    <t>29</t>
  </si>
  <si>
    <t>AHU13 - Ordinace v 3np</t>
  </si>
  <si>
    <t>74</t>
  </si>
  <si>
    <t>75</t>
  </si>
  <si>
    <t>Složení: Přívod klapka, filtr EU7 , rekuperační výměník, elektrický ohřívač, ventilátor s Ecmotorem, Odvod: klapka, filtr EU5, ventilátor s Ecmotorem. Vp = 800m3/h / Pext = 240 Pa, Vo = 800m3/h / Pext = 200Pa. Jednotka vč. pružných vložek na sání a výtlaku</t>
  </si>
  <si>
    <t>"Do průměru 250 / 30% tvarovek "_x000D_
 "Celkem 42 = 42,000 "_x000D_
 "Celkem 42 = 42,000 "_x000D_
 Celkem 42 = 42,000 [D]</t>
  </si>
  <si>
    <t>Ostraha, pokladna autobusy</t>
  </si>
  <si>
    <t>Nástěnná rekuperační jednotka</t>
  </si>
  <si>
    <t>Malá rekuperační jednotka , dvourychlostní provedení, vč. montáže</t>
  </si>
  <si>
    <t>30</t>
  </si>
  <si>
    <t>CH6 – Chlazení ordinací v 3np</t>
  </si>
  <si>
    <t>77</t>
  </si>
  <si>
    <t>Klimatizační jednotka Multi SPLIT - Venkovní jednotka o výkonu 11,2kW</t>
  </si>
  <si>
    <t>Klimatizační jednotka Multi SPLIT - vnitřní nástěnná jednotka  o výkonu 3,5kW vč. ovladače.</t>
  </si>
  <si>
    <t>31</t>
  </si>
  <si>
    <t>AHU5 - Informace</t>
  </si>
  <si>
    <t>Složení: Přívod klapka, filtr EU7 , rekuperační výměník, elektrický ohřívač, ventilátor s Ecmotorem, Odvod: klapka, filtr EU5, ventilátor s Ecmotorem. Vp = 350m3/h / Pext = 200 Pa, Vo = 350m3/h / Pext = 200Pa. Jednotka vč. pružných vložek na sání a výtlaku</t>
  </si>
  <si>
    <t>"Do průměru 200 / 30% tvarovek "_x000D_
 "Celkem 62 = 62,000 "_x000D_
 "Celkem 62 = 62,000 "_x000D_
 Celkem 62 = 62,000 [D]</t>
  </si>
  <si>
    <t>32</t>
  </si>
  <si>
    <t>Požární ucpávky</t>
  </si>
  <si>
    <t>Požární ucpávka</t>
  </si>
  <si>
    <t>CH2 - chlazení obchodní plochy v 1np</t>
  </si>
  <si>
    <t>752</t>
  </si>
  <si>
    <t>34</t>
  </si>
  <si>
    <t>EF0.11 - Rozvodny v 1pp</t>
  </si>
  <si>
    <t>753</t>
  </si>
  <si>
    <t>Ventilátor do kruhového potrubí , V = 460 m3/h, Pext = 220Pa    
Včetně pružného připojení na potrubí</t>
  </si>
  <si>
    <t>žaluzie protidešťová s pevnými lamelami, pozink, pro potrubí 300x300mm</t>
  </si>
  <si>
    <t>Krycí mřížka na potrrubí D250, vč. montáže</t>
  </si>
  <si>
    <t>"Do průměru 200 / 30% tvarovek "_x000D_
 "Celkem 14 = 14,000 "_x000D_
 "Celkem 14 = 14,000 "_x000D_
 Celkem 14 = 14,000 [D]</t>
  </si>
  <si>
    <t>35</t>
  </si>
  <si>
    <t>AHU6 - Obchodní plocha - lékárna 1np</t>
  </si>
  <si>
    <t>Složení: Přívod klapka, filtr EU7 , rekuperační výměník, elektrický ohřívač, ventilátor s Ecmotorem, Odvod: klapka, filtr EU5, ventilátor s Ecmotorem. Vp = 700m3/h / Pext = 240 Pa, Vo = 700m3/h / Pext = 200Pa. Jednotka vč. pružných vložek na sání a výtlaku</t>
  </si>
  <si>
    <t>"Do průměru 250 / 30% tvarovek "_x000D_
 "Celkem 68 = 68,000 "_x000D_
 "Celkem 68 = 68,000 "_x000D_
 Celkem 68 = 68,000 [D]</t>
  </si>
  <si>
    <t>36</t>
  </si>
  <si>
    <t>CH8 – Chlazení kanceláří v 3np</t>
  </si>
  <si>
    <t>785</t>
  </si>
  <si>
    <t>82</t>
  </si>
  <si>
    <t>37</t>
  </si>
  <si>
    <t>CH3 – Chlazení obchodní plochy v 1np</t>
  </si>
  <si>
    <t>156</t>
  </si>
  <si>
    <t>153</t>
  </si>
  <si>
    <t>38</t>
  </si>
  <si>
    <t>DC1 - Dveřní clona</t>
  </si>
  <si>
    <t>157</t>
  </si>
  <si>
    <t>Dveřní clona</t>
  </si>
  <si>
    <t>Vzduchová dveřní clona - horní montáž pro šířku dveří 2m s teplovodním ohřívačem.</t>
  </si>
  <si>
    <t>R751616023</t>
  </si>
  <si>
    <t>Montáž dveřní vzduchové clony na stěnu do výšky přes 1,5 do 3 m délky clony do 1,5 m s vodním ohřevem</t>
  </si>
  <si>
    <t>39</t>
  </si>
  <si>
    <t>EF0.4 – Větrání suterénních prostor v 1pp</t>
  </si>
  <si>
    <t>125</t>
  </si>
  <si>
    <t>Ventilátor do kruhového potrubí , V = 120 m3/h, Pext = 200Pa   
Včetně pružného připojení na potrubí</t>
  </si>
  <si>
    <t>"Do průměru 125 / 30% tvarovek "_x000D_
 "Celkem 17 = 17,000 "_x000D_
 "Celkem 17 = 17,000 "_x000D_
 Celkem 17 = 17,000 [D]</t>
  </si>
  <si>
    <t>151</t>
  </si>
  <si>
    <t>AHU2 - Kavárna</t>
  </si>
  <si>
    <t>42972923</t>
  </si>
  <si>
    <t>žaluzie protidešťová s pevnými lamelami, pozink, pro potrubí 600x600mm</t>
  </si>
  <si>
    <t>751398053</t>
  </si>
  <si>
    <t>Montáž protidešťové žaluzie nebo žaluziové klapky na čtyřhranné potrubí přes 0,300 do 0,450 m2</t>
  </si>
  <si>
    <t>Složení: Přívod klapka, filtr EU7 , rekuperační výměník, elektrický ohřívač, ventilátor s Ecmotorem, Odvod: klapka, filtr EU5, ventilátor s Ecmotorem. Vp = 555m3/h / Pext = 200 Pa, Vo = 555m3/h / Pext = 200Pa. Jednotka vč. pružných vložek na sání a výtlaku</t>
  </si>
  <si>
    <t>Tlumič hluku buňkový do hranatého potrubí vel 600x600 - délka 500</t>
  </si>
  <si>
    <t>Vyústka přívodní</t>
  </si>
  <si>
    <t>Přívodní vyústka vel. 500x200 s regulací R2</t>
  </si>
  <si>
    <t>Odvodní mřížka vel. 625x75 s regulací R1 do kruhového potrubí</t>
  </si>
  <si>
    <t>"Do průměru 250 / 30% tvarovek "_x000D_
 "Celkem 64 = 64,000 "_x000D_
 "Celkem 64 = 64,000 "_x000D_
 Celkem 64 = 64,000 [D]</t>
  </si>
  <si>
    <t>"do obvodu 2400/30%tvarovek "_x000D_
 "Celkem 4 = 4,000 "_x000D_
 "Celkem 4 = 4,000 "_x000D_
 Celkem 4 = 4,000 [D]</t>
  </si>
  <si>
    <t>R42981715</t>
  </si>
  <si>
    <t>hadice ohebná z Al s tepelnou izolací 25mm, délka 10m D 203mm</t>
  </si>
  <si>
    <t>R751511028</t>
  </si>
  <si>
    <t>Montáž potrubí plechového skupiny I čtyřhranného s přírubou tloušťky plechu 0,8 mm přes 2,01 m2</t>
  </si>
  <si>
    <t>40</t>
  </si>
  <si>
    <t>EF2.4 – Větrání úklidu a WC v 2np</t>
  </si>
  <si>
    <t>Ventilátor do kruhového potrubí , V = 130 m3/h, Pext = 150Pa  
Včetně pružného připojení na potrubí a zpětné klapky</t>
  </si>
  <si>
    <t>"Do průměru 125 / 30% tvarovek "_x000D_
 "Celkem 18 = 18,000 "_x000D_
 "Celkem 18 = 18,000 "_x000D_
 Celkem 18 = 18,000 [D]</t>
  </si>
  <si>
    <t>152</t>
  </si>
  <si>
    <t>41</t>
  </si>
  <si>
    <t>EF0.12 - Větrání suterénních prostor v 1pp – sklady</t>
  </si>
  <si>
    <t>147</t>
  </si>
  <si>
    <t>Ventilátor do kruhového potrubí , V = 180 m3/h, Pext = 200Pa  
Včetně pružného připojení na potrubí</t>
  </si>
  <si>
    <t>42</t>
  </si>
  <si>
    <t>CH14 – Chlazení reléové místnosti v 1np</t>
  </si>
  <si>
    <t>852</t>
  </si>
  <si>
    <t>Klimatizační jednotka Multi SPLIT - Venkovní jednotka o výkonu 7,9kW</t>
  </si>
  <si>
    <t>825</t>
  </si>
  <si>
    <t>43</t>
  </si>
  <si>
    <t>EF3.1 – Větrání sociálních zařízení v 3np.</t>
  </si>
  <si>
    <t>321</t>
  </si>
  <si>
    <t>Ventilátor do kruhového potrubí , V = 310 m3/h, Pext = 200Pa   
Včetně pružného připojení na potrubí a zpětné klapky</t>
  </si>
  <si>
    <t>Tlumič hluku do kruhového potrubí D160 - délka 900</t>
  </si>
  <si>
    <t>"Do průměru 160 / 30% tvarovek "_x000D_
 "Celkem 23 = 23,000 "_x000D_
 "Celkem 23 = 23,000 "_x000D_
 Celkem 23 = 23,000 [D]</t>
  </si>
  <si>
    <t>CH11 – Chlazení kanceláří ČD v 1np</t>
  </si>
  <si>
    <t>254</t>
  </si>
  <si>
    <t>Klimatizační jednotka Multi SPLIT - Venkovní jednotka  o výkonu 7kW</t>
  </si>
  <si>
    <t>Klimatizační jednotka Multi SPLIT - vnitřní nástěnná jednotka  o výkonu 2,1kW vč. ovladače.</t>
  </si>
  <si>
    <t>325</t>
  </si>
  <si>
    <t>322</t>
  </si>
  <si>
    <t>45</t>
  </si>
  <si>
    <t>EF2.1 – Odvětrání sociálního zařízení bytů v 2np</t>
  </si>
  <si>
    <t>"Do průměru 125 / 30% tvarovek "_x000D_
 "Celkem 26 = 26,000 "_x000D_
 "Celkem 26 = 26,000 "_x000D_
 Celkem 26 = 26,000 [D]</t>
  </si>
  <si>
    <t>46</t>
  </si>
  <si>
    <t>SF0.9 – Větrání CHUC</t>
  </si>
  <si>
    <t>547</t>
  </si>
  <si>
    <t>Ventilátor do hranatého potrubí , V = 4400 m3/h, Pext = 300Pa   
Včetně pružného připojení na potrubí</t>
  </si>
  <si>
    <t>Protidešťová žaluzie vč. Pozedního rámu a krycího síta vel. 1000x600</t>
  </si>
  <si>
    <t>Klapka</t>
  </si>
  <si>
    <t>Uzavírací klapka s pohonem 230V vel. 700x400, vč. montáže</t>
  </si>
  <si>
    <t>"do obvodu 2200/30%tvarovek "_x000D_
 "Celkem 7 = 7,000 "_x000D_
 "Celkem 7 = 7,000 "_x000D_
 Celkem 7 = 7,000 [D]</t>
  </si>
  <si>
    <t>R751122118</t>
  </si>
  <si>
    <t>Montáž ventilátoru radiálního nízkotlakého potrubního základního do čtyřhranného potrubí přes 0,490 do 0,560 m2</t>
  </si>
  <si>
    <t>R751398054</t>
  </si>
  <si>
    <t>Montáž protidešťové žaluzie nebo žaluziové klapky na čtyřhranné potrubí přes 0,450 do 0,600 m2</t>
  </si>
  <si>
    <t>47</t>
  </si>
  <si>
    <t>CH7 – Chlazení kanceláří v 2np</t>
  </si>
  <si>
    <t>454</t>
  </si>
  <si>
    <t>Klimatizační jednotka Multi SPLIT - Venkovní jednotka  o výkonu 7,9kW</t>
  </si>
  <si>
    <t>544</t>
  </si>
  <si>
    <t>545</t>
  </si>
  <si>
    <t>48</t>
  </si>
  <si>
    <t>EF0.10 – Větrání suterénních prostor v 1pp - sklepy</t>
  </si>
  <si>
    <t>855</t>
  </si>
  <si>
    <t>514</t>
  </si>
  <si>
    <t>515</t>
  </si>
  <si>
    <t>535</t>
  </si>
  <si>
    <t>Ventilátor do kruhového potrubí , V = 440 m3/h, Pext = 220Pa    
Včetně pružného připojení na potrubí</t>
  </si>
  <si>
    <t>Protidešťová žaluzie vč. Pozedního rámu a krycího síta vel. 500x355</t>
  </si>
  <si>
    <t>353</t>
  </si>
  <si>
    <t>"Do průměru 200 / 30% tvarovek "_x000D_
 "Celkem 15 = 15,000 "_x000D_
 "Celkem 15 = 15,000 "_x000D_
 Celkem 15 = 15,000 [D]</t>
  </si>
  <si>
    <t>"Do průměru 125 / 30% tvarovek "_x000D_
 "Celkem 29 = 29,000 "_x000D_
 "Celkem 29 = 29,000 "_x000D_
 Celkem 29 = 29,000 [D]</t>
  </si>
  <si>
    <t>49</t>
  </si>
  <si>
    <t>EF1.2 – Větrání sociálních zařízení v 1np</t>
  </si>
  <si>
    <t>Ventilátor do kruhového potrubí , V = 575 m3/h, Pext = 200Pa   
Včetně pružného připojení na potrubí a zpětné klapky</t>
  </si>
  <si>
    <t>585</t>
  </si>
  <si>
    <t>"Do průměru 160 / 30% tvarovek "_x000D_
 "Celkem 18 = 18,000 "_x000D_
 "Celkem 18 = 18,000 "_x000D_
 Celkem 18 = 18,000 [D]</t>
  </si>
  <si>
    <t>686</t>
  </si>
  <si>
    <t>843</t>
  </si>
  <si>
    <t>457</t>
  </si>
  <si>
    <t>EF0.8 – Větrání technické místnosti v 1pp</t>
  </si>
  <si>
    <t>Ventilátor do kruhového potrubí , V = 200 m3/h, Pext = 200Pa   
Včetně pružného připojení na potrubí</t>
  </si>
  <si>
    <t>Protidešťová žaluzie vč. Pozedního rámu a krycího síta vel. 255x355</t>
  </si>
  <si>
    <t>"Do průměru 200 / 30% tvarovek "_x000D_
 "Celkem 8 = 8,000 "_x000D_
 "Celkem 8 = 8,000 "_x000D_
 Celkem 8 = 8,000 [D]</t>
  </si>
  <si>
    <t>50</t>
  </si>
  <si>
    <t>AHU14 - zubní ordinace</t>
  </si>
  <si>
    <t>Složení: Přívod klapka, filtr EU7 , rekuperační výměník, elektrický ohřívač, ventilátor s Ecmotorem, Odvod: klapka, filtr EU5, ventilátor s Ecmotorem. Vp = 590m3/h / Pext = 240 Pa, Vo = 590m3/h / Pext = 200Pa. Jednotka vč. pružných vložek na sání a výtlaku</t>
  </si>
  <si>
    <t>Požární klapka kruhová s pohonem 230V - D250</t>
  </si>
  <si>
    <t>Aanemostat vel.300x8 s regulační klapkou</t>
  </si>
  <si>
    <t>"Do průměru 250 / 30% tvarovek "_x000D_
 "Celkem 72 = 72,000 "_x000D_
 "Celkem 72 = 72,000 "_x000D_
 Celkem 72 = 72,000 [D]</t>
  </si>
  <si>
    <t>EF1.3 – Větrání úklidové místnosti a mycího stroje v 1np.</t>
  </si>
  <si>
    <t>Ventilátor do kruhového potrubí , V = 200 m3/h, Pext = 200Pa   
Včetně pružného připojení na potrubí a zpětné klapky</t>
  </si>
  <si>
    <t>Krycí mřížka na potrrubí D160 vč. montáže</t>
  </si>
  <si>
    <t>"Do průměru 160 / 30% tvarovek "_x000D_
 "Celkem 16 = 16,000 "_x000D_
 "Celkem 16 = 16,000 "_x000D_
 Celkem 16 = 16,000 [D]</t>
  </si>
  <si>
    <t>EF0.3 - Větrání umývárny</t>
  </si>
  <si>
    <t>Ventilátor do kruhového potrubí , V = 230 m3/h, Pext = 200Pa  
Včetně pružného připojení na potrubí</t>
  </si>
  <si>
    <t>"Do průměru 125 / 30% tvarovek "_x000D_
 "Celkem 4 = 4,000 "_x000D_
 "Celkem 4 = 4,000 "_x000D_
 Celkem 4 = 4,000 [D]</t>
  </si>
  <si>
    <t>CH12 – Chlazení kanceláří v 1np a 2np</t>
  </si>
  <si>
    <t>VRV</t>
  </si>
  <si>
    <t>Klimatizační jednotka VRV - Venkovní jednotka  o výkonu 56kW vč. montáže</t>
  </si>
  <si>
    <t>Klimatizační jednotka VRV - vnitřní nástěnná jednotka o výkonu 2,2kW vč. ovladače.</t>
  </si>
  <si>
    <t>Klimatizační jednotka VRV - vnitřní nástěnná jednotka  o výkonu 2,8kW vč. ovladače.</t>
  </si>
  <si>
    <t>Klimatizační jednotka VRV - vnitřní nástěnná jednotka o výkonu 3,6kW vč. ovladače.</t>
  </si>
  <si>
    <t>Montáž dvojice napojovacího měděného potrubí předizolovaného potrubí vč. rozbočovacích boxů</t>
  </si>
  <si>
    <t>CH1 – Chlazení prostor kavárny v 1np</t>
  </si>
  <si>
    <t>34539089</t>
  </si>
  <si>
    <t>rozbočovač napájení neprůchozí konektory vertikální pro 8TV</t>
  </si>
  <si>
    <t>37451007</t>
  </si>
  <si>
    <t>přístroj zásuvky TV+R, koncový (typ EU 3503)</t>
  </si>
  <si>
    <t>&lt;vv&gt;&lt;r&gt;&lt;t&gt;&lt;vv&gt;&lt;/vv&gt; &lt;/t&gt;&lt;v&gt;39.000000&lt;/v&gt;&lt;vy&gt;A&lt;/vy&gt;&lt;/r&gt;&lt;/vv&gt; 39.000000 = 39,000 [A]</t>
  </si>
  <si>
    <t>37451015</t>
  </si>
  <si>
    <t>kryt zásuvky televizní, rozhlasové (a satelitní)</t>
  </si>
  <si>
    <t>37459007</t>
  </si>
  <si>
    <t>konektor F krimplovací pro 7mm kabely</t>
  </si>
  <si>
    <t>38445005</t>
  </si>
  <si>
    <t>zesilovač programovatelný vnitřní včetně zdroje 32 kanálů filtr LTE 4G+5G</t>
  </si>
  <si>
    <t>38454001</t>
  </si>
  <si>
    <t>anténa pro příjem DVB-T2 19 dBi bez zdroje filtr LTE třmen na uchycení hliník a sklolaminát</t>
  </si>
  <si>
    <t>38454005</t>
  </si>
  <si>
    <t>anténa pro příjem rádia 7FM 11,2 dBi analog bez zesilovače bez filtru venkovní hliník plast</t>
  </si>
  <si>
    <t>742420041</t>
  </si>
  <si>
    <t>Montáž anténního domovního zesilovače</t>
  </si>
  <si>
    <t>742420061</t>
  </si>
  <si>
    <t>Montáž rozvodnice STA</t>
  </si>
  <si>
    <t>742420111</t>
  </si>
  <si>
    <t>Montáž F konektoru</t>
  </si>
  <si>
    <t>742420201</t>
  </si>
  <si>
    <t>Nastavení zesilovače dle úrovně na zásuvkách</t>
  </si>
  <si>
    <t>R.0001</t>
  </si>
  <si>
    <t>SAT rozvaděč plechový, perf. mont. deska, 3-b.zámek, 800x800x200</t>
  </si>
  <si>
    <t>R10.043.549</t>
  </si>
  <si>
    <t>Držák V017G anténní</t>
  </si>
  <si>
    <t>R1188584</t>
  </si>
  <si>
    <t>DIN lišta 30cm</t>
  </si>
  <si>
    <t>R1205480</t>
  </si>
  <si>
    <t>svodič přepětí, první stupeň F/F</t>
  </si>
  <si>
    <t>R1304115</t>
  </si>
  <si>
    <t>svodič přepětí, druhý stupeň F/F</t>
  </si>
  <si>
    <t>R38454001.1</t>
  </si>
  <si>
    <t>DAB, vertikální polarizace, G=0 dB</t>
  </si>
  <si>
    <t>R7596715010</t>
  </si>
  <si>
    <t>Montáž účastnické zásuvky</t>
  </si>
  <si>
    <t>R7596715020</t>
  </si>
  <si>
    <t>Montáž adaptačního rámečku</t>
  </si>
  <si>
    <t>R7596715052</t>
  </si>
  <si>
    <t>Montáž přijímací antény III.-V. TV pásmo nad 10 prvků bez spojovacích prvků na sedlové střeše</t>
  </si>
  <si>
    <t>R7596715060</t>
  </si>
  <si>
    <t>Montáž vyložného ramene</t>
  </si>
  <si>
    <t>R7596715205</t>
  </si>
  <si>
    <t>Montáž rozbočovače, odbočovače do krabice</t>
  </si>
  <si>
    <t>R7598085175</t>
  </si>
  <si>
    <t>Měření TV a R signálu při montáži STA</t>
  </si>
  <si>
    <t>R7598085180</t>
  </si>
  <si>
    <t>Závěrečné měření stanice hlavní</t>
  </si>
  <si>
    <t>R7598085205</t>
  </si>
  <si>
    <t>Závěrečné měření na účastnické zásuvce všechny kanály</t>
  </si>
  <si>
    <t>R7598085245</t>
  </si>
  <si>
    <t>Uvedení do provozu TV-R signálu</t>
  </si>
  <si>
    <t>34121301</t>
  </si>
  <si>
    <t>kabel koaxiální stíněný 2xAl/PES a opletením z CuSn drátků 144x0,12mm2, plášť PVC bílý, jádro CU pr. 1,13mm</t>
  </si>
  <si>
    <t>&lt;vv&gt;&lt;r&gt;&lt;t&gt;&lt;vv&gt;&lt;/vv&gt; &lt;/t&gt;&lt;v&gt;2400.000000&lt;/v&gt;&lt;vy&gt;A&lt;/vy&gt;&lt;/r&gt;&lt;/vv&gt; 2400.000000 = 2400,000 [A]</t>
  </si>
  <si>
    <t>34121302</t>
  </si>
  <si>
    <t>kabel koaxiální stíněný 2xAl/PES a opletením z CuSn drátků 144x0,12mm2, plášť PVC černý UV odolný, jádro CU pr. 1,13mm</t>
  </si>
  <si>
    <t>34571451</t>
  </si>
  <si>
    <t>krabice pod omítku PVC přístrojová kruhová D 70mm hluboká</t>
  </si>
  <si>
    <t>34531735</t>
  </si>
  <si>
    <t>ovladač zvonkový tlačítkový 3171-8011 jednonásobný</t>
  </si>
  <si>
    <t>&lt;vv&gt;&lt;r&gt;&lt;t&gt;&lt;vv&gt;&lt;/vv&gt; &lt;/t&gt;&lt;v&gt;11.000000&lt;/v&gt;&lt;vy&gt;A&lt;/vy&gt;&lt;/r&gt;&lt;/vv&gt; 11.000000 = 11,000 [A]</t>
  </si>
  <si>
    <t>37422112</t>
  </si>
  <si>
    <t>transformátor bezpečnostní 220/240V 12-24V 40VA</t>
  </si>
  <si>
    <t>38226109</t>
  </si>
  <si>
    <t>zvonkové tablo s elektronickým vrátným 4 tlačítka, rámeček se stříškou</t>
  </si>
  <si>
    <t>38226806</t>
  </si>
  <si>
    <t>domovní telefon s ovládáním elektrického zámku a video spojením</t>
  </si>
  <si>
    <t>38227042</t>
  </si>
  <si>
    <t>zdroj napájecí domácího telefonu a zvonkového tabla pro 2-68 uživatelů</t>
  </si>
  <si>
    <t>38229006</t>
  </si>
  <si>
    <t>zámek elektrický s aretací</t>
  </si>
  <si>
    <t>40467000</t>
  </si>
  <si>
    <t>modul dveřní</t>
  </si>
  <si>
    <t>40467047</t>
  </si>
  <si>
    <t>čtečka bezkontaktní</t>
  </si>
  <si>
    <t>741310011</t>
  </si>
  <si>
    <t>Montáž ovladač nástěnný 1/0-tlačítkový zapínací prostředí normální se zapojením vodičů</t>
  </si>
  <si>
    <t>742220071</t>
  </si>
  <si>
    <t>Montáž dveřního modulu pro připojení čteček v krytu bez vstupů</t>
  </si>
  <si>
    <t>742220081</t>
  </si>
  <si>
    <t>Montáž čtečky bezkontaktních karet</t>
  </si>
  <si>
    <t>742310001</t>
  </si>
  <si>
    <t>Montáž napájecího modulu k domácímu telefonu na DIN lištu</t>
  </si>
  <si>
    <t>742310002</t>
  </si>
  <si>
    <t>Montáž komunikačního tabla k domácímu telefonu</t>
  </si>
  <si>
    <t>742310003</t>
  </si>
  <si>
    <t>Montáž klimatického krytu pro komunikační tablo domácího telefonu</t>
  </si>
  <si>
    <t>742310004</t>
  </si>
  <si>
    <t>Montáž elektroinstalační krabice pod tablo domácího telefonu</t>
  </si>
  <si>
    <t>742310006</t>
  </si>
  <si>
    <t>Montáž domácího nástěnného audio/video telefonu</t>
  </si>
  <si>
    <t>742320011</t>
  </si>
  <si>
    <t>Montáž elektromechanického samozamykacího zámku s panikovou funkcí</t>
  </si>
  <si>
    <t>742320031</t>
  </si>
  <si>
    <t>Montáž napájecího zdroje pro elektrický zámek</t>
  </si>
  <si>
    <t>742320033</t>
  </si>
  <si>
    <t>Montáž lišty nerezové k elektrickému zámku</t>
  </si>
  <si>
    <t>742320051</t>
  </si>
  <si>
    <t>Montáž dveřního komunikačního tabla</t>
  </si>
  <si>
    <t>742320052</t>
  </si>
  <si>
    <t>Montáž instalační krabice pro komunikační tablo s krytem</t>
  </si>
  <si>
    <t>742320053</t>
  </si>
  <si>
    <t>Montáž tabulky do venkovního prostředí k tablu se seznamen klapek</t>
  </si>
  <si>
    <t>34113150</t>
  </si>
  <si>
    <t>kabel ovládací průmyslový stíněný laminovanou Al fólií s příložným Cu drátem jádro Cu plné izolace PVC plášť PVC 250V (JYTY) 4x1,00mm2</t>
  </si>
  <si>
    <t>741124731</t>
  </si>
  <si>
    <t>Montáž kabel Cu stíněný ovládací žíly 2 až 19x0,8 mm2 uložený pevně (např. JYTY)</t>
  </si>
  <si>
    <t>R1284912</t>
  </si>
  <si>
    <t>KABEL SEKU 2X0,6</t>
  </si>
  <si>
    <t>&lt;vv&gt;&lt;r&gt;&lt;t&gt;&lt;vv&gt;&lt;/vv&gt; &lt;/t&gt;&lt;v&gt;0.100000&lt;/v&gt;&lt;vy&gt;A&lt;/vy&gt;&lt;/r&gt;&lt;/vv&gt; 0.100000 = 0,100 [A]</t>
  </si>
  <si>
    <t>vjezd do areálu</t>
  </si>
  <si>
    <t>R74710104.0001</t>
  </si>
  <si>
    <t>vjezdový sloupek s IP interkomem a displejem se jmenným seznamem a kódovou klávesnicí</t>
  </si>
  <si>
    <t>vjezdový sloupek s IP interkomem a displejem se jmenným seznamem a kódovou klávesnicí, včetně ETH převodníku pro připojení pomocí optického kabelu SM, včetně napájecího zdroje, čečka RFID, čtečka registračních značek, ovládání závory, vše v příslušném ven</t>
  </si>
  <si>
    <t>R74710104.1001</t>
  </si>
  <si>
    <t>montáž vjezdového sloupku, betonový základ, kotvení, připojení všech prvků a jejich zprovoznění, včetně programování interkomu, čteček RFID a registračních značek</t>
  </si>
  <si>
    <t>Datové rozvaděče</t>
  </si>
  <si>
    <t>RSO74710104.1</t>
  </si>
  <si>
    <t>montáž bytového rozvaděče slaboproudu, včetně připojení kabeláže</t>
  </si>
  <si>
    <t>RSO74710104.2</t>
  </si>
  <si>
    <t>bytový rozvaděč slaboproudu, včetně dveří, montážní desky, patch panelu, keystone, napájecího panelu</t>
  </si>
  <si>
    <t>Patch panely</t>
  </si>
  <si>
    <t>Datové zásuvky</t>
  </si>
  <si>
    <t>&lt;vv&gt;&lt;r&gt;&lt;t&gt;&lt;vv&gt;&lt;/vv&gt; &lt;/t&gt;&lt;v&gt;23.000000&lt;/v&gt;&lt;vy&gt;A&lt;/vy&gt;&lt;/r&gt;&lt;/vv&gt; 23.000000 = 23,000 [A]</t>
  </si>
  <si>
    <t>&lt;vv&gt;&lt;r&gt;&lt;t&gt;&lt;vv&gt;&lt;/vv&gt; &lt;/t&gt;&lt;v&gt;46.000000&lt;/v&gt;&lt;vy&gt;A&lt;/vy&gt;&lt;/r&gt;&lt;/vv&gt; 46.000000 = 46,000 [A]</t>
  </si>
  <si>
    <t>&lt;vv&gt;&lt;r&gt;&lt;t&gt;&lt;vv&gt;&lt;/vv&gt; &lt;/t&gt;&lt;v&gt;68.000000&lt;/v&gt;&lt;vy&gt;A&lt;/vy&gt;&lt;/r&gt;&lt;/vv&gt; 68.000000 = 68,000 [A]</t>
  </si>
  <si>
    <t>technologie - dodávka</t>
  </si>
  <si>
    <t>R0036185</t>
  </si>
  <si>
    <t>Autonomní bateriový optickokouřový hlásič se signalizací, životnost baterie 10 let</t>
  </si>
  <si>
    <t>technologie - montáž</t>
  </si>
  <si>
    <t>Výchozí revize systému EPS na jeden detektor</t>
  </si>
  <si>
    <t>&lt;vv&gt;&lt;r&gt;&lt;t&gt;&lt;vv&gt;&lt;/vv&gt; &lt;/t&gt;&lt;v&gt;25.000000&lt;/v&gt;&lt;vy&gt;A&lt;/vy&gt;&lt;/r&gt;&lt;/vv&gt; 25.000000 = 25,000 [A]</t>
  </si>
  <si>
    <t>Konstrukční díly RACK 19" 42U v provedení tří samostatných separovaných sekcí</t>
  </si>
  <si>
    <t>&lt;vv&gt;&lt;r&gt;&lt;t&gt;&lt;vv&gt;&lt;/vv&gt; &lt;/t&gt;&lt;v&gt;144.000000&lt;/v&gt;&lt;vy&gt;A&lt;/vy&gt;&lt;/r&gt;&lt;/vv&gt; 144.000000 = 144,000 [A]</t>
  </si>
  <si>
    <t>&lt;vv&gt;&lt;r&gt;&lt;t&gt;&lt;vv&gt;&lt;/vv&gt; &lt;/t&gt;&lt;v&gt;72.000000&lt;/v&gt;&lt;vy&gt;A&lt;/vy&gt;&lt;/r&gt;&lt;/vv&gt; 72.000000 = 72,000 [A]</t>
  </si>
  <si>
    <t>Telefonní přístroje nezapojené na ústřednu Venkovní telefonní objekt, provedení na zeď, interní napájení</t>
  </si>
  <si>
    <t>&lt;vv&gt;&lt;r&gt;&lt;t&gt;&lt;vv&gt;&lt;/vv&gt; &lt;/t&gt;&lt;v&gt;8000.000000&lt;/v&gt;&lt;vy&gt;A&lt;/vy&gt;&lt;/r&gt;&lt;/vv&gt; 8000.000000 = 8000,000 [A]</t>
  </si>
  <si>
    <t>R000257</t>
  </si>
  <si>
    <t>R0003353</t>
  </si>
  <si>
    <t>Svítidlo M1 MONTÁŽ</t>
  </si>
  <si>
    <t>R000154</t>
  </si>
  <si>
    <t>Svítidlo M1</t>
  </si>
  <si>
    <t>M1 - stropní lineární LED modul v AL profilu 24V/DC, 10W/827,  450 lm, IP66, IK10, l=2 000mm, L80B10 = 50 000 hod, vč. AL profilu, konektorové připojení, bílé</t>
  </si>
  <si>
    <t>35431000</t>
  </si>
  <si>
    <t>Svorka uzemnění FeZn univerzální</t>
  </si>
  <si>
    <t>R.CYKLO
Rozvodnice nástěná, neprůhledné dveře, 4 řady, šířka 14 modulů, 640x305x100 (V,Š,H)</t>
  </si>
  <si>
    <t>Přesun hmot procentní pro silnoproud v objektech v do 60 m</t>
  </si>
  <si>
    <t>Telefonní ústředny Systémy Přenosové IP telefonie: callmanager do 300 portů SFP modul pro switch</t>
  </si>
  <si>
    <t>Přenosová a datová zařízení Přenosové 1G ethernet Switch L2, 24 portů PoE 10 / 100 / 1000, kompatibilní s kruhovou topologií ethernet switchů včetně směřování DNL licence na Smart Account investora SŽ, včetně licence na 3 roky, jeden zdroj 230VAC</t>
  </si>
  <si>
    <t>R747301040001</t>
  </si>
  <si>
    <t>hlavní řídící jednotka</t>
  </si>
  <si>
    <t>R747301040002</t>
  </si>
  <si>
    <t>Převodník 232/USB</t>
  </si>
  <si>
    <t>R747301040003</t>
  </si>
  <si>
    <t>podružná řídící jednotka</t>
  </si>
  <si>
    <t>R747301040004</t>
  </si>
  <si>
    <t>Spínaný zdroj v kovovém krytu 13,8 Vss / 10A s reléovými výstupy a odpojovačem</t>
  </si>
  <si>
    <t>R747301040005</t>
  </si>
  <si>
    <t>Akumulátor 12V / 38Ah se šroubovými svorkami M6 a životností až 3 roky</t>
  </si>
  <si>
    <t>R747301041001</t>
  </si>
  <si>
    <t>Modifikace obrazovek pro ŽST Klatovy</t>
  </si>
  <si>
    <t>R747301041002</t>
  </si>
  <si>
    <t>Systémová integrace periferií</t>
  </si>
  <si>
    <t>R747301041003</t>
  </si>
  <si>
    <t>Analýza, tvorba a úprava SP, konzultace, koordinace</t>
  </si>
  <si>
    <t>R747301041004</t>
  </si>
  <si>
    <t>Montáž provedení kabeláže/montážní den/2 prac</t>
  </si>
  <si>
    <t>R747301041005</t>
  </si>
  <si>
    <t>Nastavení paranetru SW s napojením na monitoring, Nastavení a zavedení do systému WEB Monitoring</t>
  </si>
  <si>
    <t>R747301041006</t>
  </si>
  <si>
    <t>Oživení, zprovoznění, měření a připojení do systému</t>
  </si>
  <si>
    <t>R747301041007</t>
  </si>
  <si>
    <t>Podpora systému, Monitoring systému vzdálenou zprávou WEB.</t>
  </si>
  <si>
    <t>RR013294002</t>
  </si>
  <si>
    <t>122251106</t>
  </si>
  <si>
    <t>Odkopávky a prokopávky nezapažené v hornině třídy těžitelnosti I skupiny 3 objem do 5000 m3 strojně</t>
  </si>
  <si>
    <t>Odkopávky a prokopávky nezapažené strojně v hornině třídy těžitelnosti I skupiny 3 přes 1 000 do 5 000 m3</t>
  </si>
  <si>
    <t>(6.85+2.0)/2*2.0*15.5+(18.0+10.5)/2*2.0*2.5 opěrná stěna = 208,425 [A]_x000D_
 (14.5+9.5)/2*2.5*31.5  cyklodům = 945,000 [B]_x000D_
 (23+17.5)/2*2.5*5.0  opěrná stěna = 253,125 [C]_x000D_
 Celkem: A+B+C = 1406,550 [D]</t>
  </si>
  <si>
    <t>162251102</t>
  </si>
  <si>
    <t>Vodorovné přemístění přes 20 do 50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</si>
  <si>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</si>
  <si>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171251201</t>
  </si>
  <si>
    <t>Uložení sypaniny na skládky nebo meziskládky</t>
  </si>
  <si>
    <t>Uložení sypaniny na skládky nebo meziskládky bez hutnění s upravením uložené sypaniny do předepsaného tvaru</t>
  </si>
  <si>
    <t>175151201</t>
  </si>
  <si>
    <t>Obsypání objektu nad přilehlým původním terénem sypaninou bez prohození, uloženou do 3 m strojně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</si>
  <si>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</si>
  <si>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>55.0*5.0*2.0 = 550,000 [A]</t>
  </si>
  <si>
    <t>R171201231</t>
  </si>
  <si>
    <t>Poplatek za uložení zeminy a kamení na recyklační skládce (skládkovné) kód odpadu 17 05 04, včetně dopravy, NEOCEŇOVAT</t>
  </si>
  <si>
    <t>Poplatek za uložení stavebního odpadu na recyklační skládce (skládkovné) zeminy a kamení zatříděného do Katalogu odpadů pod kódem 17 05 04
EVIDENČNÍ POLOŽKA. Neoceňovat!!!. Položka se oceňuje pouze pod SO90-90.</t>
  </si>
  <si>
    <t>856.55*1.7 = 1456,135 [A]</t>
  </si>
  <si>
    <t>211531111</t>
  </si>
  <si>
    <t>Výplň odvodňovacích žeber nebo trativodů kamenivem hrubým drceným frakce 16 až 63 mm</t>
  </si>
  <si>
    <t>Výplň kamenivem do rýh odvodňovacích žeber nebo trativodů bez zhutnění, s úpravou povrchu výplně kamenivem hrubým drceným frakce 16 až 63 mm</t>
  </si>
  <si>
    <t>"S4"_x000D_
 štěrk pro drenáže 2.5*(15.66+35.0+14.0)*0.3 = 48,495 [A]_x000D_
 Celkem: A = 48,495 [B]</t>
  </si>
  <si>
    <t>212755216</t>
  </si>
  <si>
    <t>Trativody z drenážních trubek plastových flexibilních D 160 mm bez lože</t>
  </si>
  <si>
    <t>Trativody bez lože z drenážních trubek plastových flexibilních D 160 mm</t>
  </si>
  <si>
    <t>"S4"_x000D_
 drenáž (15.66+35.0+14.0) = 64,660 [A]_x000D_
 Celkem: A = 64,660 [B]</t>
  </si>
  <si>
    <t>213141111</t>
  </si>
  <si>
    <t>Zřízení vrstvy z geotextilie v rovině nebo ve sklonu do 1:5 š do 3 m</t>
  </si>
  <si>
    <t>Zřízení vrstvy z geotextilie filtrační, separační, odvodňovací, ochranné, výztužné nebo protierozní v rovině nebo ve sklonu do 1:5, šířky do 3 m</t>
  </si>
  <si>
    <t>"S4"_x000D_
 geotextíle pro drenáže 2.5*(15.66+35.0+14.0)*2 = 323,300 [A]_x000D_
 Celkem: A = 323,300 [B]</t>
  </si>
  <si>
    <t>273322611</t>
  </si>
  <si>
    <t>Základové desky ze ŽB se zvýšenými nároky na prostředí tř. C 30/37</t>
  </si>
  <si>
    <t>Základy z betonu železového (bez výztuže) desky z betonu se zvýšenými nároky na prostředí tř. C 30/37</t>
  </si>
  <si>
    <t>15.66*2.9*0.4opěrná zeď = 18,166 [A]_x000D_
 (36.0+12.05)*3.4*0.4 cyklodům = 65,348 [B]_x000D_
 Celkem: A+B = 83,514 [C]</t>
  </si>
  <si>
    <t>0.4*(15.66*2+2.9*2)opěrná zeď = 14,848 [A]_x000D_
 0.4*(36.0+15.45+3.4+12.05+32.6+3.4) cyklodům = 41,160 [B]_x000D_
 Celkem: A+B = 56,008 [C]</t>
  </si>
  <si>
    <t>"odhad 120 kg/m3"_x000D_
 83.514*120/1000 = 10,022 [A]</t>
  </si>
  <si>
    <t>274322611</t>
  </si>
  <si>
    <t>Základové pasy ze ŽB se zvýšenými nároky na prostředí tř. C 30/37</t>
  </si>
  <si>
    <t>Základy z betonu železového (bez výztuže) pasy z betonu se zvýšenými nároky na prostředí tř. C 30/37</t>
  </si>
  <si>
    <t>0.5*0.8*(6.6+34.6)+0.5*0.8*0.25*2 = 16,680 [A]_x000D_
 Celkem: A = 16,680 [B]</t>
  </si>
  <si>
    <t>0.8*(6.6+0.5+1.9+0.25+0.5+0.25+1.6+0.25+0.5+0.25+1.6+32.1+2.0+0.5+2.0+32.6) = 66,720 [A]_x000D_
 Celkem: A = 66,720 [B]</t>
  </si>
  <si>
    <t>274361821</t>
  </si>
  <si>
    <t>Výztuž základových pasů betonářskou ocelí 10 505 (R)</t>
  </si>
  <si>
    <t>Výztuž základů pasů z betonářské oceli 10 505 (R) nebo BSt 500</t>
  </si>
  <si>
    <t>"Odhad 150 kg/m3"_x000D_
 16.68*150/1000 = 2,502 [A]</t>
  </si>
  <si>
    <t>69311172</t>
  </si>
  <si>
    <t>geotextilie PP s ÚV stabilizací 300g/m2</t>
  </si>
  <si>
    <t>311321815</t>
  </si>
  <si>
    <t>Nosná zeď ze ŽB pohledového tř. C 30/37 bez výztuže</t>
  </si>
  <si>
    <t>Nadzákladové zdi z betonu železového (bez výztuže) nosné pohledového (v přírodní barvě drtí a přísad) tř. C 30/37</t>
  </si>
  <si>
    <t>0.3*2.15*15.66 opěrná zeď = 10,101 [A]_x000D_
 0.4*3.05*(1.2+35.0+14.45)  cyklodům = 61,793 [B]_x000D_
 Celkem: A+B = 71,894 [C]</t>
  </si>
  <si>
    <t>2.15*(15.66+0.3) opěrná zeď = 34,314 [A]_x000D_
 3.05*(1.2+35.0+14.45)  cyklodům = 154,483 [B]_x000D_
 Celkem: A+B = 188,797 [C]</t>
  </si>
  <si>
    <t>311351911</t>
  </si>
  <si>
    <t>Příplatek k cenám bednění nosných nadzákladových zdí za pohledový beton</t>
  </si>
  <si>
    <t>Bednění nadzákladových zdí nosných Příplatek k cenám bednění za pohledový beton</t>
  </si>
  <si>
    <t>2.15*2*15.66 opěrná zeď = 67,338 [A]_x000D_
 3.05*(1.2+0.8+35*2+14.45+14.05) cyklodům = 306,525 [B]_x000D_
 Celkem: A+B = 373,863 [C]</t>
  </si>
  <si>
    <t>"odhad 200 kg/m3"_x000D_
 71.894*200/1000 = 14,379 [A]_x000D_
 Celkem: A = 14,379 [B]</t>
  </si>
  <si>
    <t>411324646</t>
  </si>
  <si>
    <t>Stropy deskové ze ŽB pohledového tř. C 30/37</t>
  </si>
  <si>
    <t>Stropy z betonu železového (bez výztuže) pohledového stropů deskových, plochých střech, desek balkonových, desek hřibových stropů včetně hlavic hřibových sloupů tř. C 30/37</t>
  </si>
  <si>
    <t>(0.2+0.125)/2*9.3*35.0*1.02-0.15*(Pi*0.6*0.6)*4 = 0,000 [A]_x000D_
 Celkem: A = 0,000 [B]</t>
  </si>
  <si>
    <t>0.2*2*(9.3+35.0) = 17,720 [A]_x000D_
 9.3*35.0 = 325,500 [B]_x000D_
 (Pi*0.6)*0.15*4  otvory ve stropní konstrukci = 0,000 [C]_x000D_
 Celkem: A+B+C = 0,000 [D]</t>
  </si>
  <si>
    <t>9.3*35.0 = 325,500 [A]_x000D_
 Celkem: A = 325,500 [B]</t>
  </si>
  <si>
    <t>411359111</t>
  </si>
  <si>
    <t>Příplatek k cenám bednění stropů za pohledový beton</t>
  </si>
  <si>
    <t>Bednění stropních konstrukcí - bez podpěrné konstrukce Příplatek k cenám za pohledový beton</t>
  </si>
  <si>
    <t>"odhad 200 kg/m3"_x000D_
 53.273*200/1000 = 10,655 [A]_x000D_
 Celkem: A = 10,655 [B]</t>
  </si>
  <si>
    <t>452312141</t>
  </si>
  <si>
    <t>Sedlové lože z betonu prostého bez zvýšených nároků na prostředí tř. C 16/20 otevřený výkop</t>
  </si>
  <si>
    <t>Podkladní a zajišťovací konstrukce z betonu prostého v otevřeném výkopu bez zvýšených nároků na prostředí sedlové lože pod potrubí z betonu tř. C 16/20</t>
  </si>
  <si>
    <t>"S4"_x000D_
 sedlové lože pod drenáž 0.15*2.5*(15.66+35.0+14.0) = 24,248 [A]</t>
  </si>
  <si>
    <t>R628613611</t>
  </si>
  <si>
    <t>Žárové zinkování ponorem dílů ocelových konstrukcí hmotnosti do 100 kg</t>
  </si>
  <si>
    <t>Žárové zinkování ponorem dílů ocelových konstrukcí mostů hmotnosti dílců do 100 kg</t>
  </si>
  <si>
    <t>kotevní deska K01 hlava sloupu P10/250x200 3.2*19 = 60,800 [A]_x000D_
 kotevní deska K02 pata sloupu P10/250x250 5.0*19 = 95,000 [B]_x000D_
 ZV/01 22.0*3.43 = 75,460 [C]_x000D_
 ZV/02 6.0*10.6 = 63,600 [D]_x000D_
 ZV/03 6.0*2.9 = 17,400 [E]_x000D_
 ZV/04 3.0*5.41 = 16,230 [F]_x000D_
 ZV/05 140*4.47 = 625,800 [G]_x000D_
 ZV/06 25*4.44 = 111,000 [H]_x000D_
 ZV/07 45.0*7.85 = 353,250 [I]_x000D_
 ZV/08 1.0 = 1,000 [J]_x000D_
 ZV/10 1.5*1.99 = 2,985 [K]_x000D_
 ocelové sloupky - jakl 100/100/8 2.8*19*20.76 = 1104,432 [L]_x000D_
 Celkem: A+B+C+D+E+F+G+H+I+J+K+L = 2526,957 [M]</t>
  </si>
  <si>
    <t>11163004</t>
  </si>
  <si>
    <t>stěrka hydroizolační asfaltová jednosložková s přídavkem plastů do spodní stavby</t>
  </si>
  <si>
    <t>"S2"_x000D_
 penetrační nátěr 2.1*15.66+2.0*(34.6+8.9+5.15)+0.5*(34.6+6.1+0.25*2) = 150,786 [A]_x000D_
 Celkem: A = 150,786 [B]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</si>
  <si>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</si>
  <si>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</si>
  <si>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</si>
  <si>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"S4"_x000D_
 asfaltová penetrace 2.5*(15.66+35.0+14.0) = 161,650 [A]_x000D_
 "S5"_x000D_
 asfaltová penetrace 0.5*15.66+1.0*(35.0+15.445) = 58,275 [B]_x000D_
 Celkem: A+B = 219,925 [C]</t>
  </si>
  <si>
    <t>711111051</t>
  </si>
  <si>
    <t>Provedení izolace proti zemní vlhkosti vodorovné za studena 2x nátěr tekutou elastickou hydroizolací</t>
  </si>
  <si>
    <t>Provedení izolace proti zemní vlhkosti natěradly a tmely za studena na ploše vodorovné V dvojnásobným nátěrem tekutou elastickou hydroizolací</t>
  </si>
  <si>
    <t>"S2"_x000D_
 asfaltový nátěr 2.1*15.66+2.0*(34.6+8.9+5.15)+0.5*(34.6+6.1+0.25*2) = 150,786 [A]_x000D_
 Celkem: A = 150,786 [B]</t>
  </si>
  <si>
    <t>"S2"_x000D_
 penetrační nátěr 0.55*(15.66+6.1+34.1+0.25*4+6.1+34.1+2.0+8.45) = 59,131 [A]_x000D_
 Celkem: A = 59,131 [B]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</si>
  <si>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</si>
  <si>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</si>
  <si>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</si>
  <si>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"S3"_x000D_
 asfaltová penetrace 2.4*15.66+2.9*(35+15.445) = 183,875 [A]_x000D_
 Celkem: A = 183,875 [B]</t>
  </si>
  <si>
    <t>711112051</t>
  </si>
  <si>
    <t>Provedení izolace proti zemní vlhkosti svislé za studena 2x nátěr tekutou elastickou hydroizolací</t>
  </si>
  <si>
    <t>Provedení izolace proti zemní vlhkosti natěradly a tmely za studena na ploše svislé S dvojnásobným nátěrem tekutou elastickou hydroizolací</t>
  </si>
  <si>
    <t>"S2"_x000D_
 asfaltový nátěr 0.55*(15.66+6.1+34.1+0.25*4+6.1+34.1+2.0+8.45) = 59,131 [A]_x000D_
 Celkem: A = 59,131 [B]</t>
  </si>
  <si>
    <t>"S4"_x000D_
 asfaltové pásy 2x 2.5*(15.66+35.0+14.0)*2 = 323,300 [A]_x000D_
 "S5"_x000D_
 asfaltové pásy 2x (0.5*15.66+1.0*(35.0+15.445))*2 = 116,550 [B]_x000D_
 Celkem: A+B = 439,850 [C]</t>
  </si>
  <si>
    <t>"S3"_x000D_
 asfaltové pásy 2x (2.4*15.66+2.9*(35+15.445))*2 = 367,749 [A]_x000D_
 Celkem: A = 367,749 [B]</t>
  </si>
  <si>
    <t>711161217</t>
  </si>
  <si>
    <t>Izolace proti zemní vlhkosti nopovou fólií svislá, nopek v 40,0 mm, tl do 2,0 mm</t>
  </si>
  <si>
    <t>Izolace proti zemní vlhkosti a beztlakové vodě nopovými fóliemi na ploše svislé S vrstva ochranná, odvětrávací a drenážní výška nopku 40,0 mm, tl. fólie do 2,0 mm</t>
  </si>
  <si>
    <t>"S3"_x000D_
 nopová fólie 2.4*15.66+2.9*(35+15.445) = 183,875 [A]_x000D_
 Celkem: A = 183,875 [B]</t>
  </si>
  <si>
    <t>"S2"_x000D_
 geotextílie 2.1*15.66+2.0*(34.6+8.9+5.15)+0.5*(34.6+6.1+0.25*2) = 150,786 [A]_x000D_
 "S5"_x000D_
 geotextílie (0.5*15.66+1.0*(35.0+15.445)) = 58,275 [B]_x000D_
 Celkem: A+B = 209,061 [C]</t>
  </si>
  <si>
    <t>"S2"_x000D_
 geotextílie 0.55*(15.66+6.1+34.1+0.25*4+6.1+34.1+2.0+8.45) = 59,131 [A]_x000D_
 Celkem: A = 59,131 [B]</t>
  </si>
  <si>
    <t>998711101</t>
  </si>
  <si>
    <t>Přesun hmot tonážní pro izolace proti vodě, vlhkosti a plynům v objektech v do 6 m</t>
  </si>
  <si>
    <t>Přesun hmot pro izolace proti vodě, vlhkosti a plynům stanovený z hmotnosti přesunovaného materiálu vodorovná dopravní vzdálenost do 50 m základní v objektech výšky do 6 m</t>
  </si>
  <si>
    <t>58337401</t>
  </si>
  <si>
    <t>kamenivo dekorační (kačírek) frakce 8/16</t>
  </si>
  <si>
    <t>62855022</t>
  </si>
  <si>
    <t>pás asfaltový natavitelný modifikovaný SBS s vložkou z polyesterové rohože s odolností proti prorůstání kořínků a hrubozrnným břidličným posypem na horním povrc</t>
  </si>
  <si>
    <t>pás asfaltový natavitelný modifikovaný SBS s vložkou z polyesterové rohože s odolností proti prorůstání kořínků a hrubozrnným břidličným posypem na horním povrchu tl 5,3mm</t>
  </si>
  <si>
    <t>69311060</t>
  </si>
  <si>
    <t>geotextilie netkaná separační, ochranná, filtrační, drenážní PP 200g/m2</t>
  </si>
  <si>
    <t>69334030</t>
  </si>
  <si>
    <t>lišta kačírková Al výška 60-90mm</t>
  </si>
  <si>
    <t>69334152</t>
  </si>
  <si>
    <t>fólie profilovaná (nopová) perforovaná HDPE s hydroakumulační a drenážní funkcí do vegetačních střech s výškou nopů 20mm</t>
  </si>
  <si>
    <t>712311111</t>
  </si>
  <si>
    <t>Provedení povlakové krytiny střech do 10° za studena suspenzí asfaltovou</t>
  </si>
  <si>
    <t>Provedení povlakové krytiny střech plochých do 10° natěradly a tmely za studena nátěrem suspensí asfaltovou</t>
  </si>
  <si>
    <t>9.3*35-Pi*0.6*0.6*4 = 0,000 [A]</t>
  </si>
  <si>
    <t>"S1a"_x000D_
 podkladní vrstva 9.3*35-Pi*0.6*0.6*4 = 0,000 [A]_x000D_
 mezivrstva 9.3*35-Pi*0.6*0.6*4 = 0,000 [B]_x000D_
 Celkem: A+B = 0,000 [C]</t>
  </si>
  <si>
    <t>"S1a"_x000D_
 ochranná vrstva 9.3*35-Pi*0.6*0.6*4 = 0,000 [A]_x000D_
 Celkem: A = 0,000 [B]</t>
  </si>
  <si>
    <t>712391172</t>
  </si>
  <si>
    <t>Provedení povlakové krytiny střech do 10° ochranné textilní vrstvy</t>
  </si>
  <si>
    <t>Provedení povlakové krytiny střech plochých do 10° -ostatní práce provedení vrstvy textilní ochranné</t>
  </si>
  <si>
    <t>712391383</t>
  </si>
  <si>
    <t>Provedení dvojitého hydroizolačního systému plochých střech z drenážní rohože na vodorovné ploše</t>
  </si>
  <si>
    <t>Provedení dvojitého hydroizolačního systému plochých střech na ploše vodorovné V z drenážní rohože</t>
  </si>
  <si>
    <t>"S1a"_x000D_
 drenážní vrstva 9.3*35-Pi*0.6*0.6*4 = 0,000 [A]_x000D_
 Celkem: A = 0,000 [B]</t>
  </si>
  <si>
    <t>712771201</t>
  </si>
  <si>
    <t>Provedení drenážní vrstvy vegetační střechy z kameniva tl do 100 mm sklon do 5°</t>
  </si>
  <si>
    <t>Provedení drenážní vrstvy vegetační střechy z kameniva, tloušťky násypu do 100 mm, sklon střechy do 5°</t>
  </si>
  <si>
    <t>"S1b"_x000D_
  kačírek tl. 75 mm kolem světlíků 0.25*2*Pi*0.85*4 = 0,000 [A]_x000D_
 kačírek tl. 75 mm okraje střechy 0.5*(9.3*2+35*2) = 44,300 [B]_x000D_
 Celkem: A+B = 0,000 [C]</t>
  </si>
  <si>
    <t>712771271</t>
  </si>
  <si>
    <t>Provedení filtrační vrstvy vegetační střechy z textilií sklon do 5°</t>
  </si>
  <si>
    <t>Provedení filtrační vrstvy vegetační střechy z textilií kladených volně s přesahem, sklon střechy do 5°</t>
  </si>
  <si>
    <t>"S1a"_x000D_
 filtrační vrstva 9.3*35-Pi*0.6*0.6*4 = 0,000 [A]_x000D_
 Celkem: A = 0,000 [B]</t>
  </si>
  <si>
    <t>712771611</t>
  </si>
  <si>
    <t>Osazení ochranné kačírkové lišty přitížením konstrukcí</t>
  </si>
  <si>
    <t>Provedení ochranných pásů vegetační střechy osazení ochranné kačírkové lišty přitížením konstrukcí</t>
  </si>
  <si>
    <t>KV/07 34.0 = 34,000 [A]_x000D_
 Celkem: A = 34,000 [B]</t>
  </si>
  <si>
    <t>998712102</t>
  </si>
  <si>
    <t>Přesun hmot tonážní pro krytiny povlakové v objektech v přes 6 do 12 m</t>
  </si>
  <si>
    <t>Přesun hmot pro povlakové krytiny stanovený z hmotnosti přesunovaného materiálu vodorovná dopravní vzdálenost do 50 m základní v objektech výšky přes 6 do 12 m</t>
  </si>
  <si>
    <t>63152005</t>
  </si>
  <si>
    <t>klín atikový přechodný minerální plochých střech tl 50x50mm</t>
  </si>
  <si>
    <t>713141212</t>
  </si>
  <si>
    <t>Montáž izolace tepelné střech plochých lepené nízkoexpanzní (PUR) pěnou atikový klín</t>
  </si>
  <si>
    <t>Montáž tepelné izolace střech plochých atikovými klíny přilepenými za studena nízkoexpanzní (PUR) pěnou</t>
  </si>
  <si>
    <t>atikový klín kolem světlíků 2*Pi*0.6*4 = 0,000 [A]_x000D_
 Celkem: A = 0,000 [B]</t>
  </si>
  <si>
    <t>998713101</t>
  </si>
  <si>
    <t>Přesun hmot tonážní pro izolace tepelné v objektech v do 6 m</t>
  </si>
  <si>
    <t>Přesun hmot pro izolace tepelné stanovený z hmotnosti přesunovaného materiálu vodorovná dopravní vzdálenost do 50 m s užitím mechanizace v objektech výšky do 6 m</t>
  </si>
  <si>
    <t>998713201</t>
  </si>
  <si>
    <t>Přesun hmot procentní pro izolace tepelné v objektech v do 6 m</t>
  </si>
  <si>
    <t>Přesun hmot pro izolace tepelné stanovený procentní sazbou (%) z ceny vodorovná dopravní vzdálenost do 50 m s užitím mechanizace v objektech výšky do 6 m</t>
  </si>
  <si>
    <t>764242333</t>
  </si>
  <si>
    <t>Oplechování rovné okapové hrany z TiZn lesklého plechu rš 250 mm</t>
  </si>
  <si>
    <t>Oplechování střešních prvků z titanzinkového lesklého válcovaného plechu okapu okapovým plechem střechy rovné rš 250 mm</t>
  </si>
  <si>
    <t>KV/06 37.0 = 37,000 [A]_x000D_
 Celkem: A = 37,000 [B]</t>
  </si>
  <si>
    <t>998764201</t>
  </si>
  <si>
    <t>Přesun hmot procentní pro konstrukce klempířské v objektech v do 6 m</t>
  </si>
  <si>
    <t>Přesun hmot pro konstrukce klempířské stanovený procentní sazbou (%) z ceny vodorovná dopravní vzdálenost do 50 m s užitím mechanizace v objektech výšky do 6 m</t>
  </si>
  <si>
    <t>R764011424</t>
  </si>
  <si>
    <t>Podkladní plech z PZ plechu pro hřebeny, nároží, úžlabí nebo okapové hrany tl 1,5 mm rš 30 mm</t>
  </si>
  <si>
    <t>Podkladní plech z pozinkovaného plechu tloušťky 1,0 mm pro TiZn rš 330 mm</t>
  </si>
  <si>
    <t>KV01 58.0 = 58,000 [A]_x000D_
 Celkem: A = 58,000 [B]</t>
  </si>
  <si>
    <t>R764051423</t>
  </si>
  <si>
    <t>Dilatační připojovací lišta z nerezového plechu včetně tmelení rš 138 mm</t>
  </si>
  <si>
    <t>Dilatační lišta z nerezového plechu připojovací, včetně tmelení rš 150 mm</t>
  </si>
  <si>
    <t>KV/08 35.0 = 35,000 [A]_x000D_
 Celkem: A = 35,000 [B]</t>
  </si>
  <si>
    <t>R764212404</t>
  </si>
  <si>
    <t>Oplechování štítu závětrnou lištou z Pz plechu rš 300 mm</t>
  </si>
  <si>
    <t>Oplechování střešních prvků z pozinkovaného plechu štítu závětrnou lištou rš 330 mm</t>
  </si>
  <si>
    <t>KV/02 23.0 = 23,000 [A]_x000D_
 Celkem: A = 23,000 [B]</t>
  </si>
  <si>
    <t>R764212435</t>
  </si>
  <si>
    <t>Oplechování rovné okapové hrany z Pz plechu rš 350 mm</t>
  </si>
  <si>
    <t>Oplechování střešních prvků z pozinkovaného plechu okapu okapovým plechem střechy rovné rš 400 mm</t>
  </si>
  <si>
    <t>KV/03 37.0 = 37,000 [A]_x000D_
 Celkem: A = 37,000 [B]</t>
  </si>
  <si>
    <t>R764242304</t>
  </si>
  <si>
    <t>Oplechování štítu závětrnou lištou z TiZn lesklého plechu rš 300 mm</t>
  </si>
  <si>
    <t>Oplechování střešních prvků z titanzinkového lesklého válcovaného plechu štítu závětrnou lištou rš 330 mm</t>
  </si>
  <si>
    <t>KV/04 23.0 = 23,000 [A]_x000D_
 Celkem: A = 23,000 [B]</t>
  </si>
  <si>
    <t>R764242335</t>
  </si>
  <si>
    <t>Oplechování rovné okapové hrany z TiZn lesklého plechu rš 350 mm</t>
  </si>
  <si>
    <t>Oplechování střešních prvků z titanzinkového lesklého válcovaného plechu okapu okapovým plechem střechy rovné rš 400 mm</t>
  </si>
  <si>
    <t>KV/05 37.0 = 37,000 [A]</t>
  </si>
  <si>
    <t>54932008</t>
  </si>
  <si>
    <t>závěs dveřní zadlabávací 100mm</t>
  </si>
  <si>
    <t>100 KUS</t>
  </si>
  <si>
    <t>60516111</t>
  </si>
  <si>
    <t>řezivo modřínové sušené tl 50mm</t>
  </si>
  <si>
    <t>190*0.04*0.04 T.01 = 0,304 [A]_x000D_
 1250*0.05*0.05 T.02 = 3,125 [B]_x000D_
 Celkem: A+B = 3,429 [C]</t>
  </si>
  <si>
    <t>766417313</t>
  </si>
  <si>
    <t>Montáž provětrávané fasády pl do 5 m2 z dřevěných profilů š do 60 mm tl přes 20 mm</t>
  </si>
  <si>
    <t>Montáž provětrávané fasády z dřevěných profilů plochy do 5 m2 šířky profilu do 60 mm, tloušťky přes 20 mm</t>
  </si>
  <si>
    <t>2.64*(6.4+34.2) obložení = 107,184 [A]_x000D_
 Celkem: A = 107,184 [B]</t>
  </si>
  <si>
    <t>766660712</t>
  </si>
  <si>
    <t>Montáž dveřních závěsů na křídlo a zárubeň dvoukřídlových dveří</t>
  </si>
  <si>
    <t>Montáž dveřních doplňků dokování závěsů na křídlo a zárubeň dveří dvoukřídlových</t>
  </si>
  <si>
    <t>998766101</t>
  </si>
  <si>
    <t>Přesun hmot tonážní pro kce truhlářské v objektech v do 6 m</t>
  </si>
  <si>
    <t>Přesun hmot pro konstrukce truhlářské stanovený z hmotnosti přesunovaného materiálu vodorovná dopravní vzdálenost do 50 m základní v objektech výšky do 6 m</t>
  </si>
  <si>
    <t>13010218</t>
  </si>
  <si>
    <t>tyč ocelová plochá jakost S235JR (11 375) 50x5mm</t>
  </si>
  <si>
    <t>ZV/10 1.5*1.99 = 2,985 [A]_x000D_
 A * 0.0011Koeficient množství = 0,003 [B]</t>
  </si>
  <si>
    <t>13010256</t>
  </si>
  <si>
    <t>tyč ocelová plochá jakost S235JR (11 375) 70x5mm</t>
  </si>
  <si>
    <t>ZV/03 6.0*2.9 = 17,400 [A]_x000D_
 A * 0.0011Koeficient množství = 0,019 [B]</t>
  </si>
  <si>
    <t>13010422</t>
  </si>
  <si>
    <t>úhelník ocelový rovnostranný jakost S235JR (11 375) 50x50x6mm</t>
  </si>
  <si>
    <t>ZV/05 140*4.47 = 625,800 [A]_x000D_
 A * 0.0011Koeficient množství = 0,688 [B]</t>
  </si>
  <si>
    <t>13010512</t>
  </si>
  <si>
    <t>úhelník ocelový nerovnostranný jakost S235JR (11 375) 75x50x6mm</t>
  </si>
  <si>
    <t>ZV/04 3.0*5.41 = 16,230 [A]_x000D_
 A * 0.0011Koeficient množství = 0,018 [B]</t>
  </si>
  <si>
    <t>13010620</t>
  </si>
  <si>
    <t>ocel profilová jakost S235JR (11 375) průřezu T 50x50x6,0mm</t>
  </si>
  <si>
    <t>ZV/06 25*4.44 = 111,000 [A]_x000D_
 A * 0.0011Koeficient množství = 0,122 [B]</t>
  </si>
  <si>
    <t>13010816</t>
  </si>
  <si>
    <t>ocel profilová jakost S235JR (11 375) průřez U (UPN) 100</t>
  </si>
  <si>
    <t>ZV/02 6.0*10.6 = 63,600 [A]_x000D_
 A * 0.0011Koeficient množství = 0,070 [B]</t>
  </si>
  <si>
    <t>13011064</t>
  </si>
  <si>
    <t>úhelník ocelový rovnostranný jakost S235JR (11 375) 50x50x4mm</t>
  </si>
  <si>
    <t>ZV/01 22.0*3.43 = 75,460 [A]_x000D_
 A * 0.0011Koeficient množství = 0,083 [B]</t>
  </si>
  <si>
    <t>13611228</t>
  </si>
  <si>
    <t>plech ocelový hladký jakost S235JR tl 10mm tabule</t>
  </si>
  <si>
    <t>14011011</t>
  </si>
  <si>
    <t>trubka ocelová bezešvá hladká jakost 11 353 26,9x2,6mm</t>
  </si>
  <si>
    <t>ZV/08 1.0 = 1,000 [A]</t>
  </si>
  <si>
    <t>14550303</t>
  </si>
  <si>
    <t>profil ocelový svařovaný jakost S235 průřez čtvercový 100x100x8mm</t>
  </si>
  <si>
    <t>15945235</t>
  </si>
  <si>
    <t>plech děrovaný tahokov oko 42/12,5/2,5 tl 1,5mm tabule</t>
  </si>
  <si>
    <t>ZV/07 45.0*7.85 = 353,250 [A]_x000D_
 A * 0.0012Koeficient množství = 0,424 [B]</t>
  </si>
  <si>
    <t>767995111</t>
  </si>
  <si>
    <t>Montáž atypických zámečnických konstrukcí hm do 5 kg</t>
  </si>
  <si>
    <t>Montáž ostatních atypických zámečnických konstrukcí hmotnosti do 5 kg</t>
  </si>
  <si>
    <t>kotevní deska K01 hlava sloupu P10/250x200 3.2*19 = 60,800 [A]_x000D_
 kotevní deska K02 pata sloupu P10/250x250 5.0*19 = 95,000 [B]_x000D_
 Celkem: A+B = 155,800 [C]</t>
  </si>
  <si>
    <t>767995113</t>
  </si>
  <si>
    <t>Montáž atypických zámečnických konstrukcí hm přes 10 do 20 kg</t>
  </si>
  <si>
    <t>Montáž ostatních atypických zámečnických konstrukcí hmotnosti přes 10 do 20 kg</t>
  </si>
  <si>
    <t>767995115</t>
  </si>
  <si>
    <t>Montáž atypických zámečnických konstrukcí hm přes 50 do 100 kg</t>
  </si>
  <si>
    <t>Montáž ostatních atypických zámečnických konstrukcí hmotnosti přes 50 do 100 kg</t>
  </si>
  <si>
    <t>ocelové sloupky - jakl 100/100/8 2.8*19*20.76 = 1104,432 [A]</t>
  </si>
  <si>
    <t>998767101</t>
  </si>
  <si>
    <t>Přesun hmot tonážní pro zámečnické konstrukce v objektech v do 6 m</t>
  </si>
  <si>
    <t>Přesun hmot pro zámečnické konstrukce stanovený z hmotnosti přesunovaného materiálu vodorovná dopravní vzdálenost do 50 m základní v objektech výšky do 6 m</t>
  </si>
  <si>
    <t>783301313</t>
  </si>
  <si>
    <t>Odmaštění zámečnických konstrukcí ředidlovým odmašťovačem</t>
  </si>
  <si>
    <t>Příprava podkladu zámečnických konstrukcí před provedením nátěru odmaštění odmašťovačem ředidlovým</t>
  </si>
  <si>
    <t>kotevní deska K01 hlava sloupu P10/250x200 0.25*0.2*2*19 = 1,900 [A]_x000D_
 kotevní deska K02 pata sloupu P10/250x250 0.25*0.25*2*19 = 2,375 [B]_x000D_
 ocelové sloupky - jakl 100/100/8 2.8*19*0.4 = 21,280 [C]_x000D_
 Celkem: A+B+C = 25,555 [D]</t>
  </si>
  <si>
    <t>783414201</t>
  </si>
  <si>
    <t>Základní antikorozní jednonásobný syntetický nátěr klempířských konstrukcí</t>
  </si>
  <si>
    <t>Základní antikorozní nátěr klempířských konstrukcí jednonásobný syntetický standardní</t>
  </si>
  <si>
    <t>783417101</t>
  </si>
  <si>
    <t>Krycí jednonásobný syntetický nátěr klempířských konstrukcí</t>
  </si>
  <si>
    <t>Krycí nátěr (email) klempířských konstrukcí jednonásobný syntetický standardní</t>
  </si>
  <si>
    <t>783826605</t>
  </si>
  <si>
    <t>Hydrofobizační transparentní silikonový nátěr hladkých betonových povrchů, povrchů z desek</t>
  </si>
  <si>
    <t>Hydrofobizační nátěr omítek silikonový, transparentní, povrchů hladkých betonových povrchů nebo povrchů z desek na bázi dřeva (dřevovláknitých apod.)</t>
  </si>
  <si>
    <t>2.15*2*15.66 opěrná zeď = 67,338 [A]_x000D_
 3.05*(1.2+0.8+35*2+14.45+14.05) cyklodům = 306,525 [B]_x000D_
 0.2*2*(9.3+35.0) = 17,720 [C]_x000D_
 9.3*35.0 = 325,500 [D]_x000D_
 (Pi*0.6)*0.15*4  otvory ve stropní konstrukci = 0,000 [E]_x000D_
 Mezisoučet: A+B+C+D+E = 0,000 [F]_x000D_
 718.214*2 = 1436,428 [G]</t>
  </si>
  <si>
    <t>953961213</t>
  </si>
  <si>
    <t>Kotva chemickou patronou M 12 hl 110 mm do betonu, ŽB nebo kamene s vyvrtáním otvoru</t>
  </si>
  <si>
    <t>Kotva chemická s vyvrtáním otvoru do betonu, železobetonu nebo tvrdého kamene chemická patrona, velikost M 12, hloubka 110 mm</t>
  </si>
  <si>
    <t>kotvení pat sloupů 4*19 = 76,000 [A]</t>
  </si>
  <si>
    <t>953965121</t>
  </si>
  <si>
    <t>Kotevní šroub pro chemické kotvy M 12 dl 160 mm</t>
  </si>
  <si>
    <t>Kotva chemická s vyvrtáním otvoru kotevní šrouby pro chemické kotvy, velikost M 12, délka 160 mm</t>
  </si>
  <si>
    <t>OST</t>
  </si>
  <si>
    <t>Ostatní - dodávka a montáž viz specifikace</t>
  </si>
  <si>
    <t>R_OV/01</t>
  </si>
  <si>
    <t>Dodávka dobíjecí stanice pro elektrokola vč. příslušenství a kotvících prvků</t>
  </si>
  <si>
    <t>R_OV/01m</t>
  </si>
  <si>
    <t>Montáž dobíjecí stanice pro elektrokola vč. příslušenství a kotvících prvků</t>
  </si>
  <si>
    <t>Dodávka pevný kruhový světlík, dvojité tepelně izolační zasklení čiré, kolmá manžeta výšky</t>
  </si>
  <si>
    <t>Montáž pevný kruhový světlík, dvojité tepelně izolační zasklení čiré, kolmá manžeta výšky</t>
  </si>
  <si>
    <t>Dodávka dveřní samozavírač vč. příslušenství</t>
  </si>
  <si>
    <t>Montáž dveřní samozavírač vč. příslušenství</t>
  </si>
  <si>
    <t>R_OV/05</t>
  </si>
  <si>
    <t>Dodávka revizní šachta vč. příslušenství, hl. 2285mm</t>
  </si>
  <si>
    <t>R_OV/05m</t>
  </si>
  <si>
    <t>Montáž revizní šachta vč. příslušenství, hl. 2285mm</t>
  </si>
  <si>
    <t>Dodávka revizní šachta vč. příslušenství, hl. 1050mm</t>
  </si>
  <si>
    <t>Montáž revizní šachta vč. příslušenství, hl. 1050mm</t>
  </si>
  <si>
    <t>Dodávka dveřní zarážka vč. příslušenství a uchycení</t>
  </si>
  <si>
    <t>Montáž dveřní zarážka vč. příslušenství a uchycení</t>
  </si>
  <si>
    <t>Dodávka příkopová žlabovka</t>
  </si>
  <si>
    <t>Montáž příkopová žlabovka</t>
  </si>
  <si>
    <t>Dodávka sada pro kotvení 1 sloupku cyklostojanu: 2x matice M12-DIN 934, 2x podložkapružná M12-DIN 127B, 2x podložka kruhová O30mm M12-DIN 934, 2x chemická kotva</t>
  </si>
  <si>
    <t>Dodávka sada pro kotvení 1 sloupku cyklostojanu: 2x matice M12-DIN 934, 2x podložkapružná M12-DIN 127B, 2x podložka kruhová O30mm M12-DIN 934, 2x chemická kotva M12x165</t>
  </si>
  <si>
    <t>Montáž Sada pro kotvení 1 sloupku cyklostojanu: 2x matice M12-DIN 934, 2x podložkapružná M12-DIN 127B, 2x podložka kruhová O30mm M12-DIN 934, 2x chemická kotva</t>
  </si>
  <si>
    <t>Montáž Sada pro kotvení 1 sloupku cyklostojanu: 2x matice M12-DIN 934, 2x podložkapružná M12-DIN 127B, 2x podložka kruhová O30mm M12-DIN 934, 2x chemická kotva M12x165</t>
  </si>
  <si>
    <t>Dodávka recyklovatelný zásobník na zadržování vody, maximální zatížení 95kg/m2, kapacita</t>
  </si>
  <si>
    <t>Montáž recyklovatelný zásobník na zadržování vody, maximální zatížení 95kg/m2, kapacita</t>
  </si>
  <si>
    <t>dodávka kotvicí bod pro zajištění osob proti pádu z výšky. Nerezový kotvicí bod pro ploché střechy s nosnou konstrukcí z betonové desky. Kotvicí bod má základnu</t>
  </si>
  <si>
    <t>dodávka kotvicí bod pro zajištění osob proti pádu z výšky. Nerezový kotvicí bod pro ploché střechy s nosnou konstrukcí z betonové desky. Kotvicí bod má základnu velikosti 150 x 150 mm a ztužený sloupek o průměru 42 mm. Instalace do předvrtaných otvorů</t>
  </si>
  <si>
    <t>Montáž kotvicí bod pro zajištění osob proti pádu z výšky. Nerezový kotvicí bod pro ploché střechy s nosnou konstrukcí z betonové desky. Kotvicí bod má základnu</t>
  </si>
  <si>
    <t>Montáž kotvicí bod pro zajištění osob proti pádu z výšky. Nerezový kotvicí bod pro ploché střechy s nosnou konstrukcí z betonové desky. Kotvicí bod má základnu velikosti 150 x 150 mm a ztužený sloupek o průměru 42 mm. Instalace do předvrtaných otvorů</t>
  </si>
  <si>
    <t>Dodávka plechový panel (součást vstupních dveří)</t>
  </si>
  <si>
    <t>R_OV/15.1</t>
  </si>
  <si>
    <t>Dodávka display 15" XGA, 500cd/m2, UV filter, IP65, -20°-60°C</t>
  </si>
  <si>
    <t>R_OV/15.1m</t>
  </si>
  <si>
    <t>Montáž display 15" XGA, 500cd/m2, UV filter, IP65, -20°-60°C</t>
  </si>
  <si>
    <t>R_OV/15.2</t>
  </si>
  <si>
    <t>Dodávka GFS4400, 2D, RS232, zdroj</t>
  </si>
  <si>
    <t>R_OV/15.2m</t>
  </si>
  <si>
    <t>Montáž GFS4400, 2D, RS232, zdroj</t>
  </si>
  <si>
    <t>R_OV/15.3</t>
  </si>
  <si>
    <t>dodávka kabel s konektorem EA218, 6m</t>
  </si>
  <si>
    <t>R_OV/15.3m</t>
  </si>
  <si>
    <t>Montáž kabel s konektorem EA218, 6m</t>
  </si>
  <si>
    <t>R_OV/15.4</t>
  </si>
  <si>
    <t>dodávka kování bezpečnostní rozteč 92mm, BT3, klika - klika</t>
  </si>
  <si>
    <t>KUD</t>
  </si>
  <si>
    <t>R_OV/15.4m</t>
  </si>
  <si>
    <t>Montáž kování bezpečnostní rozteč 92mm, BT3, klika - klika</t>
  </si>
  <si>
    <t>R_OV/15.8</t>
  </si>
  <si>
    <t>dodávka zámek elektromechanický EL460/40/24, rozteč 92mm</t>
  </si>
  <si>
    <t>R_OV/15.8m</t>
  </si>
  <si>
    <t>Montáž zámek elektromechanický EL460/40/24, rozteč 92mm</t>
  </si>
  <si>
    <t>R_OV/15.9</t>
  </si>
  <si>
    <t>dodávka zámek pro ovládání OSL01_485</t>
  </si>
  <si>
    <t>R_OV/15.9m</t>
  </si>
  <si>
    <t>Montáž zámek pro ovládání OSL01_485</t>
  </si>
  <si>
    <t>Montáž plechový panel (součást vstupních dveří)</t>
  </si>
  <si>
    <t>Plechový panel (součást vstupních dveří)</t>
  </si>
  <si>
    <t>131251102</t>
  </si>
  <si>
    <t>Hloubení jam nezapažených v hornině třídy těžitelnosti I skupiny 3 objem do 50 m3 strojně</t>
  </si>
  <si>
    <t>Hloubení nezapažených jam a zářezů strojně s urovnáním dna do předepsaného profilu a spádu v hornině třídy těžitelnosti I skupiny 3 přes 20 do 50 m3</t>
  </si>
  <si>
    <t>16.0*3.0*1.0 = 48,000 [A]</t>
  </si>
  <si>
    <t>167151101</t>
  </si>
  <si>
    <t>Nakládání výkopku z hornin třídy těžitelnosti I skupiny 1 až 3 do 100 m3</t>
  </si>
  <si>
    <t>Nakládání, skládání a překládání neulehlého výkopku nebo sypaniny strojně nakládání, množství do 100 m3, z horniny třídy těžitelnosti I, skupiny 1 až 3</t>
  </si>
  <si>
    <t>odvoz na deponii 48.0 = 48,000 [A]_x000D_
 odvoz přebytečné zeminy na skládku 2.497 = 2,497 [B]_x000D_
 Celkem: A+B = 50,497 [C]</t>
  </si>
  <si>
    <t>48-2.497 = 45,503 [A]</t>
  </si>
  <si>
    <t>0.75*(0.5*0.5*3)+1.934 = 2,497 [A]_x000D_
 A * 1.7Koeficient množství = 4,244 [B]</t>
  </si>
  <si>
    <t>0.25*3.0*1.9+0.15*3.0*1.13 = 1,934 [A]_x000D_
 Celkem: A = 1,934 [B]</t>
  </si>
  <si>
    <t>0.25*(3.0*2+1.9*2)+0.15*(3.0*2+1.13*2) = 3,689 [A]_x000D_
 Celkem: A = 3,689 [B]</t>
  </si>
  <si>
    <t>"výztuž základové desky přístřešku pro tepelné čerpadlo"_x000D_
 "Kari síť 8/150/150....KY50 ....32,39 kg/kus"_x000D_
 (3.0*1.9+3.0*1.13)*1.25/6   2 kusy = 1,894 [A]_x000D_
 2*32.39/1000 = 0,065 [B]</t>
  </si>
  <si>
    <t>0.95*(0.5+2*9.675) = 18,858 [A]_x000D_
 1.05*(3.225*2+2.05+1.55+2.075*2+1.05*2) = 17,115 [B]_x000D_
 Celkem: A+B = 35,973 [C]</t>
  </si>
  <si>
    <t>1.05*0.5*4*3 = 6,300 [A]_x000D_
 Celkem: A = 6,300 [B]</t>
  </si>
  <si>
    <t>275361821</t>
  </si>
  <si>
    <t>Výztuž základových patek betonářskou ocelí 10 505 (R)</t>
  </si>
  <si>
    <t>Výztuž základů patek z betonářské oceli 10 505 (R)</t>
  </si>
  <si>
    <t>"kotevní deska K01 - hlava sloupu"_x000D_
 R16 2.0*1.6*3/1000 = 0,010 [A]_x000D_
 R12 0.75*2*0.9*3/1000 = 0,004 [B]_x000D_
 Celkem: A+B = 0,014 [C]</t>
  </si>
  <si>
    <t>R274322511</t>
  </si>
  <si>
    <t>Základové pasy z betonu se zvýšenými nároky na prostředí tř. C 20/25</t>
  </si>
  <si>
    <t>0.5*0.92*9.675+0.5*1.02*(2.075*2+2.05)+0.65*1.02*2.05 = 8,972 [A]_x000D_
 Celkem: A = 8,972 [B]</t>
  </si>
  <si>
    <t>R275322511</t>
  </si>
  <si>
    <t>Základové patky z betonu se zvýšenými nároky na prostředí tř. C 20/25</t>
  </si>
  <si>
    <t>patky 0.5*0.5*1.02*3 = 0,765 [A]_x000D_
 Celkem: A = 0,765 [B]</t>
  </si>
  <si>
    <t>0.2*2.5*(9.75+1.75) = 5,750 [A]_x000D_
 0.2*2.65*2.65 = 1,405 [B]_x000D_
 Celkem: A+B = 7,155 [C]</t>
  </si>
  <si>
    <t>2.5*(0.2+9.75+1.75) = 29,250 [A]_x000D_
 2.65*(0.2+2.65) = 7,553 [B]_x000D_
 Celkem: A+B = 36,803 [C]</t>
  </si>
  <si>
    <t>2.5*(9.9+1.65+1.65+9.7)+2.65*(2.65+2.8) = 71,693 [A]</t>
  </si>
  <si>
    <t>"odhad 180 kg/m3"_x000D_
 7.155*180/1000 = 1,288 [A]_x000D_
 Celkem: A = 1,288 [B]</t>
  </si>
  <si>
    <t>0.225*9.98*1.75 = 3,930 [A]</t>
  </si>
  <si>
    <t>0.25*(1.75*2+9.95*2) = 5,850 [A]_x000D_
 1.55*9.75 = 15,113 [B]_x000D_
 Celkem: A+B = 20,963 [C]</t>
  </si>
  <si>
    <t>1.55*9.75 = 15,113 [A]_x000D_
 Celkem: A = 15,113 [B]</t>
  </si>
  <si>
    <t>9.95*1.75*2+0.225*(1.75*2+9.95*2) = 40,090 [A]</t>
  </si>
  <si>
    <t>"odhad 180 kg/m3"_x000D_
 3.93*180/1000 = 0,707 [A]_x000D_
 "kotevní deska K01 - hlava sloupu"_x000D_
 R16 2.0*1.6*7/1000 = 0,022 [B]_x000D_
 R12 1.5*0.9*7/1000 = 0,009 [C]_x000D_
 "kotevní deska K02 - vodorovný nosník"_x000D_
 R16 2.0*1.6*2/1000 = 0,006 [D]_x000D_
 R12 1.4*0.9*2/1000 = 0,003 [E]_x000D_
 Celkem: A+B+C+D+E = 0,748 [F]</t>
  </si>
  <si>
    <t>20.43+140.052+454.251 = 614,733 [A]_x000D_
 Celkem: A = 614,733 [B]</t>
  </si>
  <si>
    <t>764242334</t>
  </si>
  <si>
    <t>Oplechování rovné okapové hrany z TiZn lesklého plechu rš 330 mm</t>
  </si>
  <si>
    <t>Oplechování střešních prvků z titanzinkového lesklého válcovaného plechu okapu okapovým plechem střechy rovné rš 330 mm</t>
  </si>
  <si>
    <t>P/02 43*2.4*0.08*0.05+(2.25*4+1.2*2*2)*0.05*0.03 = 0,434 [A]_x000D_
 P/03 43*1.5*0.08*0.05+(2.25*2+1.3*2)*0.05*0.03 = 0,269 [B]_x000D_
 P/04 40*1.4*0.05*0.05 = 0,140 [C]_x000D_
 P/05 2.4*5*0.08*0.05 = 0,048 [D]_x000D_
 Celkem: A+B+C+D = 0,890 [E]_x000D_
 E * 1.1Koeficient množství = 0,979 [F]</t>
  </si>
  <si>
    <t>P/02 2.4*2.25 = 5,400 [A]_x000D_
 P/03 1.5*2.25 = 3,375 [B]_x000D_
 P/04 1.4*2.1 = 2,940 [C]_x000D_
 Celkem: A+B+C = 11,715 [D]</t>
  </si>
  <si>
    <t>766431322</t>
  </si>
  <si>
    <t>Montáž obložení sloupů a pilířů pl do 1 m2 palubkami modřínovými š přes 60 do 80 mm</t>
  </si>
  <si>
    <t>Montáž obložení sloupů nebo pilířů plochy do 1 m2, palubkami na pero a drážku modřínovými, šířky přes 60 do 80 mm</t>
  </si>
  <si>
    <t>P/03 (2.25*2+1.3*2)*0.05 = 0,355 [A]_x000D_
 P/05 0.08*2.4*5 = 0,960 [B]_x000D_
 Celkem: A+B = 1,315 [C]</t>
  </si>
  <si>
    <t>14550250</t>
  </si>
  <si>
    <t>profil ocelový svařovaný jakost S235 průřez čtvercový 50x50x5mm</t>
  </si>
  <si>
    <t>14550318</t>
  </si>
  <si>
    <t>profil ocelový svařovaný jakost S235 průřez čtvercový 80x80x5mm</t>
  </si>
  <si>
    <t>kotevní deska K01 P10/170x170 2.27*7 = 15,890 [A]_x000D_
 kotevní deSKA K02 P10/170x170 2.27*2 = 4,540 [B]_x000D_
 Celkem: A+B = 20,430 [C]</t>
  </si>
  <si>
    <t>ocelový rám dřevěného obkladu P/02 (2.4*4+1.2*2*2)*6.366 = 91,670 [A]_x000D_
 ocelový rám dřevěného obkladu P/03 (2.4*2+1.4*2)*6.366 = 48,382 [B]_x000D_
 Celkem: A+B = 140,052 [C]</t>
  </si>
  <si>
    <t>767995114</t>
  </si>
  <si>
    <t>Montáž atypických zámečnických konstrukcí hm přes 20 do 50 kg</t>
  </si>
  <si>
    <t>Montáž ostatních atypických zámečnických konstrukcí hmotnosti přes 20 do 50 kg</t>
  </si>
  <si>
    <t>"nosná ocelová konstrukce"_x000D_
 sloupky jekl 80x80x5 2.4*4*10.959 = 105,206 [A]_x000D_
 dorazy vymezující prostor pro kontejnery jekl 80x80x5 (1.3*3+9.7+1.5)*10.959 = 165,481 [B]_x000D_
 konstrukce pro vzduchotechniku - jekl 80x80x5 (2.4+1.45+2.65)*10.959 = 71,234 [C]_x000D_
 ocelový rám dřevěného obkladu P/02 (2.4+2.65)*10.959 = 55,343 [D]_x000D_
 ocelový rám dřevěného obkladu P/03 (2.4+1.4*2)*10.959 = 56,987 [E]_x000D_
 Celkem: A+B+C+D+E = 454,251 [F]</t>
  </si>
  <si>
    <t>kotevní deska K01 P10/170x170 0.17*0.17*7*2 = 0,405 [A]_x000D_
 kotevní deSKA K02 P10/170x170 0.17*0.17*2*2 = 0,116 [B]_x000D_
 ocelový rám dřevěného obkladu P/02 - jekl 50/50/5 (2.4*4+1.2*2*2)*0.2 = 2,880 [C]_x000D_
 ocelový rám dřevěného obkladu P/03 - jekl 50/50/5 (2.4*2+1.4*2)*0.2 = 1,520 [D]_x000D_
 sloupky jekl 80x80x5 2.4*4*0.32 = 3,072 [E]_x000D_
 dorazy vymezující prostor pro kontejnery jekl 80x80x5 (1.3*3+9.7+1.5)*0.32 = 4,832 [F]_x000D_
 konstrukce pro vzduchotechniku - jekl 80x80x5 (2.4+1.45+2.65)*0.32 = 2,080 [G]_x000D_
 ocelový rám dřevěného obkladu P/02 (2.4+2.65)*0.32 = 1,616 [H]_x000D_
 ocelový rám dřevěného obkladu P/03 (2.4+1.4*2)*0.32 = 1,664 [I]_x000D_
 Celkem: A+B+C+D+E+F+G+H+I = 18,184 [J]</t>
  </si>
  <si>
    <t>"nátěr pohledového betonu - 2x"_x000D_
 stěny 2.5*(9.9+1.65+1.65+9.7)+2.65*(2.65+2.8) = 71,693 [A]_x000D_
 střecha 9.95*1.75*2+0.225*(1.75*2+9.95*2) = 40,090 [B]_x000D_
 Mezisoučet: A+B = 111,783 [C]_x000D_
 111.783*2 = 223,566 [D]</t>
  </si>
  <si>
    <t>8.5*2.75*0.7 = 16,363 [A]</t>
  </si>
  <si>
    <t>odvoz na deponii 16.363 = 16,363 [A]_x000D_
 odvoz přebytečné zeminy na skládku 2.52 = 2,520 [B]_x000D_
 Celkem: A+B = 18,883 [C]</t>
  </si>
  <si>
    <t>16.363-0.7*(0.5*2.0+0.65*2.0*2) = 13,843 [A]</t>
  </si>
  <si>
    <t>Poplatek za uložení zeminy a kamení na recyklační skládce (skládkovné) kód odpadu 17 05 04, včteně dopravy, NEOCEŇOVAT</t>
  </si>
  <si>
    <t>0.7*(0.5*2.0+0.65*2.0*2) = 2,520 [A]_x000D_
 A * 1.7Koeficient množství = 4,284 [B]</t>
  </si>
  <si>
    <t>1.05*(0.5*2+2.0*2+(0.65*2+2.0*2)*2) = 16,380 [A]_x000D_
 Celkem: A = 16,380 [B]</t>
  </si>
  <si>
    <t>1.05*(0.5*2.0+0.65*2.0*2) = 3,780 [A]_x000D_
 Celkem: A = 3,780 [B]</t>
  </si>
  <si>
    <t>0.2*2.4*(5.0+1.7)-0.2*1.29*1.5 = 2,829 [A]_x000D_
 0.15*2.4*(1.45+0.45)-0.15*0.5*0.15 = 0,673 [B]_x000D_
 Celkem: A+B = 3,502 [C]</t>
  </si>
  <si>
    <t>2.4*(0.2+5.0+1.7+1.29+0.6) = 21,096 [A]_x000D_
 2*(1.29+1.5)+2*(0.5+0.15) = 6,880 [B]_x000D_
 Celkem: A+B = 27,976 [C]</t>
  </si>
  <si>
    <t>2.4*(5.0*2+1.7*2+0.65*2) = 35,280 [A]_x000D_
 Celkem: A = 35,280 [B]</t>
  </si>
  <si>
    <t>"odhad 180 kg/m3"_x000D_
 3.502*180/1000 = 0,630 [A]_x000D_
 Celkem: A = 0,630 [B]</t>
  </si>
  <si>
    <t>0.225*5.0*1.7 = 1,913 [A]_x000D_
 Celkem: A = 1,913 [B]</t>
  </si>
  <si>
    <t>0.25*(1.7*2+5.0*2) = 3,350 [A]_x000D_
 1.7*5.0 = 8,500 [B]_x000D_
 Celkem: A+B = 11,850 [C]</t>
  </si>
  <si>
    <t>1.7*5.0 = 8,500 [A]_x000D_
 Celkem: A = 8,500 [B]</t>
  </si>
  <si>
    <t>5.0*1.7*2+0.225*(1.7*2+5.0*2) = 20,015 [A]_x000D_
 Celkem: A = 20,015 [B]</t>
  </si>
  <si>
    <t>"odhad 180 kg/m3"_x000D_
 1.913*180/1000 = 0,344 [A]_x000D_
 "kotevní deska K01 - hlava sloupu"_x000D_
 R16 2.0*1.6*8/1000 = 0,026 [B]_x000D_
 R12 1.5*0.9*8/1000 = 0,011 [C]_x000D_
 "kotevní deska K02 - vodorovný nosník"_x000D_
 R16 2.0*1.6*1/1000 = 0,003 [D]_x000D_
 R12 1.4*0.9*1/1000 = 0,001 [E]_x000D_
 Celkem: A+B+C+D+E = 0,385 [F]</t>
  </si>
  <si>
    <t>13.62+214.358 = 227,978 [A]_x000D_
 Celkem: A = 227,978 [B]</t>
  </si>
  <si>
    <t>P/04 40*(1.4+0.7)*0.05*0.05 = 0,210 [A]_x000D_
 P/05 2.4*3*0.08*0.05 = 0,029 [B]_x000D_
 Celkem: A+B = 0,239 [C]_x000D_
 C * 1.1Koeficient množství = 0,263 [D]</t>
  </si>
  <si>
    <t>P/04 1.4*2.1+0.7*2.1 = 4,410 [A]_x000D_
 Celkem: A = 4,410 [B]</t>
  </si>
  <si>
    <t>P/05 0.08*2.4*3 = 0,576 [A]_x000D_
 Celkem: A = 0,576 [B]</t>
  </si>
  <si>
    <t>kotevní deska K01 P10/170x170 2.27*4 = 9,080 [A]_x000D_
 kotevní deSKA K02 P10/170x170 2.27*2 = 4,540 [B]_x000D_
 Celkem: A+B = 13,620 [C]</t>
  </si>
  <si>
    <t>"nosná ocelová konstrukce"_x000D_
 sloupky jekl 80x80x5 2.4*5*10.959 = 131,508 [A]_x000D_
 dorazy vymezující prostor pro kontejnery jekl 80x80x5 (0.8+1.4+3.56+0.55+1.25)*10.959 = 82,850 [B]_x000D_
 Celkem: A+B = 214,358 [C]</t>
  </si>
  <si>
    <t>kotevní deska K01 P10/170x170 0.17*0.17*4*2 = 0,231 [A]_x000D_
 kotevní deSKA K02 P10/170x170 0.17*0.17*2*2 = 0,116 [B]_x000D_
 sloupky jekl 80x80x5 2.4*5*0.32 = 3,840 [C]_x000D_
 dorazy vymezující prostor pro kontejnery jekl 80x80x5 (0.8+1.4+3.56+0.55+1.25)*0.32 = 2,419 [D]_x000D_
 Celkem: A+B+C+D = 6,606 [E]</t>
  </si>
  <si>
    <t>"nátěr pohledového betonu - 2x"_x000D_
 stěny 2.4*(5.0*2+1.7*2+0.65*2) = 35,280 [A]_x000D_
 střecha 5.0*1.7*2+0.225*(1.7*2+5.0*2) = 20,015 [B]_x000D_
 Mezisoučet: A+B = 55,295 [C]_x000D_
 55.295*2 = 110,590 [D]</t>
  </si>
  <si>
    <t>12.0*3.0*1.0 = 36,000 [A]</t>
  </si>
  <si>
    <t>odvoz na deponii 36 = 36,000 [A]_x000D_
 odvoz přebytečné zeminy na skládku 9.1 = 9,100 [B]_x000D_
 Celkem: A+B = 45,100 [C]</t>
  </si>
  <si>
    <t>36-1.0*0.5*(8.1*2+1.0*2) = 26,900 [A]</t>
  </si>
  <si>
    <t>1.0*0.5*(8.1*2+1.0*2) = 9,100 [A]_x000D_
 A * 1.7Koeficient množství = 15,470 [B]</t>
  </si>
  <si>
    <t>0.15*8.1*1.54  zákl.deska = 1,871 [A]_x000D_
 0.15*1.25*0.65*4   plochy pro kotvení TČ = 0,488 [B]_x000D_
 Celkem: A+B = 2,359 [C]</t>
  </si>
  <si>
    <t>0.15*(1.54*2+8.1*2)  zákl.deska = 2,892 [A]_x000D_
 0.15*(1.25*2+0.65*2)*4   plochy pro kotvení TČ = 2,280 [B]_x000D_
 Celkem: A+B = 5,172 [C]</t>
  </si>
  <si>
    <t>"výztuž základové desky přístřešku pro tepelné čerpadlo"_x000D_
 "Kari síť 8/150/150....KY50 ....32,39 kg/kus"_x000D_
 (8.1*1.54)*1.25/6   3 KUSY = 2,599 [A]_x000D_
 1.25*0.65*4*1.25/6  1 kus = 0,677 [B]_x000D_
 4*32.39/1000 = 0,130 [C]</t>
  </si>
  <si>
    <t>1.05*(8.1+2*1.5)+0.95*(0.52+8.1) = 19,844 [A]_x000D_
 Celkem: A = 19,844 [B]</t>
  </si>
  <si>
    <t>1.15*0.5*(8.1+1.0*2)+0.95*0.5*8.1 = 9,655 [A]_x000D_
 Celkem: A = 9,655 [B]</t>
  </si>
  <si>
    <t>0.2*2.62*7.8 = 4,087 [A]_x000D_
 Celkem: A = 4,087 [B]</t>
  </si>
  <si>
    <t>2.62*(0.2+7.8) = 20,960 [A]_x000D_
 Celkem: A = 20,960 [B]</t>
  </si>
  <si>
    <t>2.62*(7.8*2+0.2*2) = 41,920 [A]_x000D_
 Celkem: A = 41,920 [B]</t>
  </si>
  <si>
    <t>"odhad 180 kg/m3"_x000D_
 4.087*180/1000 = 0,736 [A]_x000D_
 Celkem: A = 0,736 [B]</t>
  </si>
  <si>
    <t>0.225*7.8*1.74 = 3,054 [A]</t>
  </si>
  <si>
    <t>0.225*(1.75*2+7.8*2) = 4,298 [A]_x000D_
 1.75*7.8 = 13,650 [B]_x000D_
 Celkem: A+B = 17,948 [C]</t>
  </si>
  <si>
    <t>1.75*7.8 = 13,650 [A]_x000D_
 Celkem: A = 13,650 [B]</t>
  </si>
  <si>
    <t>7.8*1.75*2+0.225*(7.8*2+1.74*2) = 31,593 [A]</t>
  </si>
  <si>
    <t>"odhad 180 kg/m3"_x000D_
 3.054*180/1000 = 0,550 [A]_x000D_
 "kotevní deska K01 - hlava sloupu"_x000D_
 R16 2.0*1.6*10/1000 = 0,032 [B]_x000D_
 R12 1.5*0.9*10/1000 = 0,014 [C]_x000D_
 Celkem: A+B+C = 0,595 [D]</t>
  </si>
  <si>
    <t>22.7+247.51+184.112 = 454,322 [A]_x000D_
 Celkem: A = 454,322 [B]</t>
  </si>
  <si>
    <t>P/02 42*1.45*0.08*0.05 = 0,244 [A]_x000D_
 P/03 42*(1.45+1.91*4)*0.08*0.05 = 1,527 [B]_x000D_
 Celkem: A+B = 1,771 [C]_x000D_
 C * 1.1Koeficient množství = 1,948 [D]</t>
  </si>
  <si>
    <t>P/02 1.45*2.1 = 3,045 [A]_x000D_
 P/03 (1.45+1.91*4)*2.1 = 19,089 [B]_x000D_
 Celkem: A+B = 22,134 [C]</t>
  </si>
  <si>
    <t>kotevní deska K01 P10/170x170 2.27*10 = 22,700 [A]_x000D_
 Celkem: A = 22,700 [B]</t>
  </si>
  <si>
    <t>ocelový rám dřevěného obkladu P/02 (2.1*2+1.3*2)*6.366 = 43,289 [A]_x000D_
 ocelový rám dřevěného obkladu P/03 (2.1*8+1.91*8)*6.366 = 204,221 [B]_x000D_
 Celkem: A+B = 247,510 [C]</t>
  </si>
  <si>
    <t>"nosná ocelová konstrukce"_x000D_
 sloupky jekl 80x80x5 2.4*5*10.959 = 131,508 [A]_x000D_
 ocelový rám dřevěného obkladu P/02 2.4*10.959 = 26,302 [B]_x000D_
 ocelový rám dřevěného obkladu P/03 2.4*10.959 = 26,302 [C]_x000D_
 Celkem: A+B+C = 184,111 [D]</t>
  </si>
  <si>
    <t>kotevní deska K01 P10/170x170 0.17*0.17*10*2 = 0,578 [A]_x000D_
 ocelový rám dřevěného obkladu P/02 - jekl 50/50/5 (2.1*2+1.3*2)*0.2 = 1,360 [B]_x000D_
 ocelový rám dřevěného obkladu P/03 - jekl 50/50/5 (2.1*8+1.91*8)*0.2 = 6,416 [C]_x000D_
 sloupky jekl 80x80x5 2.4*5*0.32 = 3,840 [D]_x000D_
 ocelový rám dřevěného obkladu P/02 2.4*0.32 = 0,768 [E]_x000D_
 ocelový rám dřevěného obkladu P/03 2.4*0.32 = 0,768 [F]_x000D_
 Celkem: A+B+C+D+E+F = 13,730 [G]</t>
  </si>
  <si>
    <t>"nátěr pohledového betonu - 2x"_x000D_
 stěny 2.62*(7.8*2+0.2*2) = 41,920 [A]_x000D_
 střecha 7.8*1.75*2+0.225*(7.8*2+1.74*2) = 31,593 [B]_x000D_
 Mezisoučet: A+B = 73,513 [C]_x000D_
 73.513*2 = 147,026 [D]</t>
  </si>
  <si>
    <t>622324411</t>
  </si>
  <si>
    <t>Sanační podkladní omítka vnějších stěn nanášená ručně</t>
  </si>
  <si>
    <t>Omítka sanační vnějších ploch podkladní (vyrovnávací) tloušťky do 15 mm nanášená ručně stěn</t>
  </si>
  <si>
    <t>"Skladba F02"_x000D_
 "kontaktní můstek tl. 5 mm"_x000D_
 sokl pilířů zastřešení BUS 6*2*(0.4+0.55)*3.45+1*2*(0.4+0.4+0.55)*3.45 = 48,645 [A]_x000D_
 sokl pilířů zastřešení 1. nástupiště 14*2*(0.4+0.55)*3.15+2*2*(0.4+0.4+0.55)*3.15 = 100,800 [B]_x000D_
 Celkem: A+B = 149,445 [C]</t>
  </si>
  <si>
    <t>623325121</t>
  </si>
  <si>
    <t>Sanační jádrová omítka vnějších pilířů nebo sloupů nanášená ručně</t>
  </si>
  <si>
    <t>Omítka sanační vnějších ploch jádrová tloušťky do 15 mm nanášená ručně pilířů nebo sloupů</t>
  </si>
  <si>
    <t>"Skladba F02"_x000D_
 "vyrovnávací omítka"_x000D_
 sokl pilířů zastřešení BUS 6*2*(0.4+0.55)*3.45+1*2*(0.4+0.4+0.55)*3.45 = 48,645 [A]_x000D_
 sokl pilířů zastřešení 1. nástupiště 14*2*(0.4+0.55)*3.15+2*2*(0.4+0.4+0.55)*3.15 = 100,800 [B]_x000D_
 Celkem: A+B = 149,445 [C]</t>
  </si>
  <si>
    <t>631311234</t>
  </si>
  <si>
    <t>Mazanina tl přes 120 do 240 mm z betonu prostého se zvýšenými nároky na prostředí tř. C 25/30</t>
  </si>
  <si>
    <t>Mazanina z betonu prostého se zvýšenými nároky na prostředí tl. přes 120 do 240 mm tř. C 25/30</t>
  </si>
  <si>
    <t>"Skladba R02"_x000D_
 "betonová mazanina"_x000D_
 (53.16*6.215+pi*2.33^2/2)*0.195 = 0,000 [A]_x000D_
 Celkem: A = 0,000 [B]</t>
  </si>
  <si>
    <t>R631319111</t>
  </si>
  <si>
    <t>Příplatek k mazanině za provedení odtokového žlábku 510x280 mm</t>
  </si>
  <si>
    <t>Příplatek k cenám mazanin za vytvoření odtokového žlábku v prádelnách, ve dně kanálu pro rozvody apod. š x v = do 200x100 mm</t>
  </si>
  <si>
    <t>28342470</t>
  </si>
  <si>
    <t>chrlič atikový DN 110 s manžetou pro hydroizolaci z PVC-P</t>
  </si>
  <si>
    <t>62853001</t>
  </si>
  <si>
    <t>pás asfaltový samolepicí modifikovaný SBS s vložkou ze skleněné tkaniny se spalitelnou fólií nebo jemnozrnným minerálním posypem nebo textilií na horním povrchu tl 4,0mm</t>
  </si>
  <si>
    <t>62855040</t>
  </si>
  <si>
    <t>pás asfaltový natavitelný modifikovaný SBS s vložkou z polyesterové rohože a hrubozrnným břidličným posypem na horním povrchu pro inženýrské stavby tl 5,0mm</t>
  </si>
  <si>
    <t>"Skladba R01"_x000D_
 "asfaltový penetrační nátěr vč. 10% vytažení na navazující konstrukce"_x000D_
 1.nástupiště ((129.87-5.555)*6.24-43.96*0.72+5.555*6.27)*1.1 = 856,795 [A]_x000D_
 nástupiště BUS (53.16*6.215+pi*2.33^2/2)*1.1 = 0,000 [B]_x000D_
 Celkem: A+B = 0,000 [C]</t>
  </si>
  <si>
    <t>"Skladba R01"_x000D_
 "povlaková hydroizolace - spodní pás vč. 10% vytažení na navazující konstrukce"_x000D_
 1. nástupiště ((129.87-5.555)*6.24-43.96*0.72+5.555*6.27)*1.1 = 856,795 [A]_x000D_
 nástupiště BUS (53.16*6.215+pi*2.33^2/2)*1.1 = 0,000 [B]_x000D_
 Celkem: A+B = 0,000 [C]</t>
  </si>
  <si>
    <t>712340831</t>
  </si>
  <si>
    <t>Odstranění povlakové krytiny střech do 10° z pásů NAIP přitavených v plné ploše jednovrstvé</t>
  </si>
  <si>
    <t>Odstranění povlakové krytiny střech plochých do 10° z přitavených pásů NAIP v plné ploše jednovrstvé</t>
  </si>
  <si>
    <t>"Skladba R01"_x000D_
 1.nástupiště ((129.87-5.555)*6.24-43.96*0.72+5.555*6.27)*1.1 = 856,795 [A]_x000D_
 nástupiště BUS (53.16*6.215+pi*2.33^2/2)*1.1 = 0,000 [B]_x000D_
 Celkem: A+B = 0,000 [C]_x000D_
 C * 2Koeficient množství = 0,000 [D]</t>
  </si>
  <si>
    <t>"Skladba R01"_x000D_
 "povlaková hydroizolace - svrchní pás vč. 10% vytažení na navazující konstrukce"_x000D_
 1.nástupiště ((129.87-5.555)*6.24-43.96*0.72+5.555*6.27)*1.1 = 856,795 [A]_x000D_
 nástupiště BUS (53.16*6.215+pi*2.33^2/2)*1.1 = 0,000 [B]_x000D_
 Celkem: A+B = 0,000 [C]</t>
  </si>
  <si>
    <t>712998004</t>
  </si>
  <si>
    <t>Montáž atikového chrliče z PVC DN 110</t>
  </si>
  <si>
    <t>Provedení povlakové krytiny střech - ostatní práce montáž odvodňovacího prvku atikového chrliče z PVC na dešťovou vodu DN 110</t>
  </si>
  <si>
    <t>"tabulka ostatních výrobků"_x000D_
 OV/105 2 = 2,000 [A]_x000D_
 OV/204 2 = 2,000 [B]_x000D_
 OV/205 2 = 2,000 [C]_x000D_
 Celkem: A+B+C = 6,000 [D]</t>
  </si>
  <si>
    <t>998712101</t>
  </si>
  <si>
    <t>Přesun hmot tonážní pro krytiny povlakové v objektech v do 6 m</t>
  </si>
  <si>
    <t>Přesun hmot pro povlakové krytiny stanovený z hmotnosti přesunovaného materiálu vodorovná dopravní vzdálenost do 50 m základní v objektech výšky do 6 m</t>
  </si>
  <si>
    <t>998712192</t>
  </si>
  <si>
    <t>Příplatek k přesunu hmot tonážnímu pro krytiny povlakové za zvětšený přesun do 100 m</t>
  </si>
  <si>
    <t>Přesun hmot pro povlakové krytiny stanovený z hmotnosti přesunovaného materiálu vodorovná dopravní vzdálenost do 50 m Příplatek k cenám za zvětšený přesun přes vymezenou vodorovnou dopravní vzdálenost do 100 m</t>
  </si>
  <si>
    <t>R71200001</t>
  </si>
  <si>
    <t>Multifunkční asfalto-disperzní hydroizolační stěrka, flexibilní, odolná UV záření, odolná mrazu a posypovým solím, s vysokou schopností překlenutí trhlin do 3mm</t>
  </si>
  <si>
    <t>Povlaková krytina střech šikmých přes 10°do 30° natěradly a tmely za studena nátěrem vrchním trvale elastickým polyuretanovým jednosložkovým</t>
  </si>
  <si>
    <t>"Skladba F01"_x000D_
 "hydroizolační vrstva vč. vytažení na navazující konstrukce"_x000D_
 sokl pilířů zastřešení BUS 6*2*(0.4+0.55)*0.3+6*(1.4*1.55-0.4*0.55)+1*2*(0.4+0.4+0.55)*0.3+(1.8*1.55-0.8*0.55) = 18,280 [A]_x000D_
 sokl pilířů zastřešení 1. nástupiště 14*2*(0.4+0.55)*0.3+14*(1.4*1.55-0.4*0.55)+2*2*(0.4+0.4+0.55)*0.3+2*(1.8*1.55-0.8*0.55) = 41,600 [B]_x000D_
 Celkem: A+B = 59,880 [C]</t>
  </si>
  <si>
    <t>28376104</t>
  </si>
  <si>
    <t>klín izolační spádový z čedičové minerální vaty 70kPa</t>
  </si>
  <si>
    <t>713141321</t>
  </si>
  <si>
    <t>Montáž izolace tepelné střech plochých lepené asfaltem zplna, spádová vrstva</t>
  </si>
  <si>
    <t>Montáž tepelné izolace střech plochých spádovými klíny v ploše přilepenými asfaltem za horka zplna</t>
  </si>
  <si>
    <t>"Skladba R01"_x000D_
 "rozháněcí klíny"_x000D_
 1.nástupiště (129.87-5.555)*6.24-43.96*0.72+5.555*6.27 = 778,904 [A]_x000D_
 nástupiště BUS (53.16*6.215+pi*2.33^2/2) = 0,000 [B]_x000D_
 Celkem: A+B = 0,000 [C]</t>
  </si>
  <si>
    <t>998713192</t>
  </si>
  <si>
    <t>Příplatek k přesunu hmot tonážnímu pro izolace tepelné za zvětšený přesun do 100 m</t>
  </si>
  <si>
    <t>Přesun hmot pro izolace tepelné stanovený z hmotnosti přesunovaného materiálu vodorovná dopravní vzdálenost do 50 m Příplatek k cenám za zvětšený přesun přes vymezenou vodorovnou dopravní vzdálenost do 100 m</t>
  </si>
  <si>
    <t>28611127</t>
  </si>
  <si>
    <t>trubka kanalizační PVC DN 125x2000mm SN4</t>
  </si>
  <si>
    <t>56231114</t>
  </si>
  <si>
    <t>vtok střešní svislý s manžetou pro asfaltovou hydroizolaci pochozích střech DN 75, DN 110, DN 125, svislý odtok</t>
  </si>
  <si>
    <t>721210823</t>
  </si>
  <si>
    <t>Demontáž vpustí střešních DN 125</t>
  </si>
  <si>
    <t>Demontáž kanalizačního příslušenství střešních vtoků DN 125</t>
  </si>
  <si>
    <t>721239114</t>
  </si>
  <si>
    <t>Montáž střešního vtoku svislý odtok do DN 160 ostatní typ</t>
  </si>
  <si>
    <t>Střešní vtoky (vpusti) montáž střešních vtoků ostatních typů se svislým odtokem do DN 160</t>
  </si>
  <si>
    <t>"tabulka ostatních výrobků"_x000D_
 OV/101 2 = 2,000 [A]_x000D_
 OV/102 2 = 2,000 [B]_x000D_
 OV/201 1 = 1,000 [C]_x000D_
 OV/202 1 = 1,000 [D]_x000D_
 Celkem: A+B+C+D = 6,000 [E]</t>
  </si>
  <si>
    <t>998721101</t>
  </si>
  <si>
    <t>Přesun hmot tonážní pro vnitřní kanalizaci v objektech v do 6 m</t>
  </si>
  <si>
    <t>Přesun hmot pro vnitřní kanalizaci stanovený z hmotnosti přesunovaného materiálu vodorovná dopravní vzdálenost do 50 m základní v objektech výšky do 6 m</t>
  </si>
  <si>
    <t>998721192</t>
  </si>
  <si>
    <t>Příplatek k přesunu hmot tonážnímu pro vnitřní kanalizaci za zvětšený přesun do 100 m</t>
  </si>
  <si>
    <t>Přesun hmot pro vnitřní kanalizaci stanovený z hmotnosti přesunovaného materiálu vodorovná dopravní vzdálenost do 50 m Příplatek k cenám za zvětšený přesun přes vymezenou vodorovnou dopravní vzdálenost do 100 m</t>
  </si>
  <si>
    <t>R871273121</t>
  </si>
  <si>
    <t>Montáž kanalizačního potrubí z PVC těsněné gumovým kroužkem otevřený výkop sklon do 20 % DN 125</t>
  </si>
  <si>
    <t>Montáž kanalizačního potrubí z plastů z tvrdého PVC těsněných gumovým kroužkem v otevřeném výkopu ve sklonu do 20 % DN 125</t>
  </si>
  <si>
    <t>"tabulka ostatních výrobků"_x000D_
 OV/103 1.8 = 1,800 [A]_x000D_
 OV/104 1.2 = 1,200 [B]_x000D_
 OV/203 1.8 = 1,800 [C]_x000D_
 Celkem: A+B+C = 4,800 [D]</t>
  </si>
  <si>
    <t>764001811</t>
  </si>
  <si>
    <t>Demontáž dilatační lišty do suti</t>
  </si>
  <si>
    <t>Demontáž klempířských konstrukcí dilatační lišty do suti</t>
  </si>
  <si>
    <t>"klempířské výrobky"_x000D_
 K/107 1*3.3 = 3,300 [A]_x000D_
 K/108 1*3.3 = 3,300 [B]_x000D_
 K/109 1*3.1 = 3,100 [C]_x000D_
 K/110 1*3.3 = 3,300 [D]_x000D_
 K/204 1*3.4 = 3,400 [E]_x000D_
 K/205 1*3.4 = 3,400 [F]_x000D_
 Celkem: A+B+C+D+E+F = 19,800 [G]</t>
  </si>
  <si>
    <t>764002801</t>
  </si>
  <si>
    <t>Demontáž závětrné lišty do suti</t>
  </si>
  <si>
    <t>Demontáž klempířských konstrukcí závětrné lišty do suti</t>
  </si>
  <si>
    <t>"klempířské výrobky"_x000D_
 K/111 1*188.5 = 188,500 [A]_x000D_
 K/206 1*106.00 = 106,000 [B]_x000D_
 Celkem: A+B = 294,500 [C]</t>
  </si>
  <si>
    <t>764002841</t>
  </si>
  <si>
    <t>Demontáž oplechování horních ploch zdí a nadezdívek do suti</t>
  </si>
  <si>
    <t>Demontáž klempířských konstrukcí oplechování horních ploch zdí a nadezdívek do suti</t>
  </si>
  <si>
    <t>"klempířské výrobky"_x000D_
 K/112 1*2.7 = 2,700 [A]_x000D_
 K/113 1*2.7 = 2,700 [B]_x000D_
 K/114 1*3.2 = 3,200 [C]_x000D_
 K/115 1*1.3 = 1,300 [D]_x000D_
 K/119 1*6.5 = 6,500 [E]_x000D_
 K/207 1*2.7 = 2,700 [F]_x000D_
 K/208 1*2.7 = 2,700 [G]_x000D_
 K/209 1*3.2 = 3,200 [H]_x000D_
 K/210 1*1.3 = 1,300 [I]_x000D_
 K/211 1*7.00 = 7,000 [J]_x000D_
 K/212 1*2.8 = 2,800 [K]_x000D_
 K/213 1*2.8 = 2,800 [L]_x000D_
 K/214 1*3.4 = 3,400 [M]_x000D_
 K/215 1*3.4 = 3,400 [N]_x000D_
 Celkem: A+B+C+D+E+F+G+H+I+J+K+L+M+N = 45,700 [O]</t>
  </si>
  <si>
    <t>"klempířské výrobky"_x000D_
 K/105 2*3.4 = 6,800 [A]_x000D_
 K/106 2*3.4 = 6,800 [B]_x000D_
 K/203 2*3.4 = 6,800 [C]_x000D_
 Celkem: A+B+C = 20,400 [D]</t>
  </si>
  <si>
    <t>764021421</t>
  </si>
  <si>
    <t>Dilatační připojovací lišta z Al plechu včetně tmelení rš 100 mm</t>
  </si>
  <si>
    <t>Dilatační lišta z hliníkového plechu připojovací, včetně tmelení rš 100 mm</t>
  </si>
  <si>
    <t>764222404</t>
  </si>
  <si>
    <t>Oplechování štítu závětrnou lištou z Al plechu rš 330 mm</t>
  </si>
  <si>
    <t>Oplechování střešních prvků z hliníkového plechu štítu závětrnou lištou rš 330 mm</t>
  </si>
  <si>
    <t>764223414</t>
  </si>
  <si>
    <t>Střešní dilatace z Al plechu jednodílná rš 330 mm</t>
  </si>
  <si>
    <t>Oplechování střešních prvků z hliníkového plechu střešní dilatace jednodílná rš 330 mm</t>
  </si>
  <si>
    <t>"klempířské výrobky"_x000D_
 K/217 1*4.55 = 4,550 [A]_x000D_
 Celkem: A = 4,550 [B]</t>
  </si>
  <si>
    <t>764224406</t>
  </si>
  <si>
    <t>Oplechování horních ploch a nadezdívek (atik) bez rohů z Al plechu mechanicky kotvené rš 500 mm</t>
  </si>
  <si>
    <t>Oplechování horních ploch zdí a nadezdívek (atik) z hliníkového plechu mechanicky kotvené rš 500 mm</t>
  </si>
  <si>
    <t>"klempířské výrobky"_x000D_
 K/119 1*6.5 = 6,500 [A]_x000D_
 Celkem: A = 6,500 [B]</t>
  </si>
  <si>
    <t>764224407</t>
  </si>
  <si>
    <t>Oplechování horních ploch a nadezdívek (atik) bez rohů z Al plechu mechanicky kotvené rš 670 mm</t>
  </si>
  <si>
    <t>Oplechování horních ploch zdí a nadezdívek (atik) z hliníkového plechu mechanicky kotvené rš 670 mm</t>
  </si>
  <si>
    <t>"klempířské výrobky"_x000D_
 K/112 1*2.7 = 2,700 [A]_x000D_
 K/113 1*2.7 = 2,700 [B]_x000D_
 K/207 1*2.7 = 2,700 [C]_x000D_
 K/208 1*2.7 = 2,700 [D]_x000D_
 K/212 1*2.8 = 2,800 [E]_x000D_
 K/213 1*2.8 = 2,800 [F]_x000D_
 K/214 1*3.4 = 3,400 [G]_x000D_
 K/2,15 1*3.4 = 3,400 [H]_x000D_
 Celkem: A+B+C+D+E+F+G+H = 23,200 [I]</t>
  </si>
  <si>
    <t>764224409</t>
  </si>
  <si>
    <t>Oplechování horních ploch a nadezdívek (atik) bez rohů z Al plechu mechanicky kotvené rš 800 mm</t>
  </si>
  <si>
    <t>Oplechování horních ploch zdí a nadezdívek (atik) z hliníkového plechu mechanicky kotvené rš 800 mm</t>
  </si>
  <si>
    <t>"klempířské výrobky"_x000D_
 K/114 1*3.2 = 3,200 [A]_x000D_
 K/115 1*1.3 = 1,300 [B]_x000D_
 K/209 1*3.2 = 3,200 [C]_x000D_
 K/210 1*1.3 = 1,300 [D]_x000D_
 K/211 1*7.00 = 7,000 [E]_x000D_
 Celkem: A+B+C+D+E = 16,000 [F]</t>
  </si>
  <si>
    <t>998764101</t>
  </si>
  <si>
    <t>Přesun hmot tonážní pro konstrukce klempířské v objektech v do 6 m</t>
  </si>
  <si>
    <t>Přesun hmot pro konstrukce klempířské stanovený z hmotnosti přesunovaného materiálu vodorovná dopravní vzdálenost do 50 m základní v objektech výšky do 6 m</t>
  </si>
  <si>
    <t>998764192</t>
  </si>
  <si>
    <t>Příplatek k přesunu hmot tonážnímu pro konstrukce klempířské za zvětšený přesun do 100 m</t>
  </si>
  <si>
    <t>Přesun hmot pro konstrukce klempířské stanovený z hmotnosti přesunovaného materiálu vodorovná dopravní vzdálenost do 50 m Příplatek k cenám za zvětšený přesun přes vymezenou vodorovnou dopravní vzdálenost do 100 m</t>
  </si>
  <si>
    <t>R59054224</t>
  </si>
  <si>
    <t>páska pružná hydroizolační přes dilatační spáry, D+M</t>
  </si>
  <si>
    <t>páska pružná hydroizolační přes dilatační spáry š 250mm</t>
  </si>
  <si>
    <t>"tabulka ostatních výrobků"_x000D_
 OV/207 81.5 = 81,500 [A]_x000D_
 Celkem: A = 81,500 [B]</t>
  </si>
  <si>
    <t>R76401161</t>
  </si>
  <si>
    <t>Oplechování dešťového svodu z Pz s upraveným povrchem rš 250 mm</t>
  </si>
  <si>
    <t>R76451001</t>
  </si>
  <si>
    <t>Svody kruhové včetně objímek, kolen, odskoků z litiny s lakovanou povrchovou úpravou DN 125 mm</t>
  </si>
  <si>
    <t>Svod z pozinkovaného plechu s upraveným povrchem včetně objímek, kolen a odskoků kruhový, průměru 120 mm</t>
  </si>
  <si>
    <t>"klempířské výrobky"_x000D_
 K/101 1*3.4 = 3,400 [A]_x000D_
 K/102 1*3.4 = 3,400 [B]_x000D_
 K/103 1*3.4 = 3,400 [C]_x000D_
 K/104 1*3.4 = 3,400 [D]_x000D_
 K/201 1*3.7 = 3,700 [E]_x000D_
 K/202 1*3.4 = 3,400 [F]_x000D_
 Celkem: A+B+C+D+E+F = 20,700 [G]</t>
  </si>
  <si>
    <t>R_OV/106</t>
  </si>
  <si>
    <t>Dodávka záchytný systém zastřešení 1. nástupiště z nerezové oceli</t>
  </si>
  <si>
    <t>Dodávka záchytný systém zastřešení BUS zastávek z nerezové oceli</t>
  </si>
  <si>
    <t>R_OV/106m</t>
  </si>
  <si>
    <t>Montáž záchytný systém zastřešení 1. nástupiště z nerezové oceli</t>
  </si>
  <si>
    <t>R_OV/206m</t>
  </si>
  <si>
    <t>Montáž záchytný systém zastřešení BUS zastávek z nerezové oceli</t>
  </si>
  <si>
    <t>781734112</t>
  </si>
  <si>
    <t>Montáž obkladů vnějších z obkladaček nebo obkladových pásků cihelných přes 50 do 85 ks/m2 lepené flexibilním lepidlem</t>
  </si>
  <si>
    <t>Montáž obkladů vnějších stěn z obkladaček nebo obkladových pásků cihelných lepených flexibilním lepidlem přes 50 do 85 ks/m2</t>
  </si>
  <si>
    <t>"Skladba F02"_x000D_
 "lepidlo, spárovací hmota + keramický obklad"_x000D_
 sokl pilířů zastřešení BUS 6*2*(0.4+0.55)*3.45+1*2*(0.4+0.4+0.55)*3.45 = 48,645 [A]_x000D_
 sokl pilířů zastřešení 1. nástupiště 14*2*(0.4+0.55)*3.15+2*2*(0.4+0.4+0.55)*3.15 = 100,800 [B]_x000D_
 Celkem: A+B = 149,445 [C]</t>
  </si>
  <si>
    <t>781739191</t>
  </si>
  <si>
    <t>Příplatek k montáži obkladů vnějších z obkladaček nebo obkladových pásků cihelných za plochu do 10 m2</t>
  </si>
  <si>
    <t>Montáž obkladů vnějších stěn z obkladaček nebo obkladových pásků cihelných Příplatek k cenám za plochu do 10 m2 jednotlivě</t>
  </si>
  <si>
    <t>R59623114</t>
  </si>
  <si>
    <t>obkladový pásek keramický, formát 250x65mm</t>
  </si>
  <si>
    <t>obkladový pásek keramický, formát 250x65mm - hladký povrch, s velmi nízkou nasákavostí, odolný vůči povětrnosti a mechanickému poškození; odstín dle výběru architekta</t>
  </si>
  <si>
    <t>R59623114.2</t>
  </si>
  <si>
    <t>obkladový pásek keramický, zaoblená hrana, formát 250x65mm</t>
  </si>
  <si>
    <t>obkladový pásek keramický, zaoblená hrana, formát 250x65mm - hladký povrch, s velmi nízkou nasákavostí, odolný vůči povětrnosti a mechanickému poškození; odstín dle výběru architekta</t>
  </si>
  <si>
    <t>Skladba F02
lepidlo, spárovací hmota + keramický obklad
"sokl pilířů zastřešení BUS" 6*4*(0,4+0,55)*3,45+1*4*3,45
"sokl pilířů zastřešení 1. nástupiště" 14*4*3,15+2*4*3,15</t>
  </si>
  <si>
    <t>"Skladba F03"_x000D_
 "sanace - očištění povrchu - odstranění nátěrů +20% plochy zakřivení apod"_x000D_
 ((129.87-5.555)*6.24-43.96*0.72+5.555*6.27)*1.2 = 934,685 [A]_x000D_
 (53.16*6.215+pi*2.33^2/2)*1.2 = 0,000 [B]_x000D_
 Celkem: A+B = 0,000 [C]</t>
  </si>
  <si>
    <t>783801403</t>
  </si>
  <si>
    <t>Oprášení omítek před provedením nátěru</t>
  </si>
  <si>
    <t>Příprava podkladu omítek před provedením nátěru oprášení</t>
  </si>
  <si>
    <t>783801505</t>
  </si>
  <si>
    <t>Omytí omítek s odmaštěním před provedením nátěru</t>
  </si>
  <si>
    <t>Příprava podkladu omítek před provedením nátěru omytí s odmaštěním a následným opláchnutím</t>
  </si>
  <si>
    <t>"Skladba F02"_x000D_
 "sanace - očištění povrchu - pastování "_x000D_
 sokl pilířů zastřešení BUS 6*2*(0.4+0.55)*3.45+1*2*(0.4+0.4+0.55)*3.45 = 48,645 [A]_x000D_
 sokl pilířů zastřešení 1. nástupiště 14*2*(0.4+0.55)*3.15+2*2*(0.4+0.4+0.55)*3.15 = 100,800 [B]_x000D_
 "Skladba F03"_x000D_
 "sanace - očištění povrchu - odstranění nátěrů +20% plochy zakřivení apod"_x000D_
 ((129.87-5.555)*6.24-43.96*0.72+5.555*6.27)*1.2 = 934,685 [C]_x000D_
 (53.16*6.215+pi*2.33^2/2)*1.2 = 0,000 [D]_x000D_
 Celkem: A+B+C+D = 0,000 [E]</t>
  </si>
  <si>
    <t>783813101</t>
  </si>
  <si>
    <t>Penetrační syntetický nátěr hladkých betonových povrchů</t>
  </si>
  <si>
    <t>Penetrační nátěr omítek hladkých betonových povrchů syntetický</t>
  </si>
  <si>
    <t>"Skladba F01"_x000D_
 "penetrace"_x000D_
 sokl pilířů zastřešení BUS 6*2*(0.4+0.55)*0.3+6*(1.4*1.55-0.4*0.55)+1*2*(0.4+0.4+0.55)*0.3+(1.8*1.55-0.8*0.55) = 18,280 [A]_x000D_
 sokl pilířů zastřešení 1. nástupiště 14*2*(0.4+0.55)*0.3+14*(1.4*1.55-0.4*0.55)+2*2*(0.4+0.4+0.55)*0.3+2*(1.8*1.55-0.8*0.55) = 41,600 [B]_x000D_
 Celkem: A+B = 59,880 [C]</t>
  </si>
  <si>
    <t>783823131</t>
  </si>
  <si>
    <t>Penetrační akrylátový nátěr hladkých, tenkovrstvých zrnitých nebo štukových omítek</t>
  </si>
  <si>
    <t>Penetrační nátěr omítek hladkých omítek hladkých, zrnitých tenkovrstvých nebo štukových stupně členitosti 1 a 2 akrylátový</t>
  </si>
  <si>
    <t>783827121</t>
  </si>
  <si>
    <t>Krycí jednonásobný akrylátový nátěr omítek stupně členitosti 1 a 2</t>
  </si>
  <si>
    <t>Krycí (ochranný ) nátěr omítek jednonásobný hladkých omítek hladkých, zrnitých tenkovrstvých nebo štukových stupně členitosti 1 a 2 akrylátový</t>
  </si>
  <si>
    <t>783846533</t>
  </si>
  <si>
    <t>Antigraffiti nátěr trvalý do 100 cyklů odstranění graffiti lícového zdiva</t>
  </si>
  <si>
    <t>Antigraffiti preventivní nátěr omítek hladkých zdiva lícového trvalý pro opakované odstraňování graffiti v počtu do 100 cyklů</t>
  </si>
  <si>
    <t>"Skladba R02"_x000D_
 "hydroizolační vrstva vč. 10% vytažení na navazující konstrukce"_x000D_
 (53.16*6.215+pi*2.33^2/2)*1.1 = 0,000 [A]_x000D_
 Celkem: A = 0,000 [B]</t>
  </si>
  <si>
    <t>946111312</t>
  </si>
  <si>
    <t>Odborná prohlídka pojízdných věží trubkových nebo dílcových v přes 1,5 do 5,5 m</t>
  </si>
  <si>
    <t>Odborná prohlídka pojízdných věží trubkových nebo dílcových s maximálním zatížením podlahy do 200 kg/m2 výšky přes 1,5 m do 5,5 m</t>
  </si>
  <si>
    <t>946112113</t>
  </si>
  <si>
    <t>Montáž pojízdných věží trubkových/dílcových š přes 0,9 do 1,6 m dl do 3,2 m v přes 2,5 do 3,5 m</t>
  </si>
  <si>
    <t>Věže pojízdné trubkové nebo dílcové s maximálním zatížením podlahy do 200 kg/m2 šířky přes 0,9 do 1,6 m, délky do 3,2 m výšky přes 2,5 m do 3,5 m montáž</t>
  </si>
  <si>
    <t>946112213</t>
  </si>
  <si>
    <t>Příplatek k pojízdným věžím š přes 0,9 do 1,6 m dl do 3,2 m v přes 2,5 do 3,5 m za každý den použití</t>
  </si>
  <si>
    <t>Věže pojízdné trubkové nebo dílcové s maximálním zatížením podlahy do 200 kg/m2 šířky přes 0,9 do 1,6 m, délky do 3,2 m výšky přes 2,5 m do 3,5 m příplatek k ceně za každý den použití</t>
  </si>
  <si>
    <t>946112813</t>
  </si>
  <si>
    <t>Demontáž pojízdných věží trubkových/dílcových š přes 0,9 do 1,6 m dl do 3,2 m v přes 2,5 do 3,5 m</t>
  </si>
  <si>
    <t>Věže pojízdné trubkové nebo dílcové s maximálním zatížením podlahy do 200 kg/m2 šířky přes 0,9 do 1,6 m, délky do 3,2 m výšky přes 2,5 m do 3,5 m demontáž</t>
  </si>
  <si>
    <t>"Skladba R01"_x000D_
 (129.87-5.555)*6.24-43.96*0.72+5.555*6.27 = 778,904 [A]_x000D_
 "Skladba R02"_x000D_
 53.16*6.215+pi*2.33^2/2 = 0,000 [B]_x000D_
 Celkem: A+B = 0,000 [C]</t>
  </si>
  <si>
    <t>"Skladba R01"_x000D_
 ((129.87-5.555)*6.24-43.96*0.72+5.555*6.27)*0.0675 = 52,576 [A]_x000D_
 "Skladba R02"_x000D_
 (53.16*6.215+pi*2.33^2/2)*0.195 = 0,000 [B]_x000D_
 Celkem: A+B = 0,000 [C]</t>
  </si>
  <si>
    <t>"Skladba F02"_x000D_
 "sanace - očištění povrchu - odstranění obkladů"_x000D_
 sokl pilířů zastřešení BUS 6*2*(0.4+0.55)*3.45+1*2*(0.4+0.4+0.55)*3.45 = 48,645 [A]_x000D_
 sokl pilířů zastřešení 1. nástupiště 14*2*(0.4+0.55)*3.15+2*2*(0.4+0.4+0.55)*3.15 = 100,800 [B]_x000D_
 Celkem: A+B = 149,445 [C]</t>
  </si>
  <si>
    <t>"Skladba R01"_x000D_
 "sanace - očištění povrchu"_x000D_
 1.nástupiště (129.87-5.555)*6.24-43.96*0.72+5.555*6.27 = 778,904 [A]_x000D_
 nástupiště BUS 53.16*6.215+pi*2.33^2/2 = 0,000 [B]_x000D_
 "Skladba F01"_x000D_
 "sanace - očištění povrchu"_x000D_
 sokl pilířů zastřešení BUS 6*2*(0.4+0.55)*0.3+1*2*(0.4+0.4+0.55)*0.3 = 4,230 [C]_x000D_
 sokl pilířů zastřešení 1. nástupiště 14*2*(0.4+0.55)*0.3+2*2*(0.4+0.4+0.55)*0.3 = 9,600 [D]_x000D_
 Celkem: A+B+C+D = 0,000 [E]</t>
  </si>
  <si>
    <t>985311111</t>
  </si>
  <si>
    <t>Reprofilace stěn cementovou sanační maltou tl do 10 mm</t>
  </si>
  <si>
    <t>Reprofilace betonu sanačními maltami na cementové bázi ručně stěn, tloušťky do 10 mm</t>
  </si>
  <si>
    <t>"Skladba F01"_x000D_
 "sanace - lokální vyspravení - reprofilační malta (předpoklad 30% plochy)"_x000D_
 sokl pilířů zastřešení BUS 6*2*(0.4+0.55)*0.3+1*2*(0.4+0.4+0.55)*0.3 = 4,230 [A]_x000D_
 sokl pilířů zastřešení 1. nástupiště 14*2*(0.4+0.55)*0.3+2*2*(0.4+0.4+0.55)*0.3 = 9,600 [B]_x000D_
 "Skladba F02"_x000D_
 "sanace - lokální vyspravení - reprofilační malta (předpoklad 30% plochy)"_x000D_
 sokl pilířů zastřešení BUS 6*2*(0.4+0.55)*3.45+1*2*(0.4+0.4+0.55)*3.45 = 48,645 [C]_x000D_
 sokl pilířů zastřešení 1. nástupiště 14*2*(0.4+0.55)*3.15+2*2*(0.4+0.4+0.55)*3.15 = 100,800 [D]_x000D_
 Celkem: A+B+C+D = 163,275 [E]_x000D_
 E * 0.3Koeficient množství = 48,983 [F]</t>
  </si>
  <si>
    <t>985311211</t>
  </si>
  <si>
    <t>Reprofilace líce kleneb a podhledů cementovou sanační maltou tl do 10 mm</t>
  </si>
  <si>
    <t>Reprofilace betonu sanačními maltami na cementové bázi ručně líce kleneb a podhledů, tloušťky do 10 mm</t>
  </si>
  <si>
    <t>"Skladba F03"_x000D_
 "sanace - lokální vyspravení - reprofilační malta (předpoklad 30% plochy)"_x000D_
 ((129.87-5.555)*6.24-43.96*0.72+5.555*6.27)*1.2 = 934,685 [A]_x000D_
 (53.16*6.215+pi*2.33^2/2)*1.2 = 0,000 [B]_x000D_
 Celkem: A+B = 0,000 [C]_x000D_
 C * 0.3Koeficient množství = 0,000 [D]</t>
  </si>
  <si>
    <t>"Skladba R01"_x000D_
 "sanace - lokální vyspravení - reprofilační malta (předpoklad 30% plochy)"_x000D_
 1.nástupiště (129.87-5.555)*6.24-43.96*0.72+5.555*6.27 = 778,904 [A]_x000D_
 nástupiště BUS 53.16*6.215+pi*2.33^2/2 = 0,000 [B]_x000D_
 Celkem: A+B = 0,000 [C]_x000D_
 C * 0.3Koeficient množství = 0,000 [D]</t>
  </si>
  <si>
    <t>985312111</t>
  </si>
  <si>
    <t>Stěrka k vyrovnání betonových ploch stěn tl do 2 mm</t>
  </si>
  <si>
    <t>Stěrka k vyrovnání ploch reprofilovaného betonu stěn, tloušťky do 2 mm</t>
  </si>
  <si>
    <t>"Skladba F01"_x000D_
 "sanace - lokální vyspravení - reprofilační malta"_x000D_
 sokl pilířů zastřešení BUS 6*2*(0.4+0.55)*0.3+1*2*(0.4+0.4+0.55)*0.3 = 4,230 [A]_x000D_
 sokl pilířů zastřešení 1. nástupiště 14*2*(0.4+0.55)*0.3+2*2*(0.4+0.4+0.55)*0.3 = 9,600 [B]_x000D_
 "Skladba F02"_x000D_
 "sanace - lokální vyspravení - reprofilační malta "_x000D_
 sokl pilířů zastřešení BUS 6*2*(0.4+0.55)*3.45+1*2*(0.4+0.4+0.55)*3.45 = 48,645 [C]_x000D_
 sokl pilířů zastřešení 1. nástupiště 14*2*(0.4+0.55)*3.15+2*2*(0.4+0.4+0.55)*3.15 = 100,800 [D]_x000D_
 Celkem: A+B+C+D = 163,275 [E]</t>
  </si>
  <si>
    <t>985312121</t>
  </si>
  <si>
    <t>Stěrka k vyrovnání betonových ploch líce kleneb a podhledů tl do 2 mm</t>
  </si>
  <si>
    <t>Stěrka k vyrovnání ploch reprofilovaného betonu líce kleneb a podhledů, tloušťky do 2 mm</t>
  </si>
  <si>
    <t>"Skladba F03"_x000D_
 "sanace - lokální vyspravení - reprofilační malta "_x000D_
 ((129.87-5.555)*6.24-43.96*0.72+5.555*6.27)*1.2 = 934,685 [A]_x000D_
 (53.16*6.215+pi*2.33^2/2)*1.2 = 0,000 [B]_x000D_
 Celkem: A+B = 0,000 [C]</t>
  </si>
  <si>
    <t>985312131</t>
  </si>
  <si>
    <t>Stěrka k vyrovnání betonových ploch rubu kleneb a podlah tl do 2 mm</t>
  </si>
  <si>
    <t>Stěrka k vyrovnání ploch reprofilovaného betonu rubu kleneb a podlah, tloušťky do 2 mm</t>
  </si>
  <si>
    <t>"Skladba R01"_x000D_
 "sanace - lokální vyspravení - reprofilační malta"_x000D_
 1.nástupiště (129.87-5.555)*6.24-43.96*0.72+5.555*6.27 = 778,904 [A]_x000D_
 nástupiště BUS 53.16*6.215+pi*2.33^2/2 = 0,000 [B]_x000D_
 Celkem: A+B = 0,000 [C]</t>
  </si>
  <si>
    <t>"Skladba R01"_x000D_
 "sanace - lokální vyspravení - ochrana výztuže (předpoklad 30% plochy)"_x000D_
 1.nástupiště (129.87-5.555)*6.24-43.96*0.72+5.555*6.27 = 778,904 [A]_x000D_
 nástupiště BUS 53.16*6.215+pi*2.33^2/2 = 0,000 [B]_x000D_
 Celkem: A+B = 0,000 [C]_x000D_
 C * 0.3Koeficient množství = 0,000 [D]</t>
  </si>
  <si>
    <t>997013501</t>
  </si>
  <si>
    <t>Odvoz suti a vybouraných hmot na skládku nebo meziskládku do 1 km se složením</t>
  </si>
  <si>
    <t>Odvoz suti a vybouraných hmot na skládku nebo meziskládku se složením, na vzdálenost do 1 km</t>
  </si>
  <si>
    <t>997013509</t>
  </si>
  <si>
    <t>Příplatek k odvozu suti a vybouraných hmot na skládku ZKD 1 km přes 1 km</t>
  </si>
  <si>
    <t>Odvoz suti a vybouraných hmot na skládku nebo meziskládku se složením, na vzdálenost Příplatek k ceně za každý další započatý 1 km přes 1 km</t>
  </si>
  <si>
    <t>998012101</t>
  </si>
  <si>
    <t>Přesun hmot pro budovy monolitické s vyzdívaným obvodovým pláštěm v do 6 m</t>
  </si>
  <si>
    <t>Přesun hmot pro budovy občanské výstavby, bydlení, výrobu a služby nosnou svislou konstrukcí tyčovou s vyzdívaným obvodovým pláštěm vodorovná dopravní vzdálenost do 100 m základní pro budovy výšky do 6 m</t>
  </si>
  <si>
    <t>týden</t>
  </si>
  <si>
    <t>721173317</t>
  </si>
  <si>
    <t>Potrubí kanalizační z PVC SN 4 dešťové DN 160</t>
  </si>
  <si>
    <t>Potrubí z trub PVC SN4 dešťové DN 160</t>
  </si>
  <si>
    <t>VK13 55 = 55,000 [A]</t>
  </si>
  <si>
    <t>R72117340</t>
  </si>
  <si>
    <t>Potrubí z PVC  svodné DN 125, včetně čistících kusů a napojení na ležatý rozvod</t>
  </si>
  <si>
    <t>VK/08 8 = 8,000 [A]</t>
  </si>
  <si>
    <t>998764292</t>
  </si>
  <si>
    <t>Příplatek k přesunu hmot procentnímu pro konstrukce klempířské za zvětšený přesun do 100 m</t>
  </si>
  <si>
    <t>Přesun hmot pro konstrukce klempířské stanovený procentní sazbou (%) z ceny vodorovná dopravní vzdálenost do 50 m Příplatek k cenám za zvětšený přesun přes vymezenou vodorovnou dopravní vzdálenost do 100 m</t>
  </si>
  <si>
    <t>R_VK/01</t>
  </si>
  <si>
    <t>Dodávka VK/01 Podélné lemování nové části zastřešení nástupišť, FeZn, lakovaný plech, š.110 mm, vč.kotvících, těsnísích, dilatačních a ukončovacích prvků</t>
  </si>
  <si>
    <t>VK/01 191 = 191,000 [A]</t>
  </si>
  <si>
    <t>R_VK/01m</t>
  </si>
  <si>
    <t>Montáž VK/01 Podélné lemování nové části zastřešení nástupišť, FeZn, lakovaný plech, š.110 mm, vč.kotvících, těsnísích, dilatačních a ukončovacích prvků</t>
  </si>
  <si>
    <t>R_VK/06</t>
  </si>
  <si>
    <t>Dodávka VK/06 Žlabové vpusti/kotlíky FeZn lakovaný atyp</t>
  </si>
  <si>
    <t>VK/06 2 = 2,000 [A]</t>
  </si>
  <si>
    <t>R_VK/06m</t>
  </si>
  <si>
    <t>Montáž VK/06 Žlabové vpusti/kotlíky FeZn lakovaný atyp</t>
  </si>
  <si>
    <t>R_VK/07</t>
  </si>
  <si>
    <t>Dodávka VK/07 Čelní oplechování zastřešení, š.600 mm, FeZn lakovaný</t>
  </si>
  <si>
    <t>VK/07 6.7 = 6,700 [A]</t>
  </si>
  <si>
    <t>R_VK/07m</t>
  </si>
  <si>
    <t>Montáž VK/07 Čelní oplechování zastřešení, š.600 mm, FeZn lakovaný</t>
  </si>
  <si>
    <t>R_VZ/03</t>
  </si>
  <si>
    <t>Dodávka VZ/03 Kotvení dešťových střešních žlabů, pásová ocel 40x2 mm, lakovaná, r.š. 1700 mm</t>
  </si>
  <si>
    <t>VZ/03 97 = 97,000 [A]</t>
  </si>
  <si>
    <t>R_VZ/03m</t>
  </si>
  <si>
    <t>Montáž VZ/03 Kotvení dešťových střešních žlabů, pásová ocel 40x2 mm, lakovaná, r.š. 1700 mm</t>
  </si>
  <si>
    <t>R_VZ/05</t>
  </si>
  <si>
    <t>Dodávka VZ/05 Plnološná podpora dna liniového střešního žlabu průřez 430x25 mm</t>
  </si>
  <si>
    <t>VZ/05 191 = 191,000 [A]</t>
  </si>
  <si>
    <t>R_VZ/05m</t>
  </si>
  <si>
    <t>Montáž VZ/05 Plnološná podpora dna liniového střešního žlabu průřez 430x25 mm</t>
  </si>
  <si>
    <t>R76451541</t>
  </si>
  <si>
    <t>Dodávka žlaby mezistřešní rš 1500 mm, FeZn lakovaný</t>
  </si>
  <si>
    <t>VK/04 191 = 191,000 [A]</t>
  </si>
  <si>
    <t>R76451541m</t>
  </si>
  <si>
    <t>Montáž žlaby mezistřešní rš 1500 mm, FeZn lakovaný</t>
  </si>
  <si>
    <t>R_VZ/02</t>
  </si>
  <si>
    <t>Dodávka VZ/02 Kabelovod š.300 mm</t>
  </si>
  <si>
    <t>VZ/02 191 = 191,000 [A]</t>
  </si>
  <si>
    <t>R_VZ/02m</t>
  </si>
  <si>
    <t>Montáž VZ/02 Kabelovod š.300 mm</t>
  </si>
  <si>
    <t>R_VZ/09</t>
  </si>
  <si>
    <t>Dodávka VZ/09 Kotvení informační tabule na konstrukci výtahové šachty</t>
  </si>
  <si>
    <t>VZ/09 2 = 2,000 [A]</t>
  </si>
  <si>
    <t>R_VZ/09m</t>
  </si>
  <si>
    <t>Montáž VZ/09 Kotvení informační tabule na konstrukci výtahové šachty</t>
  </si>
  <si>
    <t>R_VZ/10</t>
  </si>
  <si>
    <t>Dodávka VZ/10 Kotvení informační tabule (výměna mezi vaznicemi), 1x profil IPE 120 dl. 7,7m, včetně kotvení a povrchové úpravy</t>
  </si>
  <si>
    <t>VZ/10 2 = 2,000 [A]</t>
  </si>
  <si>
    <t>R_VZ/10m</t>
  </si>
  <si>
    <t>Montáž VZ/10 Kotvení informační tabule (výměna mezi vaznicemi), 1x profil IPE 120 dl. 7,7m, včetně kotvení a povrchové úpravy</t>
  </si>
  <si>
    <t>R_VZ/11</t>
  </si>
  <si>
    <t>Dodávka VZ/11 Kotvení informační tabule (výměna mezi vaznicemi), vč.kotvení a povrchové úpravy - závěsy</t>
  </si>
  <si>
    <t>VZ/11 3 = 3,000 [A]</t>
  </si>
  <si>
    <t>R_VZ/11m</t>
  </si>
  <si>
    <t>Montáž VZ/11 Kotvení informační tabule (výměna mezi vaznicemi), vč.kotvení a povrchové úpravy - závěsy</t>
  </si>
  <si>
    <t>R_VZ/12</t>
  </si>
  <si>
    <t>Ddodávka VZ/12 Kotvení informační tabule (výměna mezi vaznicemi)- závěsy, vč.kotvení a povrchové úpravy</t>
  </si>
  <si>
    <t>VZ/12 8 = 8,000 [A]</t>
  </si>
  <si>
    <t>R_VZ/12m</t>
  </si>
  <si>
    <t>Montáž VZ/12 Kotvení informační tabule (výměna mezi vaznicemi)- závěsy, vč.kotvení a povrchové úpravy</t>
  </si>
  <si>
    <t>R_VZ/14</t>
  </si>
  <si>
    <t>Dodávka VZ/14 Kotvení informačních tabulí na sloupy (resp. svislé části nosných rámů)</t>
  </si>
  <si>
    <t>VZ/14 8 = 8,000 [A]</t>
  </si>
  <si>
    <t>R_VZ/14m</t>
  </si>
  <si>
    <t>Montáž VZ/14 Kotvení informačních tabulí na sloupy (resp. svislé části nosných rámů)</t>
  </si>
  <si>
    <t>966073121</t>
  </si>
  <si>
    <t>Demontáž krytiny ocelových střech z tvarovaných ocelových plechů šroubovaných budov v do 6 m</t>
  </si>
  <si>
    <t>Demontáž krytiny střech ocelových konstrukcí z tvarovaných ocelových plechů, výšky budovy do 6 m</t>
  </si>
  <si>
    <t>nástupiště 2 55.835*3.548*2 = 396,205 [A]_x000D_
 nástupiště 3 40.58*3.548*2 = 287,956 [B]_x000D_
 Celkem: A+B = 684,161 [C]</t>
  </si>
  <si>
    <t>RDEMONT_KCE</t>
  </si>
  <si>
    <t>Demontáž ocelové konstrukce zastřešení nástupišť</t>
  </si>
  <si>
    <t>Demontáž mobiliáře nástupišť</t>
  </si>
  <si>
    <t>17.28+13.15 = 30,430 [A]</t>
  </si>
  <si>
    <t>RDEMONT_MOBILIA</t>
  </si>
  <si>
    <t>1 = 1,000 [A]</t>
  </si>
  <si>
    <t>997013151</t>
  </si>
  <si>
    <t>Vnitrostaveništní doprava suti a vybouraných hmot pro budovy v do 6 m s omezením mechanizace</t>
  </si>
  <si>
    <t>Vnitrostaveništní doprava suti a vybouraných hmot vodorovně do 50 m s naložením s omezením mechanizace pro budovy a haly výšky do 6 m</t>
  </si>
  <si>
    <t>997013219</t>
  </si>
  <si>
    <t>Příplatek k vnitrostaveništní dopravě suti a vybouraných hmot za zvětšenou dopravu suti ZKD 10 m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</si>
  <si>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</si>
  <si>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R997013871</t>
  </si>
  <si>
    <t>Poplatek za uložení stavebního odpadu na recyklační skládce (skládkovné) směsného stavebního a demoličního kód odpadu 17 09 04, včetně dopravy, NEOCEŇOVAT</t>
  </si>
  <si>
    <t>Poplatek za uložení stavebního odpadu na recyklační skládce (skládkovné) směsného stavebního a demoličního zatříděného do Katalogu odpadů pod kódem 17 09 04
EVIDENČNÍ POLOŽKA. Neoceňovat!!!. Položka se oceňuje pouze pod SO90-90.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</si>
  <si>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</si>
  <si>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</si>
  <si>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</si>
  <si>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podsyp základové patky pro sloup, nástupiště 3 1.9*2.9*0.1 = 0,551 [A]</t>
  </si>
  <si>
    <t>275321611</t>
  </si>
  <si>
    <t>Základové patky ze ŽB bez zvýšených nároků na prostředí tř. C 30/37</t>
  </si>
  <si>
    <t>Základy z betonu železového (bez výztuže) patky z betonu bez zvláštních nároků na prostředí tř. C 30/37</t>
  </si>
  <si>
    <t>základová patka sloupu nástupiště 3 2.5*1.5*0.5 = 1,875 [A]</t>
  </si>
  <si>
    <t>0.5*(2.5+1.5)*2 = 4,000 [A]</t>
  </si>
  <si>
    <t>předpokládané množství 1.875*160/1000 = 0,300 [A]</t>
  </si>
  <si>
    <t>R_OCEL_KCE</t>
  </si>
  <si>
    <t>Dodávka a výroba ocelové konstrukce zastřešení nástupišť včetně povrchové úpravy, spojovacího a montážního materiálu</t>
  </si>
  <si>
    <t>nástupiště 2 17.28 = 17,280 [A]_x000D_
 nástupiště 3 13.15 = 13,150 [B]_x000D_
 Mezisoučet: A+B = 30,430 [C]_x000D_
 prořez, spoje, ztratné 10% 30.43*0.1 = 3,043 [D]_x000D_
 Celkem: A+B+D = 33,473 [E]</t>
  </si>
  <si>
    <t>R_OCEL_KCE_m</t>
  </si>
  <si>
    <t>Montáž ocelové konstrukce zastřešení nástupišť</t>
  </si>
  <si>
    <t>15485113</t>
  </si>
  <si>
    <t>plech trapézový 35/207/1035 Pz tl 1,0mm</t>
  </si>
  <si>
    <t>998767192</t>
  </si>
  <si>
    <t>Příplatek k přesunu hmot tonážnímu pro zámečnické konstrukce za zvětšený přesun do 100 m</t>
  </si>
  <si>
    <t>Přesun hmot pro zámečnické konstrukce stanovený z hmotnosti přesunovaného materiálu vodorovná dopravní vzdálenost do 50 m Příplatek k cenám za zvětšený přesun přes vymezenou vodorovnou dopravní vzdálenost do 100 m</t>
  </si>
  <si>
    <t>R76739120</t>
  </si>
  <si>
    <t>Montáž krytiny z tvarovaných plechů</t>
  </si>
  <si>
    <t>783301311</t>
  </si>
  <si>
    <t>Odmaštění zámečnických konstrukcí vodou ředitelným odmašťovačem</t>
  </si>
  <si>
    <t>Příprava podkladu zámečnických konstrukcí před provedením nátěru odmaštění odmašťovačem vodou ředitelným</t>
  </si>
  <si>
    <t>"`příprava podkladu pro nátěr trapézového plechu střechy`"_x000D_
 684.161*1.35 = 923,617 [A]</t>
  </si>
  <si>
    <t>R783314201</t>
  </si>
  <si>
    <t>Základní antikorozní jednonásobný  standardní nátěr zámečnických konstrukcí</t>
  </si>
  <si>
    <t>"`nátěr trapézového plechu střechy`"_x000D_
 684.161*1.35 = 923,617 [A]</t>
  </si>
  <si>
    <t>R783315101</t>
  </si>
  <si>
    <t>Mezinátěr jednonásobný standardní zámečnických konstrukcí</t>
  </si>
  <si>
    <t>R783317101</t>
  </si>
  <si>
    <t>Krycí jednonásobný standardní nátěr zámečnických konstrukcí</t>
  </si>
  <si>
    <t>Krycí nátěr (email) zámečnických konstrukcí jednonásobný syntetický standardní</t>
  </si>
  <si>
    <t>998014211</t>
  </si>
  <si>
    <t>Přesun hmot pro budovy jednopodlažní z kovových dílců</t>
  </si>
  <si>
    <t>Přesun hmot pro budovy a haly občanské výstavby, bydlení, výrobu a služby s nosnou svislou konstrukcí montovanou z dílců kovových vodorovná dopravní vzdálenost do 100 m, pro budovy a haly jednopodlažní</t>
  </si>
  <si>
    <t>R_998014211</t>
  </si>
  <si>
    <t>Příplatek k přesunu hmot</t>
  </si>
  <si>
    <t>Příplatek k přesunu hmot jednopodlažní z kovových dílců za ztížený přesun na ostrovní nástupiště.</t>
  </si>
  <si>
    <t>R_ZO/01</t>
  </si>
  <si>
    <t>Dodávka závěsný systém pro prosvětlenou tabuli orientačního systému (oboustranná prosvětlená tabule T2.1) ocel žárově pozinkovaná, rozměry viz specifikace</t>
  </si>
  <si>
    <t>R_ZO/01m</t>
  </si>
  <si>
    <t>Montáž systém pro prosvětlenou tabuli orientačního systému (oboustranná prosvětlená tabule T2.1) ocel žárově pozinkovaná, rozměry viz specifikace</t>
  </si>
  <si>
    <t>R_ZO/02</t>
  </si>
  <si>
    <t>Dodávka závěsný systém pro prosvětlenou tabuli orientačního systému (oboustranná prosvětlená tabule T2.2/T2.3) ocel žárově pozinkovaná, rozměry viz specifikace</t>
  </si>
  <si>
    <t>R_ZO/02m</t>
  </si>
  <si>
    <t>Montáž závěsný systém pro prosvětlenou tabuli orientačního systému (oboustranná prosvětlená tabule T2.2/T2.3) ocel žárově pozinkovaná, rozměry viz specifikace</t>
  </si>
  <si>
    <t>R_ZO/03</t>
  </si>
  <si>
    <t>Dodávka závěsný systém pro prosvětlenou tabuli orientačního systému (jednostranná prosvětlená tabule T4.1/T4.2/T4.3/T4.4) ocel žárově pozinkovaná, rozměry viz s</t>
  </si>
  <si>
    <t>Dodávka závěsný systém pro prosvětlenou tabuli orientačního systému (jednostranná prosvětlená tabule T4.1/T4.2/T4.3/T4.4) ocel žárově pozinkovaná, rozměry viz specifikace</t>
  </si>
  <si>
    <t>R_ZO/03m</t>
  </si>
  <si>
    <t>Montáž závěsný systém pro prosvětlenou tabuli orientačního systému (jednostranná prosvětlená tabule T4.1/T4.2/T4.3/T4.4) ocel žárově pozinkovaná, rozměry viz sp</t>
  </si>
  <si>
    <t>Montáž závěsný systém pro prosvětlenou tabuli orientačního systému (jednostranná prosvětlená tabule T4.1/T4.2/T4.3/T4.4) ocel žárově pozinkovaná, rozměry viz specifikace</t>
  </si>
  <si>
    <t>R_ZO/04</t>
  </si>
  <si>
    <t>Dodávka závěsný systém pro tabuli orientačního systému (oboustranná tabule T5.1) ocel žárově pozinkovaná, rozměry viz specifikace</t>
  </si>
  <si>
    <t>R_ZO/04m</t>
  </si>
  <si>
    <t>Montáž závěsný systém pro tabuli orientačního systému (oboustranná tabule T5.1) ocel žárově pozinkovaná, rozměry viz specifikace</t>
  </si>
  <si>
    <t>R_ZO/05</t>
  </si>
  <si>
    <t>Dodávka závěsný systém pro tabuli orientačního systému (oboustranná tabule T6.1) ocel žárově pozinkovaná, rozměry viz specifikace</t>
  </si>
  <si>
    <t>R_ZO/05m</t>
  </si>
  <si>
    <t>Montáž závěsný systém pro tabuli orientačního systému (oboustranná tabule T6.1) ocel žárově pozinkovaná, rozměry viz specifikace</t>
  </si>
  <si>
    <t>R_ZO/06</t>
  </si>
  <si>
    <t>Dodávka závěsný systém pro tabuli orientačního systému (oboustranná tabule T6.2) ocel žárově pozinkovaná, rozměry viz specifikace</t>
  </si>
  <si>
    <t>R_ZO/06m</t>
  </si>
  <si>
    <t>Montáž závěsný systém pro tabuli orientačního systému (oboustranná tabule T6.2) ocel žárově pozinkovaná, rozměry viz specifikace</t>
  </si>
  <si>
    <t>R_ZO/07</t>
  </si>
  <si>
    <t>Dodávka závěsný systém pro tabuli orientačního systému (oboustranná tabule T8.1/T8.2/T8.3) ocel žárově pozinkovaná, rozměry viz specifikace</t>
  </si>
  <si>
    <t>R_ZO/07m</t>
  </si>
  <si>
    <t>Montáž závěsný systém pro tabuli orientačního systému (oboustranná tabule T8.1/T8.2/T8.3) ocel žárově pozinkovaná, rozměry viz specifikace</t>
  </si>
  <si>
    <t>R_ZO/08</t>
  </si>
  <si>
    <t>Dodávka závěsný systém pro tabuli orientačního systému (jednostranná tabule T10) ocel žárově pozinkovaná, rozměry viz specifikace</t>
  </si>
  <si>
    <t>R_ZO/08m</t>
  </si>
  <si>
    <t>Montáž závěsný systém pro tabuli orientačního systému (jednostranná tabule T10) ocel žárově pozinkovaná, rozměry viz specifikace</t>
  </si>
  <si>
    <t>R_ZO/09</t>
  </si>
  <si>
    <t>Dodávka závěsný systém pro tabuli orientačního systému (jednostranná tabule T11) ocel žárově pozinkovaná, rozměry viz specifikace</t>
  </si>
  <si>
    <t>R_ZO/09m</t>
  </si>
  <si>
    <t>Montáž závěsný systém pro tabuli orientačního systému (jednostranná tabule T11) ocel žárově pozinkovaná, rozměry viz specifikace</t>
  </si>
  <si>
    <t>R_ZO/10</t>
  </si>
  <si>
    <t>Dodávka závěsný systém pro tabuli orientačního systému (oboustranná tabule T12) ocel žárově pozinkovaná, rozměry viz specifikace</t>
  </si>
  <si>
    <t>R_ZO/10m</t>
  </si>
  <si>
    <t>Montáž závěsný systém pro tabuli orientačního systému (oboustranná tabule T12) ocel žárově pozinkovaná, rozměry viz specifikace</t>
  </si>
  <si>
    <t>R_ZO/11</t>
  </si>
  <si>
    <t>Dodávka závěsný systém pro tabuli orientačního systému (oboustranná tabule T16/T17/T18) ocel žárově pozinkovaná, rozměry viz specifikace</t>
  </si>
  <si>
    <t>R_ZO/11m</t>
  </si>
  <si>
    <t>Montáž závěsný systém pro tabuli orientačního systému (oboustranná tabule T16/T17/T18) ocel žárově pozinkovaná, rozměry viz specifikace</t>
  </si>
  <si>
    <t>R_ZO/12</t>
  </si>
  <si>
    <t>Dodávka závěsný systém pro tabuli orientačního systému (oboustranná tabule T22/T25/T30) ocel žárově pozinkovaná, rozměry viz specifikace</t>
  </si>
  <si>
    <t>R_ZO/12m</t>
  </si>
  <si>
    <t>Montáž závěsný systém pro tabuli orientačního systému (oboustranná tabule T22/T25/T30) ocel žárově pozinkovaná, rozměry viz specifikace</t>
  </si>
  <si>
    <t>R_ZO/13</t>
  </si>
  <si>
    <t>Dodávka závěsný systém pro tabuli orientačního systému (oboustranná tabule T26) ocel žárově pozinkovaná, rozměry viz specifikace</t>
  </si>
  <si>
    <t>R_ZO/13m</t>
  </si>
  <si>
    <t>Montáž závěsný systém pro tabuli orientačního systému (oboustranná tabule T26) ocel žárově pozinkovaná, rozměry viz specifikace</t>
  </si>
  <si>
    <t>R_ZO/14</t>
  </si>
  <si>
    <t>Dodávka závěsný systém pro tabuli orientačního systému (oboustranná tabule T33) ocel žárově pozinkovaná, rozměry viz specifikace</t>
  </si>
  <si>
    <t>R_ZO/14m</t>
  </si>
  <si>
    <t>Montáž závěsný systém pro tabuli orientačního systému (oboustranná tabule T33) ocel žárově pozinkovaná, rozměry viz specifikace</t>
  </si>
  <si>
    <t>R_ZO/15</t>
  </si>
  <si>
    <t>Dodávka závěsný systém pro tabuli orientačního systému (oboustranná tabule T23 a T24/T31 a T32) ocel žárově pozinkovaná, rozměry viz specifikace</t>
  </si>
  <si>
    <t>R_ZO/15m</t>
  </si>
  <si>
    <t>Montáž závěsný systém pro tabuli orientačního systému (oboustranná tabule T23 a T24/T31 a T32) ocel žárově pozinkovaná, rozměry viz specifikace</t>
  </si>
  <si>
    <t>R_ZO/16</t>
  </si>
  <si>
    <t>Dodávka zomocné konzoly/žiletky pro osazení světleného nápisu s označením názvu stanice (nápis T1 sestaven z jednotlivých prosvětlených písmen) ocel žárově pozi</t>
  </si>
  <si>
    <t>Dodávka zomocné konzoly/žiletky pro osazení světleného nápisu s označením názvu stanice (nápis T1 sestaven z jednotlivých prosvětlených písmen) ocel žárově pozinkovaná , rozměry viz specifikace</t>
  </si>
  <si>
    <t>R_ZO/16m</t>
  </si>
  <si>
    <t>Montáž pomocné konzoly/žiletky pro osazení světleného nápisu s označením názvu stanice (nápis T1 sestaven z jednotlivých prosvětlených písmen) ocel žárově pozin</t>
  </si>
  <si>
    <t>Montáž pomocné konzoly/žiletky pro osazení světleného nápisu s označením názvu stanice (nápis T1 sestaven z jednotlivých prosvětlených písmen) ocel žárově pozinkovaná , rozměry viz specifikace</t>
  </si>
  <si>
    <t>R_ZO/17</t>
  </si>
  <si>
    <t>Dodávka pomocné konzoly/žiletky pro osazení nápisu s označením názvu stanice (nápis T62 sestaven z jednotlivých písmen) ocel žárově pozinkovaná , rozměry viz sp</t>
  </si>
  <si>
    <t>Dodávka pomocné konzoly/žiletky pro osazení nápisu s označením názvu stanice (nápis T62 sestaven z jednotlivých písmen) ocel žárově pozinkovaná , rozměry viz specifikace</t>
  </si>
  <si>
    <t>R_ZO/17m</t>
  </si>
  <si>
    <t>Montáž pomocné konzoly/žiletky pro osazení nápisu s označením názvu stanice (nápis T62 sestaven z jednotlivých písmen) ocel žárově pozinkovaná , rozměry viz spe</t>
  </si>
  <si>
    <t>Montáž pomocné konzoly/žiletky pro osazení nápisu s označením názvu stanice (nápis T62 sestaven z jednotlivých písmen) ocel žárově pozinkovaná , rozměry viz specifikace</t>
  </si>
  <si>
    <t>799</t>
  </si>
  <si>
    <t>Orientační systém</t>
  </si>
  <si>
    <t>R_B1a</t>
  </si>
  <si>
    <t>HMATNÝ ŠTÍTEK S BRAILLOVÝM PÍSMEM NA PRAVÉM MADLE NA VÝSTUPU Z PODCHODU</t>
  </si>
  <si>
    <t>R_B1am</t>
  </si>
  <si>
    <t>Montáž štítku R_B1a</t>
  </si>
  <si>
    <t>R_B1b</t>
  </si>
  <si>
    <t>HMATNÝ ŠTÍTEK S PRISMATICKÝM A BRAILLOVÝM PÍSMEM</t>
  </si>
  <si>
    <t>R_B1bm</t>
  </si>
  <si>
    <t>Montáž štítku R_B1b</t>
  </si>
  <si>
    <t>R_B4</t>
  </si>
  <si>
    <t>HMATNÝ ŠTÍTEK S INFORMACÍ O DRUHU WC</t>
  </si>
  <si>
    <t>R_B4m</t>
  </si>
  <si>
    <t>Montáž štítku R_B4</t>
  </si>
  <si>
    <t>R_B5</t>
  </si>
  <si>
    <t>R_B5m</t>
  </si>
  <si>
    <t>Montáž štítku R_B5</t>
  </si>
  <si>
    <t>R_B6</t>
  </si>
  <si>
    <t>HMATNÝ ŠTÍTEK S INFORMACÍ O DRUHU WC, HMATNÝ ŠTÍTEK OZNAČUJÍCÍ MÍSTNOST S PŘEBALOVACÍM PULTEM</t>
  </si>
  <si>
    <t>R_B6m</t>
  </si>
  <si>
    <t>Montáž štítku R_B6</t>
  </si>
  <si>
    <t>R_B8</t>
  </si>
  <si>
    <t>HMATNÝ ŠTÍTEK NA MINCOVNÍKU U WC</t>
  </si>
  <si>
    <t>R_B8m</t>
  </si>
  <si>
    <t>Montáž štítku R_B8</t>
  </si>
  <si>
    <t>R_Mx</t>
  </si>
  <si>
    <t>ORIENTAČNÍ HLASOVÝ MAJÁČEk</t>
  </si>
  <si>
    <t>R_Mxm</t>
  </si>
  <si>
    <t>Montáž majáčku R_Mx</t>
  </si>
  <si>
    <t>R_T1</t>
  </si>
  <si>
    <t>SVĚTELNÝ NÁPIS S OZNAČENÍM NÁZVU STANICE</t>
  </si>
  <si>
    <t>R_T10</t>
  </si>
  <si>
    <t>SMĚROVÁ TABULE</t>
  </si>
  <si>
    <t>R_T10m</t>
  </si>
  <si>
    <t>Montáž tabule R_T10</t>
  </si>
  <si>
    <t>R_T11</t>
  </si>
  <si>
    <t>R_T11m</t>
  </si>
  <si>
    <t>Montáž tabule R_T11</t>
  </si>
  <si>
    <t>R_T12</t>
  </si>
  <si>
    <t>R_T12m</t>
  </si>
  <si>
    <t>Montáž tabule R_T12</t>
  </si>
  <si>
    <t>R_T13.1, T14.1</t>
  </si>
  <si>
    <t>CÍLOVÁ TABULE</t>
  </si>
  <si>
    <t>R_T13.1, T14.1m</t>
  </si>
  <si>
    <t>Montáž tabule R_T13.1, T14.1</t>
  </si>
  <si>
    <t>R_T13.2, T13.3,</t>
  </si>
  <si>
    <t>CÍLOVÝ PIKTOGRAM</t>
  </si>
  <si>
    <t>Montáž piktogramu R_T13.2, T13.3, T14.</t>
  </si>
  <si>
    <t>R_T15</t>
  </si>
  <si>
    <t>TABULE S OZNAČENÍM KOLEJE A SEKTORU</t>
  </si>
  <si>
    <t>R_T15m</t>
  </si>
  <si>
    <t>Montáž tabule R_T15</t>
  </si>
  <si>
    <t>R_T16, T17, T18</t>
  </si>
  <si>
    <t>Montáž tabule R_T16, T17, T18</t>
  </si>
  <si>
    <t>R_T19</t>
  </si>
  <si>
    <t>R_T19m</t>
  </si>
  <si>
    <t>Montáž tabule R_T19</t>
  </si>
  <si>
    <t>R_T1m</t>
  </si>
  <si>
    <t>Montáž nápisu R_T1</t>
  </si>
  <si>
    <t>R_T2</t>
  </si>
  <si>
    <t>TABULE S NÁZVEM STANICE</t>
  </si>
  <si>
    <t>R_T20, T21</t>
  </si>
  <si>
    <t>R_T20, T21m</t>
  </si>
  <si>
    <t>Montáž tabule R_T20, T21</t>
  </si>
  <si>
    <t>R_T22</t>
  </si>
  <si>
    <t>R_T22m</t>
  </si>
  <si>
    <t>Montáž tabule R_T22</t>
  </si>
  <si>
    <t>R_T23, T24</t>
  </si>
  <si>
    <t>R_T23, T24m</t>
  </si>
  <si>
    <t>Montáž tabule R_T23, T24</t>
  </si>
  <si>
    <t>R_T25</t>
  </si>
  <si>
    <t>R_T25m</t>
  </si>
  <si>
    <t>Montáž tabule R_T25</t>
  </si>
  <si>
    <t>R_T26</t>
  </si>
  <si>
    <t>R_T26m</t>
  </si>
  <si>
    <t>Montáž tabule R_T26</t>
  </si>
  <si>
    <t>R_T27, T28, T29</t>
  </si>
  <si>
    <t>Montáž tabule R_T27, T28, T29</t>
  </si>
  <si>
    <t>R_T2m</t>
  </si>
  <si>
    <t>Montáž tabule R_T2</t>
  </si>
  <si>
    <t>R_T3</t>
  </si>
  <si>
    <t>R_T30</t>
  </si>
  <si>
    <t>R_T30m</t>
  </si>
  <si>
    <t>Montáž tabule R_T30</t>
  </si>
  <si>
    <t>R_T31, T32</t>
  </si>
  <si>
    <t>R_T31, T32m</t>
  </si>
  <si>
    <t>Montáž tabule R_T31, T32</t>
  </si>
  <si>
    <t>R_T33</t>
  </si>
  <si>
    <t>R_T33m</t>
  </si>
  <si>
    <t>Montáž tabule R_T33</t>
  </si>
  <si>
    <t>R_T34</t>
  </si>
  <si>
    <t>TABULE "ZÁKAZ KOUŘENÍ"</t>
  </si>
  <si>
    <t>R_T34m</t>
  </si>
  <si>
    <t>Montáž tabule R_T34</t>
  </si>
  <si>
    <t>R_T35</t>
  </si>
  <si>
    <t>R_T35m</t>
  </si>
  <si>
    <t>Montáž tabule R_T35</t>
  </si>
  <si>
    <t>R_T36</t>
  </si>
  <si>
    <t>PIKTOGRAM "ZÁKAZ KOUŘENÍ"</t>
  </si>
  <si>
    <t>R_T36m</t>
  </si>
  <si>
    <t>Montáž piktogramu R_T36</t>
  </si>
  <si>
    <t>R_T38</t>
  </si>
  <si>
    <t>TABULE "PRŮCHOD PRO PĚŠÍ ZAKÁZÁNÍ"</t>
  </si>
  <si>
    <t>R_T38m</t>
  </si>
  <si>
    <t>Montáž tabule R_T38</t>
  </si>
  <si>
    <t>R_T39.1</t>
  </si>
  <si>
    <t>R_T39.1m</t>
  </si>
  <si>
    <t>Montáž tabule R_T39.1</t>
  </si>
  <si>
    <t>R_T39.2-5</t>
  </si>
  <si>
    <t>R_T39.2-5m</t>
  </si>
  <si>
    <t>Montáž tabule R_T39.2-5</t>
  </si>
  <si>
    <t>R_T3m</t>
  </si>
  <si>
    <t>Montáž tabule R_T3</t>
  </si>
  <si>
    <t>R_T4</t>
  </si>
  <si>
    <t>R_T41, T42</t>
  </si>
  <si>
    <t>TABULE S OZNAČENÍM SEKTORU A KOLEJE V PODCHODU</t>
  </si>
  <si>
    <t>R_T41, T42m</t>
  </si>
  <si>
    <t>Montáž tabule R_T41, T42</t>
  </si>
  <si>
    <t>R_T43, T44</t>
  </si>
  <si>
    <t>R_T43, T44m</t>
  </si>
  <si>
    <t>Montáž tabule R_T43, T44</t>
  </si>
  <si>
    <t>R_T45, T46</t>
  </si>
  <si>
    <t>R_T45, T46m</t>
  </si>
  <si>
    <t>Montáž tabule R_T45, T46</t>
  </si>
  <si>
    <t>R_T47</t>
  </si>
  <si>
    <t>R_T47m</t>
  </si>
  <si>
    <t>Montáž tabule R_T47</t>
  </si>
  <si>
    <t>R_T48</t>
  </si>
  <si>
    <t>R_T48m</t>
  </si>
  <si>
    <t>Montáž tabule R_T48</t>
  </si>
  <si>
    <t>R_T49</t>
  </si>
  <si>
    <t>ZÁKLADNÍ PIKTOGRAM</t>
  </si>
  <si>
    <t>R_T49b</t>
  </si>
  <si>
    <t>R_T49bm</t>
  </si>
  <si>
    <t>Montáž piktogramu R_T49b</t>
  </si>
  <si>
    <t>R_T49m</t>
  </si>
  <si>
    <t>Montáž piktogramu R_T49</t>
  </si>
  <si>
    <t>R_T4m</t>
  </si>
  <si>
    <t>Montáž tabule R_T4</t>
  </si>
  <si>
    <t>R_T5.1</t>
  </si>
  <si>
    <t>R_T5.1m</t>
  </si>
  <si>
    <t>Montáž tabule R_T5.1</t>
  </si>
  <si>
    <t>R_T5.2</t>
  </si>
  <si>
    <t>R_T5.2m</t>
  </si>
  <si>
    <t>Montáž tabule R_T5.2</t>
  </si>
  <si>
    <t>R_T5x</t>
  </si>
  <si>
    <t>HISTORIZUJÍCÍ NÁPISY S OZNAČENÍM CÍLE</t>
  </si>
  <si>
    <t>R_T5xm</t>
  </si>
  <si>
    <t>Montáž nápisu R_T5x</t>
  </si>
  <si>
    <t>R_T6.1</t>
  </si>
  <si>
    <t>R_T6.1m</t>
  </si>
  <si>
    <t>Montáž tabule R_T6.1</t>
  </si>
  <si>
    <t>R_T6.2</t>
  </si>
  <si>
    <t>R_T6.2m</t>
  </si>
  <si>
    <t>Montáž tabule R_T6.2</t>
  </si>
  <si>
    <t>R_T62</t>
  </si>
  <si>
    <t>NÁPIS S OZNAČENÍM NÁZVU STANICE</t>
  </si>
  <si>
    <t>R_T62m</t>
  </si>
  <si>
    <t>Montáž nápisu R_T62</t>
  </si>
  <si>
    <t>R_T63</t>
  </si>
  <si>
    <t>R_T63m</t>
  </si>
  <si>
    <t>Montáž piktogramu R_T63</t>
  </si>
  <si>
    <t>R_T64</t>
  </si>
  <si>
    <t>R_T64m</t>
  </si>
  <si>
    <t>Montáž piktogramu R_T64</t>
  </si>
  <si>
    <t>R_T65.1</t>
  </si>
  <si>
    <t>R_T65.1m</t>
  </si>
  <si>
    <t>Montáž tabule R_T65.1</t>
  </si>
  <si>
    <t>R_T65.2</t>
  </si>
  <si>
    <t>R_T65.2m</t>
  </si>
  <si>
    <t>Montáž tabule R_T65.2</t>
  </si>
  <si>
    <t>R_T65.3</t>
  </si>
  <si>
    <t>R_T65.3m</t>
  </si>
  <si>
    <t>Montáž tabule R_T65.3</t>
  </si>
  <si>
    <t>R_T7</t>
  </si>
  <si>
    <t>R_T7m</t>
  </si>
  <si>
    <t>Montáž tabule R_T7</t>
  </si>
  <si>
    <t>R_T8</t>
  </si>
  <si>
    <t>R_T8m</t>
  </si>
  <si>
    <t>Montáž tabule R_T8</t>
  </si>
  <si>
    <t>R_T9</t>
  </si>
  <si>
    <t>R_T9m</t>
  </si>
  <si>
    <t>Montáž tabule R_T9</t>
  </si>
  <si>
    <t>799b</t>
  </si>
  <si>
    <t>Dočasný orientační systém</t>
  </si>
  <si>
    <t>R_DOS_01</t>
  </si>
  <si>
    <t>Dočasné značení "k nástupištím" - tabulka PVC 3mm na oplocení, rozměr 240x1000 mm</t>
  </si>
  <si>
    <t>Dočasné značení "k nástupištím" - tabulka PVC 3mm na oplocení, rozměr 240x1000 mm, D+M</t>
  </si>
  <si>
    <t>R_DOS_01m</t>
  </si>
  <si>
    <t>Montáž značení R_DOS_01</t>
  </si>
  <si>
    <t>R_DOS_02</t>
  </si>
  <si>
    <t>Dočasné značení "1. nástupiště" - zalaminovaná tabulka na prosklené dveře, rozměr 240x1000 mm</t>
  </si>
  <si>
    <t>Dočasné značení "1. nástupiště" - zalaminovaná tabulka na prosklené dveře, rozměr 240x1000 mm, D+M</t>
  </si>
  <si>
    <t>R_DOS_02m</t>
  </si>
  <si>
    <t>Montáž značení R_DOS_02</t>
  </si>
  <si>
    <t>R_DOS_03</t>
  </si>
  <si>
    <t>Dočasné značení - polep na dveřích 2x240x240 mm, 1x240x440 mm</t>
  </si>
  <si>
    <t>R_DOS_03m</t>
  </si>
  <si>
    <t>Montáž značení R_DOS_03</t>
  </si>
  <si>
    <t>R_DOS_04</t>
  </si>
  <si>
    <t>Dočasné značení - polep na dveřích, 1x240x440 mm</t>
  </si>
  <si>
    <t>Dočasné značení - polep na dveřích, 1x240x440 mm, včetně instalace</t>
  </si>
  <si>
    <t>R_DOS_04m</t>
  </si>
  <si>
    <t>Montáž značení R_DOS_04</t>
  </si>
  <si>
    <t>R_DOS_05</t>
  </si>
  <si>
    <t>Omluvná tabule, pro Fáze 0-3 - PVC reklamní banner min. rozměr 2,0x1,5 m, oboustranný, zavěšený mezi sloupy, nad zábradlím</t>
  </si>
  <si>
    <t>Omluvná tabule, pro Fáze 0-3 - PVC reklamní banner min. rozměr 2,0x1,5 m, oboustranný, zavěšený mezi sloupy, nad zábradlím, včetně instalace</t>
  </si>
  <si>
    <t>R_DOS_05m</t>
  </si>
  <si>
    <t>Instalace tabule R_DOS_05</t>
  </si>
  <si>
    <t>R_DOS_06</t>
  </si>
  <si>
    <t>Omluvná tabule, pro Fáze 0 - PVC reklamní banner min. rozměr 2,0x1,5 m</t>
  </si>
  <si>
    <t>Omluvná tabule, pro Fáze 0 - PVC reklamní banner min. rozměr 2,0x1,5 m, včetně instalace</t>
  </si>
  <si>
    <t>R_DOS_06m</t>
  </si>
  <si>
    <t>Instalace tabule R_DOS_06</t>
  </si>
  <si>
    <t>R_DOS_07</t>
  </si>
  <si>
    <t>Omluvná tabule, pro Fáze 1-3 - zalaminovaná tabulka 594x420 mm, vyvěšená na prosklených dveřích</t>
  </si>
  <si>
    <t>Omluvná tabule, pro Fáze 1-3 - zalaminovaná tabulka 594x420 mm, vyvěšená na prosklených dveřích, včetně instalace</t>
  </si>
  <si>
    <t>R_DOS_07m</t>
  </si>
  <si>
    <t>Instalace tabule R_DOS_07</t>
  </si>
  <si>
    <t>MOB</t>
  </si>
  <si>
    <t>Mobiliář</t>
  </si>
  <si>
    <t>R_M-1</t>
  </si>
  <si>
    <t>Repase původních boxů pro reproduktory Dřevěná skříňka na deskové reproduktory o rozměru 500x500x40(120) mm + lišta lemující box v návaznosti na niku ve zdi. Ma</t>
  </si>
  <si>
    <t>Repase původních boxů pro reproduktory Dřevěná skříňka na deskové reproduktory o rozměru 500x500x40(120) mm + lišta lemující box v návaznosti na niku ve zdi. Material: dle stávajícího. Barva/povrch: dle stávajícího</t>
  </si>
  <si>
    <t>R_M-2</t>
  </si>
  <si>
    <t>Repasé stávajících dřevěných lavic, rozměr: 985x945x260 Material: dřevo. Barva/povrch: dle stávající</t>
  </si>
  <si>
    <t>R_M-2.1</t>
  </si>
  <si>
    <t>R_M-3</t>
  </si>
  <si>
    <t>Rekonstrukce stávajícího pítka s pitnou vodou , rozměr: 1000x500x300 Material: keram. obklad</t>
  </si>
  <si>
    <t>R_M-4</t>
  </si>
  <si>
    <t>Repase původních odkládacích stolků u pokladen,480(400)x670x500, materiál dřevo, ocel, povrch dle stávajících</t>
  </si>
  <si>
    <t>R_M-5</t>
  </si>
  <si>
    <t>Repase původních zákrytů otopných těles, 440(700)x1330x1000 mm, materiál materiál dřevo, ocel, povrch dle stávajících</t>
  </si>
  <si>
    <t>R_M-6</t>
  </si>
  <si>
    <t>Interiérová vestavba prodejních automatů a bankovamtu , rozměr: 3520x405x2740 . Material: ocel+dřevo+ lakovaný plech. Barva/povrch: dle vzorníku RAL a arch. náv</t>
  </si>
  <si>
    <t>Interiérová vestavba prodejních automatů a bankovamtu , rozměr: 3520x405x2740 . Material: ocel+dřevo+ lakovaný plech. Barva/povrch: dle vzorníku RAL a arch. návrhu</t>
  </si>
  <si>
    <t>R_M-6m</t>
  </si>
  <si>
    <t>R_M-a</t>
  </si>
  <si>
    <t>Betonová lavička s jednostranným dřevěným sedákem  , rozměr: 400x6000x485, materiál: beton v pohledové kvalitě, dřevo</t>
  </si>
  <si>
    <t>R_M-am</t>
  </si>
  <si>
    <t>R_M-b</t>
  </si>
  <si>
    <t>Betonová lavička s oboustranným dřevěným sedákem  , rozměr: 400x2900x485, materiál: beton v pohledové kvalitě, dřevo</t>
  </si>
  <si>
    <t>R_M-c</t>
  </si>
  <si>
    <t>Základ sestavy pro ukládání tříděného odpadu v exteriéru Typ B.3  betonový prefabrikovaný základ pro kotvení nádob na odpad; rozměr bloku 350/1700/300 mm (š/d/v</t>
  </si>
  <si>
    <t>Základ sestavy pro ukládání tříděného odpadu v exteriéru Typ B.3 betonový prefabrikovaný základ pro kotvení nádob na odpad; rozměr bloku 350/1700/300 mm (š/d/v); beton C12/15;</t>
  </si>
  <si>
    <t>R_M-c.1</t>
  </si>
  <si>
    <t>Základ sestavy pro ukládání tříděného odpadu v exteriéru Typ B.1, betonový prefabrikovaný základ pro kotvení nádoby na odpad; rozměr bloku 350x500x300 mm (š/d/v</t>
  </si>
  <si>
    <t>Základ sestavy pro ukládání tříděného odpadu v exteriéru Typ FL 1.0, betonový prefabrikovaný základ pro kotvení nádoby na odpad; rozměr bloku 350x500x300 mm (š/d/v); beton C12/15;</t>
  </si>
  <si>
    <t>R_M-c.1m</t>
  </si>
  <si>
    <t>R_M-c.2</t>
  </si>
  <si>
    <t>Základ sestavy pro ukládání tříděného odpadu v exteriéru Typ B.2  betonový prefabrikovaný základ pro kotvení nádob na odpad; rozměr bloku 350x500x300 mm (š/d/v)</t>
  </si>
  <si>
    <t>Základ sestavy pro ukládání tříděného odpadu v exteriéru Typ FL 1.2  betonový prefabrikovaný základ pro kotvení nádob na odpad; rozměr bloku 350x500x300 mm (š/d/v); beton C12/15;</t>
  </si>
  <si>
    <t>R_M-c.2m</t>
  </si>
  <si>
    <t>R_M-c.3m</t>
  </si>
  <si>
    <t>R_M-d</t>
  </si>
  <si>
    <t>Základ lavičky typ A.1  betonový prefabrikovaný základ pro kotvení lavičky. Jedna levička kotvena do dvou základových bloků; rozměr bloku 250/800/250 mm (š/d/v)</t>
  </si>
  <si>
    <t>Základ lavičky  betonový prefabrikovaný základ pro kotvení lavičky. Jedna levička kotvena do dvou základových bloků; rozměr bloku 250/800/250 mm (š/d/v); beton C12/15 (celkem 0,12 m3);</t>
  </si>
  <si>
    <t>R_M-dm</t>
  </si>
  <si>
    <t>R_M-e</t>
  </si>
  <si>
    <t>Základ pro oboustranný reklamní banner Railreklam betonový prefabrikovaný základ pro kotvení reklamního bannneru; rozměr bloku 760/1500/400 mm (š/d/v); beton C1</t>
  </si>
  <si>
    <t>Základ pro oboustranný reklamní banner Railreklam betonový prefabrikovaný základ pro kotvení reklamního bannneru; rozměr bloku 760/1500/400 mm (š/d/v); beton C12/15;</t>
  </si>
  <si>
    <t>R_M-em</t>
  </si>
  <si>
    <t>R_M-f</t>
  </si>
  <si>
    <t>Ocelová konstrukce pro uchycení 2x informačního panel typu D.2, včetně základů, 2600 x 2500 mm, beton C12/15, ocel - pozink+lak</t>
  </si>
  <si>
    <t>R_M-fm</t>
  </si>
  <si>
    <t>R_M-g</t>
  </si>
  <si>
    <t>Základ pro kolostavy prefabrikovaný základový pas pro cyklostojan, rozměr: 350x1400x350, materiál: beton C20/25</t>
  </si>
  <si>
    <t>R_M-g.1</t>
  </si>
  <si>
    <t>Dobíjecí stanice pro elektrokola - příprava - prefabrikovaný základový pas pro kotvení dobíjecí stanice 350x750x350 mm, beton C20/25</t>
  </si>
  <si>
    <t>4 = 4,000 [A]_x000D_
Celkové množství = 4,000</t>
  </si>
  <si>
    <t>R_M-g.1m</t>
  </si>
  <si>
    <t>R_M-gm</t>
  </si>
  <si>
    <t>R_M-h</t>
  </si>
  <si>
    <t>Zábrana proti vjezdu , rozměr: výška 1200 mm, průměr 76 mm, materiál: ocel, povrch/barva: nerez</t>
  </si>
  <si>
    <t>R_M-hm</t>
  </si>
  <si>
    <t>R_M-j</t>
  </si>
  <si>
    <t>Vjezdová závora na parkoviště   , rozměr: 5000 mm</t>
  </si>
  <si>
    <t>R_M-j.2</t>
  </si>
  <si>
    <t>Základ pro vjezdovou závoru , rozměr: 500x500x250 mm M-j</t>
  </si>
  <si>
    <t>R_M-j.2m</t>
  </si>
  <si>
    <t>R_M-jm</t>
  </si>
  <si>
    <t>R98MOB201</t>
  </si>
  <si>
    <t>Přesun hmot procentní pro mobiliář v objektech v do 6 m</t>
  </si>
  <si>
    <t>MOBRAM</t>
  </si>
  <si>
    <t>Mobiliář - pouze montáž</t>
  </si>
  <si>
    <t>R_M-9</t>
  </si>
  <si>
    <t>Montáž - Sestavy pro ukládání tříděného odpadu v exteriéru Typ B.3</t>
  </si>
  <si>
    <t>Montáž - Sestavy pro ukládání tříděného odpadu v exteriéru Typ B.3
Výrobek není součástí položky, bude dodán ze strany investora.</t>
  </si>
  <si>
    <t>Montáž - Sestavy pro ukládání tříděného odpadu v exteriéru Typ B.1</t>
  </si>
  <si>
    <t>Montáž - Sestavy pro ukládání tříděného odpadu v exteriéru Typ B.1
Výrobek není součástí položky, bude dodán ze strany investora.</t>
  </si>
  <si>
    <t>Montáž - Sestavy pro ukládání tříděného odpadu v exteriéru Typ B.2</t>
  </si>
  <si>
    <t>Montáž - Sestavy pro ukládání tříděného odpadu v exteriéru Typ B.2
Výrobek není součástí položky, bude dodán ze strany investora.</t>
  </si>
  <si>
    <t>R_M-c.3</t>
  </si>
  <si>
    <t>Montáž - Lavička Typ A.1</t>
  </si>
  <si>
    <t>Montáž - Lavička Typ A.1
Výrobek není součástí položky, bude dodán ze strany investora.</t>
  </si>
  <si>
    <t>R_M-e.1</t>
  </si>
  <si>
    <t>Montáž - Informační vývěska - A0 (sestava dvou vývěsek A1) Typ D.1, Velikost efektivní zobrazovací plochy: A1 (841 x 594 mm).</t>
  </si>
  <si>
    <t>Montáž - Informační vývěska - A0 (sestava dvou vývěsek A1) Typ D.1, Velikost efektivní zobrazovací plochy: A1 (841 x 594 mm).
Výrobek není součástí položky, bude dodán ze strany investora.</t>
  </si>
  <si>
    <t>R_M-e.2</t>
  </si>
  <si>
    <t>Montáž - Informační vývěska - Atypický rozměr 1580 x 1240 Typ D.1</t>
  </si>
  <si>
    <t>Montáž - Informační vývěska - Atypický rozměr 1580 x 1240 Typ D.1
Výrobek není součástí položky, bude dodán ze strany investora.</t>
  </si>
  <si>
    <t>R_M-e.3</t>
  </si>
  <si>
    <t>Montáž - Informační vývěska - Atypický rozměr 1600 x 1240 Typ D.1</t>
  </si>
  <si>
    <t>Montáž - Informační vývěska - Atypický rozměr 1600 x 1240 Typ D.1
Výrobek není součástí položky, bude dodán ze strany investora.</t>
  </si>
  <si>
    <t>Montáž - Informační panel Typ D.2, Velikost efektivní zobrazovací plochy: 1100 x 1650 mm.</t>
  </si>
  <si>
    <t>Montáž - Informační panel Typ D.2, Velikost efektivní zobrazovací plochy: 1100 x 1650 mm.
Výrobek není součástí položky, bude dodán ze strany investora.</t>
  </si>
  <si>
    <t>Montáž - Cyklostojan Typ C.1</t>
  </si>
  <si>
    <t>Montáž - Cyklostojan Typ C.1
Výrobek není součástí položky, bude dodán ze strany investora.</t>
  </si>
  <si>
    <t>R_M-OV/01</t>
  </si>
  <si>
    <t>Montáž - Kombinovaný automat dveřního zámku s instalací do zdi</t>
  </si>
  <si>
    <t>Montáž - Kombinovaný automat dveřního zámku s instalací do zdi
Výrobek není součástí položky, bude dodán ze strany investora.</t>
  </si>
  <si>
    <t>ESI</t>
  </si>
  <si>
    <t>210204021</t>
  </si>
  <si>
    <t>Montáž stožárů osvětlení betonových ostatních</t>
  </si>
  <si>
    <t>Pro svítidlo dodáno včetně sloupu a výložníku.</t>
  </si>
  <si>
    <t>220700631</t>
  </si>
  <si>
    <t>Montáž stožáru trubkového výšky 12 m</t>
  </si>
  <si>
    <t>Montáž stožáru s výložníkem zapuštěného včetně základů</t>
  </si>
  <si>
    <t>220960005</t>
  </si>
  <si>
    <t>Montáž výložníku na stožár</t>
  </si>
  <si>
    <t>G3 MONTÁŽ</t>
  </si>
  <si>
    <t>G3 montáž</t>
  </si>
  <si>
    <t>G4 MONTÁŽ</t>
  </si>
  <si>
    <t>G4 montáž</t>
  </si>
  <si>
    <t>R000155</t>
  </si>
  <si>
    <t>R0002256</t>
  </si>
  <si>
    <t>G3</t>
  </si>
  <si>
    <t>G3 - venkovní nástěnné přímé LED svítidlo 230V/50Hz, 15W/830,  1 000 lm, silniční/středně široké, IP66, IK08, L80B50 = 80000 hod, šedé</t>
  </si>
  <si>
    <t>R000354</t>
  </si>
  <si>
    <t>G4</t>
  </si>
  <si>
    <t>G4 - venkovní nástěnné přímé LED svítidlo 230V/50Hz, 15W/830,  1 000 lm, silniční/široké, IP66, IK08, L80B50 = 80000 hod, šedé</t>
  </si>
  <si>
    <t>228960003</t>
  </si>
  <si>
    <t>Demontáž stožáru na sloupku výložníkového zapuštěného</t>
  </si>
  <si>
    <t>Demontáž světelného stožáru s výložníkem včetně základu</t>
  </si>
  <si>
    <t>Montážní material</t>
  </si>
  <si>
    <t>krabice pod omítku PVC přístrojová kruhová D 70mm</t>
  </si>
  <si>
    <t>38479022</t>
  </si>
  <si>
    <t>krabice instalační montáž dome kamer kov bílá</t>
  </si>
  <si>
    <t>kabel instalační jádro Cu plné izolace PVC plášť PVC 450/750V (CYKY) 5x10mm2</t>
  </si>
  <si>
    <t>741122144</t>
  </si>
  <si>
    <t>Montáž kabel Cu plný kulatý žíla 5x10 mm2 zatažený v trubkách (např. CYKY)</t>
  </si>
  <si>
    <t>M3 MONTÁŽ</t>
  </si>
  <si>
    <t>M3 montáž</t>
  </si>
  <si>
    <t>M2 MONTÁŽ</t>
  </si>
  <si>
    <t>M2 montáž</t>
  </si>
  <si>
    <t>R0001156</t>
  </si>
  <si>
    <t>R0003355</t>
  </si>
  <si>
    <t>M2 - nástěnný lineární LED modul v AL profilu 24V/DC, 12W/827,  600 lm, IP66, IK10, l=1 000mm, L80B10 = 50 000 hod, vč. AL profilu, konektorové připojení, bílé</t>
  </si>
  <si>
    <t>R00041</t>
  </si>
  <si>
    <t>M3 - nástěnný lineární LED modul v AL profilu 24V/DC, 10W/827,  450 lm, IP66, IK10, l=800mm, L80B10 = 50 000 hod, vč. AL profilu, konektorové připojení, bílé</t>
  </si>
  <si>
    <t>Instalace</t>
  </si>
  <si>
    <t>34111100</t>
  </si>
  <si>
    <t>kabel instalační jádro Cu plné izolace PVC plášť PVC 450/750V (CYKY) 5x6mm2</t>
  </si>
  <si>
    <t>741122433</t>
  </si>
  <si>
    <t>Montáž kabel Cu plný kulatý pancéřovaný žíla 5x6 až 10 mm2 uložený volně (např. CYKYDY)</t>
  </si>
  <si>
    <t>998741202</t>
  </si>
  <si>
    <t>A01</t>
  </si>
  <si>
    <t>VNITŘNÍ KANALIZACE</t>
  </si>
  <si>
    <t>721173706</t>
  </si>
  <si>
    <t>Potrubí kanalizační ze svařovaného PE odpadní DN 110</t>
  </si>
  <si>
    <t>Potrubí plastové hrdlové tepelně odolné nesnadno hořlavé z trubek PE vč tvarovek, čistících kusů, objímek, upevnění, pomocného materiálu a izolace proti kondenzati/útlumu hluku</t>
  </si>
  <si>
    <t>"výkresy 1.NP, 2.NP, 3.NP "_x000D_
 "Celkem 70 = 70,000 "_x000D_
 "Celkem 70 = 70,000 "_x000D_
 Celkem 70 = 70,000 [D]</t>
  </si>
  <si>
    <t>721173707</t>
  </si>
  <si>
    <t>Potrubí kanalizační ze svařovaného PE odpadní DN 125</t>
  </si>
  <si>
    <t>"výkresy 1.NP, 2.NP, 3.NP "_x000D_
 "Celkem 7 = 7,000 "_x000D_
 "Celkem 7 = 7,000 "_x000D_
 Celkem 7 = 7,000 [D]</t>
  </si>
  <si>
    <t>721173708</t>
  </si>
  <si>
    <t>Potrubí kanalizační ze svařovaného PE odpadní DN 160</t>
  </si>
  <si>
    <t>"výkresy 1.NP, 2.NP, 3.NP "_x000D_
 "Celkem 31 = 31,000 "_x000D_
 "Celkem 31 = 31,000 "_x000D_
 Celkem 31 = 31,000 [D]</t>
  </si>
  <si>
    <t>721174006</t>
  </si>
  <si>
    <t>Potrubí kanalizační z PP svodné DN 125</t>
  </si>
  <si>
    <t>Potrubí plastové hrdlové tepelně odolné nesnadno hořlavé z trubek PP (HT) vč. tvarovek, čistících kusů, objímek, upevnění, pomocného materiálu</t>
  </si>
  <si>
    <t>"výkresy 2.PP, 1.PP, 1.NP, 2.NP, 3.NP "_x000D_
 "Celkem 125 = 125,000 "_x000D_
 "Celkem 125 = 125,000 "_x000D_
 Celkem 125 = 125,000 [D]</t>
  </si>
  <si>
    <t>721174007</t>
  </si>
  <si>
    <t>Potrubí kanalizační z PP svodné DN 160</t>
  </si>
  <si>
    <t>"výkresy 2.PP, 1.PP, 1.NP, 2.NP, 3.NP "_x000D_
 "Celkem 44 = 44,000 "_x000D_
 "Celkem 44 = 44,000 "_x000D_
 Celkem 44 = 44,000 [D]</t>
  </si>
  <si>
    <t>721174024</t>
  </si>
  <si>
    <t>Potrubí kanalizační z PP svodné DN 75</t>
  </si>
  <si>
    <t>"výkresy 2.PP, 1.PP, 1.NP, 2.NP, 3.NP "_x000D_
 "Celkem 21 = 21,000 "_x000D_
 "Celkem 21 = 21,000 "_x000D_
 Celkem 21 = 21,000 [D]</t>
  </si>
  <si>
    <t>721174025</t>
  </si>
  <si>
    <t>Potrubí kanalizační z PP svodné DN 110</t>
  </si>
  <si>
    <t>"výkresy 2.PP, 1.PP, 1.NP, 2.NP, 3.NP "_x000D_
 "Celkem 51 = 51,000 "_x000D_
 "Celkem 51 = 51,000 "_x000D_
 Celkem 51 = 51,000 [D]</t>
  </si>
  <si>
    <t>721174041</t>
  </si>
  <si>
    <t>Potrubí kanalizační z PP připojovací DN 32</t>
  </si>
  <si>
    <t>Kondenzátní potrubí-potrubí plastové hrdlové tepelně odolné nesnadno hořlavé z trubek PP (HT) vč. tvarovek, čistících kusů, objímek, upevnění, pomocného materiálu</t>
  </si>
  <si>
    <t>"výkresy 1.NP, 2.NP, 3.NP "_x000D_
 "Celkem 234 = 234,000 "_x000D_
 "Celkem 234 = 234,000 "_x000D_
 Celkem 234 = 234,000 [D]</t>
  </si>
  <si>
    <t>721174042</t>
  </si>
  <si>
    <t>Potrubí kanalizační z PP připojovací DN 40</t>
  </si>
  <si>
    <t>"výkresy 1.NP, 2.NP, 3.NP "_x000D_
 "Celkem 38 = 38,000 "_x000D_
 "Celkem 38 = 38,000 "_x000D_
 Celkem 38 = 38,000 [D]</t>
  </si>
  <si>
    <t>721174043</t>
  </si>
  <si>
    <t>Potrubí kanalizační z PP připojovací DN 50</t>
  </si>
  <si>
    <t>"výkresy 1.NP, 2.NP, 3.NP "_x000D_
 "Celkem 444 = 444,000 "_x000D_
 "Celkem 444 = 444,000 "_x000D_
 Celkem 444 = 444,000 [D]</t>
  </si>
  <si>
    <t>721174044</t>
  </si>
  <si>
    <t>Potrubí kanalizační z PP připojovací DN 75</t>
  </si>
  <si>
    <t>"výkresy 1.NP, 2.NP, 3.NP "_x000D_
 "Celkem 175 = 175,000 "_x000D_
 "Celkem 175 = 175,000 "_x000D_
 Celkem 175 = 175,000 [D]</t>
  </si>
  <si>
    <t>721174045</t>
  </si>
  <si>
    <t>Potrubí kanalizační z PP připojovací DN 110</t>
  </si>
  <si>
    <t>"výkresy 1.NP, 2.NP, 3.NP "_x000D_
 "Celkem 44 = 44,000 "_x000D_
 "Celkem 44 = 44,000 "_x000D_
 Celkem 44 = 44,000 [D]</t>
  </si>
  <si>
    <t>721175011</t>
  </si>
  <si>
    <t>Potrubí kanalizační plastové odpadní odhlučněné dvouvrstvé DN 70</t>
  </si>
  <si>
    <t>"výkresy 1.NP, 2.NP, 3.NP "_x000D_
 "Celkem 91 = 91,000 "_x000D_
 "Celkem 91 = 91,000 "_x000D_
 Celkem 91 = 91,000 [D]</t>
  </si>
  <si>
    <t>721175012</t>
  </si>
  <si>
    <t>Potrubí kanalizační plastové odpadní odhlučněné dvouvrstvé DN 100</t>
  </si>
  <si>
    <t>"výkresy 1.NP, 2.NP, 3.NP "_x000D_
 "Celkem 390 = 390,000 "_x000D_
 "Celkem 390 = 390,000 "_x000D_
 Celkem 390 = 390,000 [D]</t>
  </si>
  <si>
    <t>721175013</t>
  </si>
  <si>
    <t>Potrubí kanalizační plastové odpadní odhlučněné dvouvrstvé DN 125</t>
  </si>
  <si>
    <t>"výkresy 1.NP, 2.NP, 3.NP "_x000D_
 "Celkem 159 = 159,000 "_x000D_
 "Celkem 159 = 159,000 "_x000D_
 Celkem 159 = 159,000 [D]</t>
  </si>
  <si>
    <t>721175226</t>
  </si>
  <si>
    <t>Potrubí kanalizační z PP svodné DN 200</t>
  </si>
  <si>
    <t>"výkresy 2.PP, 1.PP, 1.NP, 2.NP, 3.NP "_x000D_
 "Celkem 84 = 84,000 "_x000D_
 "Celkem 84 = 84,000 "_x000D_
 Celkem 84 = 84,000 [D]</t>
  </si>
  <si>
    <t>721194105</t>
  </si>
  <si>
    <t>Vyvedení a upevnění odpadních výpustek DN 50</t>
  </si>
  <si>
    <t>"výkresy 1.NP, 2.NP, 3.NP "_x000D_
 "Celkem 86 = 86,000 "_x000D_
 "Celkem 86 = 86,000 "_x000D_
 Celkem 86 = 86,000 [D]</t>
  </si>
  <si>
    <t>721194109</t>
  </si>
  <si>
    <t>Vyvedení a upevnění odpadních výpustek DN 110</t>
  </si>
  <si>
    <t>"výkresy 1.NP, 2.NP, 3.NP "_x000D_
 "Celkem 53 = 53,000 "_x000D_
 "Celkem 53 = 53,000 "_x000D_
 Celkem 53 = 53,000 [D]</t>
  </si>
  <si>
    <t>721211421</t>
  </si>
  <si>
    <t>Vpusť podlahová se svislým odtokem DN 50/75/110 mřížka nerez 115x115</t>
  </si>
  <si>
    <t>výkresy 2.PP, 1.PP, 1.NP, 2.NP, 3.NP</t>
  </si>
  <si>
    <t>721242116</t>
  </si>
  <si>
    <t>Lapač střešních splavenin z PP s kulovým kloubem na odtoku DN 125</t>
  </si>
  <si>
    <t>"výkres 1.NP "_x000D_
 "Celkem 26 = 26,000 "_x000D_
 "Celkem 26 = 26,000 "_x000D_
 Celkem 26 = 26,000 [D]</t>
  </si>
  <si>
    <t>721273151</t>
  </si>
  <si>
    <t>Hlavice ventilační polypropylen PP DN 50</t>
  </si>
  <si>
    <t>"výkresy střechy "_x000D_
 "Celkem 1 = 1,000 "_x000D_
 "Celkem 1 = 1,000 "_x000D_
 Celkem 1 = 1,000 [D]</t>
  </si>
  <si>
    <t>721273153</t>
  </si>
  <si>
    <t>Hlavice ventilační polypropylen PP DN 110</t>
  </si>
  <si>
    <t>"výkresy střechy "_x000D_
 "Celkem 27 = 27,000 "_x000D_
 "Celkem 27 = 27,000 "_x000D_
 Celkem 27 = 27,000 [D]</t>
  </si>
  <si>
    <t>721274103</t>
  </si>
  <si>
    <t>Přivzdušňovací ventil venkovní odpadních potrubí DN 110</t>
  </si>
  <si>
    <t>"výkresy 2.PP, 1.PP, 1.NP, 2.NP, 3.NP "_x000D_
 "Celkem 1 = 1,000 "_x000D_
 "Celkem 1 = 1,000 "_x000D_
 Celkem 1 = 1,000 [D]</t>
  </si>
  <si>
    <t>721290111</t>
  </si>
  <si>
    <t>Zkouška těsnosti potrubí kanalizace vodou do DN 125</t>
  </si>
  <si>
    <t>Přesun hmot tonážní pro vnitřní kanalizace v objektech v do 6 m</t>
  </si>
  <si>
    <t>R721 17-001</t>
  </si>
  <si>
    <t>Výkopová rýha šířky cca 100cm - dodávka</t>
  </si>
  <si>
    <t>Hloubka průměrně 120cm, podsyp pískem 100mm, obsyp pískem 300mm nad horní hranou potrubí</t>
  </si>
  <si>
    <t>"výkresy 2.PP, 1.PP "_x000D_
 "Celkem 156 = 156,000 "_x000D_
 "Celkem 156 = 156,000 "_x000D_
 Celkem 156 = 156,000 [D]</t>
  </si>
  <si>
    <t>Výkopová rýha šířky cca 100cm - montáž</t>
  </si>
  <si>
    <t>R721 17-002</t>
  </si>
  <si>
    <t>Výkopová rýha šířky cca 60cm - dodávka</t>
  </si>
  <si>
    <t>Hloubka průměrně 75cm, podsyp pískem 100mm, obsyp pískem 300mm nad horní hranou potrubí</t>
  </si>
  <si>
    <t>"výkresy 2.PP, 1.PP "_x000D_
 "Celkem 31 = 31,000 "_x000D_
 "Celkem 31 = 31,000 "_x000D_
 Celkem 31 = 31,000 [D]</t>
  </si>
  <si>
    <t>Výkopová rýha šířky cca 60cm - montáž</t>
  </si>
  <si>
    <t>R721 22-001</t>
  </si>
  <si>
    <t>Podomítkový sifon ke klimatizačním jednotkám DN32 - dodávka</t>
  </si>
  <si>
    <t>Vodní zápachová uzávěrka DN32 pro odvod kondenzátu s přídavnou mechanickou zápachovou uzávěrkou (kulička)</t>
  </si>
  <si>
    <t>Podomítkový sifon ke klimatizačním jednotkám DN32 - montáž</t>
  </si>
  <si>
    <t>R721 22-002</t>
  </si>
  <si>
    <t>Automatická zpětná armatura proti vzduté vodě DN 160 - dodávka</t>
  </si>
  <si>
    <t>Se dvěma klapkami z nerezové oceli, s přídavným ručním zajištěním klapky a revizním čistícím krytem</t>
  </si>
  <si>
    <t>"výkres 1.PP "_x000D_
 "Celkem 1 = 1,000 "_x000D_
 "Celkem 1 = 1,000 "_x000D_
 Celkem 1 = 1,000 [D]</t>
  </si>
  <si>
    <t>Automatická zpětná armatura proti vzduté vodě DN 160 - montáž</t>
  </si>
  <si>
    <t>R721 23-001</t>
  </si>
  <si>
    <t>Kalové čerpadlo do jímky v technických místnostech - dodávka</t>
  </si>
  <si>
    <t>"výkres 1.PP "_x000D_
 "Celkem 2 = 2,000 "_x000D_
 "Celkem 2 = 2,000 "_x000D_
 Celkem 2 = 2,000 [D]</t>
  </si>
  <si>
    <t>Kalové čerpadlo do jímky v technických místnostech - montáž</t>
  </si>
  <si>
    <t>R721 23-002</t>
  </si>
  <si>
    <t>Kompaktní čerpací box s kalovým čerpadlem a řezacím zařízením - dodávka</t>
  </si>
  <si>
    <t>"výkres 2.PP "_x000D_
 "Celkem 1 = 1,000 "_x000D_
 "Celkem 1 = 1,000 "_x000D_
 Celkem 1 = 1,000 [D]</t>
  </si>
  <si>
    <t>Kompaktní čerpací box s kalovým čerpadlem a řezacím zařízením - montáž</t>
  </si>
  <si>
    <t>R721 23-003</t>
  </si>
  <si>
    <t>Kompaktní čerpací box do stávající jímky - dodávka</t>
  </si>
  <si>
    <t>Kompaktní čerpací box do stávající jímky - montáž</t>
  </si>
  <si>
    <t>R721173401</t>
  </si>
  <si>
    <t>Potrubí kanalizační z PVC SN 4 svodné v zemi DN 110 - dodávka</t>
  </si>
  <si>
    <t>Potrubí plastové hrdlové PVC plnostěnné-min.SN4, vč. Tvarovek</t>
  </si>
  <si>
    <t>"výkresy 2.PP, 1.PP "_x000D_
 "Celkem 11 = 11,000 "_x000D_
 "Celkem 11 = 11,000 "_x000D_
 Celkem 11 = 11,000 [D]</t>
  </si>
  <si>
    <t>Technická specifikace</t>
  </si>
  <si>
    <t>Potrubí kanalizační z PVC SN 4 svodné v zemi DN 110 - montáž</t>
  </si>
  <si>
    <t>R721173402</t>
  </si>
  <si>
    <t>Potrubí kanalizační z PVC SN 4 svodné v zemi DN 125 - dodávka</t>
  </si>
  <si>
    <t>Potrubí plastové hrdlové PVC plnostěnné-min.SN4, vč. tvarovek</t>
  </si>
  <si>
    <t>"výkresy 2.PP, 1.PP "_x000D_
 "Celkem 72 = 72,000 "_x000D_
 "Celkem 72 = 72,000 "_x000D_
 Celkem 72 = 72,000 [D]</t>
  </si>
  <si>
    <t>Potrubí kanalizační z PVC SN 4 svodné v zemi DN 125 - montáž</t>
  </si>
  <si>
    <t>R721173402.</t>
  </si>
  <si>
    <t>"výkresy 2.PP, 1.PP "_x000D_
 "Celkem 15 = 15,000 "_x000D_
 "Celkem 15 = 15,000 "_x000D_
 Celkem 15 = 15,000 [D]</t>
  </si>
  <si>
    <t>R721173403</t>
  </si>
  <si>
    <t>Potrubí kanalizační z PVC SN 4 svodné v zemi DN 160 - dodávka</t>
  </si>
  <si>
    <t>Potrubí kanalizační z PVC SN 4 svodné v zemi DN 160 - montáž</t>
  </si>
  <si>
    <t>R721173404</t>
  </si>
  <si>
    <t>Potrubí kanalizační z PVC SN 4 svodné v zemi DN 200 - dodávka</t>
  </si>
  <si>
    <t>"výkresy 2.PP, 1.PP "_x000D_
 "Celkem 16 = 16,000 "_x000D_
 "Celkem 16 = 16,000 "_x000D_
 Celkem 16 = 16,000 [D]</t>
  </si>
  <si>
    <t>Potrubí kanalizační z PVC SN 4 svodné v zemi DN 200 - montáž</t>
  </si>
  <si>
    <t>R721173404.</t>
  </si>
  <si>
    <t>"výkresy 2.PP, 1.PP "_x000D_
 "Celkem 42 = 42,000 "_x000D_
 "Celkem 42 = 42,000 "_x000D_
 Celkem 42 = 42,000 [D]</t>
  </si>
  <si>
    <t>A02</t>
  </si>
  <si>
    <t>VNITŘNÍ VODOVOD</t>
  </si>
  <si>
    <t>722 26-R001</t>
  </si>
  <si>
    <t>Vodoměr závitový, pro studenou vodu, bytový, Q3=2,5m3/h</t>
  </si>
  <si>
    <t>Vodoměr závitový, pro studenou vodu, domovní, Q3=2,5m3/h dle 2014/32/EC,  s modulem pro impulsní výstup M-Bus vč.  příslušenství a pomocného materiálu</t>
  </si>
  <si>
    <t>"výkresy 2.PP, 1.PP, 1.NP, 2.NP, 3.NP "_x000D_
 "Celkem 30 = 30,000 "_x000D_
 "Celkem 30 = 30,000 "_x000D_
 Celkem 30 = 30,000 [D]</t>
  </si>
  <si>
    <t>722181221</t>
  </si>
  <si>
    <t>Ochrana přilepenými termoizolačními trubicemi z PE tl přes 6 do 9 mm DN do 22 mm</t>
  </si>
  <si>
    <t>vytvořené po celé délce parotěsně!</t>
  </si>
  <si>
    <t>"výkresy 2.PP, 1.PP, 1.NP, 2.NP, 3.NP "_x000D_
 "Celkem 262 = 262,000 "_x000D_
 "Celkem 262 = 262,000 "_x000D_
 Celkem 262 = 262,000 [D]</t>
  </si>
  <si>
    <t>"výkresy 2.PP, 1.PP, 1.NP, 2.NP, 3.NP "_x000D_
 "Celkem 437 = 437,000 "_x000D_
 "Celkem 437 = 437,000 "_x000D_
 Celkem 437 = 437,000 [D]</t>
  </si>
  <si>
    <t>722181222</t>
  </si>
  <si>
    <t>Ochrana přilepenými termoizolačními trubicemi z PE tl přes 6 do 9 mm DN přes 22 do 45 mm</t>
  </si>
  <si>
    <t>"výkresy 2.PP, 1.PP, 1.NP, 2.NP, 3.NP "_x000D_
 "Celkem 251 = 251,000 "_x000D_
 "Celkem 251 = 251,000 "_x000D_
 Celkem 251 = 251,000 [D]</t>
  </si>
  <si>
    <t>Ochranapřilepenými termoizolačními trubicemi z PE tl přes 6 do 9 mm DN přes 22 do 45 mm</t>
  </si>
  <si>
    <t>"výkresy 2.PP, 1.PP, 1.NP, 2.NP, 3.NP "_x000D_
 "Celkem 171 = 171,000 "_x000D_
 "Celkem 171 = 171,000 "_x000D_
 Celkem 171 = 171,000 [D]</t>
  </si>
  <si>
    <t>722181242</t>
  </si>
  <si>
    <t>Ochrana přilepenými termoizolačními trubicemi z PE tl do 20 mm DN do 45 mm</t>
  </si>
  <si>
    <t>"výkresy 2.PP, 1.PP, 1.NP, 2.NP, 3.NP "_x000D_
 "Celkem 259 = 259,000 "_x000D_
 "Celkem 259 = 259,000 "_x000D_
 Celkem 259 = 259,000 [D]</t>
  </si>
  <si>
    <t>722181243</t>
  </si>
  <si>
    <t>Ochrana přilepenými termoizolačními trubicemi z PE tl do 20 mm DN do 63 mm</t>
  </si>
  <si>
    <t>"výkresy 2.PP, 1.PP, 1.NP, 2.NP, 3.NP "_x000D_
 "Celkem 132 = 132,000 "_x000D_
 "Celkem 132 = 132,000 "_x000D_
 Celkem 132 = 132,000 [D]</t>
  </si>
  <si>
    <t>722181244</t>
  </si>
  <si>
    <t>Ochrana přilepenými termoizolačními trubicemi z PE tl přes 13 do 20 mm DN přes 63 do 89 mm</t>
  </si>
  <si>
    <t>"výkresy 2.PP, 1.PP, 1.NP, 2.NP, 3.NP "_x000D_
 "Celkem 65 = 65,000 "_x000D_
 "Celkem 65 = 65,000 "_x000D_
 Celkem 65 = 65,000 [D]</t>
  </si>
  <si>
    <t>722190401</t>
  </si>
  <si>
    <t>Vyvedení a upevnění výpustku do DN 25</t>
  </si>
  <si>
    <t>"výkresy 2.PP, 1.PP, 1.NP, 2.NP, 3.NP "_x000D_
 "Celkem 136 = 136,000 "_x000D_
 "Celkem 136 = 136,000 "_x000D_
 Celkem 136 = 136,000 [D]</t>
  </si>
  <si>
    <t>722212614</t>
  </si>
  <si>
    <t>Zpětný ventil přírubový DN 80 PN 16 do 70°C</t>
  </si>
  <si>
    <t>Zpětný ventil (ZV) EA, min.PN16 pro styk s pitnou vodou, nerez -vč.  přechodek, šroubení, protipřírub, izolace, příslušenství a pomocného materiálu</t>
  </si>
  <si>
    <t>"výkresy 2.PP, 1.PP "_x000D_
 "Celkem 1 = 1,000 "_x000D_
 "Celkem 1 = 1,000 "_x000D_
 Celkem 1 = 1,000 [D]</t>
  </si>
  <si>
    <t>722220111</t>
  </si>
  <si>
    <t>Nástěnka pro výtokový ventil G 1/2" s jedním závitem</t>
  </si>
  <si>
    <t>"výkresy 2.PP, 1.PP, 1.NP, 2.NP, 3.NP "_x000D_
 "Celkem 58 = 58,000 "_x000D_
 "Celkem 58 = 58,000 "_x000D_
 Celkem 58 = 58,000 [D]</t>
  </si>
  <si>
    <t>722220121</t>
  </si>
  <si>
    <t>Nástěnka pro baterii G 1/2" s jedním závitem</t>
  </si>
  <si>
    <t>"výkresy 2.PP, 1.PP, 1.NP, 2.NP, 3.NP "_x000D_
 "Celkem 72 = 72,000 "_x000D_
 "Celkem 72 = 72,000 "_x000D_
 Celkem 72 = 72,000 [D]</t>
  </si>
  <si>
    <t>722221134</t>
  </si>
  <si>
    <t>Ventil výtokový G 1/2" s jedním závitem a připojením na hadici</t>
  </si>
  <si>
    <t>"výkresy 2.PP, 1.PP, 1.NP, 2.NP, 3.NP "_x000D_
 "Celkem 4 = 4,000 "_x000D_
 "Celkem 4 = 4,000 "_x000D_
 Celkem 4 = 4,000 [D]</t>
  </si>
  <si>
    <t>722224115</t>
  </si>
  <si>
    <t>Kohout plnicí nebo vypouštěcí G 1/2" PN 10 s jedním závitem</t>
  </si>
  <si>
    <t>"výkresy 2.PP, 1.PP, 1.NP, 2.NP, 3.NP "_x000D_
 "Celkem 2 = 2,000 "_x000D_
 "Celkem 2 = 2,000 "_x000D_
 Celkem 2 = 2,000 [D]</t>
  </si>
  <si>
    <t>722231221</t>
  </si>
  <si>
    <t>Ventil pojistný mosazný G 1/2" PN 6 do 100°C k bojleru s vnitřním x vnějším závitem</t>
  </si>
  <si>
    <t>"výkresy 2.PP, 1.PP, 1.NP, 2.NP, 3.NP "_x000D_
 "Celkem 3 = 3,000 "_x000D_
 "Celkem 3 = 3,000 "_x000D_
 Celkem 3 = 3,000 [D]</t>
  </si>
  <si>
    <t>722290226</t>
  </si>
  <si>
    <t>Zkouška těsnosti vodovodního potrubí závitového do DN 50</t>
  </si>
  <si>
    <t>"výkresy 2.PP, 1.PP, 1.NP, 2.NP, 3.NP "_x000D_
 "Celkem 2478 = 2478,000 "_x000D_
 "Celkem 2478 = 2478,000 "_x000D_
 Celkem 2478 = 2478,000 [D]</t>
  </si>
  <si>
    <t>734220101</t>
  </si>
  <si>
    <t>Ventil závitový regulační přímý G 3/4 PN 20 do 100°C vyvažovací</t>
  </si>
  <si>
    <t>998722201</t>
  </si>
  <si>
    <t>Přesun hmot procentní pro vnitřní vodovod v objektech v do 6 m</t>
  </si>
  <si>
    <t>R721 14-001</t>
  </si>
  <si>
    <t>Potrubí vodovodní plastové vícevrstvé PP-RCT s čedičovým vláknem, svar polyfúze D 20x2,8 mm -SV - dodávka</t>
  </si>
  <si>
    <t>Potrubí vodovodní plastové PP-RCT 3,2 svar polyfúze D 20x2,8 mm</t>
  </si>
  <si>
    <t>"výkresy 2.PP, 1.PP, 1.NP, 2.NP, 3.NP "_x000D_
 "Celkem 70 = 70,000 "_x000D_
 "Celkem 70 = 70,000 "_x000D_
 Celkem 70 = 70,000 [D]</t>
  </si>
  <si>
    <t>Potrubí vodovodní plastové vícevrstvé PP-RCT s čedičovým vláknem, svar polyfúze D 20x2,8 mm -SV - montáž</t>
  </si>
  <si>
    <t>R721 14-002</t>
  </si>
  <si>
    <t>Potrubí vodovodní plastové vícevrstvé PP-RCT s čedičovým vláknem, svar polyfúze 25x3,5 mm -SV - dodávka</t>
  </si>
  <si>
    <t>Potrubí vodovodní plastové PP-RCT 3,2 svar polyfúze D 25x3,5 mm</t>
  </si>
  <si>
    <t>Potrubí vodovodní plastové vícevrstvé PP-RCT s čedičovým vláknem, svar polyfúze 25x3,5 mm -SV - montáž</t>
  </si>
  <si>
    <t>R721 14-003</t>
  </si>
  <si>
    <t>Potrubí vodovodní plastové vícevrstvé PP-RCT s čedičovým vláknem, svar polyfúze D 32x4,4 mm -SV - dodávka</t>
  </si>
  <si>
    <t>Potrubí vodovodní plastové PP-RCT 3,2 svar polyfúze D 32x4,4 mm</t>
  </si>
  <si>
    <t>"výkresy 2.PP, 1.PP, 1.NP, 2.NP, 3.NP "_x000D_
 "Celkem 82 = 82,000 "_x000D_
 "Celkem 82 = 82,000 "_x000D_
 Celkem 82 = 82,000 [D]</t>
  </si>
  <si>
    <t>Potrubí vodovodní plastové vícevrstvé PP-RCT s čedičovým vláknem, svar polyfúze D 32x4,4 mm -SV - montáž</t>
  </si>
  <si>
    <t>R721 14-004</t>
  </si>
  <si>
    <t>Potrubí vodovodní plastové vícevrstvé PP-RCT s čedičovým vláknem, svar polyfúze D 40x5,5 mm -SV - dodávka</t>
  </si>
  <si>
    <t>Potrubí vodovodní plastové PP-RCT 3,2 svar polyfúze D 40x5,5 mm</t>
  </si>
  <si>
    <t>"výkresy 2.PP, 1.PP, 1.NP, 2.NP, 3.NP "_x000D_
 "Celkem 35 = 35,000 "_x000D_
 "Celkem 35 = 35,000 "_x000D_
 Celkem 35 = 35,000 [D]</t>
  </si>
  <si>
    <t>Potrubí vodovodní plastové vícevrstvé PP-RCT s čedičovým vláknem, svar polyfúze D 40x5,5 mm -SV - montáž</t>
  </si>
  <si>
    <t>R721 14-005</t>
  </si>
  <si>
    <t>Potrubí vodovodní plastové vícevrstvé PP-RCT s čedičovým vláknem, svar polyfúze D 50x6,9 mm -SV - dodávka</t>
  </si>
  <si>
    <t>Potrubí vodovodní plastové PP-RCT 3,2 svar polyfúze D 50x6,9 mm</t>
  </si>
  <si>
    <t>"výkresy 2.PP, 1.PP, 1.NP, 2.NP, 3.NP "_x000D_
 "Celkem 27 = 27,000 "_x000D_
 "Celkem 27 = 27,000 "_x000D_
 Celkem 27 = 27,000 [D]</t>
  </si>
  <si>
    <t>Potrubí vodovodní plastové vícevrstvé PP-RCT s čedičovým vláknem, svar polyfúze D 50x6,9 mm -SV - montáž</t>
  </si>
  <si>
    <t>R721 14-006</t>
  </si>
  <si>
    <t>Potrubí vodovodní plastové vícevrstvé PP-RCT s čedičovým vláknem, svar polyfúze D 63x8,6 mm -SV - dodávka</t>
  </si>
  <si>
    <t>Potrubí vodovodní plastové PP-RCT 3,2 svar polyfúze D 63x8,6 mm</t>
  </si>
  <si>
    <t>"výkres 1.PP "_x000D_
 "Celkem 105 = 105,000 "_x000D_
 "Celkem 105 = 105,000 "_x000D_
 Celkem 105 = 105,000 [D]</t>
  </si>
  <si>
    <t>Potrubí vodovodní plastové vícevrstvé PP-RCT s čedičovým vláknem, svar polyfúze D 63x8,6 mm -SV - montáž</t>
  </si>
  <si>
    <t>R721 14-007</t>
  </si>
  <si>
    <t>Potrubí vodovodní plastové vícevrstvé PP-RCT s čedičovým vláknem, svar polyfúze D 90x10,1 mm -SV - dodávka</t>
  </si>
  <si>
    <t>Potrubí vodovodní plastové PP-RCT 3,2 svar polyfúze D 90x10,1 mm</t>
  </si>
  <si>
    <t>"výkres 1.PP "_x000D_
 "Celkem 54 = 54,000 "_x000D_
 "Celkem 54 = 54,000 "_x000D_
 Celkem 54 = 54,000 [D]</t>
  </si>
  <si>
    <t>Potrubí vodovodní plastové vícevrstvé PP-RCT s čedičovým vláknem, svar polyfúze D 90x10,1 mm -SV - montáž</t>
  </si>
  <si>
    <t>R721 14-008</t>
  </si>
  <si>
    <t>Potrubí vodovodní plastové vícevrstvé PP-RCT s čedičovým vláknem, svar polyfúze D 110x12,3 mm -SV - dodávka</t>
  </si>
  <si>
    <t>Potrubí vodovodní plastové PP-RCT 3,2 svar polyfúze D 110x12,3 mm</t>
  </si>
  <si>
    <t>"výkres 1.PP "_x000D_
 "Celkem 11 = 11,000 "_x000D_
 "Celkem 11 = 11,000 "_x000D_
 Celkem 11 = 11,000 [D]</t>
  </si>
  <si>
    <t>Potrubí vodovodní plastové vícevrstvé PP-RCT s čedičovým vláknem, svar polyfúze D 110x12,3 mm -SV - montáž</t>
  </si>
  <si>
    <t>R721 14-009</t>
  </si>
  <si>
    <t>Potrubí vodovodní plastové vícevrstvé PP-RCT s čedičovým vláknem, svar polyfúze D 20x2,8 mm -TV - dodávka</t>
  </si>
  <si>
    <t>"výkresy 2.PP, 1.PP, 1.NP, 2.NP, 3.NP "_x000D_
 "Celkem 42 = 42,000 "_x000D_
 "Celkem 42 = 42,000 "_x000D_
 Celkem 42 = 42,000 [D]</t>
  </si>
  <si>
    <t>Potrubí vodovodní plastové vícevrstvé PP-RCT s čedičovým vláknem, svar polyfúze D 20x2,8 mm -TV - montáž</t>
  </si>
  <si>
    <t>R721 14-010</t>
  </si>
  <si>
    <t>Potrubí vodovodní plastové vícevrstvé PP-RCT s čedičovým vláknem, svar polyfúze D 25x3,5 mm -TV - dodávka</t>
  </si>
  <si>
    <t>"výkresy 2.PP, 1.PP, 1.NP, 2.NP, 3.NP "_x000D_
 "Celkem 49 = 49,000 "_x000D_
 "Celkem 49 = 49,000 "_x000D_
 Celkem 49 = 49,000 [D]</t>
  </si>
  <si>
    <t>Potrubí vodovodní plastové vícevrstvé PP-RCT s čedičovým vláknem, svar polyfúze D 25x3,5 mm -TV - montáž</t>
  </si>
  <si>
    <t>R721 14-011</t>
  </si>
  <si>
    <t>Potrubí vodovodní plastové vícevrstvé PP-RCT s čedičovým vláknem, svar polyfúze D 32x4,4 mm -TV - dodávka</t>
  </si>
  <si>
    <t>Potrubí vodovodní plastové vícevrstvé PP-RCT s čedičovým vláknem, svar polyfúze D 32x4,4 mm -TV - montáž</t>
  </si>
  <si>
    <t>R721 14-012</t>
  </si>
  <si>
    <t>Potrubí vodovodní plastové vícevrstvé PP-RCT s čedičovým vláknem, svar polyfúze D 40x5,5 mm -TV - dodávka</t>
  </si>
  <si>
    <t>"výkresy 2.PP, 1.PP, 1.NP, 2.NP, 3.NP "_x000D_
 "Celkem 57 = 57,000 "_x000D_
 "Celkem 57 = 57,000 "_x000D_
 Celkem 57 = 57,000 [D]</t>
  </si>
  <si>
    <t>Potrubí vodovodní plastové vícevrstvé PP-RCT s čedičovým vláknem, svar polyfúze D 40x5,5 mm -TV - montáž</t>
  </si>
  <si>
    <t>R721 14-013</t>
  </si>
  <si>
    <t>Potrubí vodovodní plastové vícevrstvé PP-RCT s čedičovým vláknem, svar polyfúze D 50x6,9 mm -TV - dodávka</t>
  </si>
  <si>
    <t>"výkresy 2.PP, 1.PP, 1.NP, 2.NP, 3.NP "_x000D_
 "Celkem 28 = 28,000 "_x000D_
 "Celkem 28 = 28,000 "_x000D_
 Celkem 28 = 28,000 [D]</t>
  </si>
  <si>
    <t>Potrubí vodovodní plastové vícevrstvé PP-RCT s čedičovým vláknem, svar polyfúze D 50x6,9 mm -TV - montáž</t>
  </si>
  <si>
    <t>R721 14-014</t>
  </si>
  <si>
    <t>Potrubí vodovodní plastové vícevrstvé PP-RCT s čedičovým vláknem, svar polyfúze D 63x8,6 mm -TV - dodávka</t>
  </si>
  <si>
    <t>"výkres 1.PP "_x000D_
 "Celkem 113 = 113,000 "_x000D_
 "Celkem 113 = 113,000 "_x000D_
 Celkem 113 = 113,000 [D]</t>
  </si>
  <si>
    <t>Potrubí vodovodní plastové vícevrstvé PP-RCT s čedičovým vláknem, svar polyfúze D 63x8,6 mm -TV - montáž</t>
  </si>
  <si>
    <t>R721 14-015</t>
  </si>
  <si>
    <t>Potrubí vodovodní plastové vícevrstvé PP-RCT s čedičovým vláknem, svar polyfúze D 75x8,4 mm -TV - dodávka</t>
  </si>
  <si>
    <t>Potrubí vodovodní plastové PP-RCT 3,2 svar polyfúze D 75x8,4 mm</t>
  </si>
  <si>
    <t>"výkres 1.PP "_x000D_
 "Celkem 26 = 26,000 "_x000D_
 "Celkem 26 = 26,000 "_x000D_
 Celkem 26 = 26,000 [D]</t>
  </si>
  <si>
    <t>Potrubí vodovodní plastové vícevrstvé PP-RCT s čedičovým vláknem, svar polyfúze D 75x8,4 mm -TV - montáž</t>
  </si>
  <si>
    <t>R721 14-016</t>
  </si>
  <si>
    <t>Potrubí vodovodní plastové vícevrstvé PP-RCT s čedičovým vláknem, svar polyfúze D 20x2,8 mm -CV - dodávka</t>
  </si>
  <si>
    <t>Potrubí vodovodní plastové PP-RCT 3,2 svar polyfúze D 20x3,5 mm</t>
  </si>
  <si>
    <t>Potrubí vodovodní plastové vícevrstvé PP-RCT s čedičovým vláknem, svar polyfúze D 20x2,8 mm -CV - montáž</t>
  </si>
  <si>
    <t>R721 14-017</t>
  </si>
  <si>
    <t>Potrubí vodovodní plastové vícevrstvé PP-RCT s čedičovým vláknem, svar polyfúze D 25x3,5 mm -CV - dodávka</t>
  </si>
  <si>
    <t>Potrubí vodovodní plastové vícevrstvé PP-RCT s čedičovým vláknem, svar polyfúze D 25x3,5 mm -CV - montáž</t>
  </si>
  <si>
    <t>R721 14-018</t>
  </si>
  <si>
    <t>Potrubí vodovodní plastové vícevrstvé PP-RCT s čedičovým vláknem, svar polyfúze D 32x4,4 mm -CV - dodávka</t>
  </si>
  <si>
    <t>Potrubí vodovodní plastové vícevrstvé PP-RCT s čedičovým vláknem, svar polyfúze D 32x4,4 mm -CV - montáž</t>
  </si>
  <si>
    <t>R722 17-001</t>
  </si>
  <si>
    <t>Potrubí vodovodní plastové vícevrstvé PP-RCT s čedičovým vláknem, svar polyfúze D 20x2,8 mm - dodávka</t>
  </si>
  <si>
    <t>"výkresy 1.PP, 1.NP, 2.NP, 3.NP "_x000D_
 "Celkem 409 = 409,000 "_x000D_
 "Celkem 409 = 409,000 "_x000D_
 Celkem 409 = 409,000 [D]</t>
  </si>
  <si>
    <t>Potrubí vodovodní plastové vícevrstvé PP-RCT s čedičovým vláknem, svar polyfúze D 20x2,8 mm - montáž</t>
  </si>
  <si>
    <t>R722 17-002</t>
  </si>
  <si>
    <t>Potrubí vodovodní plastové vícevrstvé PP-RCT s čedičovým vláknem, svar polyfúze D 25x3,5 mm - dodávka</t>
  </si>
  <si>
    <t>"výkresy 1.PP, 1.NP, 2.NP, 3.NP "_x000D_
 "Celkem 251 = 251,000 "_x000D_
 "Celkem 251 = 251,000 "_x000D_
 Celkem 251 = 251,000 [D]</t>
  </si>
  <si>
    <t>Potrubí vodovodní plastové vícevrstvé PP-RCT s čedičovým vláknem, svar polyfúze D 25x3,5 mm - montáž</t>
  </si>
  <si>
    <t>R722 17-003</t>
  </si>
  <si>
    <t>"výkresy 1.PP, 1.NP, 2.NP, 3.NP "_x000D_
 "Celkem 262 = 262,000 "_x000D_
 "Celkem 262 = 262,000 "_x000D_
 Celkem 262 = 262,000 [D]</t>
  </si>
  <si>
    <t>R722 17-004</t>
  </si>
  <si>
    <t>"výkresy 1.PP, 1.NP, 2.NP, 3.NP "_x000D_
 "Celkem 271 = 271,000 "_x000D_
 "Celkem 271 = 271,000 "_x000D_
 Celkem 271 = 271,000 [D]</t>
  </si>
  <si>
    <t>R722 18-001</t>
  </si>
  <si>
    <t>Ochrana termoizolačními trubicemi z min. čed. vaty s AL tl přes 30 do 50 mm DN přes 45 do 75 mm	- dodávka</t>
  </si>
  <si>
    <t>Ochrana termoizolačními trubicemi z minerální čedičové vaty opatřené povrchovou úpravou z hliníkové fólie tl přes 30 do 50 mm DN přes 45 do 75 mm</t>
  </si>
  <si>
    <t>"výkresy 2.PP, 1.PP, 1.NP, 2.NP, 3.NP "_x000D_
 "Celkem 224 = 224,000 "_x000D_
 "Celkem 224 = 224,000 "_x000D_
 Celkem 224 = 224,000 [D]</t>
  </si>
  <si>
    <t>Ochrana termoizolačními trubicemi z min. čed. vaty s AL tl přes 30 do 50 mm DN přes 45 do 75 mm	- montáž</t>
  </si>
  <si>
    <t>R722 18-001.</t>
  </si>
  <si>
    <t>Ochrana termoizolačními trubicemi z min. čed. vaty s AL fólie tl přes 20 do 30 mm DN přes 22 do 45 mm - dodávka</t>
  </si>
  <si>
    <t>Ochrana termoizolačními trubicemi z minerální čedičové vaty opatřené povrchovou úpravou z hliníkové fólie tl přes 20 do 30 mm DN přes 22 do 45 mm</t>
  </si>
  <si>
    <t>"výkresy 2.PP, 1.PP, 1.NP, 2.NP, 3.NP "_x000D_
 "Celkem 497 = 497,000 "_x000D_
 "Celkem 497 = 497,000 "_x000D_
 Celkem 497 = 497,000 [D]</t>
  </si>
  <si>
    <t>Ochrana termoizolačními trubicemi z min. čed. vaty s AL fólie tl přes 20 do 30 mm DN přes 22 do 45 mm - montáž</t>
  </si>
  <si>
    <t>R722 23-001</t>
  </si>
  <si>
    <t>Kulový kohout DN 15 - dodávka</t>
  </si>
  <si>
    <t>Kulový kohout, min.PN16 pro styk s pitnou vodou -  nerez vč.  přechodek, šroubení, protipřírub, označení, izolace, příslušenství a pomocného materiálu</t>
  </si>
  <si>
    <t>Kulový kohout DN 15 - montáž</t>
  </si>
  <si>
    <t>R722 23-002</t>
  </si>
  <si>
    <t>Kulový kohout DN 20 - dodávka</t>
  </si>
  <si>
    <t>"výkresy 2.PP, 1.PP, 1.NP, 2.NP, 3.NP "_x000D_
 "Celkem 89 = 89,000 "_x000D_
 "Celkem 89 = 89,000 "_x000D_
 Celkem 89 = 89,000 [D]</t>
  </si>
  <si>
    <t>Kulový kohout DN 20 - montáž</t>
  </si>
  <si>
    <t>R722 23-003</t>
  </si>
  <si>
    <t>Kulový kohout DN 25 - dodávka</t>
  </si>
  <si>
    <t>"výkresy 2.PP, 1.PP, 1.NP, 2.NP, 3.NP "_x000D_
 "Celkem 13 = 13,000 "_x000D_
 "Celkem 13 = 13,000 "_x000D_
 Celkem 13 = 13,000 [D]</t>
  </si>
  <si>
    <t>Kulový kohout DN 25 - montáž</t>
  </si>
  <si>
    <t>R722 23-004</t>
  </si>
  <si>
    <t>Kulový kohout DN 32 - dodávka</t>
  </si>
  <si>
    <t>"výkresy 2.PP, 1.PP, 1.NP, 2.NP, 3.NP "_x000D_
 "Celkem 15 = 15,000 "_x000D_
 "Celkem 15 = 15,000 "_x000D_
 Celkem 15 = 15,000 [D]</t>
  </si>
  <si>
    <t>Kulový kohout DN 32 - montáž</t>
  </si>
  <si>
    <t>R722 23-005</t>
  </si>
  <si>
    <t>Kulový kohout DN 40 - dodávka</t>
  </si>
  <si>
    <t>"výkresy 2.PP, 1.PP, 1.NP, 2.NP, 3.NP "_x000D_
 "Celkem 8 = 8,000 "_x000D_
 "Celkem 8 = 8,000 "_x000D_
 Celkem 8 = 8,000 [D]</t>
  </si>
  <si>
    <t>Kulový kohout DN 40 - montáž</t>
  </si>
  <si>
    <t>R722 23-006</t>
  </si>
  <si>
    <t>Kulový kohout DN 50 - dodávka</t>
  </si>
  <si>
    <t>Kulový kohout DN 50 - montáž</t>
  </si>
  <si>
    <t>R722 23-007</t>
  </si>
  <si>
    <t>Kulový kohout DN 65 - dodávka</t>
  </si>
  <si>
    <t>"výkresy 2.PP, 1.PP "_x000D_
 "Celkem 2 = 2,000 "_x000D_
 "Celkem 2 = 2,000 "_x000D_
 Celkem 2 = 2,000 [D]</t>
  </si>
  <si>
    <t>Kulový kohout DN 65 - montáž</t>
  </si>
  <si>
    <t>R722 23-008</t>
  </si>
  <si>
    <t>Kulový kohout DN 80 - dodávka</t>
  </si>
  <si>
    <t>"výkresy 2.PP, 1.PP "_x000D_
 "Celkem 3 = 3,000 "_x000D_
 "Celkem 3 = 3,000 "_x000D_
 Celkem 3 = 3,000 [D]</t>
  </si>
  <si>
    <t>Kulový kohout DN 80 - montáž</t>
  </si>
  <si>
    <t>R722 23-009</t>
  </si>
  <si>
    <t>Vypouštěcí ventil 1/2" - dodávka</t>
  </si>
  <si>
    <t>"výkresy 2.PP, 1.PP, 1.NP, 2.NP, 3.NP "_x000D_
 "Celkem 55 = 55,000 "_x000D_
 "Celkem 55 = 55,000 "_x000D_
 Celkem 55 = 55,000 [D]</t>
  </si>
  <si>
    <t>Vypouštěcí ventil 1/2" - montáž</t>
  </si>
  <si>
    <t>R722 23-010</t>
  </si>
  <si>
    <t>Servoventil 3/4“ 24 VAC s bezpečnostní funkcí „vždy uzavřen při výpadku napětí“ - dodávka</t>
  </si>
  <si>
    <t>Servoventil 3/4“ 24 VAC s bezpečnostní funkcí „vždy uzavřen při výpadku napětí“ - montáž</t>
  </si>
  <si>
    <t>R722 23-011</t>
  </si>
  <si>
    <t>Zpětný ventil (ZV) EA DN 15 - dodávka</t>
  </si>
  <si>
    <t>Zpětný ventil (ZV) EA, min.PN16 pro styk s pitnou vodou, nerez -vč. přechodek, šroubení, protipřírub, izolace, příslušenství a pomocného materiálu</t>
  </si>
  <si>
    <t>Zpětný ventil (ZV) EA DN 15 - montáž</t>
  </si>
  <si>
    <t>R722 23-012</t>
  </si>
  <si>
    <t>Zpětný ventil (ZV) EA DN 20 - dodávka</t>
  </si>
  <si>
    <t>"výkresy 2.PP, 1.PP, 1.NP, 2.NP, 3.NP "_x000D_
 "Celkem 17 = 17,000 "_x000D_
 "Celkem 17 = 17,000 "_x000D_
 Celkem 17 = 17,000 [D]</t>
  </si>
  <si>
    <t>Zpětný ventil (ZV) EA DN 20 - montáž</t>
  </si>
  <si>
    <t>R722 23-013</t>
  </si>
  <si>
    <t>Filtr DN80 - dodávka</t>
  </si>
  <si>
    <t>Šikmý filtr - min.PN10 pro styk s pitnou vodou, nerez+nerezové síto, vč.  přechodek, šroubení, protipřírub, izolace, příslušenství a pomocného materiálu</t>
  </si>
  <si>
    <t>Filtr DN80 - montáž</t>
  </si>
  <si>
    <t>R722 23-014</t>
  </si>
  <si>
    <t>Montáž armatur vodovodních se dvěma závity G 1/2-1" - dodávka</t>
  </si>
  <si>
    <t>"výkresy 2.PP, 1.PP, 1.NP, 2.NP, 3.NP "_x000D_
 "Celkem 294 = 294,000 "_x000D_
 "Celkem 294 = 294,000 "_x000D_
 Celkem 294 = 294,000 [D]</t>
  </si>
  <si>
    <t>Montáž armatur vodovodních se dvěma závity G 1/2-1" - montáž</t>
  </si>
  <si>
    <t>R722 23-015</t>
  </si>
  <si>
    <t>Montáž armatur vodovodních se dvěma závity G 1-2" - dodávka</t>
  </si>
  <si>
    <t>"výkresy 2.PP, 1.PP "_x000D_
 "Celkem 38 = 38,000 "_x000D_
 "Celkem 38 = 38,000 "_x000D_
 Celkem 38 = 38,000 [D]</t>
  </si>
  <si>
    <t>Montáž armatur vodovodních se dvěma závity G 1-2" - montáž</t>
  </si>
  <si>
    <t>R722 23-016</t>
  </si>
  <si>
    <t>Montáž armatur vodovodních se dvěma závity G 2-3" - dodávka</t>
  </si>
  <si>
    <t>"výkresy 2.PP, 1.PP "_x000D_
 "Celkem 10 = 10,000 "_x000D_
 "Celkem 10 = 10,000 "_x000D_
 Celkem 10 = 10,000 [D]</t>
  </si>
  <si>
    <t>Montáž armatur vodovodních se dvěma závity G 2-3" - montáž</t>
  </si>
  <si>
    <t>R722 25-017</t>
  </si>
  <si>
    <t>Hydrantový systém s tvarově stálou hadicí D 19 x 30 m celoplechový - dodávka</t>
  </si>
  <si>
    <t>"výkresy 2.PP, 1.PP, 1.NP, 2.NP, 3.NP "_x000D_
 "Celkem 7 = 7,000 "_x000D_
 "Celkem 7 = 7,000 "_x000D_
 Celkem 7 = 7,000 [D]</t>
  </si>
  <si>
    <t>Hydrantový systém s tvarově stálou hadicí D 19 x 30 m celoplechový - montáž</t>
  </si>
  <si>
    <t>R722 26 002</t>
  </si>
  <si>
    <t>Vodoměr závitový, pro teplou vodu, bytový, Q3=2,5m3/h - dodávka</t>
  </si>
  <si>
    <t>Vodoměr závitový, pro teplou vodu, domovní, Q3=2,5m3/h dle 2014/32/EC,  s modulem pro impulsní výstup M-Bus vč.  příslušenství a pomocného materiálu</t>
  </si>
  <si>
    <t>R722 26-002</t>
  </si>
  <si>
    <t>Vodoměr závitový, pro teplou vodu, bytový, Q3=2,5m3/h - montáž</t>
  </si>
  <si>
    <t>R722130233</t>
  </si>
  <si>
    <t>Potrubí vodovodní ocelové závitové pozinkované svařované běžné DN 25 mm - dodávka</t>
  </si>
  <si>
    <t>"výkresy 1.PP, 1.NP, 2.NP, 3.NP "_x000D_
 "Celkem 69 = 69,000 "_x000D_
 "Celkem 69 = 69,000 "_x000D_
 Celkem 69 = 69,000 [D]</t>
  </si>
  <si>
    <t>Potrubí vodovodní ocelové závitové pozinkované svařované běžné DN 25 mm - montáž</t>
  </si>
  <si>
    <t>R722130236</t>
  </si>
  <si>
    <t>Potrubí vodovodní ocelové závitové pozinkované svařované běžné DN 50 mm - dodávka</t>
  </si>
  <si>
    <t>"výkresy 1.PP, 1.NP, 2.NP, 3.NP "_x000D_
 "Celkem 110 = 110,000 "_x000D_
 "Celkem 110 = 110,000 "_x000D_
 Celkem 110 = 110,000 [D]</t>
  </si>
  <si>
    <t>Potrubí vodovodní ocelové závitové pozinkované svařované běžné DN 50 mm - montáž</t>
  </si>
  <si>
    <t>R722140112</t>
  </si>
  <si>
    <t>Potrubí vodovodní ocelové z ušlechtilé oceli spojované lisováním D 18x1 mm - dodávka</t>
  </si>
  <si>
    <t>"výkresy 1.PP, 1.NP, 2.NP, 3.NP "_x000D_
 "Celkem 19 = 19,000 "_x000D_
 "Celkem 19 = 19,000 "_x000D_
 Celkem 19 = 19,000 [D]</t>
  </si>
  <si>
    <t>Potrubí vodovodní ocelové z ušlechtilé oceli spojované lisováním D 18x1 mm - montáž</t>
  </si>
  <si>
    <t>R722140113</t>
  </si>
  <si>
    <t>Potrubí vodovodní ocelové z ušlechtilé oceli spojované lisováním D 22x1,2 mm - dodávka</t>
  </si>
  <si>
    <t>"výkresy 1.PP, 1.NP, 2.NP, 3.NP "_x000D_
 "Celkem 9 = 9,000 "_x000D_
 "Celkem 9 = 9,000 "_x000D_
 Celkem 9 = 9,000 [D]</t>
  </si>
  <si>
    <t>Potrubí vodovodní ocelové z ušlechtilé oceli spojované lisováním D 22x1,2 mm - montáž</t>
  </si>
  <si>
    <t>R722140121</t>
  </si>
  <si>
    <t>Potrubí vodovodní ocelové z ušlechtilé oceli spojované lisováním D 88,9x2 mm - dodávka</t>
  </si>
  <si>
    <t>"výkresy 1.PP, 1.NP, 2.NP, 3.NP "_x000D_
 "Celkem 1 = 1,000 "_x000D_
 "Celkem 1 = 1,000 "_x000D_
 Celkem 1 = 1,000 [D]</t>
  </si>
  <si>
    <t>Potrubí vodovodní ocelové z ušlechtilé oceli spojované lisováním D 88,9x2 mm - montáž</t>
  </si>
  <si>
    <t>R722211124</t>
  </si>
  <si>
    <t>Šoupátko přírubové třmenové DN 80 PN 6 do 200°C těsnící sedlo nerez/nerez - dodávka</t>
  </si>
  <si>
    <t>Šoupátko přírubové třmenové DN 80 PN 6 do 200°C těsnící sedlo nerez/nerez - montáž</t>
  </si>
  <si>
    <t>R722232506</t>
  </si>
  <si>
    <t>Potrubní oddělovač G 2" PN 10 do 65°C vnější závit - dodávka</t>
  </si>
  <si>
    <t>"výkresy 1.PP "_x000D_
 "Celkem 1 = 1,000 "_x000D_
 "Celkem 1 = 1,000 "_x000D_
 Celkem 1 = 1,000 [D]</t>
  </si>
  <si>
    <t>Potrubní oddělovač G 2" PN 10 do 65°C vnější závit - montáž</t>
  </si>
  <si>
    <t>R722234263</t>
  </si>
  <si>
    <t>Filtr mosazný G 1/2" PN 20 do 80°C s 2x vnitřním závitem	 - dodávka</t>
  </si>
  <si>
    <t>"výkresy 2.PP, 1.PP, 1.NP, 2.NP, 3.NP "_x000D_
 "Celkem 6 = 6,000 "_x000D_
 "Celkem 6 = 6,000 "_x000D_
 Celkem 6 = 6,000 [D]</t>
  </si>
  <si>
    <t>Filtr mosazný G 1/2" PN 20 do 80°C s 2x vnitřním závitem	 - montáž</t>
  </si>
  <si>
    <t>R722290234</t>
  </si>
  <si>
    <t>Proplach a dezinfekce vodovodního potrubí do DN 80 - dodávka</t>
  </si>
  <si>
    <t>Proplach a dezinfekce vodovodního potrubí do DN 80 - montáž</t>
  </si>
  <si>
    <t>R723221304</t>
  </si>
  <si>
    <t>Ventil vzorkovací rohový G 1/2" PN 5 s vnitřním závitem - dodávka</t>
  </si>
  <si>
    <t>Ventil vzorkovací rohový G 1/2" PN 5 s vnitřním závitem - montáž</t>
  </si>
  <si>
    <t>A04</t>
  </si>
  <si>
    <t>STROJNÍ VYBAVENÍ</t>
  </si>
  <si>
    <t>724231127</t>
  </si>
  <si>
    <t>Příslušenství domovních vodáren měřící manometr s membránou</t>
  </si>
  <si>
    <t>Manometr-Nerezový s glycerinovou náplní, rozsah do 10Bar, vč. Kulového kohoutu DN15 červený bronz, připojovacích tvarovek a armatur</t>
  </si>
  <si>
    <t>R724 24-001</t>
  </si>
  <si>
    <t>Filtr se zpětným proplachem manuální DN50 - dodávka</t>
  </si>
  <si>
    <t>Jemný filtr s automatickým zpětným proplachem určený pro pitnou studenou vodu, nerezové sítko 0,1-0,11mm, filtrační jímka z čirého plastu, nepřerušená dodávka filtrované vody vč.  přechodek, šroubení, protipřírub, příslušenství a pomocného materiálu</t>
  </si>
  <si>
    <t>Filtr se zpětným proplachem manuální DN50 - montáž</t>
  </si>
  <si>
    <t>RA04-001</t>
  </si>
  <si>
    <t>Cirkulační čerpadlo - dodávka</t>
  </si>
  <si>
    <t>Q=0,3m3hod, H=1,4m</t>
  </si>
  <si>
    <t>Cirkulační čerpadlo - montáž</t>
  </si>
  <si>
    <t>RA04-002</t>
  </si>
  <si>
    <t>Q=0,2m3hod, H=0,7m</t>
  </si>
  <si>
    <t>A05</t>
  </si>
  <si>
    <t>ZAŘIZOVACÍ PŘEDMĚTY</t>
  </si>
  <si>
    <t>725119125</t>
  </si>
  <si>
    <t>Montáž klozetových mís závěsných na nosné stěny</t>
  </si>
  <si>
    <t>725129102</t>
  </si>
  <si>
    <t>Montáž pisoáru s automatickým splachováním</t>
  </si>
  <si>
    <t>725219102</t>
  </si>
  <si>
    <t>Montáž umyvadla připevněného na šrouby do zdiva</t>
  </si>
  <si>
    <t>725229103</t>
  </si>
  <si>
    <t>Montáž vany se zápachovou uzávěrkou akrylátových</t>
  </si>
  <si>
    <t>725241901</t>
  </si>
  <si>
    <t>Montáž vaničky sprchové</t>
  </si>
  <si>
    <t>725339111</t>
  </si>
  <si>
    <t>Montáž výlevky</t>
  </si>
  <si>
    <t>725813111</t>
  </si>
  <si>
    <t>Ventil rohový bez přípojovací trubičky nebo flexi hadičky  G 1/5"</t>
  </si>
  <si>
    <t>725813112</t>
  </si>
  <si>
    <t>Ventil rohový pračkový G 3/4"</t>
  </si>
  <si>
    <t>725849413</t>
  </si>
  <si>
    <t>Montáž baterie sprchové nástěnné</t>
  </si>
  <si>
    <t>725862103</t>
  </si>
  <si>
    <t>Zápachová úzavěra pro dřezy DN40/50</t>
  </si>
  <si>
    <t>726131041</t>
  </si>
  <si>
    <t>Instalační předstěna - klozet závěsný v 1120 mm s ovládáním zepředu do lehkých stěn s kovovou kcí</t>
  </si>
  <si>
    <t>vč. ovládacího plastového dvojčinného tlačítka</t>
  </si>
  <si>
    <t>726131204</t>
  </si>
  <si>
    <t>Instalační předstěna - montáž klozetu do lehkých stěn s kovovou kcí</t>
  </si>
  <si>
    <t>pro výlevky</t>
  </si>
  <si>
    <t>998725201</t>
  </si>
  <si>
    <t>Přesun hmot procentní pro zařizovací předměty v objektech v do 6 m</t>
  </si>
  <si>
    <t>998726111</t>
  </si>
  <si>
    <t>Přesun hmot tonážní pro instalační prefabrikáty v objektech v do 6 m</t>
  </si>
  <si>
    <t>R725 11-001</t>
  </si>
  <si>
    <t>Klozet závěsný - WC - dodávka</t>
  </si>
  <si>
    <t>Keramické závěsné WC 550x370x390mm s hlubokým splachováním, barva bílá, včetně instalační sady, včetně odpovídajícího sedátka, z duroplastu s antibakteriální úpravou, barva bílá, s kovovými pochromovanými panty</t>
  </si>
  <si>
    <t>Klozet závěsný - WC - montáž</t>
  </si>
  <si>
    <t>R725 11-002</t>
  </si>
  <si>
    <t>Klozet závěsný -WCv + Wca - dodávka</t>
  </si>
  <si>
    <t>Keramické závěsné WC 530x370x390mm s hlubokým splachováním</t>
  </si>
  <si>
    <t>Barva bílá, včetně instalační sady, včetně odpovídajícího sedátka, z duroplastu s antibakteriální úpravou, barva bílá, s kovovými pochromovanými panty a nerezovým tlačítkem ovládání v úsporném systému STOP</t>
  </si>
  <si>
    <t>Klozet závěsný -WCv + Wca - montáž</t>
  </si>
  <si>
    <t>R725 11-003</t>
  </si>
  <si>
    <t>Klozet kombi -WCvn - dodávka</t>
  </si>
  <si>
    <t>Klozet závěsný nerezový antivandal 550x370x362mm, montáž přes speciální šrouby</t>
  </si>
  <si>
    <t>AISI 304, hluboké splachování, sedátko z tvrzeného plastu k dtto</t>
  </si>
  <si>
    <t>Klozet kombi -WCvn - montáž</t>
  </si>
  <si>
    <t>R725 11-004</t>
  </si>
  <si>
    <t>Klozet závěsný hendikep -Wci - dodávka</t>
  </si>
  <si>
    <t>Klozet závěsný keramický hendikep 360x700x380mm, hluboké splachování</t>
  </si>
  <si>
    <t>Sedátko z tvrzeného plastu instal.blok WC pro SDK, vč výstuh pro madla, ovládání zepředu, výška 1120mm, možno nastavit splachování 4,5/3l - nádržka z jednoho kusu, ovládací deska dvě splachování, nerez antivandal+oddálené splachování pneumatické ruční chrom funkční současně s tlačítky pro dtto vč. příslušenství, montáže a pomocného materiálu</t>
  </si>
  <si>
    <t>Klozet závěsný hendikep -Wci - montáž</t>
  </si>
  <si>
    <t>R725 11-005</t>
  </si>
  <si>
    <t>Klozet závěsný hendikep nerez -Wciv - dodávka</t>
  </si>
  <si>
    <t>Klozet závěsný nerezový antivandal d. 700 mm, š. 360 mm, 460 mm nad podlahou</t>
  </si>
  <si>
    <t>montáž přes speciální šrouby handicap s prodlouženou délkou, splňující požadavky vyhlášky č. 398/2009 Sb., o obecných technických požadavcích zabezpečujících užívání staveb osobami s omezenou schopností pohybu a orientace, hluboké splachování, včetně instalační sady</t>
  </si>
  <si>
    <t>Klozet závěsný hendikep nerez -Wciv - montáž</t>
  </si>
  <si>
    <t>R725 12-001</t>
  </si>
  <si>
    <t>Pisoár -Pi - dodávka</t>
  </si>
  <si>
    <t>Pisoár keramický s automatickým radarovým splachovačem s integrovaným zdrojem</t>
  </si>
  <si>
    <t>Elektromagnetický ventil, propojovací hadice, rohový ventil, vtoková armatura s těsněním, sifon, montážní šablony, integrovaný napájecí zdroj, 230V, vč, příslušenství a pomocného materiálu, dálkový ovladač pro nastavení doby spláchnutí</t>
  </si>
  <si>
    <t>Pisoár -Pi - montáž</t>
  </si>
  <si>
    <t>R725 12-002</t>
  </si>
  <si>
    <t>Pisoár -Piv - dodávka</t>
  </si>
  <si>
    <t>Pisoár nerezový antivandal s automatickým radarovým splachovačem s integrovaným zdrojem</t>
  </si>
  <si>
    <t>Pisoár -Piv - montáž</t>
  </si>
  <si>
    <t>R725 21-001</t>
  </si>
  <si>
    <t>Umyvadlo -U - dodávka</t>
  </si>
  <si>
    <t>Umyvadlo keramické 650x440x185 mm, vč instalační sady</t>
  </si>
  <si>
    <t>2x rohový ventil s filtrem 250 µm 1/2" - 3/8" a samotěsnícím závitem, umyvadlový sifon chrom včetně výpustě, vč.  příslušenství a pomocného materiálu</t>
  </si>
  <si>
    <t>Umyvadlo -U - montáž</t>
  </si>
  <si>
    <t>R725 21-002</t>
  </si>
  <si>
    <t>Dvojumyvadlo -U2 - dodávka</t>
  </si>
  <si>
    <t>Nerezové dvojumyvadlo s přepadem, vnitřní průměr umyvadla 320 mm</t>
  </si>
  <si>
    <t>Povrch matný, montáž na stěnu, materiál nerez, s otvorem pro baterii</t>
  </si>
  <si>
    <t>Dvojumyvadlo -U2 - montáž</t>
  </si>
  <si>
    <t>R725 21-003</t>
  </si>
  <si>
    <t>Umyvadlo veřejné -Uv - dodávka</t>
  </si>
  <si>
    <t>2x rohový ventil s filtrem 250 µm 1/2" - 3/8" a samotěsnícím závitem, umyvadlový sifon neuzaviratelná chrom, vč.  příslušenství a pomocného materiálu</t>
  </si>
  <si>
    <t>Umyvadlo veřejné -Uv - montáž</t>
  </si>
  <si>
    <t>R725 21-004</t>
  </si>
  <si>
    <t>Umyvadlo administrativa -Ua - dodávka</t>
  </si>
  <si>
    <t>Umyvadlo administrativa -Ua - montáž</t>
  </si>
  <si>
    <t>R725 21-005</t>
  </si>
  <si>
    <t>Umyvadlo hendikep -Ui - dodávka</t>
  </si>
  <si>
    <t>Umyvadlo keramické pro tělesně handicapované 640 x 550 x 165 mm</t>
  </si>
  <si>
    <t>Povrch matný, kruhové, s otvorem pro baterii,  vč. Instalační sady, 2x rohový ventil s filtrem 250 µm 1/2" - 3/8" a samotěsnícím závitem, umyvadlový sifon podomítkový- PP+nerez krytka, odtoková trubka chrom včetně výpustě, vč.  příslušenství a pomocného materiálu</t>
  </si>
  <si>
    <t>Umyvadlo hendikep -Ui - montáž</t>
  </si>
  <si>
    <t>R725 21-006</t>
  </si>
  <si>
    <t>Umyvadlo hendikep veřejné -Uiv - dodávka</t>
  </si>
  <si>
    <t>Umyvadlo nerezové pro tělesně handicapované rozm. š 550 mm, hl. 550 mm</t>
  </si>
  <si>
    <t>Povrch matný, kruhové, s otvorem pro baterii,  vč. instalační sady, 2x rohový ventil s filtrem 250 µm 1/2" - 3/8" a samotěsnícím závitem, umyvadlový sifon podomítkový- PP+nerez krytka, odtoková trubka chrom včetně výpustě, vč.  příslušenství a pomocného materiálu</t>
  </si>
  <si>
    <t>Umyvadlo hendikep veřejné -Uiv - montáž</t>
  </si>
  <si>
    <t>R725 21-007</t>
  </si>
  <si>
    <t>Umývátko -Um - dodávka</t>
  </si>
  <si>
    <t>Umývátko 370x180x120 mm vč instalační sady, otvor pro stojánkovou baterii</t>
  </si>
  <si>
    <t>2x rohový ventil s filtrem 250 µm 1/2" - 3/8" a samotěsnícím závitem, umyvadlový sifon chrom, vč. příslušenství a pomocného materiálu, výška osazení: dle výkresu stěny</t>
  </si>
  <si>
    <t>Umývátko -Um - montáž</t>
  </si>
  <si>
    <t>R725 21-008</t>
  </si>
  <si>
    <t>Umývátko veřejné -Umv - dodávka</t>
  </si>
  <si>
    <t>Umývátko 450x240x130 mm vč instalační sady, otvor pro stojánkovou baterii</t>
  </si>
  <si>
    <t>Umývátko veřejné -Umv - montáž</t>
  </si>
  <si>
    <t>R725 24-001</t>
  </si>
  <si>
    <t>Liniový sprchový žlábek -SP1 - dodávka</t>
  </si>
  <si>
    <t>Sprchový žlábek leštěná nerezová ocel</t>
  </si>
  <si>
    <t>Koplet krycí rošt, sifon, stavěcí patky, sítko na vlasy, délka 750mm -bude doměřeno dle skutečných rozměrů</t>
  </si>
  <si>
    <t>Liniový sprchový žlábek -SP1 - montáž</t>
  </si>
  <si>
    <t>R725 24-002</t>
  </si>
  <si>
    <t>Liniový sprchový žlábek -SP2 - dodávka</t>
  </si>
  <si>
    <t>Koplet krycí rošt, sifon, stavěcí patky, sítko na vlasy, délka 800mm -bude doměřeno dle skutečných rozměrů</t>
  </si>
  <si>
    <t>Liniový sprchový žlábek -SP2 - montáž</t>
  </si>
  <si>
    <t>R725 24-003</t>
  </si>
  <si>
    <t>Sprchová vanička 900x900 -SP3 - dodávka</t>
  </si>
  <si>
    <t>Sprchová vanička akrylátová bílá 900x900mm s rohovým vtokem, komplet vč. sifonu</t>
  </si>
  <si>
    <t>Sprchová vanička 900x900 -SP3 - montáž</t>
  </si>
  <si>
    <t>R725 24-004</t>
  </si>
  <si>
    <t>Sprchová vanička 900x1000 -SP4 - dodávka</t>
  </si>
  <si>
    <t>Sprchová vanička akrylátová bílá 900x1000mm s rohovým vtokem, komplet vč. sifonu</t>
  </si>
  <si>
    <t>Sprchová vanička 900x1000 -SP4 - montáž</t>
  </si>
  <si>
    <t>R725 24-005</t>
  </si>
  <si>
    <t>Sprchová vanička 1100x900 -SP5 - dodávka</t>
  </si>
  <si>
    <t>Sprchová vanička akrylátová bílá 900x1100mm s rohovým vtokem, komplet vč. sifonu</t>
  </si>
  <si>
    <t>Sprchová vanička 1100x900 -SP5 - montáž</t>
  </si>
  <si>
    <t>R725 33-001</t>
  </si>
  <si>
    <t>Výlevka -VL - dodávka</t>
  </si>
  <si>
    <t>VL - Závěsná výlevka se zadním odpadem DN100 dl. 510mm, s plastovou mřížkou</t>
  </si>
  <si>
    <t>Výlevka -VL - montáž</t>
  </si>
  <si>
    <t>R725 53-002</t>
  </si>
  <si>
    <t>Elektrický ohřívač vody tlakový 10L - dodávka</t>
  </si>
  <si>
    <t>Elektrický ohřívač vody tlakový 10L - montáž</t>
  </si>
  <si>
    <t>R725 53-003</t>
  </si>
  <si>
    <t>Montáž ohřívačů zásobníkových závěsných tlakových - dodávka</t>
  </si>
  <si>
    <t>Montáž ohřívačů zásobníkových závěsných tlakových - montáž</t>
  </si>
  <si>
    <t>R725 82-001</t>
  </si>
  <si>
    <t>Baterie umyvadlová -U - dodávka</t>
  </si>
  <si>
    <t>Baterie umyvadlová stojánková páková s výpustí, keramická kartuš 35mm</t>
  </si>
  <si>
    <t>Baterie umyvadlová -U - montáž</t>
  </si>
  <si>
    <t>R725 82-002</t>
  </si>
  <si>
    <t>Baterie umyvadlová -U2 - dodávka</t>
  </si>
  <si>
    <t>Baterie umyvadlová stojánková antivandal</t>
  </si>
  <si>
    <t>Celonerezové provedení, bezolovnatá technologie, reaguje na mírné stlačení piezo tlačítka okamžitým spuštěním vody</t>
  </si>
  <si>
    <t>Baterie umyvadlová -U2 - montáž</t>
  </si>
  <si>
    <t>R725 82-003</t>
  </si>
  <si>
    <t>Baterie umyvadlová -Uv - dodávka</t>
  </si>
  <si>
    <t>Baterie piezo umyvadlová stojánková páková bez výpusti</t>
  </si>
  <si>
    <t>Keramická kartuš 35mm, poloha s úsporným provozem na 15% , druhá poloha plný provoz. Materiál mosaz, povrchová úprava lesklý chrom.</t>
  </si>
  <si>
    <t>Baterie umyvadlová -Uv - montáž</t>
  </si>
  <si>
    <t>R725 82-004</t>
  </si>
  <si>
    <t>Baterie umyvadlová -Ua - dodávka</t>
  </si>
  <si>
    <t>Baterie umyvadlová -Ua - montáž</t>
  </si>
  <si>
    <t>R725 82-005</t>
  </si>
  <si>
    <t>Baterie umyvadlová -Ui - dodávka</t>
  </si>
  <si>
    <t>Baterie umyvadlová stojánková páková, s prodlouženou rukojetíá, výpustí, keramická kartuš 35mm</t>
  </si>
  <si>
    <t>Baterie umyvadlová -Ui - montáž</t>
  </si>
  <si>
    <t>R725 82-006</t>
  </si>
  <si>
    <t>Baterie umyvadlová -Uiv - dodávka</t>
  </si>
  <si>
    <t>Baterie umyvadlová -Uiv - montáž</t>
  </si>
  <si>
    <t>R725 82-007</t>
  </si>
  <si>
    <t>Baterie umyvadlová -Um - dodávka</t>
  </si>
  <si>
    <t>Baterie umyvadlová -Um - montáž</t>
  </si>
  <si>
    <t>R725 82-008</t>
  </si>
  <si>
    <t>Baterie umyvadlová -Umv - dodávka</t>
  </si>
  <si>
    <t>Baterie umyvadlová -Umv - montáž</t>
  </si>
  <si>
    <t>R725 83 001</t>
  </si>
  <si>
    <t>Baterie vanová V1 + V2 - dodávka</t>
  </si>
  <si>
    <t>Vanová baterie s přepínací funkcí vana/sprcha vč. keramické těsnicí kartuše 35 mm</t>
  </si>
  <si>
    <t>Boční ovládání, s uzavíracím a přepínacím ventilem, se standardní přípojkou na sprchovou hadici, součástí sprchová tyč dl. 900 mm, spodní hrana ve výšce 1200 nad čistou podlahou, ruční sprcha, přestavitelná na 3 druhy proudu:sprchový déšť, měkký proud, masážní proud, hadice s kónickými matkami</t>
  </si>
  <si>
    <t>R725 83-001</t>
  </si>
  <si>
    <t>Baterie vanová V1 + V2 - montáž</t>
  </si>
  <si>
    <t>R725 84-001</t>
  </si>
  <si>
    <t>Baterie sprchová SP1 + SP2 + SP3 + SP4 + SP5 - dodávka</t>
  </si>
  <si>
    <t>Sprchový systém na stěnu s termostatickou baterií</t>
  </si>
  <si>
    <t>Dva sprchové proudy, ruční sprcha  + horizontální otočné sprchové rameno, omezovač průtoku, rozteč 150 mm, povrchová úprava: lesklý chrom, výška osy baterie 800 mm nad čistou podlahou</t>
  </si>
  <si>
    <t>Baterie sprchová SP1 + SP2 + SP3 + SP4 + SP5 - montáž</t>
  </si>
  <si>
    <t>R72522-001</t>
  </si>
  <si>
    <t>Vana d.1600 -V1 - dodávka</t>
  </si>
  <si>
    <t>Vana akrylátová obdelníková 700x610x1600 o objemu 190l</t>
  </si>
  <si>
    <t>Příslušenství k vaně, vanový uzavírací automat (chromové ovládadí tlačítko) + vanový sifon</t>
  </si>
  <si>
    <t>Vana d.1600 -V1 - montáž</t>
  </si>
  <si>
    <t>R72522-002</t>
  </si>
  <si>
    <t>Vana d.1700 -V2 - dodávka</t>
  </si>
  <si>
    <t>Vana akrylátová obdelníková 700x610x1700 o objemu 225l</t>
  </si>
  <si>
    <t>Vana d.1700 -V2 - montáž</t>
  </si>
  <si>
    <t>R726 13-001</t>
  </si>
  <si>
    <t>Instalační předstěna -aintivandal klozet závěsný v 1120 mm - dodávka</t>
  </si>
  <si>
    <t>S ovládáním zepředu pro postižené do stěn s kov kcí</t>
  </si>
  <si>
    <t>Instalační předstěna -aintivandal klozet závěsný v 1120 mm - montáž</t>
  </si>
  <si>
    <t>R726 13-002</t>
  </si>
  <si>
    <t>Instalační předstěna - klozet závěsný v 1120 mm s ovládáním zepředu pro postižené do stěn s kov kcí - dodávka</t>
  </si>
  <si>
    <t>Instalační předstěna - klozet závěsný v 1120 mm s ovládáním zepředu pro postižené do stěn s kov kcí - montáž</t>
  </si>
  <si>
    <t>R726 13-003</t>
  </si>
  <si>
    <t>Instalační předstěna -výlevka závěsná s upevněním baterie do lehkých stěn s kovovou kcí - dodávka</t>
  </si>
  <si>
    <t>Instalační předstěna -výlevka závěsná s upevněním baterie do lehkých stěn s kovovou kcí - montáž</t>
  </si>
  <si>
    <t>R726131041.</t>
  </si>
  <si>
    <t>Instalační předstěna - klozet závěsný v 1120 mm s ovládáním zepředu do lehkých stěn s kovovou kcí - dodávka</t>
  </si>
  <si>
    <t>Instalační předstěna - klozet závěsný v 1120 mm s ovládáním zepředu do lehkých stěn s kovovou kcí - montáž</t>
  </si>
  <si>
    <t>A07</t>
  </si>
  <si>
    <t>PROTIPOŽÁRNÍ OCHRANA</t>
  </si>
  <si>
    <t>R727 12-001</t>
  </si>
  <si>
    <t>Protipožární manžety pro vodovod a kanalizaci - dodávka</t>
  </si>
  <si>
    <t>Protipožární manžety pro vodovod a kanalizaci - montáž</t>
  </si>
  <si>
    <t>B01</t>
  </si>
  <si>
    <t>DEMONTÁŽ VNITŘNÍ KANALIZACE</t>
  </si>
  <si>
    <t>RB01-001</t>
  </si>
  <si>
    <t>Demontáž potrubí vnitřní kanalizace vč. Přislušenství - dodávka</t>
  </si>
  <si>
    <t>Tam kde to brání novému vedení instalací popř. provozu. Potrubí v zemi mohou být zaslepena popř. vyplněna</t>
  </si>
  <si>
    <t>Demontáž potrubí vnitřní kanalizace vč. Přislušenství - montáž</t>
  </si>
  <si>
    <t>B02</t>
  </si>
  <si>
    <t>DEMONTÁŽ VNITŘNÍHO VODOVODU</t>
  </si>
  <si>
    <t>RB02-001</t>
  </si>
  <si>
    <t>Demontáž potrubí vnitřního vodovodu vč. Přislušenství - dodávka</t>
  </si>
  <si>
    <t>Tam kde to brání novému vedení instalací popř. provozu.</t>
  </si>
  <si>
    <t>Demontáž potrubí vnitřního vodovodu vč. Přislušenství - montáž</t>
  </si>
  <si>
    <t>B05</t>
  </si>
  <si>
    <t>DEMONTÁŽ ZAŘIZOVACÍCH PŘEDMĚTŮ</t>
  </si>
  <si>
    <t>RB02-005</t>
  </si>
  <si>
    <t>Kompletní demontáž stávajících zařizovacích předmětů vč. Přislušenství - dodávka</t>
  </si>
  <si>
    <t>Kompletní demontáž stávajících zařizovacích předmětů vč. Přislušenství - montáž</t>
  </si>
  <si>
    <t>C01</t>
  </si>
  <si>
    <t>OPRAVA A ÚDRŽBA VNITŘNÍ KANALIZACE</t>
  </si>
  <si>
    <t>RC01-001</t>
  </si>
  <si>
    <t>Zaústění potrubí do stávajících / nově budovaných šachet - dodávka</t>
  </si>
  <si>
    <t>Zaústění potrubí do stávajících / nově budovaných šachet - montáž</t>
  </si>
  <si>
    <t>RC01-002</t>
  </si>
  <si>
    <t>Zaústění potrubí do nových venkovních tras - dodávka</t>
  </si>
  <si>
    <t>Zaústění potrubí do nových venkovních tras - montáž</t>
  </si>
  <si>
    <t>OSTATNÍ POLOŽKY</t>
  </si>
  <si>
    <t>R000 00-002</t>
  </si>
  <si>
    <t>Stavební přípomoce - dodávka</t>
  </si>
  <si>
    <t>kpl</t>
  </si>
  <si>
    <t>Stavební přípomoce - sekání drážek a prostupů do velikosti 100x100mm</t>
  </si>
  <si>
    <t>Vč.zahození po montáži, zhotovování otvorů v SDK konstrukcích, osazování revizních dvířek, montážní prvky pro společná vedení. Ochranné a pomocné konstrukce, lešení</t>
  </si>
  <si>
    <t>Stavební přípomoce - montáž</t>
  </si>
  <si>
    <t>R000 00-003</t>
  </si>
  <si>
    <t>Prověření stávajícího stavu/nalezení stávajících potrubí - dodávka</t>
  </si>
  <si>
    <t>Prověření stávajícího stavu/nalezení stávajících potrubí - montáž</t>
  </si>
  <si>
    <t>"12*0,8*1,2 "_x000D_
 Celkem 11,52 = 11,520 [B]</t>
  </si>
  <si>
    <t>"pol.1- pol. 9 "_x000D_
 Celkem 7,12 = 7,120 [B]</t>
  </si>
  <si>
    <t>R-07</t>
  </si>
  <si>
    <t>"pol.9 * hustota - z programu + doprava "_x000D_
 Celkem 8,863 = 8,863 [B]</t>
  </si>
  <si>
    <t>230120041</t>
  </si>
  <si>
    <t>Čištění potrubí profukováním nebo proplachováním DN 32</t>
  </si>
  <si>
    <t>"Situace, půdorys, detaily + TZ "_x000D_
 Celkem 26 = 26,000 [B]</t>
  </si>
  <si>
    <t>230120042</t>
  </si>
  <si>
    <t>Čištění potrubí profukováním nebo proplachováním DN 40</t>
  </si>
  <si>
    <t>"Situace, půdorys, detaily + TZ "_x000D_
 Celkem 7 = 7,000 [B]</t>
  </si>
  <si>
    <t>"Situace, půdorys, detaily + TZ "_x000D_
 Celkem 4 = 4,000 [B]</t>
  </si>
  <si>
    <t>230120045</t>
  </si>
  <si>
    <t>Čištění potrubí profukováním nebo proplachováním DN 80</t>
  </si>
  <si>
    <t>"Situace, půdorys, detaily + TZ "_x000D_
 Celkem 16 = 16,000 [B]</t>
  </si>
  <si>
    <t>"Situace, půdorys, detaily + TZ "_x000D_
 Celkem 10 = 10,000 [B]</t>
  </si>
  <si>
    <t>230120072</t>
  </si>
  <si>
    <t>Značení potrubí smaltovaným štítkem upevněným upínací páskou</t>
  </si>
  <si>
    <t>"Situace, půdorys, detaily + TZ "_x000D_
 Celkem 12 = 12,000 [B]</t>
  </si>
  <si>
    <t>230170003</t>
  </si>
  <si>
    <t>Příprava pro zkoušku těsnosti potrubí DN přes 80 do 125</t>
  </si>
  <si>
    <t>"TZ "_x000D_
 Celkem 1 = 1,000 [B]</t>
  </si>
  <si>
    <t>230170011</t>
  </si>
  <si>
    <t>Zkouška těsnosti potrubí DN do 40</t>
  </si>
  <si>
    <t>"TZ "_x000D_
 Celkem 8 = 8,000 [B]</t>
  </si>
  <si>
    <t>230170012</t>
  </si>
  <si>
    <t>Zkouška těsnosti potrubí DN přes 40 do 80</t>
  </si>
  <si>
    <t>230170013</t>
  </si>
  <si>
    <t>Zkouška těsnosti potrubí DN přes 80 do 125</t>
  </si>
  <si>
    <t>"TZ "_x000D_
 Celkem 26 = 26,000 [B]</t>
  </si>
  <si>
    <t>230205051</t>
  </si>
  <si>
    <t>Montáž potrubí PE průměru do 110 mm návin nebo tyč, svařované na tupo nebo elektrospojkou O 90, tl. stěny 5,2 mm</t>
  </si>
  <si>
    <t>"Situace, detaily + TZ "_x000D_
 Celkem 12 = 12,000 [B]</t>
  </si>
  <si>
    <t>28613575</t>
  </si>
  <si>
    <t>potrubí dvouvrstvé PE100 RC SDR17 90x5,4 dl 12m</t>
  </si>
  <si>
    <t>"11*0,5*0,8 "_x000D_
 Celkem 4,4 = 4,400 [B]</t>
  </si>
  <si>
    <t>723111202</t>
  </si>
  <si>
    <t>Potrubí z ocelových trubek závitových černých spojovaných svařováním, bezešvých běžných DN 15</t>
  </si>
  <si>
    <t>"Půdorys, detaily + TZ "_x000D_
 Celkem 25 = 25,000 [B]</t>
  </si>
  <si>
    <t>723150304</t>
  </si>
  <si>
    <t>Potrubí z ocelových trubek hladkých černých spojovaných svařováním tvářených za tepla O 31,8/2,6</t>
  </si>
  <si>
    <t>"Půdorys, detaily + TZ "_x000D_
 Celkem 1 = 1,000 [B]</t>
  </si>
  <si>
    <t>723150306</t>
  </si>
  <si>
    <t>Potrubí z ocelových trubek hladkých černých spojovaných svařováním tvářených za tepla O 44,5/3,2</t>
  </si>
  <si>
    <t>"Půdorys, detaily + TZ "_x000D_
 Celkem 7 = 7,000 [B]</t>
  </si>
  <si>
    <t>723150312</t>
  </si>
  <si>
    <t>Potrubí z ocelových trubek hladkých černých spojovaných svařováním tvářených za tepla O 57/3,2</t>
  </si>
  <si>
    <t>"Půdorys, detaily + TZ "_x000D_
 Celkem 4 = 4,000 [B]</t>
  </si>
  <si>
    <t>723150314</t>
  </si>
  <si>
    <t>Potrubí z ocelových trubek hladkých černých spojovaných svařováním tvářených za tepla O 89/3,6 s izolací</t>
  </si>
  <si>
    <t>723150315</t>
  </si>
  <si>
    <t>Potrubí z ocelových trubek hladkých černých spojovaných svařováním tvářených za tepla O 108/4</t>
  </si>
  <si>
    <t>"Půdorys, detaily + TZ "_x000D_
 Celkem 10 = 10,000 [B]</t>
  </si>
  <si>
    <t>723150367</t>
  </si>
  <si>
    <t>Potrubí z ocelových trubek hladkých černých spojovaných chráničky O 57/3,2</t>
  </si>
  <si>
    <t>"Půdorys, detaily + TZ "_x000D_
 Celkem 3 = 3,000 [B]</t>
  </si>
  <si>
    <t>723150372</t>
  </si>
  <si>
    <t>Potrubí z ocelových trubek hladkých černých spojovaných chráničky O 133/4,5  s izolací</t>
  </si>
  <si>
    <t>723150801</t>
  </si>
  <si>
    <t>Demontáž potrubí svařovaného z ocelových trubek hladkých do O 32</t>
  </si>
  <si>
    <t>"Půdorys, detaily + TZ "_x000D_
 Celkem 50 = 50,000 [B]</t>
  </si>
  <si>
    <t>723150802</t>
  </si>
  <si>
    <t>Demontáž potrubí svařovaného z ocelových trubek hladkých přes 32 do O 44,5</t>
  </si>
  <si>
    <t>"Půdorys, detaily + TZ "_x000D_
 Celkem 100 = 100,000 [B]</t>
  </si>
  <si>
    <t>"Půdorys, detaily + TZ "_x000D_
 Celkem 15 = 15,000 [B]</t>
  </si>
  <si>
    <t>723160207</t>
  </si>
  <si>
    <t>Přípojka k plynoměru spojované na závit bez ochozu G 2"</t>
  </si>
  <si>
    <t>723160337</t>
  </si>
  <si>
    <t>Přípojky k plynoměrům rozpěrky přípojek G 2"</t>
  </si>
  <si>
    <t>723190901</t>
  </si>
  <si>
    <t>Opravy plynovodního potrubí uzavření nebo otevření potrubí</t>
  </si>
  <si>
    <t>"Půdorys, detaily + TZ "_x000D_
 Celkem 5 = 5,000 [B]</t>
  </si>
  <si>
    <t>723190907</t>
  </si>
  <si>
    <t>Opravy plynovodního potrubí odvzdušnění a napuštění potrubí</t>
  </si>
  <si>
    <t>"Půdorys, detaily + TZ "_x000D_
 Celkem 278 = 278,000 [B]</t>
  </si>
  <si>
    <t>723190912</t>
  </si>
  <si>
    <t>Opravy plynovodního potrubí navaření odbočky na potrubí DN 15</t>
  </si>
  <si>
    <t>723190913</t>
  </si>
  <si>
    <t>Opravy plynovodního potrubí navaření odbočky na potrubí DN 20</t>
  </si>
  <si>
    <t>723190914</t>
  </si>
  <si>
    <t>Opravy plynovodního potrubí navaření odbočky na potrubí DN 25</t>
  </si>
  <si>
    <t>"Půdorys, detaily + TZ "_x000D_
 Celkem 2 = 2,000 [B]</t>
  </si>
  <si>
    <t>723190916</t>
  </si>
  <si>
    <t>Opravy plynovodního potrubí navaření odbočky na potrubí DN 40</t>
  </si>
  <si>
    <t>723190917</t>
  </si>
  <si>
    <t>Opravy plynovodního potrubí navaření odbočky na potrubí DN 50</t>
  </si>
  <si>
    <t>723212106</t>
  </si>
  <si>
    <t>Armatury přírubové uzavírací klapky mezipřírubové DN 100</t>
  </si>
  <si>
    <t>723214136</t>
  </si>
  <si>
    <t>Armatury přírubové plynové filtry těleso uhlíková ocel s čístícím víkem nebo vypouštěcí zátkou PN 16 do 300°C (D 71 118 616) DN 50</t>
  </si>
  <si>
    <t>723219102</t>
  </si>
  <si>
    <t>Armatury přírubové montáž armatur přírubových ostatních typů DN 50</t>
  </si>
  <si>
    <t>723221302</t>
  </si>
  <si>
    <t>Armatury s jedním závitem ventily vzorkovací rohové PN 5 vnější závit G 1/2"</t>
  </si>
  <si>
    <t>723230801</t>
  </si>
  <si>
    <t>Demontáž středotlakých regulátorů tlaku plynu regulační řada jednoduchá</t>
  </si>
  <si>
    <t>723231162</t>
  </si>
  <si>
    <t>Armatury se dvěma závity kohouty kulové PN 42 do 185°C plnoprůtokové vnitřní závit těžká řada G 1/2"</t>
  </si>
  <si>
    <t>"Půdorys, detaily + TZ "_x000D_
 Celkem 6 = 6,000 [B]</t>
  </si>
  <si>
    <t>723231164</t>
  </si>
  <si>
    <t>Armatury se dvěma závity kohouty kulové PN 42 do 185°C plnoprůtokové vnitřní závit těžká řada G 1"</t>
  </si>
  <si>
    <t>723234313</t>
  </si>
  <si>
    <t>Armatury se dvěma závity středotlaké regulátory tlaku plynu jednostupňové pro zemní plyn, výkon do 50 m3/hod s přírubami</t>
  </si>
  <si>
    <t>723260801</t>
  </si>
  <si>
    <t>Demontáž plynoměrů maximální průtok Q (m3/hod) do 16 m3/h</t>
  </si>
  <si>
    <t>"Půdorys, detaily + TZ "_x000D_
 Celkem 11 = 11,000 [B]</t>
  </si>
  <si>
    <t>723260816</t>
  </si>
  <si>
    <t>Demontáž plynoměrů maximální průtok Q (m3/hod) do 100 m3/h</t>
  </si>
  <si>
    <t>R-06</t>
  </si>
  <si>
    <t>Elektricky ovládaný uzávěr membránový DN 50 NTL do 5 kPa v provedení C příruba PN 16 solo R 230 V, průtok do 40 m3/hod, bez proudu uzavřeno, v provedení do výbušného prostředí</t>
  </si>
  <si>
    <t>727</t>
  </si>
  <si>
    <t>Zdravotechnika - požární ochrana</t>
  </si>
  <si>
    <t>727111001</t>
  </si>
  <si>
    <t>Protipožární trubní ucpávky ocelového potrubí bez izolace prostup stěnou tloušťky 100 mm požární odolnost EI 120 DN 15</t>
  </si>
  <si>
    <t>"z výpočtového programu "_x000D_
 Celkem 8 = 8,000 [B]</t>
  </si>
  <si>
    <t>734</t>
  </si>
  <si>
    <t>Ústřední vytápění - armatury</t>
  </si>
  <si>
    <t>38832813</t>
  </si>
  <si>
    <t>teploměr rovný dvojkovový lakovaný 0°až 200° dl 160mm</t>
  </si>
  <si>
    <t>734173418</t>
  </si>
  <si>
    <t>Mezikusy, přírubové spoje přírubové spoje PN 16/I, 200°C DN 100</t>
  </si>
  <si>
    <t>734200812</t>
  </si>
  <si>
    <t>Demontáž armatur závitových s jedním závitem přes 1/2 do G 1</t>
  </si>
  <si>
    <t>"Půdorys, detaily + TZ "_x000D_
 Celkem 30 = 30,000 [B]</t>
  </si>
  <si>
    <t>734200813</t>
  </si>
  <si>
    <t>Demontáž armatur závitových s jedním závitem přes 1 do G 6/4</t>
  </si>
  <si>
    <t>734200814</t>
  </si>
  <si>
    <t>Demontáž armatur závitových s jedním závitem přes 6/4 do G 2</t>
  </si>
  <si>
    <t>734419111</t>
  </si>
  <si>
    <t>Teploměry technické montáž teploměrů s ochranným pouzdrem nebo s pevným stonkem a jímkou</t>
  </si>
  <si>
    <t>734420811</t>
  </si>
  <si>
    <t>Demontáž tlakoměrů se spodním připojením</t>
  </si>
  <si>
    <t>734421102</t>
  </si>
  <si>
    <t>Tlakoměry s pevným stonkem a zpětnou klapkou spodní připojení (radiální) tlaku 0–4 kPa průměru 160 mm</t>
  </si>
  <si>
    <t>734424101</t>
  </si>
  <si>
    <t>Tlakoměry kondenzační smyčky k přivaření, PN 250 do 300°C zahnuté</t>
  </si>
  <si>
    <t>734424912</t>
  </si>
  <si>
    <t>Příslušenství tlakoměrů kohouty čepové s nátrubkovou přípojkou PN 25 do 50°C M 20 x 1,5</t>
  </si>
  <si>
    <t>734424933</t>
  </si>
  <si>
    <t>Příslušenství tlakoměrů přípojky tlakoměrů, ČSN 13 7521 s metrickým závitem vnitřním a trubkovým závitem vnějším DN 15</t>
  </si>
  <si>
    <t>998734181</t>
  </si>
  <si>
    <t>Přesun hmot pro armatury stanovený z hmotnosti přesunovaného materiálu Příplatek k cenám za přesun prováděný bez použití mechanizace pro jakoukoliv výšku objektu</t>
  </si>
  <si>
    <t>"z výpočtového programu "_x000D_
 Celkem 0,028 = 0,028 [B]</t>
  </si>
  <si>
    <t>R-05</t>
  </si>
  <si>
    <t>šikmý návarek M 20 x 1,5 + teploměrová jímka</t>
  </si>
  <si>
    <t>783614551</t>
  </si>
  <si>
    <t>Základní nátěr armatur a kovových potrubí jednonásobný potrubí do DN 50 mm syntetický</t>
  </si>
  <si>
    <t>"Půdorys, detaily + TZ "_x000D_
 Celkem 37 = 37,000 [B]</t>
  </si>
  <si>
    <t>783614561</t>
  </si>
  <si>
    <t>Základní nátěr armatur a kovových potrubí jednonásobný potrubí přes DN 50 do DN 100 mm syntetický</t>
  </si>
  <si>
    <t>783617611</t>
  </si>
  <si>
    <t>Krycí nátěr (email) armatur a kovových potrubí potrubí do DN 50 mm dvojnásobný syntetický standardní</t>
  </si>
  <si>
    <t>783617631</t>
  </si>
  <si>
    <t>Krycí nátěr (email) armatur a kovových potrubí potrubí přes DN 50 do DN 100 mm dvojnásobný syntetický standardní</t>
  </si>
  <si>
    <t>28653060</t>
  </si>
  <si>
    <t>elektrokoleno 90° PE 100 D 90mm</t>
  </si>
  <si>
    <t>877241101</t>
  </si>
  <si>
    <t>Montáž tvarovek na plynovodním plastovém potrubí z polyetylenu PE 100 elektrotvarovek SDR 11/PN16 spojek, oblouků nebo redukcí d 90</t>
  </si>
  <si>
    <t>877241112</t>
  </si>
  <si>
    <t>Montáž tvarovek na plynovodním plastovém potrubí z polyetylenu PE 100 elektrotvarovek SDR 11/PN16 kolen 90° d 90</t>
  </si>
  <si>
    <t>Přechodka PE dn 90/DN 80</t>
  </si>
  <si>
    <t>R-08</t>
  </si>
  <si>
    <t>Odvoz železného šrotu do sběrných surovin vč. dopravy NEOCEŇOVAT!!!</t>
  </si>
  <si>
    <t>"z výpočtového programu vč. dopravy "_x000D_
 Celkem 1,292 = 1,292 [B]</t>
  </si>
  <si>
    <t>Přesun hmot pro trubní vedení hloubené z trub z plastických hmot nebo sklolaminátových pro vodovody nebo kanalizace v otevřeném výkopu dopravní vzdálenost do 15 m</t>
  </si>
  <si>
    <t>"z výpočtového programu "_x000D_
 Celkem 8,334 = 8,334 [B]</t>
  </si>
  <si>
    <t>HZS2211</t>
  </si>
  <si>
    <t>Hodinové zúčtovací sazby profesí PSV provádění stavebních instalací instalatér - zkušební provoz</t>
  </si>
  <si>
    <t>"TZ "_x000D_
 Celkem 72 = 72,000 [B]</t>
  </si>
  <si>
    <t>713 A04a</t>
  </si>
  <si>
    <t>Tepelná izolace - Zdroj tepelná čerpadla</t>
  </si>
  <si>
    <t>713463211</t>
  </si>
  <si>
    <t>Montáž izolace tepelné potrubí potrubními pouzdry s Al fólií staženými Al páskou 1x D do 50 mm</t>
  </si>
  <si>
    <t>CS ÚRS 2024/I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</si>
  <si>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</si>
  <si>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"dle položky č. 71 až 76 "_x000D_
 Celkem 963 = 963,000 [B]</t>
  </si>
  <si>
    <t>713463212</t>
  </si>
  <si>
    <t>Montáž izolace tepelné potrubí potrubními pouzdry s Al fólií staženými Al páskou 1x D přes 50 do 100 mm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</si>
  <si>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</si>
  <si>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"dle položky č. 77 "_x000D_
 Celkem 35 = 35,000 [B]</t>
  </si>
  <si>
    <t>713471212</t>
  </si>
  <si>
    <t>Montáž tepelné izolace armatur snímatelnými pouzdry na suchý zip</t>
  </si>
  <si>
    <t>Montáž izolace tepelné potrubí, ohybů, přírub, armatur nebo tvarovek snímatelnými pouzdry s vrstvenou izolací s upevněním na suchý zip (izolační materiál ve specifikaci) armatur</t>
  </si>
  <si>
    <t>"dle položky č. 80 až 85 "_x000D_
 Celkem 112 = 112,000 [B]</t>
  </si>
  <si>
    <t>998713102</t>
  </si>
  <si>
    <t>Přesun hmot tonážní pro izolace tepelné v objektech v přes 6 do 12 m</t>
  </si>
  <si>
    <t>Přesun hmot pro izolace tepelné stanovený z hmotnosti přesunovaného materiálu vodorovná dopravní vzdálenost do 50 m v objektech výšky přes 6 m do 12 m</t>
  </si>
  <si>
    <t>"dle položky č. 71 až 86 "_x000D_
 Celkem 7,94 = 7,940 [B]</t>
  </si>
  <si>
    <t>Izolace potrubí DN 15 - tl. izolace 30 mm</t>
  </si>
  <si>
    <t>"dle položky č. 11 "_x000D_
 Celkem 448 = 448,000 [B]</t>
  </si>
  <si>
    <t>Tepelná izolace potrubí topných větví  včetně tvarovek z lisovaných segmentů z minerální vlny se zámkem - ?=max 0,033 W/mK. Povrchová úprava hliníkovým, nebo pozinkovaným plechem ve strojovnách do výšky 2,5 m. Izolace nehořlavá. Bližší popis viz technická zpráva.</t>
  </si>
  <si>
    <t>Izolace potrubí DN 20 - tl. izolace 40 mm</t>
  </si>
  <si>
    <t>"dle položky č. 12 "_x000D_
 Celkem 250 = 250,000 [B]</t>
  </si>
  <si>
    <t>Izolace potrubí DN 25 - tl. izolace 40 mm</t>
  </si>
  <si>
    <t>"dle položky č. 13 "_x000D_
 Celkem 124 = 124,000 [B]</t>
  </si>
  <si>
    <t>Izolace potrubí DN 32 - tl. izolace 50 mm</t>
  </si>
  <si>
    <t>"dle položky č. 14 "_x000D_
 Celkem 40 = 40,000 [B]</t>
  </si>
  <si>
    <t>Izolace potrubí DN 40 - tl. izolace 40 mm</t>
  </si>
  <si>
    <t>"dle položky č. 15 "_x000D_
 Celkem 35 = 35,000 [B]</t>
  </si>
  <si>
    <t>Izolace potrubí DN 50 - tl. izolace 40 mm</t>
  </si>
  <si>
    <t>"dle položky č. 16 "_x000D_
 Celkem 66 = 66,000 [B]</t>
  </si>
  <si>
    <t>Izolace potrubí DN 65 - tl. izolace 50 mm</t>
  </si>
  <si>
    <t>"dle položky č. 17 "_x000D_
 Celkem 35 = 35,000 [B]</t>
  </si>
  <si>
    <t>Izolace armatur DN 15 - tl. izolace 30 mm</t>
  </si>
  <si>
    <t>"dle položky č. 26 "_x000D_
 Celkem 4 = 4,000 [B]</t>
  </si>
  <si>
    <t>Tepelná izolace armatur na topných větvích z minerální plsti ve snímatelných pouzdrech z pozinkovaného (nebo hliníkového) plechu s patentními uzávěry. Tloušťka izolace minimálně jako tloušťka příslušné dimenze potrubí. Včetně montáže. Bližší popis viz technická zpráva.</t>
  </si>
  <si>
    <t>Izolace armatur DN 20 - tl. izolace 30 mm</t>
  </si>
  <si>
    <t>"dle položky č. 32 a 35 "_x000D_
 Celkem 30 = 30,000 [B]</t>
  </si>
  <si>
    <t>R18</t>
  </si>
  <si>
    <t>Izolace armatur DN 25 - tl. izolace 40 mm</t>
  </si>
  <si>
    <t>"dle položky č. 27, 33, 36 a 39 "_x000D_
 Celkem 63 = 63,000 [B]</t>
  </si>
  <si>
    <t>R19</t>
  </si>
  <si>
    <t>Izolace armatur DN 32 - tl. izolace 50 mm</t>
  </si>
  <si>
    <t>"dle položky č. 28 a 34 "_x000D_
 Celkem 5 = 5,000 [B]</t>
  </si>
  <si>
    <t>R20</t>
  </si>
  <si>
    <t>Izolace armatur DN 50 - tl. izolace 40 mm</t>
  </si>
  <si>
    <t>"dle položky č. 29 a 37 "_x000D_
 Celkem 5 = 5,000 [B]</t>
  </si>
  <si>
    <t>R21</t>
  </si>
  <si>
    <t>Izolace armatur DN 65 - tl. izolace 50 mm</t>
  </si>
  <si>
    <t>"dle položky č. 30, 38 a 40 "_x000D_
 Celkem 5 = 5,000 [B]</t>
  </si>
  <si>
    <t>713 A04b</t>
  </si>
  <si>
    <t>Tepelná izolace - Zdroj plynové kotle</t>
  </si>
  <si>
    <t>"dle položky č.217 až 224 "_x000D_
 Celkem 2163 = 2163,000 [B]</t>
  </si>
  <si>
    <t>"dle položky č.223 až 224 "_x000D_
 Celkem 44 = 44,000 [B]</t>
  </si>
  <si>
    <t>"dle položky č.227 až 231 "_x000D_
 Celkem 104 = 104,000 [B]</t>
  </si>
  <si>
    <t>Přesun hmot procentní pro izolace tepelné v objektech v přes 6 do 12 m</t>
  </si>
  <si>
    <t>"dle položky č.217 až 232 "_x000D_
 Celkem 16,66 = 16,660 [B]</t>
  </si>
  <si>
    <t>"dle položky č. 136 "_x000D_
 Celkem 877 = 877,000 [B]</t>
  </si>
  <si>
    <t>"dle položky č. 137 a 144 "_x000D_
 Celkem 569 = 569,000 [B]</t>
  </si>
  <si>
    <t>"dle položky č. 138 a 145 "_x000D_
 Celkem 109 = 109,000 [B]</t>
  </si>
  <si>
    <t>"dle položky č. 139 "_x000D_
 Celkem 253 = 253,000 [B]</t>
  </si>
  <si>
    <t>"dle položky č. 140 "_x000D_
 Celkem 148 = 148,000 [B]</t>
  </si>
  <si>
    <t>"dle položky č. 141 a 146 "_x000D_
 Celkem 207 = 207,000 [B]</t>
  </si>
  <si>
    <t>"dle položky č. 147 "_x000D_
 Celkem 16 = 16,000 [B]</t>
  </si>
  <si>
    <t>"dle položky č.157, 159 a 168 "_x000D_
 Celkem 51 = 51,000 [B]</t>
  </si>
  <si>
    <t>"dle položky č.154, 158, 161 a 164 "_x000D_
 Celkem 21 = 21,000 [B]</t>
  </si>
  <si>
    <t>"dle položky č.155, 162 a 165 "_x000D_
 Celkem 24 = 24,000 [B]</t>
  </si>
  <si>
    <t>"dle položky č.156 a 163 "_x000D_
 Celkem 4 = 4,000 [B]</t>
  </si>
  <si>
    <t>R58</t>
  </si>
  <si>
    <t>Izolace potrubí DN 80 - tl. izolace 40 mm</t>
  </si>
  <si>
    <t>"dle položky č. 148 "_x000D_
 Celkem 28 = 28,000 [B]</t>
  </si>
  <si>
    <t>R59</t>
  </si>
  <si>
    <t>Izolace armatur DN 40 - tl. izolace 40 mm</t>
  </si>
  <si>
    <t>"dle položky č.160 "_x000D_
 Celkem 4 = 4,000 [B]</t>
  </si>
  <si>
    <t>721 A07a</t>
  </si>
  <si>
    <t>Požární ucpávky - Zdroj tepelná čerpadla</t>
  </si>
  <si>
    <t>727112001</t>
  </si>
  <si>
    <t>Trubní ucpávka ocelového potrubí s hořlavou izolací DN 25 stěnou tl 100 mm požární odolnost EI 60</t>
  </si>
  <si>
    <t>Protipožární trubní ucpávky ocelového potrubí s hořlavou izolací prostup stěnou tloušťky 100 mm požární odolnost EI 60 DN 25</t>
  </si>
  <si>
    <t>"1.NP - 6 ks a 2.NP 8 "_x000D_
 Celkem 14 = 14,000 [B]</t>
  </si>
  <si>
    <t>727112002</t>
  </si>
  <si>
    <t>Trubní ucpávka ocelového potrubí s hořlavou izolací DN 32 stěnou tl 100 mm požární odolnost EI 60</t>
  </si>
  <si>
    <t>Protipožární trubní ucpávky ocelového potrubí s hořlavou izolací prostup stěnou tloušťky 100 mm požární odolnost EI 60 DN 32</t>
  </si>
  <si>
    <t>"1.NP - 2 ks "_x000D_
 Celkem 2 = 2,000 [B]</t>
  </si>
  <si>
    <t>727112003</t>
  </si>
  <si>
    <t>Trubní ucpávka ocelového potrubí s hořlavou izolací DN 50 stěnou tl 100 mm požární odolnost EI 60</t>
  </si>
  <si>
    <t>Protipožární trubní ucpávky ocelového potrubí s hořlavou izolací prostup stěnou tloušťky 100 mm požární odolnost EI 60 DN 50</t>
  </si>
  <si>
    <t>"1.PP - 6 ks "_x000D_
 Celkem 6 = 6,000 [B]</t>
  </si>
  <si>
    <t>727112004</t>
  </si>
  <si>
    <t>Trubní ucpávka ocelového potrubí s hořlavou izolací DN 65 stěnou tl 100 mm požární odolnost EI 60</t>
  </si>
  <si>
    <t>Protipožární trubní ucpávky ocelového potrubí s hořlavou izolací prostup stěnou tloušťky 100 mm požární odolnost EI 60 DN 65</t>
  </si>
  <si>
    <t>"1.PP - 2 ks "_x000D_
 Celkem 2 = 2,000 [B]</t>
  </si>
  <si>
    <t>727112006</t>
  </si>
  <si>
    <t>Trubní ucpávka ocelového potrubí s hořlavou izolací DN 100 stěnou tl 100 mm požární odolnost EI 60</t>
  </si>
  <si>
    <t>Protipožární trubní ucpávky ocelového potrubí s hořlavou izolací prostup stěnou tloušťky 100 mm požární odolnost EI 60 DN 100</t>
  </si>
  <si>
    <t>"1.PP - 8 ks "_x000D_
 Celkem 8 = 8,000 [B]</t>
  </si>
  <si>
    <t>721 A07b</t>
  </si>
  <si>
    <t>Požární ucpávky - Zdroj plynové kotle</t>
  </si>
  <si>
    <t>"1.PP - 4 ks "_x000D_
 Celkem 4 = 4,000 [B]</t>
  </si>
  <si>
    <t>R60</t>
  </si>
  <si>
    <t>Protipožární trubní ucpávka ocelového potrubí s hořlavou izolací DN 15 stěnou tl 100 mm požární odolnost EI 60</t>
  </si>
  <si>
    <t>"2.NP - 2 ks "_x000D_
 Celkem 2 = 2,000 [B]</t>
  </si>
  <si>
    <t>R61</t>
  </si>
  <si>
    <t>Protipožární trubní ucpávka ocelového potrubí s hořlavou izolací DN 20 stěnou tl 100 mm požární odolnost EI 60</t>
  </si>
  <si>
    <t>R62</t>
  </si>
  <si>
    <t>Protipožární trubní ucpávka ocelového potrubí s hořlavou izolací DN 40 stěnou tl 100 mm požární odolnost EI 60</t>
  </si>
  <si>
    <t>"1.PP - 4 ks a 1.NP - 4 ks "_x000D_
 Celkem 8 = 8,000 [B]</t>
  </si>
  <si>
    <t>731 A01b</t>
  </si>
  <si>
    <t>Kotelny - Zdroj plynové kotle</t>
  </si>
  <si>
    <t>731810322</t>
  </si>
  <si>
    <t>Nucený odtah spalin soustředným potrubím pro kondenzační kotel svislý 80/125 mm přes plochou střechu</t>
  </si>
  <si>
    <t>"dle D2.2.1.300_2.305_SCHEMA VYTAPENI - PLYNOVA KOTELNA "_x000D_
 Celkem 1 = 1,000 [B]</t>
  </si>
  <si>
    <t>R33</t>
  </si>
  <si>
    <t>Kotel plynový stacionární o výkonu 200 kW</t>
  </si>
  <si>
    <t>"dle D2.2.1.300_2.305_SCHEMA VYTAPENI - PLYNOVA KOTELNA "_x000D_
 Celkem 2 = 2,000 [B]</t>
  </si>
  <si>
    <t>R34</t>
  </si>
  <si>
    <t>Ekvitermní modulační regulátor, vč. Čidel</t>
  </si>
  <si>
    <t>R35</t>
  </si>
  <si>
    <t>Nucený odtah spalin soustředným potrubím pro kondenzační kotel svislý DN 250, přívod vzduchu vzduchotechnickou jednotkou</t>
  </si>
  <si>
    <t>R36</t>
  </si>
  <si>
    <t>Prodloužení soustředného potrubí pro kondenzační kotel průměru DN 250</t>
  </si>
  <si>
    <t>"Příloha číslo: 2.301 - 17 m "_x000D_
 Celkem 17 = 17,000 [B]</t>
  </si>
  <si>
    <t>R37</t>
  </si>
  <si>
    <t>Sada sifonu</t>
  </si>
  <si>
    <t>731 A02a</t>
  </si>
  <si>
    <t>Strojovny - Zdroj tepelná čerpadla</t>
  </si>
  <si>
    <t>732199100</t>
  </si>
  <si>
    <t>Montáž orientačních štítků</t>
  </si>
  <si>
    <t>"dle položky č. 7 "_x000D_
 Celkem 7 = 7,000 [B]</t>
  </si>
  <si>
    <t>732211125</t>
  </si>
  <si>
    <t>Ohřívač stacionární zásobníkový s jedním výměníkem PN 1,0/1,0 o objemu 1000 l v.pl. 4,50 m2</t>
  </si>
  <si>
    <t>Nepřímotopné zásobníkové ohřívače TUV stacionární s jedním teplosměnným výměníkem PN 1,0 MPa/1,0 MPa, t = 80°C/110°C objem zásobníku / v.pl. m2 výměníku 1000 l / 4,50 m2</t>
  </si>
  <si>
    <t>"dle D2.2.1.300_2.306_SCHEMA VYTAPENI - TEPELNA CERPADLA "_x000D_
 Celkem 1 = 1,000 [B]</t>
  </si>
  <si>
    <t>732231008</t>
  </si>
  <si>
    <t>Akumulační nádrž bez přípravy TUV bez výměníku PN 0,3 o objemu 1000 l</t>
  </si>
  <si>
    <t>Akumulační nádrže bez přípravy TUV bez teplosměnného výměníku PN 0,3 MPa / t = 95°C objem nádrže 1000 l</t>
  </si>
  <si>
    <t>732331616</t>
  </si>
  <si>
    <t>Nádoba tlaková expanzní pro topnou a chladicí soustavu s membránou závitové připojení PN 0,6 o objemu 50 l</t>
  </si>
  <si>
    <t>Nádoby expanzní tlakové pro topné a chladicí soustavy s membránou bez pojistného ventilu se závitovým připojením PN 0,6 o objemu 50 l</t>
  </si>
  <si>
    <t>732331777</t>
  </si>
  <si>
    <t>Příslušenství k expanzním nádobám bezpečnostní uzávěr G 3/4 k měření tlaku</t>
  </si>
  <si>
    <t>Nádoby expanzní tlakové pro topné a chladicí soustavy příslušenství k expanzním nádobám bezpečnostní uzávěr k měření tlaku G 3/4</t>
  </si>
  <si>
    <t>732522120</t>
  </si>
  <si>
    <t>Tepelné čerpadlo vzduch/voda pro vytápění i chlazení venkovní jednotka topný/chladicí výkon 13,0/11,45 kW</t>
  </si>
  <si>
    <t>"dle D2.2.1.300_2.306_SCHEMA VYTAPENI - TEPELNA CERPADLA "_x000D_
 Celkem 4 = 4,000 [B]</t>
  </si>
  <si>
    <t>732522133</t>
  </si>
  <si>
    <t>Tepelné čerpadlo vzduch/voda pro vytápění i chlazení vnitřní jednotka se zásobníkem výkon elektrokotle 3-9 kW</t>
  </si>
  <si>
    <t>Tepelná čerpadla vzduch/voda pro vytápění i chlazení vnitřní jednotka s vestavným zásobníkem výkon elektrokotle 3-15,0 kW</t>
  </si>
  <si>
    <t>Zásobník o objemu 185 l</t>
  </si>
  <si>
    <t>998732102</t>
  </si>
  <si>
    <t>Přesun hmot tonážní pro strojovny v objektech v přes 6 do 12 m</t>
  </si>
  <si>
    <t>Přesun hmot pro strojovny stanovený z hmotnosti přesunovaného materiálu vodorovná dopravní vzdálenost do 50 m v objektech výšky přes 6 do 12 m</t>
  </si>
  <si>
    <t>"dle položky č. 1 až 9 "_x000D_
 Celkem 2,47 = 2,470 [B]</t>
  </si>
  <si>
    <t>Orientační štítky</t>
  </si>
  <si>
    <t>"dle D2.2.1.300_2.306_SCHEMA VYTAPENI - TEPELNA CERPADLA "_x000D_
 Celkem 7 = 7,000 [B]</t>
  </si>
  <si>
    <t>v profesionální grafické úpravě pro označení všech zařízení a armatur ve všech strojovnách. Šipky na potrubí s vyznačením větve a směru proudění (ve stejném provedení jako orientační štítky na potrubí, nebo jako samolepící pro nalepení na povrchovou úpravu izolace). Dodávka štítků, šipek a ostatních značek a popisů na zařízeních, armaturách a potrubích aby byla jasně určena příslušnost každého zařízení a každé armatury k jednotlivým větvím, zařízením a aby byl jasný směr proudění média. Pro jednotlivá protékající média různé barvy.</t>
  </si>
  <si>
    <t>Čerpadlo teplovodní mokroběžné závitové oběhové</t>
  </si>
  <si>
    <t>Oběhové teplovodní čerpadlo PN 10 pro příslušnou kapalinu a teplotu media, s plynule regulovatelnými otáčkami, s frekvenčním měničem (přednostně s integrovaným),  včetně kompletního příslušenství - snímačů tlaku, propojovacích potrubí, modulu pro plnou komunikaci s nadřazeným systémem M+R a úplnou ochranou motoru proti přetížení. Součástí dodávky jsou i protipříruby, šroubení a izolační pouzdra a montáž.</t>
  </si>
  <si>
    <t>P 101, 58 kW, 40 kPa, 5,5 m3/h, PN 10, 0,11 kW, 1x230 V</t>
  </si>
  <si>
    <t>731 A02b</t>
  </si>
  <si>
    <t>Strojovny - Zdroj plynové kotle</t>
  </si>
  <si>
    <t>732111128</t>
  </si>
  <si>
    <t>Tělesa rozdělovačů a sběračů DN 100 z trub ocelových bezešvých</t>
  </si>
  <si>
    <t>Rozdělovače a sběrače tělesa rozdělovačů a sběračů z ocelových trub bezešvých DN 100</t>
  </si>
  <si>
    <t>732111225</t>
  </si>
  <si>
    <t>Příplatek k rozdělovačům a sběračům za každých dalších 0,5 m tělesa DN 80</t>
  </si>
  <si>
    <t>Rozdělovače a sběrače tělesa rozdělovačů a sběračů z ocelových trub bezešvých Příplatek k cenám za každých dalších i započatých 0,5 m délky tělesa DN 80</t>
  </si>
  <si>
    <t>"dle D2.2.1.300_2.305_SCHEMA VYTAPENI - PLYNOVA KOTELNA "_x000D_
 Celkem 4 = 4,000 [B]</t>
  </si>
  <si>
    <t>732113107</t>
  </si>
  <si>
    <t>Vyrovnávač dynamických tlaků DN 150 PN 6 hydraulický přírubový</t>
  </si>
  <si>
    <t>Rozdělovače a sběrače hydraulické vyrovnávače dynamických tlaků přírubové PN 6 (průtok Q m3/h) DN 150 (50 m3/h)</t>
  </si>
  <si>
    <t>"dle položky č. 133 "_x000D_
 Celkem 9 = 9,000 [B]</t>
  </si>
  <si>
    <t>732211123</t>
  </si>
  <si>
    <t>Ohřívač stacionární zásobníkový s jedním výměníkem PN 1,0/1,0 o objemu 500 l v.pl. 2,0 m2</t>
  </si>
  <si>
    <t>Nepřímotopné zásobníkové ohřívače TUV stacionární s jedním teplosměnným výměníkem PN 1,0 MPa/1,0 MPa, t = 80°C/110°C objem zásobníku / v.pl. m2 výměníku 500 l / 2,0 m2</t>
  </si>
  <si>
    <t>732331617</t>
  </si>
  <si>
    <t>Nádoba tlaková expanzní pro topnou a chladicí soustavu s membránou závitové připojení PN 0,6 o objemu 80 l</t>
  </si>
  <si>
    <t>732331778</t>
  </si>
  <si>
    <t>Příslušenství k expanzním nádobám bezpečnostní uzávěr G 1 k měření tlaku</t>
  </si>
  <si>
    <t>"dle D2.2.1.300_2.305_SCHEMA VYTAPENI - PLYNOVA KOTELNA "_x000D_
 Celkem 3 = 3,000 [B]</t>
  </si>
  <si>
    <t>Přesun hmot pro strojovny stanovený z hmotnosti přesunovaného materiálu vodorovná dopravní vzdálenost do 50 m v objektech výšky přes 6 do 12 m.</t>
  </si>
  <si>
    <t>"dle D2.2.1.300_2.305_SCHEMA VYTAPENI - PLYNOVA KOTELNA "_x000D_
 Celkem 0,47 = 0,470 [B]</t>
  </si>
  <si>
    <t>"dle D2.2.1.300_2.305_SCHEMA VYTAPENI - PLYNOVA KOTELNA "_x000D_
 Celkem 9 = 9,000 [B]</t>
  </si>
  <si>
    <t>R38</t>
  </si>
  <si>
    <t>Nádoba tlaková expanzní pro topnou a chladicí soustavu s membránou závitové připojení PN 0,6 o objemu 600 l</t>
  </si>
  <si>
    <t>R39</t>
  </si>
  <si>
    <t>Demineralizační zařízení</t>
  </si>
  <si>
    <t>R40</t>
  </si>
  <si>
    <t>Čerpadlo teplovodní mokroběžné závitové oběhové G ,,1 1/2"</t>
  </si>
  <si>
    <t>Oběhová teplovodní čerpada PN 10 pro příslušnou kapalinu a teplotu media, s plynule regulovatelnými otáčkami, s frekvenčním měničem (přednostně s integrovaným),  včetně kompletního příslušenství vč.  snímačů tlaku a propojovacích potrubí. Všechna čerpadla budou včetně modulu pro plnou komunikaci s nadřazeným systémem M+R a úplnou ochranou motoru proti přetížení. Součástí dodávky jsou i protipříruby, šroubení a izolační pouzdra a montáž.</t>
  </si>
  <si>
    <t>poz. P 101, 28 kW, 50 kPa, 1,5 m3/h, PN 10, 0,05 kW, 1x230 V</t>
  </si>
  <si>
    <t>R41</t>
  </si>
  <si>
    <t>poz. P 102, 80 kW, 60 kPa, 4,0 m3/h, PN 10, 0,12 kW, 1x230 V</t>
  </si>
  <si>
    <t>R42</t>
  </si>
  <si>
    <t>poz. P 103, 98 kW, 60 kPa, 5,5 m3/h, PN 10, 0,16 kW, 1x230 V</t>
  </si>
  <si>
    <t>poz. P 104, 3,3 kW, 60 kPa, 0,5 m3/h, PN 10, 0,05 kW, 1x230 V</t>
  </si>
  <si>
    <t>poz. P 105, 96 kW, 60 kPa, 6,0 m3/h, PN 10, 0,17 kW, 1x230 V</t>
  </si>
  <si>
    <t>poz. P 106 a P107, 200 kW, 30 kPa, 9,0 m3/h, PN 10, 0,17 kW, 1x230 V</t>
  </si>
  <si>
    <t>731 A03a</t>
  </si>
  <si>
    <t>Potrubí - Zdroj tepelná čepadla</t>
  </si>
  <si>
    <t>14391053</t>
  </si>
  <si>
    <t>potrubí horkovodní ocelové předizolované kompaktní systém DN 25/90</t>
  </si>
  <si>
    <t>"Příloha číslo: 2.301 - 136 m "_x000D_
 Celkem 136 = 136,000 [B]</t>
  </si>
  <si>
    <t>Pouze materiál</t>
  </si>
  <si>
    <t>733111103</t>
  </si>
  <si>
    <t>Potrubí ocelové závitové černé bezešvé běžné nízkotlaké DN 15</t>
  </si>
  <si>
    <t>Potrubí z trubek ocelových závitových černých spojovaných svařováním bezešvých běžných nízkotlakých PN 16 do 115°C DN 15</t>
  </si>
  <si>
    <t>"Příloha číslo: 2.302 - 215 m a  2.303 - 233 m "_x000D_
 Celkem 448 = 448,000 [B]</t>
  </si>
  <si>
    <t>Potrubí z ocelových trubek bezešvých závitových podle ČSN 42 5710.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</si>
  <si>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733111104</t>
  </si>
  <si>
    <t>Potrubí ocelové závitové černé bezešvé běžné nízkotlaké DN 20</t>
  </si>
  <si>
    <t>Potrubí z trubek ocelových závitových černých spojovaných svařováním bezešvých běžných nízkotlakých PN 16 do 115°C DN 20</t>
  </si>
  <si>
    <t>"Příloha číslo: 2.302 - 106 m a  2.303 - 144 m "_x000D_
 Celkem 250 = 250,000 [B]</t>
  </si>
  <si>
    <t>733111105</t>
  </si>
  <si>
    <t>Potrubí ocelové závitové černé bezešvé běžné nízkotlaké DN 25</t>
  </si>
  <si>
    <t>Potrubí z trubek ocelových závitových černých spojovaných svařováním bezešvých běžných nízkotlakých PN 16 do 115°C DN 25</t>
  </si>
  <si>
    <t>"Příloha číslo: 2.301 - 40 m, 2.302 - 38 m a  2.303 - 46 m "_x000D_
 Celkem 124 = 124,000 [B]</t>
  </si>
  <si>
    <t>733111106</t>
  </si>
  <si>
    <t>Potrubí ocelové závitové černé bezešvé běžné nízkotlaké DN 32</t>
  </si>
  <si>
    <t>Potrubí z trubek ocelových závitových černých spojovaných svařováním bezešvých běžných nízkotlakých PN 16 do 115°C DN 32</t>
  </si>
  <si>
    <t>"Příloha číslo: 2.301 - 30 m a 2.302 - 10 m "_x000D_
 Celkem 40 = 40,000 [B]</t>
  </si>
  <si>
    <t>733111107</t>
  </si>
  <si>
    <t>Potrubí ocelové závitové černé bezešvé běžné nízkotlaké DN 40</t>
  </si>
  <si>
    <t>Potrubí z trubek ocelových závitových černých spojovaných svařováním bezešvých běžných nízkotlakých PN 16 do 115°C DN 40</t>
  </si>
  <si>
    <t>"Příloha číslo: 2.301 - 35 m "_x000D_
 Celkem 35 = 35,000 [B]</t>
  </si>
  <si>
    <t>733111108</t>
  </si>
  <si>
    <t>Potrubí ocelové závitové černé bezešvé běžné nízkotlaké DN 50</t>
  </si>
  <si>
    <t>Potrubí z trubek ocelových závitových černých spojovaných svařováním bezešvých běžných nízkotlakých PN 16 do 115°C DN 50</t>
  </si>
  <si>
    <t>"Příloha číslo: 2.301 - 66 m "_x000D_
 Celkem 66 = 66,000 [B]</t>
  </si>
  <si>
    <t>733121222</t>
  </si>
  <si>
    <t>Potrubí ocelové hladké bezešvé v kotelnách nebo strojovnách spojované svařováním D 76x3,2</t>
  </si>
  <si>
    <t>Potrubí z trubek ocelových hladkých spojovaných svařováním černých bezešvých v kotelnách a strojovnách O 76/3,2</t>
  </si>
  <si>
    <t>Potrubí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</si>
  <si>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733131134</t>
  </si>
  <si>
    <t>Kompenzátor pro ocelové potrubí pryžový DN 65 PN 16 do 100°C přírubový</t>
  </si>
  <si>
    <t>"dle D2.2.1.300_2.306_SCHEMA VYTAPENI - TEPELNA CERPADLA "_x000D_
 Celkem 2 = 2,000 [B]</t>
  </si>
  <si>
    <t>Gumové kompenzátory budou mezipřírubové v provedení proti vibracím, s vodícími tyčemi. Bližší údaje viz technická zpráva.</t>
  </si>
  <si>
    <t>733190107</t>
  </si>
  <si>
    <t>Zkouška těsnosti potrubí ocelové závitové DN do 40</t>
  </si>
  <si>
    <t>Zkoušky těsnosti potrubí, manžety prostupové z trubek ocelových zkoušky těsnosti potrubí (za provozu) z trubek ocelových závitových DN do 40</t>
  </si>
  <si>
    <t>"dle položky č. 11 až 14 a 18 "_x000D_
 Celkem 998 = 998,000 [B]</t>
  </si>
  <si>
    <t>733190108</t>
  </si>
  <si>
    <t>Zkouška těsnosti potrubí ocelové závitové DN přes 40 do 50</t>
  </si>
  <si>
    <t>Zkoušky těsnosti potrubí, manžety prostupové z trubek ocelových zkoušky těsnosti potrubí (za provozu) z trubek ocelových závitových DN 40 do 50</t>
  </si>
  <si>
    <t>"dle položky č. 14 až 15 "_x000D_
 Celkem 101 = 101,000 [B]</t>
  </si>
  <si>
    <t>733190225</t>
  </si>
  <si>
    <t>Zkouška těsnosti potrubí ocelové hladké D přes 60,3x2,9 do 89x5,0</t>
  </si>
  <si>
    <t>Zkoušky těsnosti potrubí, manžety prostupové z trubek ocelových zkoušky těsnosti potrubí (za provozu) z trubek ocelových hladkých O přes 60,3/2,9 do 89/5,0</t>
  </si>
  <si>
    <t>"dle položky č. 16 "_x000D_
 Celkem 35 = 35,000 [B]</t>
  </si>
  <si>
    <t>866161001</t>
  </si>
  <si>
    <t>Montáž potrubí předizolovaného ocelového DN 25 vnějšího průměru D 90 mm</t>
  </si>
  <si>
    <t>"dle položky č. 18 "_x000D_
 Celkem 136 = 136,000 [B]</t>
  </si>
  <si>
    <t>998733102</t>
  </si>
  <si>
    <t>Přesun hmot tonážní pro rozvody potrubí v objektech v přes 6 do 12 m</t>
  </si>
  <si>
    <t>Přesun hmot pro rozvody potrubí stanovený z hmotnosti přesunovaného materiálu vodorovná dopravní vzdálenost do 50 m v objektech výšky přes 6 do 12 m</t>
  </si>
  <si>
    <t>"dle položky č. 11 až 19 "_x000D_
 Celkem 2,88 = 2,880 [B]</t>
  </si>
  <si>
    <t>731 A03b</t>
  </si>
  <si>
    <t>Potrubí - Zdroj plynové kotle</t>
  </si>
  <si>
    <t>"Příloha číslo: 2.301 - 158, 2.302 - 327 m, 2.303 - 215 m a  2.304 - 177 m "_x000D_
 Celkem 877 = 877,000 [B]</t>
  </si>
  <si>
    <t>"Příloha číslo: 2.301 - 264, 2.302 - 159 m, 2.303 - 62 m a  2.304 - 72 m "_x000D_
 Celkem 557 = 557,000 [B]</t>
  </si>
  <si>
    <t>"Příloha číslo: 2.301 - 60 m, 2.302 - 17 m a  2.303 - 27 m "_x000D_
 Celkem 104 = 104,000 [B]</t>
  </si>
  <si>
    <t>"Příloha číslo: 2.301 - 157 m, 2.302 - 95 m a  2.303 - 1 m "_x000D_
 Celkem 253 = 253,000 [B]</t>
  </si>
  <si>
    <t>"Příloha číslo: 2.301 - 71 m a 2.302 - 77 m "_x000D_
 Celkem 148 = 148,000 [B]</t>
  </si>
  <si>
    <t>"Příloha číslo: 2.301 - 108 m a 2.302 - 34 m "_x000D_
 Celkem 172 = 172,000 [B]</t>
  </si>
  <si>
    <t>733121212</t>
  </si>
  <si>
    <t>Potrubí ocelové hladké bezešvé v kotelnách nebo strojovnách spojované svařováním D 28x2,6</t>
  </si>
  <si>
    <t>Potrubí z trubek ocelových hladkých spojovaných svařováním černých bezešvých v kotelnách a strojovnách O 28/2,6</t>
  </si>
  <si>
    <t>"Příloha číslo: 2.301 - 12 m "_x000D_
 Celkem 12 = 12,000 [B]</t>
  </si>
  <si>
    <t>Potrubí k demineralizační jednotce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</si>
  <si>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733121214</t>
  </si>
  <si>
    <t>Potrubí ocelové hladké bezešvé v kotelnách nebo strojovnách spojované svařováním D 31,8x2,6</t>
  </si>
  <si>
    <t>Potrubí z trubek ocelových hladkých spojovaných svařováním černých bezešvých v kotelnách a strojovnách O 31,8/2,6</t>
  </si>
  <si>
    <t>"Příloha číslo: 2.301 - 5 m "_x000D_
 Celkem 5 = 5,000 [B]</t>
  </si>
  <si>
    <t>Potrubí k expanzním nádobám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</si>
  <si>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733121218</t>
  </si>
  <si>
    <t>Potrubí ocelové hladké bezešvé v kotelnách nebo strojovnách spojované svařováním D 57x3,2</t>
  </si>
  <si>
    <t>Potrubí z trubek ocelových hladkých spojovaných svařováním černých bezešvých v kotelnách a strojovnách O 57/3,2</t>
  </si>
  <si>
    <t>Potrubí k ohřívači TUV a ve strojovně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</si>
  <si>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"Příloha číslo: 2.301 - 16 m "_x000D_
 Celkem 16 = 16,000 [B]</t>
  </si>
  <si>
    <t>Potrubí k plynovým kontlům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</si>
  <si>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733121225</t>
  </si>
  <si>
    <t>Potrubí ocelové hladké bezešvé v kotelnách nebo strojovnách spojované svařováním D 89x3,6</t>
  </si>
  <si>
    <t>Potrubí z trubek ocelových hladkých spojovaných svařováním černých bezešvých v kotelnách a strojovnách O 89/3,6</t>
  </si>
  <si>
    <t>"Příloha číslo: 2.301 - 28 m "_x000D_
 Celkem 28 = 28,000 [B]</t>
  </si>
  <si>
    <t>Potrubí od rozdělovače k plynovým kontlům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</si>
  <si>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733131103</t>
  </si>
  <si>
    <t>Kompenzátor pro ocelové potrubí pryžový G 3/4 PN 16 do 100°C závitový</t>
  </si>
  <si>
    <t>733131133</t>
  </si>
  <si>
    <t>Kompenzátor pro ocelové potrubí pryžový DN 50 PN 16 do 100°C přírubový</t>
  </si>
  <si>
    <t>"dle D2.2.1.300_2.305_SCHEMA VYTAPENI - PLYNOVA KOTELNA "_x000D_
 Celkem 8 = 8,000 [B]</t>
  </si>
  <si>
    <t>"dle položky č. 136 až 139 "_x000D_
 Celkem 1791 = 1791,000 [B]</t>
  </si>
  <si>
    <t>"dle položky č. 140 a 141 "_x000D_
 Celkem 320 = 320,000 [B]</t>
  </si>
  <si>
    <t>733190217</t>
  </si>
  <si>
    <t>Zkouška těsnosti potrubí ocelové hladké D do 51x2,6</t>
  </si>
  <si>
    <t>Zkoušky těsnosti potrubí, manžety prostupové z trubek ocelových zkoušky těsnosti potrubí (za provozu) z trubek ocelových hladkých O do 51/2,6</t>
  </si>
  <si>
    <t>"dle položky č. 136 až 152 "_x000D_
 Celkem 5,97 = 5,970 [B]</t>
  </si>
  <si>
    <t>731 A04a</t>
  </si>
  <si>
    <t>Armatury - Zdroj tepelná čerpadla</t>
  </si>
  <si>
    <t>723212104</t>
  </si>
  <si>
    <t>Mezipřírubová uzavírací klapka DN 65</t>
  </si>
  <si>
    <t>"dle D2.2.1.300_2.306_SCHEMA VYTAPENI - TEPELNA CERPADLA "_x000D_
 Celkem 3 = 3,000 [B]</t>
  </si>
  <si>
    <t>Klapky budou vždy s ovládací pákou.</t>
  </si>
  <si>
    <t>734191414</t>
  </si>
  <si>
    <t>Ventil přírubový regulační přímý PN 16 do 300°C DN 50</t>
  </si>
  <si>
    <t>734209115</t>
  </si>
  <si>
    <t>Montáž armatury závitové s dvěma závity G 1</t>
  </si>
  <si>
    <t>"dle D2.2.1.300_2.306_SCHEMA VYTAPENI - TEPELNA CERPADLA "_x000D_
 Celkem 10 = 10,000 [B]</t>
  </si>
  <si>
    <t>Montáž měření tepla, které je v dodávce M+R</t>
  </si>
  <si>
    <t>734209116</t>
  </si>
  <si>
    <t>Montáž armatury závitové s dvěma závity G 5/4</t>
  </si>
  <si>
    <t>734209119</t>
  </si>
  <si>
    <t>Montáž armatury závitové s dvěma závity G 2 1/2</t>
  </si>
  <si>
    <t>734211120</t>
  </si>
  <si>
    <t>Ventil závitový odvzdušňovací G 1/2 PN 14 do 120°C automatický</t>
  </si>
  <si>
    <t>"dle D2.2.1.300_2.306_SCHEMA VYTAPENI - TEPELNA CERPADLA "_x000D_
 Celkem 20 = 20,000 [B]</t>
  </si>
  <si>
    <t>Ventil závitový regulační přímý G 3/4 PN 20 do 100°C vyvažovací bez vypouštění</t>
  </si>
  <si>
    <t>734220102</t>
  </si>
  <si>
    <t>Ventil závitový regulační přímý G 1 PN 20 do 100°C vyvažovací bez vypouštění</t>
  </si>
  <si>
    <t>734221682</t>
  </si>
  <si>
    <t>Termostatická hlavice kapalinová PN 10 do 110°C otopných těles VK</t>
  </si>
  <si>
    <t>Ventily regulační závitové hlavice termostatické, pro ovládání ventilů PN 10 do 110°C kapalinové otopných těles VK</t>
  </si>
  <si>
    <t>"dle položky č. 53 až 66 "_x000D_
 Celkem 62 = 62,000 [B]</t>
  </si>
  <si>
    <t>734242414</t>
  </si>
  <si>
    <t>Ventil závitový zpětný přímý G 1 PN 16 do 110°C</t>
  </si>
  <si>
    <t>734261406</t>
  </si>
  <si>
    <t>Armatura připojovací přímá G 1/2x18 PN 10 do 110°C radiátorů typu VK</t>
  </si>
  <si>
    <t>Šroubení připojovací armatury radiátorů VK PN 10 do 110°C, regulační uzavíratelné přímé G 1/2 x 18</t>
  </si>
  <si>
    <t>"dle položky č. 52 až 67 "_x000D_
 Celkem 62 = 62,000 [B]</t>
  </si>
  <si>
    <t>734291123</t>
  </si>
  <si>
    <t>Kohout plnící a vypouštěcí G 1/2 PN 10 do 90°C závitový</t>
  </si>
  <si>
    <t>"dle D2.2.1.300_2.306_SCHEMA VYTAPENI - TEPELNA CERPADLA "_x000D_
 Celkem 22 = 22,000 [B]</t>
  </si>
  <si>
    <t>Kulové kohouty budou vždy s ovládací pákou, s nástavcem pro hadici a se zátkou na řetízku</t>
  </si>
  <si>
    <t>734291248</t>
  </si>
  <si>
    <t>Filtr závitový přímý G 2 1/2 PN 16 do 130°C s vnitřními závity</t>
  </si>
  <si>
    <t>Filtry budou se síty z nerezavějící oceli s perforací standardních rozměrů.</t>
  </si>
  <si>
    <t>734292713</t>
  </si>
  <si>
    <t>Kohout kulový přímý G 1/2 PN 42 do 185°C vnitřní závit</t>
  </si>
  <si>
    <t>Kulové kohouty budou vždy s ovládací pákou.</t>
  </si>
  <si>
    <t>734292715</t>
  </si>
  <si>
    <t>Kohout kulový přímý G 1 PN 42 do 185°C vnitřní závit</t>
  </si>
  <si>
    <t>"dle D2.2.1.300_2.306_SCHEMA VYTAPENI - TEPELNA CERPADLA "_x000D_
 Celkem 48 = 48,000 [B]</t>
  </si>
  <si>
    <t>734292716</t>
  </si>
  <si>
    <t>Kohout kulový přímý G 1 1/4 PN 42 do 185°C vnitřní závit</t>
  </si>
  <si>
    <t>734292718</t>
  </si>
  <si>
    <t>Kohout kulový přímý G 2 PN 42 do 185°C vnitřní závit</t>
  </si>
  <si>
    <t>734292724</t>
  </si>
  <si>
    <t>Kohout kulový přímý G 3/4 PN 42 do 185°C vnitřní závit s vypouštěním</t>
  </si>
  <si>
    <t>Kulové kohouty budou vždy s ovládací pákou. Pro odvzdušnění budou použity kulové kohouty s ruční pákou. Kulové kohouty budou s nástavcem pro hadici a se zátkou na řetízku, kromě odvzdušnění ve strojovnách, kde bude normální kulový kohout s ruční pákou.</t>
  </si>
  <si>
    <t>734294104</t>
  </si>
  <si>
    <t>Růžice dělená krycí do G 3/4</t>
  </si>
  <si>
    <t>"dle položky č. 53 až 66 "_x000D_
 Celkem 124 = 124,000 [B]</t>
  </si>
  <si>
    <t>734411101</t>
  </si>
  <si>
    <t>Teploměr technický s pevným stonkem a jímkou zadní připojení průměr 63 mm délky 50 mm</t>
  </si>
  <si>
    <t>734421112</t>
  </si>
  <si>
    <t>Tlakoměr s pevným stonkem a zpětnou klapkou tlak 0-16 bar průměr 63 mm zadní připojení</t>
  </si>
  <si>
    <t>734494218</t>
  </si>
  <si>
    <t>Návarek s trubkovým závitem G 2</t>
  </si>
  <si>
    <t>Měřicí armatury návarky s trubkovým závitem G 2</t>
  </si>
  <si>
    <t>"dle D2.2.1.300_2.306_SCHEMA VYTAPENI - TEPELNA CERPADLA "_x000D_
 Celkem 9 = 9,000 [B]</t>
  </si>
  <si>
    <t>998734102</t>
  </si>
  <si>
    <t>Přesun hmot tonážní pro armatury v objektech v přes 6 do 12 m</t>
  </si>
  <si>
    <t>"dle položky č. 26 až 47 "_x000D_
 Celkem 0,19 = 0,190 [B]</t>
  </si>
  <si>
    <t>Regulátor diferenčního tlaku G 1 do 100°C</t>
  </si>
  <si>
    <t>Regulátor diferenčního tlaku G 5/4 do 100°C</t>
  </si>
  <si>
    <t>Klapka mezipřírubová zpětná G 2 1/2 PN 16 do 100°C s pružinou</t>
  </si>
  <si>
    <t>Omezovač teploty vratné vody přímý G 1/2</t>
  </si>
  <si>
    <t>Omezovač teploty vratné vody přímý s termostatickou hlavicí. Velikost připojení 1/2". Pro vytápěcí soustavy.</t>
  </si>
  <si>
    <t>"dle položky č. 67 až 68 "_x000D_
 Celkem 11 = 11,000 [B]</t>
  </si>
  <si>
    <t>731 A04b</t>
  </si>
  <si>
    <t>Armatury - Zdroj plynové kotle</t>
  </si>
  <si>
    <t>"dle D2.2.1.300_2.306_SCHEMA VYTAPENI - TEPELNA CERPADLA "_x000D_
 Celkem 5 = 5,000 [B]</t>
  </si>
  <si>
    <t>Montáž měření tepla, která je v dodávce M+R</t>
  </si>
  <si>
    <t>"dle D2.2.1.300_2.305_SCHEMA VYTAPENI - PLYNOVA KOTELNA "_x000D_
 Celkem 15 = 15,000 [B]</t>
  </si>
  <si>
    <t>Ventil závitový regulační přímý G 6/4 PN 20 do 100°C vyvažovací</t>
  </si>
  <si>
    <t>"dle položky č. 174 až 209 "_x000D_
 Celkem 153 = 153,000 [B]</t>
  </si>
  <si>
    <t>734242413</t>
  </si>
  <si>
    <t>Ventil závitový zpětný přímý G 3/4 PN 16 do 110°C</t>
  </si>
  <si>
    <t>"dle D2.2.1.300_2.305_SCHEMA VYTAPENI - PLYNOVA KOTELNA "_x000D_
 Celkem 153 = 153,000 [B]</t>
  </si>
  <si>
    <t>"dle D2.2.1.300_2.305_SCHEMA VYTAPENI - PLYNOVA KOTELNA "_x000D_
 Celkem 35 = 35,000 [B]</t>
  </si>
  <si>
    <t>734291258</t>
  </si>
  <si>
    <t>Filtr závitový pro topné a chladicí systémy přímý G 2 PN 16 do 160°C s vnitřními závity</t>
  </si>
  <si>
    <t>734291263</t>
  </si>
  <si>
    <t>Filtr závitový přímý G 3/4 PN 30 do 110°C s vnitřními závity</t>
  </si>
  <si>
    <t>734291267</t>
  </si>
  <si>
    <t>Filtr závitový pro topné a chladicí systémy přímý G 2 PN 30 do 110°C s vnitřními závity</t>
  </si>
  <si>
    <t>734292714</t>
  </si>
  <si>
    <t>Kohout kulový přímý G 3/4 PN 42 do 185°C vnitřní závit</t>
  </si>
  <si>
    <t>"dle D2.2.1.300_2.305_SCHEMA VYTAPENI - PLYNOVA KOTELNA "_x000D_
 Celkem 16 = 16,000 [B]</t>
  </si>
  <si>
    <t>"dle položky č. 174 až 209 "_x000D_
 Celkem 306 = 306,000 [B]</t>
  </si>
  <si>
    <t>"dle D2.2.1.300_2.305_SCHEMA VYTAPENI - PLYNOVA KOTELNA "_x000D_
 Celkem 11 = 11,000 [B]</t>
  </si>
  <si>
    <t>734421111</t>
  </si>
  <si>
    <t>Tlakoměr s pevným stonkem a zpětnou klapkou tlak 0-16 bar průměr 50 mm zadní připojení</t>
  </si>
  <si>
    <t>"dle D2.2.1.300_2.305_SCHEMA VYTAPENI - PLYNOVA KOTELNA "_x000D_
 Celkem 12 = 12,000 [B]</t>
  </si>
  <si>
    <t>"dle položek č. 154 až 172 "_x000D_
 Celkem 0,29 = 0,290 [B]</t>
  </si>
  <si>
    <t>R46</t>
  </si>
  <si>
    <t>Ventil závitový regulační přímý G 1/2 PN 20 do 100°C vyvažovací</t>
  </si>
  <si>
    <t>R47</t>
  </si>
  <si>
    <t>Klapka mezipřírubová zpětná G 2 PN 16 do 100°C s pružinou</t>
  </si>
  <si>
    <t>731 A05a</t>
  </si>
  <si>
    <t>Otopná tělesa - Zdroj tepelná čerpadla</t>
  </si>
  <si>
    <t>735152472</t>
  </si>
  <si>
    <t>Otopné těleso panelové VK dvoudeskové 1 přídavná přestupní plocha výška/délka 600/500 mm výkon 644 W</t>
  </si>
  <si>
    <t>Otopná tělesa panelová VK dvoudesková PN 1,0 MPa, T do 110°C s jednou přídavnou přestupní plochou výšky tělesa 600 mm stavební délky / výkonu 500 mm / 644 W</t>
  </si>
  <si>
    <t>"Příloha číslo: 2.303 - 2 ks "_x000D_
 Celkem 2 = 2,000 [B]</t>
  </si>
  <si>
    <t>735152478</t>
  </si>
  <si>
    <t>Otopné těleso panelové VK dvoudeskové 1 přídavná přestupní plocha výška/délka 600/1100 mm výkon 1417 W</t>
  </si>
  <si>
    <t>Otopná tělesa panelová VK dvoudesková PN 1,0 MPa, T do 110°C s jednou přídavnou přestupní plochou výšky tělesa 600 mm stavební délky / výkonu 1100 mm / 1417 W</t>
  </si>
  <si>
    <t>"Příloha číslo: 2.302 - 1 ks "_x000D_
 Celkem 1 = 1,000 [B]</t>
  </si>
  <si>
    <t>735152479</t>
  </si>
  <si>
    <t>Otopné těleso panelové VK dvoudeskové 1 přídavná přestupní plocha výška/délka 600/1200 mm výkon 1546 W</t>
  </si>
  <si>
    <t>Otopná tělesa panelová VK dvoudesková PN 1,0 MPa, T do 110°C s jednou přídavnou přestupní plochou výšky tělesa 600 mm stavební délky / výkonu 1200 mm / 1546 W</t>
  </si>
  <si>
    <t>735152573</t>
  </si>
  <si>
    <t>Otopné těleso panelové VK dvoudeskové 2 přídavné přestupní plochy výška/délka 600/600 mm výkon 1007 W</t>
  </si>
  <si>
    <t>Otopná tělesa panelová VK dvoudesková PN 1,0 MPa, T do 110°C se dvěma přídavnými přestupními plochami výšky tělesa 600 mm stavební délky / výkonu 600 mm / 1007 W</t>
  </si>
  <si>
    <t>"Příloha číslo: 2.303 - 3 ks "_x000D_
 Celkem 3 = 3,000 [B]</t>
  </si>
  <si>
    <t>735152574</t>
  </si>
  <si>
    <t>Otopné těleso panelové VK dvoudeskové 2 přídavné přestupní plochy výška/délka 600/700 mm výkon 1175 W</t>
  </si>
  <si>
    <t>Otopná tělesa panelová VK dvoudesková PN 1,0 MPa, T do 110°C se dvěma přídavnými přestupními plochami výšky tělesa 600 mm stavební délky / výkonu 700 mm / 1175 W</t>
  </si>
  <si>
    <t>"Příloha číslo: 2.303 - 1 ks "_x000D_
 Celkem 1 = 1,000 [B]</t>
  </si>
  <si>
    <t>735152577</t>
  </si>
  <si>
    <t>Otopné těleso panelové VK dvoudeskové 2 přídavné přestupní plochy výška/délka 600/1000 mm výkon 1679 W</t>
  </si>
  <si>
    <t>Otopná tělesa panelová VK dvoudesková PN 1,0 MPa, T do 110°C se dvěma přídavnými přestupními plochami výšky tělesa 600 mm stavební délky / výkonu 1000 mm / 1679 W</t>
  </si>
  <si>
    <t>735152579</t>
  </si>
  <si>
    <t>Otopné těleso panelové VK dvoudeskové 2 přídavné přestupní plochy výška/délka 600/1200 mm výkon 2015 W</t>
  </si>
  <si>
    <t>Otopná tělesa panelová VK dvoudesková PN 1,0 MPa, T do 110°C se dvěma přídavnými přestupními plochami výšky tělesa 600 mm stavební délky / výkonu 1200 mm / 2015 W</t>
  </si>
  <si>
    <t>"Příloha číslo: 2.302 - 6 ks, 2.303 - 4 ks "_x000D_
 Celkem 10 = 10,000 [B]</t>
  </si>
  <si>
    <t>735152673</t>
  </si>
  <si>
    <t>Otopné těleso panelové VK třídeskové 3 přídavné přestupní plochy výška/délka 600/600 mm výkon 1444 W</t>
  </si>
  <si>
    <t>Otopná tělesa panelová VK třídesková PN 1,0 MPa, T do 110°C se třemi přídavnými přestupními plochami výšky tělesa 600 mm stavební délky / výkonu 600 mm / 1444 W</t>
  </si>
  <si>
    <t>"Příloha číslo: 2.302 - 2 ks "_x000D_
 Celkem 2 = 2,000 [B]</t>
  </si>
  <si>
    <t>735152675</t>
  </si>
  <si>
    <t>Otopné těleso panelové VK třídeskové 3 přídavné přestupní plochy výška/délka 600/800 mm výkon 1925 W</t>
  </si>
  <si>
    <t>Otopná tělesa panelová VK třídesková PN 1,0 MPa, T do 110°C se třemi přídavnými přestupními plochami výšky tělesa 600 mm stavební délky / výkonu 800 mm / 1925 W</t>
  </si>
  <si>
    <t>"Příloha číslo: 2.302 - 2 ks, 2.303 - 9 ks "_x000D_
 Celkem 11 = 11,000 [B]</t>
  </si>
  <si>
    <t>735152676</t>
  </si>
  <si>
    <t>Otopné těleso panelové VK třídeskové 3 přídavné přestupní plochy výška/délka 600/900 mm výkon 2165 W</t>
  </si>
  <si>
    <t>Otopná tělesa panelová VK třídesková PN 1,0 MPa, T do 110°C se třemi přídavnými přestupními plochami výšky tělesa 600 mm stavební délky / výkonu 900 mm / 2165 W</t>
  </si>
  <si>
    <t>"Příloha číslo: 2.302 - 4 ks, 2.303 - 3 ks "_x000D_
 Celkem 7 = 7,000 [B]</t>
  </si>
  <si>
    <t>735152677</t>
  </si>
  <si>
    <t>Otopné těleso panelové VK třídeskové 3 přídavné přestupní plochy výška/délka 600/1000 mm výkon 2406 W</t>
  </si>
  <si>
    <t>Otopná tělesa panelová VK třídesková PN 1,0 MPa, T do 110°C se třemi přídavnými přestupními plochami výšky tělesa 600 mm stavební délky / výkonu 1000 mm / 2406 W</t>
  </si>
  <si>
    <t>"Příloha číslo: 2.302 - 5 ks, 2.303 - 6 ks "_x000D_
 Celkem 11 = 11,000 [B]</t>
  </si>
  <si>
    <t>735152679</t>
  </si>
  <si>
    <t>Otopné těleso panelové VK třídeskové 3 přídavné přestupní plochy výška/délka 600/1200 mm výkon 2887 W</t>
  </si>
  <si>
    <t>Otopná tělesa panelová VK třídesková PN 1,0 MPa, T do 110°C se třemi přídavnými přestupními plochami výšky tělesa 600 mm stavební délky / výkonu 1200 mm / 2887 W</t>
  </si>
  <si>
    <t>"Příloha číslo: 2.302 - 4 ks "_x000D_
 Celkem 4 = 4,000 [B]</t>
  </si>
  <si>
    <t>735152680</t>
  </si>
  <si>
    <t>Otopné těleso panelové VK třídeskové 3 přídavné přestupní plochy výška/délka 600/1400 mm výkon 3368 W</t>
  </si>
  <si>
    <t>Otopná tělesa panelová VK třídesková PN 1,0 MPa, T do 110°C se třemi přídavnými přestupními plochami výšky tělesa 600 mm stavební délky / výkonu 1400 mm / 3368 W</t>
  </si>
  <si>
    <t>735152681</t>
  </si>
  <si>
    <t>Otopné těleso panelové VK třídeskové 3 přídavné přestupní plochy výška/délka 600/1600 mm výkon 3850 W</t>
  </si>
  <si>
    <t>Otopná tělesa panelová VK třídesková PN 1,0 MPa, T do 110°C se třemi přídavnými přestupními plochami výšky tělesa 600 mm stavební délky / výkonu 1600 mm / 3850 W</t>
  </si>
  <si>
    <t>735164511</t>
  </si>
  <si>
    <t>Montáž otopného tělesa trubkového na stěnu v tělesa do 1500 mm</t>
  </si>
  <si>
    <t>"dle položky č. 66 "_x000D_
 Celkem 10 = 10,000 [B]</t>
  </si>
  <si>
    <t>735164512</t>
  </si>
  <si>
    <t>Montáž otopného tělesa trubkového na stěnu v tělesa přes 1500 mm</t>
  </si>
  <si>
    <t>"dle položky č. 67 "_x000D_
 Celkem 1 = 1,000 [B]</t>
  </si>
  <si>
    <t>998735102</t>
  </si>
  <si>
    <t>Přesun hmot tonážní pro otopná tělesa v objektech v přes 6 do 12 m</t>
  </si>
  <si>
    <t>"dle položky č. 52 až 69 "_x000D_
 Celkem 3,62 = 3,620 [B]</t>
  </si>
  <si>
    <t>Otopné těleso trubkové 600/1500 se spodním připojením</t>
  </si>
  <si>
    <t>Příloha číslo: 2.302 - 4 ks, 2.303 - 6 ks</t>
  </si>
  <si>
    <t>pouze materiál</t>
  </si>
  <si>
    <t>Otopné těleso trubkové 600/1820 se spodním připojením</t>
  </si>
  <si>
    <t>Příloha číslo: 2.302 - 1 ks</t>
  </si>
  <si>
    <t>731 A05b</t>
  </si>
  <si>
    <t>Otopná tělesa - Zdroj plynové kotle</t>
  </si>
  <si>
    <t>735152378</t>
  </si>
  <si>
    <t>Otopné těleso panel VK dvoudeskové bez přídavné přestupní plochy výška/délka 600/1100 mm výkon 1076 W</t>
  </si>
  <si>
    <t>Otopná tělesa panelová VK dvoudesková PN 1,0 MPa, T do 110°C bez přídavné přestupní plochy výšky tělesa 600 mm stavební délky / výkonu 1100 mm / 1076 W</t>
  </si>
  <si>
    <t>"Příloha číslo: 2.301 - 5 ks a  2.304 - ks "_x000D_
 Celkem 9 = 9,000 [B]</t>
  </si>
  <si>
    <t>735152379</t>
  </si>
  <si>
    <t>Otopné těleso panel VK dvoudeskové bez přídavné přestupní plochy výška/délka 600/1200 mm výkon 1174 W</t>
  </si>
  <si>
    <t>Otopná tělesa panelová VK dvoudesková PN 1,0 MPa, T do 110°C bez přídavné přestupní plochy výšky tělesa 600 mm stavební délky / výkonu 1200 mm / 1174 W</t>
  </si>
  <si>
    <t>"Příloha číslo: 2.301 - 1 ks, 2.302 - 2 ks, 2.303 - 12 ks a  2.304 - 5 ks "_x000D_
 Celkem 20 = 20,000 [B]</t>
  </si>
  <si>
    <t>735152380</t>
  </si>
  <si>
    <t>Otopné těleso panel VK dvoudeskové bez přídavné přestupní plochy výška/délka 600/1400 mm výkon 1369 W</t>
  </si>
  <si>
    <t>Otopná tělesa panelová VK dvoudesková PN 1,0 MPa, T do 110°C bez přídavné přestupní plochy výšky tělesa 600 mm stavební délky / výkonu 1400 mm / 1369 W</t>
  </si>
  <si>
    <t>"Příloha číslo: 2.301 - 3 ks, 2.302 - 5 ks, 2.303 - 5 ks "_x000D_
 Celkem 13 = 13,000 [B]</t>
  </si>
  <si>
    <t>735152471</t>
  </si>
  <si>
    <t>Otopné těleso panelové VK dvoudeskové 1 přídavná přestupní plocha výška/délka 600/400 mm výkon 515 W</t>
  </si>
  <si>
    <t>Otopná tělesa panelová VK dvoudesková PN 1,0 MPa, T do 110°C s jednou přídavnou přestupní plochou výšky tělesa 600 mm stavební délky / výkonu 400 mm / 515 W</t>
  </si>
  <si>
    <t>"Příloha číslo: 2.301 - 2 ks, 2.302 - 1 ks "_x000D_
 Celkem 3 = 3,000 [B]</t>
  </si>
  <si>
    <t>"Příloha číslo: 2.302 - 4 ks, 2.303 - 2 ks a  2.304 - 1 ks "_x000D_
 Celkem 7 = 7,000 [B]</t>
  </si>
  <si>
    <t>735152473</t>
  </si>
  <si>
    <t>Otopné těleso panelové VK dvoudeskové 1 přídavná přestupní plocha výška/délka 600/600 mm výkon 773 W</t>
  </si>
  <si>
    <t>Otopná tělesa panelová VK dvoudesková PN 1,0 MPa, T do 110°C s jednou přídavnou přestupní plochou výšky tělesa 600 mm stavební délky / výkonu 600 mm / 773 W</t>
  </si>
  <si>
    <t>"Příloha číslo: 2.301 - 1 ks, 2.302 - 2 ks "_x000D_
 Celkem 3 = 3,000 [B]</t>
  </si>
  <si>
    <t>735152474</t>
  </si>
  <si>
    <t>Otopné těleso panelové VK dvoudeskové 1 přídavná přestupní plocha výška/délka 600/700 mm výkon 902 W</t>
  </si>
  <si>
    <t>Otopná tělesa panelová VK dvoudesková PN 1,0 MPa, T do 110°C s jednou přídavnou přestupní plochou výšky tělesa 600 mm stavební délky / výkonu 700 mm / 902 W</t>
  </si>
  <si>
    <t>"Příloha číslo: 2.302 - 3 ks, 2.303 - 1 ks "_x000D_
 Celkem 4 = 4,000 [B]</t>
  </si>
  <si>
    <t>735152476</t>
  </si>
  <si>
    <t>Otopné těleso panelové VK dvoudeskové 1 přídavná přestupní plocha výška/délka 600/900 mm výkon 1159 W</t>
  </si>
  <si>
    <t>Otopná tělesa panelová VK dvoudesková PN 1,0 MPa, T do 110°C s jednou přídavnou přestupní plochou výšky tělesa 600 mm stavební délky / výkonu 900 mm / 1159 W</t>
  </si>
  <si>
    <t>"Příloha číslo: 2.301 - 1 ks, 2.302 - 1 ks, 2.303 - 2 ks "_x000D_
 Celkem 4 = 4,000 [B]</t>
  </si>
  <si>
    <t>"Příloha číslo: 2.302 - 8 ks, 2.303 - 4 ks "_x000D_
 Celkem 12 = 12,000 [B]</t>
  </si>
  <si>
    <t>735152480</t>
  </si>
  <si>
    <t>Otopné těleso panelové VK dvoudeskové 1 přídavná přestupní plocha výška/délka 600/1400 mm výkon 1803 W</t>
  </si>
  <si>
    <t>Otopná tělesa panelová VK dvoudesková PN 1,0 MPa, T do 110°C s jednou přídavnou přestupní plochou výšky tělesa 600 mm stavební délky / výkonu 1400 mm / 1803 W</t>
  </si>
  <si>
    <t>"Příloha číslo: 2.302 - 3 ks, 2.303 - 3 ks "_x000D_
 Celkem 6 = 6,000 [B]</t>
  </si>
  <si>
    <t>735152571</t>
  </si>
  <si>
    <t>Otopné těleso panelové VK dvoudeskové 2 přídavné přestupní plochy výška/délka 600/400 mm výkon 672 W</t>
  </si>
  <si>
    <t>Otopná tělesa panelová VK dvoudesková PN 1,0 MPa, T do 110°C se dvěma přídavnými přestupními plochami výšky tělesa 600 mm stavební délky / výkonu 400 mm / 672 W</t>
  </si>
  <si>
    <t>"Příloha číslo: 2.304 - 1 ks "_x000D_
 Celkem 1 = 1,000 [B]</t>
  </si>
  <si>
    <t>735152575</t>
  </si>
  <si>
    <t>Otopné těleso panelové VK dvoudeskové 2 přídavné přestupní plochy výška/délka 600/800 mm výkon 1343 W</t>
  </si>
  <si>
    <t>Otopná tělesa panelová VK dvoudesková PN 1,0 MPa, T do 110°C se dvěma přídavnými přestupními plochami výšky tělesa 600 mm stavební délky / výkonu 800 mm / 1343 W</t>
  </si>
  <si>
    <t>"Příloha číslo: 2.302 - 1 ks,  2.304 - 2 ks "_x000D_
 Celkem 3 = 3,000 [B]</t>
  </si>
  <si>
    <t>"Příloha číslo: 2.302 - 2 ks, 2.303 - 1 ks,  2.304 - 2 ks "_x000D_
 Celkem 5 = 5,000 [B]</t>
  </si>
  <si>
    <t>735152578</t>
  </si>
  <si>
    <t>Otopné těleso panelové VK dvoudeskové 2 přídavné přestupní plochy výška/délka 600/1100 mm výkon 1847 W</t>
  </si>
  <si>
    <t>Otopná tělesa panelová VK dvoudesková PN 1,0 MPa, T do 110°C se dvěma přídavnými přestupními plochami výšky tělesa 600 mm stavební délky / výkonu 1100 mm / 1847 W</t>
  </si>
  <si>
    <t>"Příloha číslo:  2.302 -2 ks, 2.303 - 4 ks,  2.304 - 5 ks "_x000D_
 Celkem 11 = 11,000 [B]</t>
  </si>
  <si>
    <t>735152580</t>
  </si>
  <si>
    <t>Otopné těleso panelové VK dvoudeskové 2 přídavné přestupní plochy výška/délka 600/1400 mm výkon 2351 W</t>
  </si>
  <si>
    <t>Otopná tělesa panelová VK dvoudesková PN 1,0 MPa, T do 110°C se dvěma přídavnými přestupními plochami výšky tělesa 600 mm stavební délky / výkonu 1400 mm / 2351 W</t>
  </si>
  <si>
    <t>735152586</t>
  </si>
  <si>
    <t>Otopné těleso panelové VK dvoudeskové 2 přídavné přestupní plochy výška/délka 600/3000 mm výkon 5037 W</t>
  </si>
  <si>
    <t>Otopná tělesa panelová VK dvoudesková PN 1,0 MPa, T do 110°C se dvěma přídavnými přestupními plochami výšky tělesa 600 mm stavební délky / výkonu 3000 mm / 5037 W</t>
  </si>
  <si>
    <t>735152674</t>
  </si>
  <si>
    <t>Otopné těleso panelové VK třídeskové 3 přídavné přestupní plochy výška/délka 600/700 mm výkon 1684 W</t>
  </si>
  <si>
    <t>Otopná tělesa panelová VK třídesková PN 1,0 MPa, T do 110°C se třemi přídavnými přestupními plochami výšky tělesa 600 mm stavební délky / výkonu 700 mm / 1684 W</t>
  </si>
  <si>
    <t>"Příloha číslo: 2.304 - 3 ks "_x000D_
 Celkem 3 = 3,000 [B]</t>
  </si>
  <si>
    <t>"Příloha číslo: 2.302 - 2 ks,  2.304 - 5 ks "_x000D_
 Celkem 7 = 7,000 [B]</t>
  </si>
  <si>
    <t>"Příloha číslo: 2.302 - 3 ks, 2.303 - 2 ks,  2.304 - 2 ks "_x000D_
 Celkem 7 = 7,000 [B]</t>
  </si>
  <si>
    <t>735152678</t>
  </si>
  <si>
    <t>Otopné těleso panelové VK třídeskové 3 přídavné přestupní plochy výška/délka 600/1100 mm výkon 2647 W</t>
  </si>
  <si>
    <t>Otopná tělesa panelová VK třídesková PN 1,0 MPa, T do 110°C se třemi přídavnými přestupními plochami výšky tělesa 600 mm stavební délky / výkonu 1100 mm / 2647 W</t>
  </si>
  <si>
    <t>"Příloha číslo: 2.304 - 2 ks "_x000D_
 Celkem 2 = 2,000 [B]</t>
  </si>
  <si>
    <t>"Příloha číslo: 2.301 - 1 ks "_x000D_
 Celkem 1 = 1,000 [B]</t>
  </si>
  <si>
    <t>735152682</t>
  </si>
  <si>
    <t>Otopné těleso panelové VK třídeskové 3 přídavné přestupní plochy výška/délka 600/1800 mm výkon 4331 W</t>
  </si>
  <si>
    <t>Otopná tělesa panelová VK třídesková PN 1,0 MPa, T do 110°C se třemi přídavnými přestupními plochami výšky tělesa 600 mm stavební délky / výkonu 1800 mm / 4331 W</t>
  </si>
  <si>
    <t>"Příloha číslo: 2.302 - 3 ks "_x000D_
 Celkem 3 = 3,000 [B]</t>
  </si>
  <si>
    <t>735152695</t>
  </si>
  <si>
    <t>Otopné těleso panelové VK třídeskové 3 přídavné přestupní plochy výška/délka 900/800 mm výkon 2662 W</t>
  </si>
  <si>
    <t>Otopná tělesa panelová VK třídesková PN 1,0 MPa, T do 110°C se třemi přídavnými přestupními plochami výšky tělesa 900 mm stavební délky / výkonu 800 mm / 2662 W</t>
  </si>
  <si>
    <t>"dle položky č. 204 až 207 a 209 "_x000D_
 Celkem 7 = 7,000 [B]</t>
  </si>
  <si>
    <t>"dle položky č. 208 "_x000D_
 Celkem 1 = 1,000 [B]</t>
  </si>
  <si>
    <t>"dle položky č. 174 až 211 "_x000D_
 Celkem 5,77 = 5,770 [B]</t>
  </si>
  <si>
    <t>R48</t>
  </si>
  <si>
    <t>Otopné těleso panelové VK třídeskové 3 přídavné přestupní plochy výška/délka 700/1000 mm</t>
  </si>
  <si>
    <t>Otopná tělesa panelová VK třídesková PN 1,0 MPa, T do 110°C se třemi přídavnými přestupními plochami výšky tělesa 700 mm stavební délky / výkonu 1000 mm</t>
  </si>
  <si>
    <t>R49</t>
  </si>
  <si>
    <t>Otopné těleso trubkové 600/900</t>
  </si>
  <si>
    <t>R50</t>
  </si>
  <si>
    <t>Otopné těleso trubkové 600/1220</t>
  </si>
  <si>
    <t>R51</t>
  </si>
  <si>
    <t>Otopné těleso trubkové 450/1500</t>
  </si>
  <si>
    <t>R52</t>
  </si>
  <si>
    <t>Otopné těleso trubkové 750/1820</t>
  </si>
  <si>
    <t>R53</t>
  </si>
  <si>
    <t>Otopné těleso trubkové 450/1220</t>
  </si>
  <si>
    <t>783 A06a</t>
  </si>
  <si>
    <t>Nátěry - Zdroj tepelná čerpadla</t>
  </si>
  <si>
    <t>783601713</t>
  </si>
  <si>
    <t>Odmaštění vodou ředitelným odmašťovačem potrubí DN do 50 mm</t>
  </si>
  <si>
    <t>Příprava podkladu armatur a kovových potrubí před provedením nátěru potrubí do DN 50 mm odmaštěním, odmašťovačem vodou ředitelným</t>
  </si>
  <si>
    <t>"dle položky č. 11 až 16 "_x000D_
 Celkem 963 = 963,000 [B]</t>
  </si>
  <si>
    <t>783601731</t>
  </si>
  <si>
    <t>Odmaštění vodou ředitelným odmašťovačem potrubí přes DN 50 do DN 100 mm</t>
  </si>
  <si>
    <t>Příprava podkladu armatur a kovových potrubí před provedením nátěru potrubí přes DN 50 do DN 100 mm odmaštěním, odmašťovačem vodou ředitelným</t>
  </si>
  <si>
    <t>783614653</t>
  </si>
  <si>
    <t>Základní antikorozní jednonásobný syntetický samozákladující potrubí DN do 50 mm</t>
  </si>
  <si>
    <t>Základní antikorozní nátěr armatur a kovových potrubí jednonásobný potrubí do DN 50 mm syntetický samozákladující</t>
  </si>
  <si>
    <t>783614663</t>
  </si>
  <si>
    <t>Základní antikorozní jednonásobný syntetický samozákladující potrubí přes DN 50 do DN 100 mm</t>
  </si>
  <si>
    <t>Základní antikorozní nátěr armatur a kovových potrubí jednonásobný potrubí přes DN 50 do DN 100 mm syntetický samozákladující</t>
  </si>
  <si>
    <t>783615551</t>
  </si>
  <si>
    <t>Mezinátěr jednonásobný syntetický nátěr potrubí DN do 50 mm</t>
  </si>
  <si>
    <t>Mezinátěr armatur a kovových potrubí potrubí do DN 50 mm syntetický standardní</t>
  </si>
  <si>
    <t>783615561</t>
  </si>
  <si>
    <t>Mezinátěr jednonásobný syntetický nátěr potrubí přes DN 50 do DN 100 mm</t>
  </si>
  <si>
    <t>Mezinátěr armatur a kovových potrubí potrubí přes DN 50 do DN 100 mm syntetický standardní</t>
  </si>
  <si>
    <t>Krycí dvojnásobný syntetický nátěr potrubí DN do 50 mm</t>
  </si>
  <si>
    <t>Krycí dvojnásobný syntetický nátěr potrubí přes DN 50 do DN 100 mm</t>
  </si>
  <si>
    <t>783 A06b</t>
  </si>
  <si>
    <t>Nátěry - Zdroj plynové kotle</t>
  </si>
  <si>
    <t>"dle položky č. 136 až 141 a 144 až 146 "_x000D_
 Celkem 2163 = 2163,000 [B]</t>
  </si>
  <si>
    <t>"dle položky č. 147 a 148 "_x000D_
 Celkem 44 = 44,000 [B]</t>
  </si>
  <si>
    <t>"Příloha číslo: 2.301 - 870 m "_x000D_
 Celkem 870 = 870,000 [B]</t>
  </si>
  <si>
    <t>"Příloha číslo: 2.301 - 44 m "_x000D_
 Celkem 44 = 44,000 [B]</t>
  </si>
  <si>
    <t>OSTa</t>
  </si>
  <si>
    <t>Ostatní - Zdroj tepelná čerpadla</t>
  </si>
  <si>
    <t>R22</t>
  </si>
  <si>
    <t>Zaregulování  soustavy  včetně protokolu</t>
  </si>
  <si>
    <t>R23</t>
  </si>
  <si>
    <t>Proplach potrubí, napouštění a vypouštění. Dvojnásobné propláchnutí celé soustavy vodou. Po každém proplachu vyčištění všech filtrů, naplnění soustavy upravenou  vodo</t>
  </si>
  <si>
    <t>"dle poležek č. 11 až 18 "_x000D_
 Celkem 1270 = 1270,000 [B]</t>
  </si>
  <si>
    <t>R24</t>
  </si>
  <si>
    <t>Zaregulování ventilů u těles</t>
  </si>
  <si>
    <t>R25</t>
  </si>
  <si>
    <t>Zkoušky. Tlaková zkouška je oceněna v rámci dodávky potrubí.</t>
  </si>
  <si>
    <t>Zkoušky. Tlaková zkouška je oceněna v rámci dodávky potrubí. V tomto řádku jsou uvedeny veškeré náklady na zkoušku topnou a dilatační, po případě další zkoušky dle požadavku investora nebo montážních předpisů výrobce nebo českých předpisů, včetně provozní.</t>
  </si>
  <si>
    <t>Náklady zhotovitele, související s prováděním zkoušek a revizí předepsaných technickými normami nebo objednatelem a které jsou pro provedení díla nezbytné.</t>
  </si>
  <si>
    <t>R26</t>
  </si>
  <si>
    <t>Spoluúčast na zprovoznění MaR</t>
  </si>
  <si>
    <t>R27</t>
  </si>
  <si>
    <t>Provozní a havarijní řád, zaškolení obsluhy , zkušební provoz</t>
  </si>
  <si>
    <t>R28</t>
  </si>
  <si>
    <t>První vybavení strojoven (Zalaminované schéma, lékárnička, profesionální hliníkový žebřík výšky min. 1,8 m,..)</t>
  </si>
  <si>
    <t>R29</t>
  </si>
  <si>
    <t>R30</t>
  </si>
  <si>
    <t>Komplexní vyzkoušení</t>
  </si>
  <si>
    <t>R31</t>
  </si>
  <si>
    <t>Demontáže</t>
  </si>
  <si>
    <t>R32</t>
  </si>
  <si>
    <t>911</t>
  </si>
  <si>
    <t>Odpady včetně dopravy</t>
  </si>
  <si>
    <t>POPLATKY ZA LIKVIDACI ODPADŮ TOPENÁŘSKÝCH. VČETNĚ DOPRAVY.
EVIDENČNÍ POLOŽKA. Neoceňovat!!!. Položka se oceňuje pouze pod SO90-90.</t>
  </si>
  <si>
    <t>OSTb</t>
  </si>
  <si>
    <t>Ostatní - Zdroj plynové kotle</t>
  </si>
  <si>
    <t>&lt;vv&gt;&lt;r&gt;&lt;/r&gt;&lt;/vv&gt; 30.000000 = 30,000 [A]</t>
  </si>
  <si>
    <t>"dle poležek č. 11 až 18 "_x000D_
 Celkem 44 = 44,000 [B]</t>
  </si>
  <si>
    <t>R63</t>
  </si>
  <si>
    <t>Zaregulování ventilů u těles a podlahového vytápění</t>
  </si>
  <si>
    <t>R64</t>
  </si>
  <si>
    <t>Komplexní vyzkoušení soustavy</t>
  </si>
  <si>
    <t>R65</t>
  </si>
  <si>
    <t>demontáž stávajícího systému vytápění v objektu (rozvody, armatury, otopné tělesa, zdroj tepla a příslušenství)</t>
  </si>
  <si>
    <t>PDLV</t>
  </si>
  <si>
    <t>Podlahové vytápění - Zdroj plynové kotle</t>
  </si>
  <si>
    <t>R54</t>
  </si>
  <si>
    <t>Podlahové vytápění, v ceně zahrnuto systémová deska, trubka 17x2, ochranná trubka, okrajová dilatační páska s PF folii, krycí folie, upevňovací prvky</t>
  </si>
  <si>
    <t>"Příloha číslo: 2.302 - 38,8 m2 "_x000D_
 Celkem 38,8 = 38,800 [B]</t>
  </si>
  <si>
    <t>R55</t>
  </si>
  <si>
    <t>Rozdělovač  podl.  Vytápění nerez, 4 vývody,  odvzdušnění,  vypouštění , tlakoměr,  teploměr , montážní materiál</t>
  </si>
  <si>
    <t>R56</t>
  </si>
  <si>
    <t>Skříňka rozdělovače 750</t>
  </si>
  <si>
    <t>R57</t>
  </si>
  <si>
    <t>Montáž  podlahového   vytápění</t>
  </si>
  <si>
    <t>"dle položky č. 215 "_x000D_
 Celkem 38,8 = 38,800 [B]</t>
  </si>
  <si>
    <t>Rozváděče MaR, řídící systém, aplikační sw</t>
  </si>
  <si>
    <t>741210102</t>
  </si>
  <si>
    <t>Montáž rozváděčů litinových, hliníkových nebo plastových sestava do 100 kg</t>
  </si>
  <si>
    <t>Rozváděč MaR RM0.1 - plynová kotelna</t>
  </si>
  <si>
    <t>Rozvaděč skříňový; IP44/20; vč.podstavce; mont.deska; bočnice; 4bod.zámek; oceloplechový; kapsa na dokumentaci; osvětlení rozvaděče; přístrojové vybavení dle schematu;
vč. Řídící stanice MaR s rozhraním Ethernet s rozšiřujícími moduly;  98xDI; 43xDO;32xAI; 4xAO; 3xIF DALI-MODBUS; možnost dalšího rozšíření I/O; rozhraní RS232; rozhraní RS485; webserver; grafický ČB LCD displej s  tlačítky; aplikační sw pro připojené I/O - 1 automatizační stanice; ethernet switch L3; astrohodiny
výkresová dokumentace rozváděče
2 pole ; 800x2000x300 mm (š x v x h)</t>
  </si>
  <si>
    <t>Rozváděč MaR RM0.2 - strojovna TČ</t>
  </si>
  <si>
    <t>Rozvaděč nástěnný; IP44/20;  mont.deska; 3bod.zámek; oceloplechový; kapsa na dokumentaci; osvětlení rozvaděče; přístrojové vybavení  dle schematu;
vč. Řídící stanice MaR s rozhraním Ethernet s rozšiřujícími moduly;  16xDI; 8xDO; 8xAI; 1xAO; možnost dalšího rozšíření I/O; rozhraní RS232; rozhraní RS485; webserver; grafický ČB LCD displej s  tlačítky; aplikační sw pro připojené I/O - 1 automatizační stanice; ethernet switch L3
výkresová dokumentace rozváděče
1 pole ; 800x1200x300 mm (š x v x h)</t>
  </si>
  <si>
    <t>Periferie MaR</t>
  </si>
  <si>
    <t>40461006</t>
  </si>
  <si>
    <t>čidlo prostorové oxidu uhličitého CO2</t>
  </si>
  <si>
    <t>40461057</t>
  </si>
  <si>
    <t>čidlo přítomnosti stropní 360°</t>
  </si>
  <si>
    <t>Detekce pohybu(přítomnosti - detektor vč. montáže a zapojení napájení 24Vdc/ac; výstup - kontakt; tamper; IP44</t>
  </si>
  <si>
    <t>40461059</t>
  </si>
  <si>
    <t>čidlo přítomnosti nástěnné</t>
  </si>
  <si>
    <t>40511220</t>
  </si>
  <si>
    <t>snímač teploty prostorový s jednoduchým měřícím odporem</t>
  </si>
  <si>
    <t>468094112</t>
  </si>
  <si>
    <t>Vyvrtání otvorů pro elektroinstalační krabice ve stěnách z cihel hloubky přes 6 do 9 cm</t>
  </si>
  <si>
    <t>741112061</t>
  </si>
  <si>
    <t>Montáž krabice přístrojová zapuštěná plastová kruhová</t>
  </si>
  <si>
    <t>741310012</t>
  </si>
  <si>
    <t>Montáž ovladač nástěnný 1/0S-tlačítkový zapínací se signální doutnavkou prostředí normální se zapojením vodičů</t>
  </si>
  <si>
    <t>Montáž zásuvka nástěnná šroubové připojení 3P+N+PE se zapojením vodičů</t>
  </si>
  <si>
    <t>snímač prostorové teploty a vlhkosti; -20..+50 °C (+-0,4K); 10..95%RV(+-3%); napájení 24 Vdc/ac; výstup 2x 0..10V/4..20mA; IP44/IP40; vč.kalibračního listu; montáž na povrch</t>
  </si>
  <si>
    <t>snímač tlaku na sběrači TV</t>
  </si>
  <si>
    <t>Snímač tlaku topné/chladící vody ;0..4bar; IP65; vč. připojení  a zkušebního kohoutu (měř.signál:0..10V, napájení 24V~/=;  ...nebo dle typu regulátoru), montáže a zapojení</t>
  </si>
  <si>
    <t>snímač teploty venkovní / prostorový</t>
  </si>
  <si>
    <t>čidlo venkovní teploty; -30..50°C; -&gt; Ni(Pt)1000; IP44; vč.upevnění na sev. fasádu do výše cca 3m / v ístnosti do výše cca 2,3m</t>
  </si>
  <si>
    <t>snímač teploty příložný</t>
  </si>
  <si>
    <t>Snímač teploty příložný; Ni1000/6180 (nebo dle typu automatu MaR); IP55; vč. upínacího třmenu, montáže  a zapojení</t>
  </si>
  <si>
    <t>poruchová signalizace</t>
  </si>
  <si>
    <t>Poruchová signalizace; Signálka s houkačkou, nástěnná krabice se signálkou a sirénkou 24Vdc, 80dB; montáž na povrch;vč.montáže a zapojení</t>
  </si>
  <si>
    <t>záplavové čidlo</t>
  </si>
  <si>
    <t>Hlídač zaplavení 1P,nap. 24VAC, vč. sondy SE1, montáž sondy na zeď cca 2mm nad podlahou, vč. montáže sondy na zeď a hlídače na DINlištu do rozváděče</t>
  </si>
  <si>
    <t>Detektor úniku hořlavých plynů</t>
  </si>
  <si>
    <t>Detektor úniku hořlavých plynů, napájení 24Vac/cd; dvoustupňová detekce; montáž na povrch; IP44</t>
  </si>
  <si>
    <t>Detektor nebezpečné koncentrace CO</t>
  </si>
  <si>
    <t>Detektor nebezpečné koncentrace toxických plynů - CO, napájení24Vac/dc, dvoustupňová detekce; montáž na povrch; IP44</t>
  </si>
  <si>
    <t>Regulační ventil trojcestný, PN10, DN10, kvs 1,0m3/hod.</t>
  </si>
  <si>
    <t>Ventil trojcestný závitový; Regulační ventil pro spojitou regulaci studené a teplé vody nebo vzduchu v uzavřených okruzích, PN10, DN10, kvs 1,0 m3/hod., teplota média -15 až 150°C, včetně pohonu SUT, 24V~ a šroubení; vč. zapojení, seřízení pohon-ventil</t>
  </si>
  <si>
    <t>Regulační ventil trojcestný; PN10, DN32, kvs 16,0m3/hod.</t>
  </si>
  <si>
    <t>Ventil trojcestný závitový; Regulační ventil pro spojitou regulaci studené a teplé vody nebo vzduchu v uzavřených okruzích, PN10, DN32, kvs 16 m3/hod., teplota média -15 až 150°C, včetně pohonu SUT, 24V~ a šroubení;  vč. zapojení, seřízení pohon-ventil</t>
  </si>
  <si>
    <t>Regulační ventil trojcestný; PN10; DN40;  kvs 25m3/hod.</t>
  </si>
  <si>
    <t>Ventil trojcestný závitový; Regulační ventil pro regulaci studené a teplé vody nebo vzduchu v uzavřených okruzích, PN10, DN40, kvs 25m3/hod., teplota média -15 až 150°C, včetně pohonu 3P/230Vac;  zapojení pohonu do ŘS tepelného čerpadla</t>
  </si>
  <si>
    <t>Elektrotermická hlavice radiátorového ventilu</t>
  </si>
  <si>
    <t>Elektrotermická hlavice 230V; PWM, bez proudu zavřeno; typ připojení dle typu radiátorového ventilu; vč. montáže a zapojení</t>
  </si>
  <si>
    <t>Měřič tepla, ultrazvukový kompaktní měřič tepla; bateriový, kom.rozhraní Mbus; Q=1,0m3/h</t>
  </si>
  <si>
    <t>Sestava měřiče tepla, ultrazvukový kompaktní měřič tepla; bateriový, kom.rozhraní Mbus; Qp=1,0m3/h; vč. zapojení</t>
  </si>
  <si>
    <t>Měřič tepla, ultrazvukový kompaktní měřič tepla; bateriový, kom.rozhraní Mbus; Q=1,6m3/h</t>
  </si>
  <si>
    <t>Sestava měřiče tepla, ultrazvukový kompaktní měřič tepla; bateriový, kom.rozhraní Mbus; Qp=1,6m3/h; vč. zapojení</t>
  </si>
  <si>
    <t>Měřič tepla, ultrazvukový bateriový;  kom.rozhraní Mbus; Q=6m3/h</t>
  </si>
  <si>
    <t>Měřič tepla, ultrazvukový průtokoměr s vyh.jednotkou; sada teplotních čidel vč. jímek; modul Mbus komunikace; bateriový; Q=6m3/h</t>
  </si>
  <si>
    <t>regulátor vlhkosti prostorový 30..90%; 1P kontakt;</t>
  </si>
  <si>
    <t>Prostorový regulátor vlhkosti; rozsah 30..90%; nastavení pod krytem; 1P kontakt; IP20; montáž na zeď</t>
  </si>
  <si>
    <t>Připojení motoru čerpadla nebo ventilátoru, 1x230V;do 0,5kW;</t>
  </si>
  <si>
    <t>Připojení motoru čerpadla,ventilátoru,..; 1x230V;do 0,5kW;
signál vypnutí, napájení, ovládání, signál chod/porucha</t>
  </si>
  <si>
    <t>Připojení signálu cizího zařízení</t>
  </si>
  <si>
    <t>Připojení bezpot.kontaktu (chod/porucha) do systému MaR
(sum.porucha SPLIT,Dv.clona,elektrotermický rad.ventil,vodoměr/kalorimetr Mbus,požární klapka, ….)</t>
  </si>
  <si>
    <t>připojení cizího zařízení Mbus</t>
  </si>
  <si>
    <t>Připojení měřiče  tepla/vodoměruSV+TV s komunikací Mbus</t>
  </si>
  <si>
    <t>připojení okenního kontaktu</t>
  </si>
  <si>
    <t>kombinovaný snímač teploty a relativní vlhkosti prostorový</t>
  </si>
  <si>
    <t>Regulátor IRC s ovladačem - komunikativní; se snímačem teploty</t>
  </si>
  <si>
    <t>Sestava nebo komplet regulátoru místnosti pro chl. jednotku + radiátorový ventil, se vstupem pro připojení okenního kontaktu; komunikativní - MODBUS nebo BACNet 485 nebo KNX dle komunikačních možností použitého systému MaR, s integrovaným snímačem teploty; napájení 24Vac/dc nebo 230V; vč. instalační krabice,  montáže, zapojení a nastavení řídícígho algoritmu.</t>
  </si>
  <si>
    <t>Regulátor IRC s ovladačem - komunikativní; se snímačem teploty a relativní vlhkosti</t>
  </si>
  <si>
    <t>Sestava nebo komplet regulátoru místnosti pro chl. jednotku + radiátorový ventil, se vstupem pro připojení okenního kontaktu; komunikativní - MODBUS nebo BACNet 485 nebo KNX dle komunikačních možností použitého systému MaR, s integrovaným snímačem teploty a relativní vlhkosti; napájení 24Vac/dc nebo 230V; vč. instalační krabice,  montáže, zapojení a nastavení řídícígho algoritmu.</t>
  </si>
  <si>
    <t>Regulátor IRC s ovladačem - komunikativní; se snímačem teploty a CO2</t>
  </si>
  <si>
    <t>Sestava nebo komplet regulátoru místnosti pro chl. jednotku + radiátorový ventil, se vstupem pro připojení okenního kontaktu; komunikativní - MODBUS nebo BACNet 485 nebo KNX dle komunikačních možností použitého systému MaR, s integrovaným snímačem teploty a koncentrace CO2; napájení 24Vac/dc nebo 230V; vč. instalační krabice,  montáže, zapojení a nastavení řídícígho algoritmu.</t>
  </si>
  <si>
    <t>Regulátor IRC s ovladačem - komunikativní; se snímačem teploty, reltivní vlhkosti a koncentrace CO2</t>
  </si>
  <si>
    <t>Sestava nebo komplet regulátoru místnosti pro chl. jednotku + radiátorový ventil, se vstupem pro připojení okenního kontaktu; komunikativní - MODBUS nebo BACNet 485 nebo KNX dle komunikačních možností použitého systému MaR, s integrovaným snímačem teploty, relativní vlhkosti a koncentrace CO2; napájení 24Vac/dc nebo 230V;vč. instalační krabice,  montáže, zapojení a nastavení řídícígho algoritmu.</t>
  </si>
  <si>
    <t>R34539073.1</t>
  </si>
  <si>
    <t>Ovládač větrání</t>
  </si>
  <si>
    <t>ovládač tlačítkový zapínací, řazení 1/0
Tlačítkový ovladač ř.1tl kompletní, 230V~;6A;IP44 v designu ovladačů osvětlení; popis. štítek "VĚTRÁNÍ"; vč. montáže a zapojení</t>
  </si>
  <si>
    <t>R40511390</t>
  </si>
  <si>
    <t>snímač teploty jímkový,100mm</t>
  </si>
  <si>
    <t>Snímač teploty jímkový; Ni1000/6180 (nebo dle typu automatu MaR), délka stonku 100mm; vč.jímky 100mm ; IP55; vč. montáže  a zapojení</t>
  </si>
  <si>
    <t>R40511391</t>
  </si>
  <si>
    <t>snímač teploty jímkový, 200mm</t>
  </si>
  <si>
    <t>Snímač teploty jímkový; Ni1000/6180 (nebo dle typu automatu MaR), délka stonku 200mm; vč.jímky 200mm ; IP55; vč. montáže  a zapojení</t>
  </si>
  <si>
    <t>R40561205</t>
  </si>
  <si>
    <t>Regulátor teploty stonkový, 15..95°C; 1P kontakt;</t>
  </si>
  <si>
    <t>Regulátor teploty do jímky, 15..95°C, vč. jímky 200mm, přepínací kontakt 230Vac/2A, IP44, nastavitelný pod krytem;  nastavit na 65°C; vč. montáže a zapojení</t>
  </si>
  <si>
    <t>Kabely, trasy</t>
  </si>
  <si>
    <t>210812061</t>
  </si>
  <si>
    <t>Montáž kabelu Cu plného nebo laněného do 1 kV žíly 5x1,5 až 2,5 mm2 (např. CYKY) bez ukončení uloženého volně nebo v liště</t>
  </si>
  <si>
    <t>220260721</t>
  </si>
  <si>
    <t>Montáž kabelového žlabu děrovaného nebo neděrovaného 62/50 mm</t>
  </si>
  <si>
    <t>34111116</t>
  </si>
  <si>
    <t>kabel silový oheň retardující bezhalogenový bez funkční schopnosti při požáru třída reakce na oheň B2cas1d1a1 jádro Cu 0,6/1kV (1-CXKH-R B2) 2x1,5mm2</t>
  </si>
  <si>
    <t>34111123</t>
  </si>
  <si>
    <t>kabel silový oheň retardující bezhalogenový bez funkční schopnosti při požáru třída reakce na oheň B2cas1d1a1 jádro Cu 0,6/1kV (1-CXKH-R B2) 3x1,5mm2</t>
  </si>
  <si>
    <t>34111124</t>
  </si>
  <si>
    <t>kabel silový oheň retardující bezhalogenový bez funkční schopnosti při požáru třída reakce na oheň B2cas1d1a1 jádro Cu 0,6/1kV (1-CXKH-R B2) 3x2,5mm2</t>
  </si>
  <si>
    <t>34111162</t>
  </si>
  <si>
    <t>kabel silový oheň retardující bezhalogenový bez funkční schopnosti při požáru třída reakce na oheň B2cas1d1a1 jádro Cu 0,6/1kV (1-CXKH-R B2) 5x1,5mm2</t>
  </si>
  <si>
    <t>34121132</t>
  </si>
  <si>
    <t>kabel sdělovací oheň retardující bezhalogenový stíněný laminovanou Al fólií</t>
  </si>
  <si>
    <t>kabel sdělovací oheň retardující bezhalogenový stíněný laminovanou Al fólií s příložným CuSn drátem s funkčností při požáru 180min a P90-R/PH120-R reakce na oheň B2cas1d1a1 jádro Cu plné 100V (SSKFH-V) 1x2x0,8mm2</t>
  </si>
  <si>
    <t>34121268</t>
  </si>
  <si>
    <t>kabel datový bezhalogenový třída reakce na oheň B2cas1d1a1 jádro Cu plné (U/UTP) kategorie 6</t>
  </si>
  <si>
    <t>vodič propojovací jádro Cu plné izolace PVC 450/750V (H07V-U) 1x6mm2</t>
  </si>
  <si>
    <t>34571051</t>
  </si>
  <si>
    <t>trubka elektroinstalační ohebná EN 500 86-1141 (chránička) D 22,9/28,5mm</t>
  </si>
  <si>
    <t>34575002</t>
  </si>
  <si>
    <t>víko žlabu pozinkované 2m/ks š 62mm</t>
  </si>
  <si>
    <t>34575003</t>
  </si>
  <si>
    <t>víko žlabu pozinkované 2m/ks š 125mm</t>
  </si>
  <si>
    <t>34575004</t>
  </si>
  <si>
    <t>víko žlabu pozinkované 2m/ks š 250mm</t>
  </si>
  <si>
    <t>34575491</t>
  </si>
  <si>
    <t>žlab kabelový pozinkovaný 2m/ks 50X62</t>
  </si>
  <si>
    <t>34575492</t>
  </si>
  <si>
    <t>žlab kabelový pozinkovaný 2m/ks 50X125</t>
  </si>
  <si>
    <t>34575494</t>
  </si>
  <si>
    <t>žlab kabelový pozinkovaný 2m/ks 50X250</t>
  </si>
  <si>
    <t>741122211</t>
  </si>
  <si>
    <t>Montáž kabel Cu plný kulatý žíla 3x1,5 až 6 mm2 uložený volně (např. CYKY)</t>
  </si>
  <si>
    <t>741920114.HLT</t>
  </si>
  <si>
    <t>Ucpávka prostupu tmel CP 611A kabelové chráničky D přes 30 do 40 mm stěnou tl 100 mm požární odolnost EI 90</t>
  </si>
  <si>
    <t>741920382.HLT</t>
  </si>
  <si>
    <t>Ucpávka prostupu pěna CFS-F FX kabelového svazku otvorem D 120 mm zaplnění prostupu kabely ze 60% stěnou tl 150 mm požární odolnost EI 60</t>
  </si>
  <si>
    <t>741920434.HLT</t>
  </si>
  <si>
    <t>Ucpávka prostupu pěna CFS-F FX kabelového svazku otvorem D 160 mm zaplnění prostupu kabely ze 60% stropem tl 150 mm požární odolnost EI 60</t>
  </si>
  <si>
    <t>742110003</t>
  </si>
  <si>
    <t>Montáž trubek pro slaboproud plastových ohebných uložených volně na příchytky</t>
  </si>
  <si>
    <t>742110102</t>
  </si>
  <si>
    <t>Montáž kabelového žlabu pro slaboproud drátěného 150/100 mm</t>
  </si>
  <si>
    <t>742110104</t>
  </si>
  <si>
    <t>Montáž kabelového žlabu pro slaboproud drátěného 250/100 mm</t>
  </si>
  <si>
    <t>742124001</t>
  </si>
  <si>
    <t>Montáž kabelů datových FTP, UTP, STP pro vnitřní rozvody do žlabu nebo lišty</t>
  </si>
  <si>
    <t>767491001</t>
  </si>
  <si>
    <t>Montáž konzol roštu fasád a stěn do zdiva nebo lehčeného betonu tvaru "A" pro uchycení vodorovného profilu roštu</t>
  </si>
  <si>
    <t>PKB.723688</t>
  </si>
  <si>
    <t>PRAFlaCom F 3x2x0,8</t>
  </si>
  <si>
    <t>PKB.724232</t>
  </si>
  <si>
    <t>PRAFlaCom F 2x2x0,8</t>
  </si>
  <si>
    <t>PKB.724233</t>
  </si>
  <si>
    <t>PRAFlaCom F 4x2x0,8</t>
  </si>
  <si>
    <t>Konzola kab.žlabu š.62</t>
  </si>
  <si>
    <t>podpěra na stěnu NPS 62F, zinkovaná, zátěž 120kg</t>
  </si>
  <si>
    <t>Konzola kab.žlabu š.125</t>
  </si>
  <si>
    <t>podpěra na stěnu NPS 125F, zinkovaná, zátěž 180kg</t>
  </si>
  <si>
    <t>Konzola kab.žlabu š. 250</t>
  </si>
  <si>
    <t>podpěra na stěnu NPS 250F, zinkovaná, zátěž 200kg</t>
  </si>
  <si>
    <t>Ostatní položky</t>
  </si>
  <si>
    <t>013294000</t>
  </si>
  <si>
    <t>998741205</t>
  </si>
  <si>
    <t>Přesun hmot procentní pro silnoproud v objektech v přes 36 do 48 m</t>
  </si>
  <si>
    <t>HZS4231</t>
  </si>
  <si>
    <t>Hodinová zúčtovací sazba technik - komplexní vyzkoušení</t>
  </si>
  <si>
    <t>HZS4232</t>
  </si>
  <si>
    <t>Hodinová zúčtovací sazba technik odborný - výchozí revize</t>
  </si>
  <si>
    <t>922</t>
  </si>
  <si>
    <t>Likvidace odpadu tř. 17 04 11 a 20 30 99 vč. dopravy</t>
  </si>
  <si>
    <t>D.2.4.1</t>
  </si>
  <si>
    <t>Příprava území a kácení</t>
  </si>
  <si>
    <t>1 0</t>
  </si>
  <si>
    <t>Zemní práce - kácení a ochran stromů při stavební činnosti</t>
  </si>
  <si>
    <t>111201101</t>
  </si>
  <si>
    <t>Odstranění křovin i s kořeny na ploše do 1000 m2</t>
  </si>
  <si>
    <t>RTS 24/I</t>
  </si>
  <si>
    <t>cenová soustava RTS 24/I</t>
  </si>
  <si>
    <t>112038OA0</t>
  </si>
  <si>
    <t>Kácení stromů D kmene přes 0,9m s odstraněním pařezů, odvoz do 20 km</t>
  </si>
  <si>
    <t>112100001RAA</t>
  </si>
  <si>
    <t>Kácení stromů do 500 mm a odstranění pařezů</t>
  </si>
  <si>
    <t>184807111</t>
  </si>
  <si>
    <t>Ochrana stromu bedněním - zřízení</t>
  </si>
  <si>
    <t>979990160</t>
  </si>
  <si>
    <t>920</t>
  </si>
  <si>
    <t>Poplatek za uložení - dřevo, skupina odpadu 200201 včetně dopravy</t>
  </si>
  <si>
    <t>RTS 24/I -</t>
  </si>
  <si>
    <t>včetně dopravy
EVIDENČNÍ POLOŽKA. Neoceňovat!!!. Položka se oceňuje pouze pod SO90-90.</t>
  </si>
  <si>
    <t>&lt;vv&gt;&lt;r&gt;&lt;/r&gt;&lt;/vv&gt; 11.400000 = 11,400 [A]</t>
  </si>
  <si>
    <t>Smýcené stromy a keře 6,4t
Pařezy 5t</t>
  </si>
  <si>
    <t>D.2.4.2</t>
  </si>
  <si>
    <t>Náhradní výsadba</t>
  </si>
  <si>
    <t>Zemní práce - přípravné práce</t>
  </si>
  <si>
    <t>121100002</t>
  </si>
  <si>
    <t>Sejmutí ornice a uložení na deponii</t>
  </si>
  <si>
    <t>RTS 24/1</t>
  </si>
  <si>
    <t>Včetně nakládání, vodorovného přemístění do 1 km, uložení na skládku a rozprostření.</t>
  </si>
  <si>
    <t>"parkové trávníky : 548*0,1
`květnatá louka : 451*0,1
`parkdecor : 158*0,1
`keřová výsadba : 81,5*0,1
`záhon s popínavými rostlinamu : 21*0,1
`záhon trvalkový : 127*0,1 
Celkem 138,65 = 138,650 "_x000D_
 Celkem 138,65 = 138,650 [B]</t>
  </si>
  <si>
    <t>R199000005</t>
  </si>
  <si>
    <t>Poplatek za skládku zeminy 1- 4, č. dle katal. odpadů 17 05 04 VČETNĚ DOPRAVY</t>
  </si>
  <si>
    <t>nevyužité pro zásyp cca 30%, včetně dopravy
EVIDENČNÍ POLOŽKA. Neoceňovat!!!. Položka se oceňuje pouze pod SO90-90.</t>
  </si>
  <si>
    <t>"(138,6*0,3)*1,7 
Celkem 70,69 = 70,690 "_x000D_
 Celkem 70,69 = 70,690 [B]</t>
  </si>
  <si>
    <t>1A</t>
  </si>
  <si>
    <t>1. dvůr výpravní budovy a příjezdová cesta</t>
  </si>
  <si>
    <t>182001112</t>
  </si>
  <si>
    <t>Plošná úprava terénu, nerovnosti do 10 cm</t>
  </si>
  <si>
    <t>183102142</t>
  </si>
  <si>
    <t>Hloub. jamek bez výměny půdy do 2 m3, svah 1:2</t>
  </si>
  <si>
    <t>RTS 23/I -</t>
  </si>
  <si>
    <t>184201117</t>
  </si>
  <si>
    <t>Výsadba stromu s balem, v rovině, výšky do 350 cm bez dodávky dřeviny</t>
  </si>
  <si>
    <t>185804312</t>
  </si>
  <si>
    <t>Zalití rostlin vodou plochy nad 20 m2</t>
  </si>
  <si>
    <t>l</t>
  </si>
  <si>
    <t>"na každý strom 100 l : (4*100) 
Celkem 400 = 400,000 "_x000D_
 Celkem 400 = 400,000 [B]</t>
  </si>
  <si>
    <t>460650013</t>
  </si>
  <si>
    <t>Podkladová vrstva ze štěrku tl. 10 cm ze štěrkodrti  tl. 10 cm</t>
  </si>
  <si>
    <t>drenážní vrstva ze štěrkodrti fr. 16-32</t>
  </si>
  <si>
    <t>"30,55*1,1 
Celkem 33,61 = 33,610 "_x000D_
 Celkem 33,61 = 33,610 [B]</t>
  </si>
  <si>
    <t>564921010</t>
  </si>
  <si>
    <t>Zpevněná plocha, mlatový povrch</t>
  </si>
  <si>
    <t>Skladba pochozího mlatového povrchu: obrusná vrstva, frakce 0/5, 40 mm (světle šedá), dynamická vrstva, frakce 0/16, 60 mm, strukturální substrát A, 300 mm (složení viz kapitola B.4.8), strukturální substrát B, 100-690 mm (složení viz kapitola B.4.8), zhutněná pláň</t>
  </si>
  <si>
    <t>R183205111</t>
  </si>
  <si>
    <t>Založení  záhonu pro popínavé rostliny vč. Geotextílie</t>
  </si>
  <si>
    <t>"plocha záhonu : 28,55*0,75 
Celkem 21,41 = 21,410 "_x000D_
 Celkem 21,41 = 21,410 [B]</t>
  </si>
  <si>
    <t>R184001011</t>
  </si>
  <si>
    <t>Prunus padus ´Schloss Tiefurt´ 18-20</t>
  </si>
  <si>
    <t>specifikace výpěstku: obvod kmene 18-20, počet přesazení 3, výška nasazení koruny 2,5 m, bal drátěný bal, velikost ca 70 cm</t>
  </si>
  <si>
    <t>R184101111</t>
  </si>
  <si>
    <t>Výsadba popínavých rostlin</t>
  </si>
  <si>
    <t>velikost rostlin: Parthenocissus a Ampelopsis C2l, Hedera k9</t>
  </si>
  <si>
    <t>"Parthenocissus quinquefolia : 38
`Ampelopsis aconitifolia : 28
`Hedera helix : 29 
Celkem 95 = 95,000 "_x000D_
 Celkem 95 = 95,000 [B]</t>
  </si>
  <si>
    <t>R184101999</t>
  </si>
  <si>
    <t>Ampelopsis aconitifolia</t>
  </si>
  <si>
    <t>velikost výpěstku: C2l</t>
  </si>
  <si>
    <t>Parthenocissus quinquefolia</t>
  </si>
  <si>
    <t>velikost výpěstku: C2l, výsadba záhon u parkoviště, výsadba k budkám s technologii</t>
  </si>
  <si>
    <t>Hedera helix</t>
  </si>
  <si>
    <t>velikost výpěstku: k9</t>
  </si>
  <si>
    <t>R184555101</t>
  </si>
  <si>
    <t>Kotvení stromů</t>
  </si>
  <si>
    <t>R185802114</t>
  </si>
  <si>
    <t>Hnojení komplexním tabletovým hnojivem</t>
  </si>
  <si>
    <t>"na strom 5 tablet : 4*5 
Celkem 20 = 20,000 "_x000D_
 Celkem 20 = 20,000 [B]</t>
  </si>
  <si>
    <t>R19900101901</t>
  </si>
  <si>
    <t>Následná péče dvůr - 5 let</t>
  </si>
  <si>
    <t>rok</t>
  </si>
  <si>
    <t>R783555101</t>
  </si>
  <si>
    <t>Ochranný nátěr kmenů proti poškození mrazem</t>
  </si>
  <si>
    <t>1B</t>
  </si>
  <si>
    <t>2. vegetační plocha mezi cyklodomem a přístupovým schodištěm</t>
  </si>
  <si>
    <t>10391100</t>
  </si>
  <si>
    <t>Kůra mulčovací VL</t>
  </si>
  <si>
    <t>"kolem stromů : ((1,05*1,05)*0,05)*8, `záhon pro výsadbu roslin : 81,5*0,05 
Celkem 4,52 = 4,520 "_x000D_
 Celkem 4,52 = 4,520 [B]</t>
  </si>
  <si>
    <t>"548+451 
Celkem 999 = 999,000 "_x000D_
 Celkem 999 = 999,000 [B]</t>
  </si>
  <si>
    <t>183102312</t>
  </si>
  <si>
    <t>Hloub.jamek 100% výměny půdy do 0,02 m3</t>
  </si>
  <si>
    <t>183205113</t>
  </si>
  <si>
    <t>Příprava záhonu pro výsadbu rostlin</t>
  </si>
  <si>
    <t>Včetně jednoho obdělání půdy nakopáním, frézováním nebo rytím.</t>
  </si>
  <si>
    <t>184301241</t>
  </si>
  <si>
    <t>Výsadba sazenic do 60 cm, bez jamky - popínavé rostliny</t>
  </si>
  <si>
    <t>18461OA0</t>
  </si>
  <si>
    <t>MULČOVÁNÍ</t>
  </si>
  <si>
    <t>"kolem stromů : (1,05*1,05)*8, záhon pro výsadbu rostlin : 121 
Celkem 129,82 = 129,820 "_x000D_
 Celkem 129,82 = 129,820 [B]</t>
  </si>
  <si>
    <t>184901112</t>
  </si>
  <si>
    <t>Osazení kůlů k dřevině s uvázáním, dl. kůlů do 3 m</t>
  </si>
  <si>
    <t>Osazení kůlů je včetně upevnění příček na kůlech dle PD</t>
  </si>
  <si>
    <t>185804312R00</t>
  </si>
  <si>
    <t>Zalití rostlin vodou plocha nad 20 m</t>
  </si>
  <si>
    <t>"na každý strom 100l : 8*100 
Celkem 800 = 800,000 "_x000D_
 Celkem 800 = 800,000 [B]</t>
  </si>
  <si>
    <t>"(1,05*1,05)*8 
Celkem 8,82 = 8,820 "_x000D_
 Celkem 8,82 = 8,820 [B]</t>
  </si>
  <si>
    <t>60510054</t>
  </si>
  <si>
    <t>Smrková příčka, půlkulová smrková, d=8cm</t>
  </si>
  <si>
    <t>půlpříčky u kůlů</t>
  </si>
  <si>
    <t>"(3*4)*1,05)*8 
Celkem 101 = 101,000 "_x000D_
 Celkem 101 = 101,000 [B]</t>
  </si>
  <si>
    <t>R10371500</t>
  </si>
  <si>
    <t>Substrát zahradnický D - výsadba stromů</t>
  </si>
  <si>
    <t>substrát D – pro výsadbu stromů do travobylinného porostu ve svahu (stromy S5-S12, kapitola č.B.4.1.2) a výsadbu keřů podél cyklodomu.                                                                              Složení: substrát pro výsadbu listnatých dřevin 50% objemu, ornice ze skrývky zbavená plevele 50% objemu</t>
  </si>
  <si>
    <t>"stromy vrstva 690mm : 7.2*0.69, `záhon keře vrstva 400mm : 81.5*0.40 
Celkem 37,57 = 37,570 "_x000D_
 Celkem 37,57 = 37,570 [B]</t>
  </si>
  <si>
    <t>R180400010</t>
  </si>
  <si>
    <t>Květnatá louka nad cyklodomem</t>
  </si>
  <si>
    <t>Založení květnaté louky, včetně úpravy terénu, osetí a osiva (např. Česká květnice)</t>
  </si>
  <si>
    <t>Travobylinná směs u schodů</t>
  </si>
  <si>
    <t>Založení květnaté louky, včetně úpravy terénu, osetí a osiva (např. Klasik - travobylinná louka klasická – v okolí schodů ve svahu)</t>
  </si>
  <si>
    <t>R184002021</t>
  </si>
  <si>
    <t>Quercus cerris (alt. Quercus petraea), ok 20-25</t>
  </si>
  <si>
    <t>Quercus cerris – stromy S6, S8 a S10                                                                           specifikace výpěstku: obvod kmene 20-25, počet přesazení 3, výška nasazení koruny 2,5 m, drátěný bal, velikost ca 70 cm</t>
  </si>
  <si>
    <t>R184002022</t>
  </si>
  <si>
    <t>Betula pendula, ok 20-25</t>
  </si>
  <si>
    <t>Betula pendula – stromy S7, S9                                                                                    specifikace výpěstku: obvod kmene 20-25, počet přesazení 3, výška nasazení koruny 2,5 m, drátěný bal, velikost ca 70 cm</t>
  </si>
  <si>
    <t>R184002023</t>
  </si>
  <si>
    <t>Prunus padus ´Schloss Tiefurt´ ok 18-20</t>
  </si>
  <si>
    <t>Prunus padus ´Schloss Tiefurt´- stromy S5, S11 a S12                                                                               specifikace výpěstku: obvod kmene 20-25, počet přesazení 3, výška nasazení koruny 2,5 m, drátěný bal, velikost ca 70 cm</t>
  </si>
  <si>
    <t>R184002041</t>
  </si>
  <si>
    <t>Hypericum calycinum ´Hidcote´</t>
  </si>
  <si>
    <t>velikost rostlin: C1,5l</t>
  </si>
  <si>
    <t>R184002042</t>
  </si>
  <si>
    <t>Rosa pimpinelifolia</t>
  </si>
  <si>
    <t>velikost rostlin: C1,5l, případně mohou být prostokořenné sazenice</t>
  </si>
  <si>
    <t>R184555222</t>
  </si>
  <si>
    <t>Závlahové mísy ke stromů</t>
  </si>
  <si>
    <t>"na každý strom 5 tablet : 5*8 
Celkem 40 = 40,000 "_x000D_
 Celkem 40 = 40,000 [B]</t>
  </si>
  <si>
    <t>R608600463</t>
  </si>
  <si>
    <t>Kůl dřevěný kulatý d=8 cm, dl=300 cm impregnovaný</t>
  </si>
  <si>
    <t>1C</t>
  </si>
  <si>
    <t>3. vegetační střecha cyklodomu</t>
  </si>
  <si>
    <t>28323331</t>
  </si>
  <si>
    <t>Ochranná fólie tl. 0,5 mm 4 x 25 m, proti prorůstání kořínků</t>
  </si>
  <si>
    <t>"materiál s prořezem : 306*1,1 
Celkem 336,6 = 336,600 "_x000D_
 Celkem 336,6 = 336,600 [B]</t>
  </si>
  <si>
    <t>28323332</t>
  </si>
  <si>
    <t>Drenážní fólie 1,1 x 2,02 m</t>
  </si>
  <si>
    <t>"materiál s přesahem : 306*1,1 
Celkem 336,6 = 336,600 "_x000D_
 Celkem 336,6 = 336,600 [B]</t>
  </si>
  <si>
    <t>63141105</t>
  </si>
  <si>
    <t>Substrát Green Roll vata 40x1000x3000mm</t>
  </si>
  <si>
    <t>"materiál s prořezem : 258*1,1 
Celkem 283,8 = 283,800 "_x000D_
 Celkem 283,8 = 283,800 [B]</t>
  </si>
  <si>
    <t>950015011</t>
  </si>
  <si>
    <t>Zelená střecha extenzivní, rozchodníkový koberec</t>
  </si>
  <si>
    <t>Cena obsahuje kompletní materiál vegetačního souvrství (od hydroizolace výše), včetně rostlin  - rozchodníkový koberec na celou plochu.</t>
  </si>
  <si>
    <t>R950015011</t>
  </si>
  <si>
    <t>Zelená střecha extenzivní - Zásobníky vytvářející téměř přirozenou vegetační formu - po obvodě</t>
  </si>
  <si>
    <t>Na okraje bude kvůli údržbě umístěn na pás široký 40cm systém, Zásobníky vytvářející téměř přirozenou vegetační formu</t>
  </si>
  <si>
    <t>R950015019</t>
  </si>
  <si>
    <t>Následná péče o vegetační střechu - 5 let</t>
  </si>
  <si>
    <t>Přihnojovaní výsadby a odplevelení dle potřeby. Ze začátku po instalaci rohoží zálivka dle potřeby.</t>
  </si>
  <si>
    <t>1D</t>
  </si>
  <si>
    <t>4. trvalkový záhon u jižní fasády obytného křídla</t>
  </si>
  <si>
    <t>182001111</t>
  </si>
  <si>
    <t>Plošná úprava terénu, nerovnosti do 10 cm v rovině</t>
  </si>
  <si>
    <t>183204112</t>
  </si>
  <si>
    <t>Výsadba trvalek</t>
  </si>
  <si>
    <t>183205111</t>
  </si>
  <si>
    <t>Založení záhonu v rovině/svah 1 : 5, hor. 1 - 2</t>
  </si>
  <si>
    <t>Založení štěrkového záhonu do předem připravené plochy, s obrubou,cena zahrnuje doplnění substrátu, výsadbu rostlin a mulčování štěrkem. Detailní popis výsadby a péče viz textová zpáva (kapitola B.4.4) a originál brožura směsi Schattenperle (viz příloha 2 textové zprávy).        Rozdělení rostlin na ploše pod autorským dozorem!</t>
  </si>
  <si>
    <t>"72+34 
Celkem 106 = 106,000 "_x000D_
 Celkem 106 = 106,000 [B]</t>
  </si>
  <si>
    <t>583314054</t>
  </si>
  <si>
    <t>Kamenivo těžené frakce  4/8  B Středočeský kraj</t>
  </si>
  <si>
    <t>mulč - tl. 50 mm</t>
  </si>
  <si>
    <t>"(106*0,05)*1,7 
Celkem 9,01 = 9,010 "_x000D_
 Celkem 9,01 = 9,010 [B]</t>
  </si>
  <si>
    <t>596811111</t>
  </si>
  <si>
    <t>Kladení dlaždic kom.pro pěší, lože z kameniva těž.</t>
  </si>
  <si>
    <t>Včetně štěrkového lože fr. 4/8 tl. 40 mm - okapový chodník koleb budovy</t>
  </si>
  <si>
    <t>69366202</t>
  </si>
  <si>
    <t>Geotextilie 300 g/m2 š. 200 cm PES</t>
  </si>
  <si>
    <t>"materiál s přesahem : 22,548*1,15 
Celkem 25,93 = 25,930 "_x000D_
 Celkem 25,93 = 25,930 [B]</t>
  </si>
  <si>
    <t>Substrát zahradnický C - pro trvalkový záhon</t>
  </si>
  <si>
    <t>Substrát C – pro trvalkový záhon při jižním křídle budovy (kapitola B.4.4)                             Specifikace: Štěrk 4-8 mm 30% objemu, písek 30% objemu, ornice ze skrývky zbavená plevele 40% objemu</t>
  </si>
  <si>
    <t>"vrstva 690 mm : 106*0,4 
Celkem 42,4 = 42,400 "_x000D_
 Celkem 42,4 = 42,400 [B]</t>
  </si>
  <si>
    <t>R18401</t>
  </si>
  <si>
    <t>Diervilla sessilifolia Dise</t>
  </si>
  <si>
    <t>velikost výpěstku: k9/C1</t>
  </si>
  <si>
    <t>R18402</t>
  </si>
  <si>
    <t>Anemone x hybrida 'Serenade'</t>
  </si>
  <si>
    <t>R18403</t>
  </si>
  <si>
    <t>Aster ageratoides ' Asran'</t>
  </si>
  <si>
    <t>R18404</t>
  </si>
  <si>
    <t>Persicaria amplexicaule ' Speciosa' ( P.a 'Firetail')</t>
  </si>
  <si>
    <t>R18405</t>
  </si>
  <si>
    <t>Salvia glutinosa</t>
  </si>
  <si>
    <t>R18406</t>
  </si>
  <si>
    <t>Aster divaricatus 'Tradescant'</t>
  </si>
  <si>
    <t>R18407</t>
  </si>
  <si>
    <t>Helleborus orientalis</t>
  </si>
  <si>
    <t>R18408</t>
  </si>
  <si>
    <t>Phlomis russeliana</t>
  </si>
  <si>
    <t>R18409</t>
  </si>
  <si>
    <t>Epimedium pubigerum 'Orangekönigin'</t>
  </si>
  <si>
    <t>R18411</t>
  </si>
  <si>
    <t>Geranium 'Sirak'</t>
  </si>
  <si>
    <t>R18412</t>
  </si>
  <si>
    <t>Geranium 'Tiny Monster'</t>
  </si>
  <si>
    <t>R18413</t>
  </si>
  <si>
    <t>Luzula nivea</t>
  </si>
  <si>
    <t>R18414</t>
  </si>
  <si>
    <t>Aquilegia vulgaris</t>
  </si>
  <si>
    <t>R18415</t>
  </si>
  <si>
    <t>Digitalis lutea</t>
  </si>
  <si>
    <t>R18416</t>
  </si>
  <si>
    <t>Geranium nodosum</t>
  </si>
  <si>
    <t>R18417</t>
  </si>
  <si>
    <t>Viola odorata ' Königin Charlotte'</t>
  </si>
  <si>
    <t>R451971112</t>
  </si>
  <si>
    <t>Položení vrstvy z geotextilie</t>
  </si>
  <si>
    <t>S dodáním spon.</t>
  </si>
  <si>
    <t>R59244499</t>
  </si>
  <si>
    <t>Obruba pozink plech  v=80 mm</t>
  </si>
  <si>
    <t>Obruba je opatřena na každé straně přesnými otvory pro vzájemné snýtování, či sešroubování samořeznými šrouby. Obruba se vodorovným klínem instaluje pod dlažbu. To zaručuje maximální pevnost proti jejímu vyvrácení.</t>
  </si>
  <si>
    <t>"materiál s prořezem 10% : 56,37*1,1 
Celkem 62,01 = 62,010 "_x000D_
 Celkem 62,01 = 62,010 [B]</t>
  </si>
  <si>
    <t>R592453320</t>
  </si>
  <si>
    <t>Dlaždice betonová 20x20x4 cm hladká standard šedá</t>
  </si>
  <si>
    <t>"materiál s prořezem : 22,548*1,1 
Celkem 24,8 = 24,800 "_x000D_
 Celkem 24,8 = 24,800 [B]</t>
  </si>
  <si>
    <t>R639571120</t>
  </si>
  <si>
    <t>Podklad pod okapový chodník ze štěrku nad tl.200 mm</t>
  </si>
  <si>
    <t>štěrkové lože fr. 16/32 tl. 330 mm</t>
  </si>
  <si>
    <t>"106*0,4 
Celkem 42,4 = 42,400 "_x000D_
 Celkem 42,4 = 42,400 [B]</t>
  </si>
  <si>
    <t>R916531111</t>
  </si>
  <si>
    <t>Osazení záhon.obrubníků ocelových</t>
  </si>
  <si>
    <t>"obruba : 4,88+31,6+17,49+2,4 
Celkem 56,37 = 56,370 "_x000D_
 Celkem 56,37 = 56,370 [B]</t>
  </si>
  <si>
    <t>99</t>
  </si>
  <si>
    <t>Přesuny hmot a manipulace</t>
  </si>
  <si>
    <t>979081111</t>
  </si>
  <si>
    <t>Odvoz suti a vybour. hmot na skládku do 1 km</t>
  </si>
  <si>
    <t>Včetně naložení na dopravní prostředek a složení na skládku, bez poplatku za skládku.</t>
  </si>
  <si>
    <t>"dřevo : 6,419, `zemina : 70,6 
Celkem 77,02 = 77,020 "_x000D_
 Celkem 77,02 = 77,020 [B]</t>
  </si>
  <si>
    <t>979081121</t>
  </si>
  <si>
    <t>Příplatek k odvozu za každý další 1 km</t>
  </si>
  <si>
    <t>"dalších 30 km - dřevo : 6,419*30, zemina : 70,6*30 
Celkem 2310,57 = 2310,570 "_x000D_
 Celkem 2310,57 = 2310,570 [B]</t>
  </si>
  <si>
    <t>"křoviny : 0,959
`pr. 30cm= 10ks= 1m3 štěpky : 0,63
`pr. 30-50cm= 3ks= 1m3 štěpky : 2.73
`pr. 50-70cm= 1ks= 1m3 štěpky : 2,1 
Celkem 6,42 = 6,420 "_x000D_
 Celkem 6,42 = 6,420 [B]</t>
  </si>
  <si>
    <t>998231311</t>
  </si>
  <si>
    <t>Přesun hmot pro sadovnické a krajin. úpravy do 5km</t>
  </si>
  <si>
    <t>Z1</t>
  </si>
  <si>
    <t>Závlaha stromy</t>
  </si>
  <si>
    <t>Navrtávací sedlo 25 x 1/2“</t>
  </si>
  <si>
    <t>Zátka 25 mm</t>
  </si>
  <si>
    <t>R2</t>
  </si>
  <si>
    <t>Přímá spojka 20 x 1/2“</t>
  </si>
  <si>
    <t>R3</t>
  </si>
  <si>
    <t>Pružné připojovací potrubí  20mm</t>
  </si>
  <si>
    <t>R4</t>
  </si>
  <si>
    <t>Zátka 20mm</t>
  </si>
  <si>
    <t>R5</t>
  </si>
  <si>
    <t>MiniBubla – bodový mikrozavlažovač</t>
  </si>
  <si>
    <t>R6</t>
  </si>
  <si>
    <t>Pružná připojovací hadička 7mm</t>
  </si>
  <si>
    <t>R7</t>
  </si>
  <si>
    <t>Tubus – potrubí PVC 150, délka 50 cm</t>
  </si>
  <si>
    <t>R8</t>
  </si>
  <si>
    <t>Víčko PVC 150</t>
  </si>
  <si>
    <t>R9</t>
  </si>
  <si>
    <t>Štěrkové lože</t>
  </si>
  <si>
    <t>Z10</t>
  </si>
  <si>
    <t>R67</t>
  </si>
  <si>
    <t>Vytyčovací materiál</t>
  </si>
  <si>
    <t>R68</t>
  </si>
  <si>
    <t>Těsnící materiál</t>
  </si>
  <si>
    <t>R69</t>
  </si>
  <si>
    <t>Kotvící a upevňovací materiál</t>
  </si>
  <si>
    <t>R70</t>
  </si>
  <si>
    <t>Příprava zakázky</t>
  </si>
  <si>
    <t>R71</t>
  </si>
  <si>
    <t>Vytyčení systému</t>
  </si>
  <si>
    <t>R72</t>
  </si>
  <si>
    <t>Výkopové práce</t>
  </si>
  <si>
    <t>R73</t>
  </si>
  <si>
    <t>Montáž systému</t>
  </si>
  <si>
    <t>R74</t>
  </si>
  <si>
    <t>Zasypání a hutnění</t>
  </si>
  <si>
    <t>R75</t>
  </si>
  <si>
    <t>Zapojení jednotky, naprogramování, spuštění systému</t>
  </si>
  <si>
    <t>Elektroinstalace</t>
  </si>
  <si>
    <t>R77</t>
  </si>
  <si>
    <t>Zaškolení obsluhy</t>
  </si>
  <si>
    <t>R78</t>
  </si>
  <si>
    <t>Doprava materiálu a osob</t>
  </si>
  <si>
    <t>Z2</t>
  </si>
  <si>
    <t>Mikrozávlaha</t>
  </si>
  <si>
    <t>Kapkovací potrubí  16 mm, spon 33 cm, 2l/H</t>
  </si>
  <si>
    <t>Zemní úchyt</t>
  </si>
  <si>
    <t>Přímý přechod 32 x 1“M</t>
  </si>
  <si>
    <t>Čtyřcestný rozdělovač pro kapkovací potrubí 1“ x (4 x 16mm)</t>
  </si>
  <si>
    <t>Přímý přechod 32 x 3/4“F</t>
  </si>
  <si>
    <t>Dvoucestný rozdělovač pro kapkovací potrubí 3/4“ x (2x 16mm)</t>
  </si>
  <si>
    <t>Spojka 16</t>
  </si>
  <si>
    <t>T kus16</t>
  </si>
  <si>
    <t>Koleno 16</t>
  </si>
  <si>
    <t>Svěrná objímka</t>
  </si>
  <si>
    <t>Z3</t>
  </si>
  <si>
    <t>Elektroventily, šachty, rozdělovače</t>
  </si>
  <si>
    <t>Elektromagnetický ventil 1“,MM, 24VAC, regulace průtoku</t>
  </si>
  <si>
    <t>Rozdělovač dvoucestný</t>
  </si>
  <si>
    <t>Víčko 1“ s O kroužkem</t>
  </si>
  <si>
    <t>Přímý přechod 25 x 1“M</t>
  </si>
  <si>
    <t>Závitové koleno 25 x 1“ M</t>
  </si>
  <si>
    <t>Přímý přechod 25 x 1“F</t>
  </si>
  <si>
    <t>Koleno 25</t>
  </si>
  <si>
    <t>Potrubí PE, 25mm PN 8</t>
  </si>
  <si>
    <t>Vodotěsný konektor pro dva vodiče</t>
  </si>
  <si>
    <t>Vodotěsný konektor pro více vodičů</t>
  </si>
  <si>
    <t>Z4</t>
  </si>
  <si>
    <t>Hlavní sestava AZS</t>
  </si>
  <si>
    <t>Koleno 25mm</t>
  </si>
  <si>
    <t>Kulový ventil 1" FF</t>
  </si>
  <si>
    <t>vsuvka 1“</t>
  </si>
  <si>
    <t>T kus  1“</t>
  </si>
  <si>
    <t>Redukce 1“ x 1/2“</t>
  </si>
  <si>
    <t>Vypouštěcí ventil 1/2" (připojení pro kompresor 3")</t>
  </si>
  <si>
    <t>Lamelový filtr 1“- plast PN 8</t>
  </si>
  <si>
    <t>Z5</t>
  </si>
  <si>
    <t>Tlakový rozvod</t>
  </si>
  <si>
    <t>Ventilová šachta MINI</t>
  </si>
  <si>
    <t>Rychlospojný ventil 3/4“ M – plast</t>
  </si>
  <si>
    <t>Koleno 25 x 3/4“ F</t>
  </si>
  <si>
    <t>Klíč K rychlospojnému ventilu</t>
  </si>
  <si>
    <t>Hadicový adaptér 3/4“</t>
  </si>
  <si>
    <t>Z6</t>
  </si>
  <si>
    <t>Hlavní sestava - tlakový rozvod</t>
  </si>
  <si>
    <t>Z7</t>
  </si>
  <si>
    <t>Ovládací jednotka, čidlo</t>
  </si>
  <si>
    <t>Ovládací jednotka (min. 2 sekce) – vnitřní instalace</t>
  </si>
  <si>
    <t>Dešťové čidlo</t>
  </si>
  <si>
    <t>Z8</t>
  </si>
  <si>
    <t>Čerpadla</t>
  </si>
  <si>
    <t>Automatická ponorná vodárna, pracovní bod 0,6 l/s při 3,5 bar, jednofázový motor 1,1kW</t>
  </si>
  <si>
    <t>Krabice ACIDUR</t>
  </si>
  <si>
    <t>Lanko s jádrem 5mm</t>
  </si>
  <si>
    <t>Z9</t>
  </si>
  <si>
    <t>rozvaděč CON4PT/RR - 4 moduly IP65</t>
  </si>
  <si>
    <t>jistič 1 fáze 10C/1</t>
  </si>
  <si>
    <t>hladinové relé HRH 5</t>
  </si>
  <si>
    <t>Sonda - dopouštění 5</t>
  </si>
  <si>
    <t>Čtyřhranná elektroinstalační krabice, 4 přívody, IP67</t>
  </si>
  <si>
    <t>R66</t>
  </si>
  <si>
    <t>další drobný elektroinstalační materiál</t>
  </si>
  <si>
    <t>D.9.8</t>
  </si>
  <si>
    <t>Dokumentace stavby</t>
  </si>
  <si>
    <t>RVSEOB001</t>
  </si>
  <si>
    <t>Dokumentace skutečného provedení stavby, geodetická část</t>
  </si>
  <si>
    <t>Vypracování vybrané části dokumentace skutečného provedení (DSPS)</t>
  </si>
  <si>
    <t>"v předepsaném rozsahu a počtu dle VTP a ZTP "_x000D_
 Celkem 1 = 1,000 [B]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</si>
  <si>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geodetické části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 Zhotovitel bude postupovat dle požadavků na obsahovou náležitost této části DSPS, která je uvedená v interním předpisu Objednatele - SŽ SM011 Dokumentace staveb Správy železnic, státní organizace. Položka zahrnuje odevzdání dokumentace v předepsaném počtu v listinné i elektronické formě uvedeném v ZTP a VTP.</t>
  </si>
  <si>
    <t>RVSEOB002</t>
  </si>
  <si>
    <t>Dokumentace skutečného provedení stavby, technická část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</si>
  <si>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 v listinné i elektronické formě. Zhotovitel bude postupovat dle požadavků na obsahovou náležitost této části DSPS, která je uvedená v interním předpisu Objednatele - SŽ SM011 Dokumentace staveb Správy železnic, státní organizace.</t>
  </si>
  <si>
    <t>RVSEOB003</t>
  </si>
  <si>
    <t>Dokumentace skutečného provedení stavby, dokladová část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</si>
  <si>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doložení dokladů a podkladů pro předání stavby a její kolaudace v předepsané formě a počtu v listinné i elektronické formě. Zhotovitel bude postupovat dle požadavků na obsahovou náležitost této části DSPS, která je uvedená v interním předpisu Objednatele - SŽ SM011 Dokumentace staveb Správy železnic, státní organizace.</t>
  </si>
  <si>
    <t>RVSEOB004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</si>
  <si>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</si>
  <si>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</si>
  <si>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
Položka zahrnuje  všechny nezbytné práce, náklady a zařízení  včetně  všech doprav a pomocného materiálu nutných  pro uskutečnění dané činnosti.</t>
  </si>
  <si>
    <t>RVSEOB005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</si>
  <si>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</si>
  <si>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</si>
  <si>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
Položka zahrnuje  všechny nezbytné práce, náklady a zařízení  včetně  všech doprav a pomocného materiálu nutných  pro uskutečnění dané činnosti.</t>
  </si>
  <si>
    <t>RVSEOB006</t>
  </si>
  <si>
    <t>Stabvebně-technický průzkum</t>
  </si>
  <si>
    <t>Položka zahrnuje náklady na  provedení následujíccích průzkumů:
- Stavebně technický průzkum konstrukcí krovu - především podrobné prověření stavu kovového krovu zastřešení hlavní budovy (stav povrchových úprav, koroze, pevnost spojů),
- Mykologický průzkum dřevěných konstrukcí,
- Podrobný průzkum vlhkosti a salinity suterénního zdiva,
- Geologický a hydrogeologický průzkum v místě založení všech výtahových šachet a cyklodomu,
- Pevnost betonu + vyztužení vybraných pozedních věnců (v místě nových velkých otvorů, stropní konstrukce)</t>
  </si>
  <si>
    <t>RVSEOB007</t>
  </si>
  <si>
    <t>Restaurátorský průzkum</t>
  </si>
  <si>
    <t>Položka zahrnuje náklady na provedení podrobného restaurátorského průzkumu v průběhu restaurátorského zásahu za účelem zjištění a zaznamenání skutečného stavu předmětu a stanovení konkrétního postupu restaurátorských prací.</t>
  </si>
  <si>
    <t>RVSEOB008</t>
  </si>
  <si>
    <t>Hlukové měření pro účely realizace stavby</t>
  </si>
  <si>
    <t>popis položky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</si>
  <si>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</si>
  <si>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RVSEOB009</t>
  </si>
  <si>
    <t>Geodetické práce před výstavbou</t>
  </si>
  <si>
    <t>Soubor</t>
  </si>
  <si>
    <t>RVSEOB012</t>
  </si>
  <si>
    <t>Zkoušky a ostatní měření</t>
  </si>
  <si>
    <t>Platí pro objekty SO 74-71-01.0.4, SO 74-71-01.01b, SO 74-71-01.01c, SO 74-71-01.01d, SO 74-71-01.02, SO 74-71-01.04, SO 74-71-01.601, SO 74-71-01.602, SO 74-71-01.603, SO 74-71-01.604, SO 74-71-01.605, SO 74-73-01.0.4, SO 74-73-01.001, SO 74-73-01.002.</t>
  </si>
  <si>
    <t>RVSEOB013</t>
  </si>
  <si>
    <t>Revize</t>
  </si>
  <si>
    <t>RVSEOB014</t>
  </si>
  <si>
    <t>Publicita</t>
  </si>
  <si>
    <t>Viz. ZTP bod 4.18
Celkem 1 = 1,000</t>
  </si>
  <si>
    <t>D.9.9</t>
  </si>
  <si>
    <t>Likvidace odpadů za SO</t>
  </si>
  <si>
    <t>R014132</t>
  </si>
  <si>
    <t>Vozovkové vrstvy s asf. pojivy (2,3 t/m3)</t>
  </si>
  <si>
    <t>"11313: 244,3=244.300 [A] 
11372: 48,4=48.400 [B] 
Celkem: (A+B)*2,3=673.210 [C] "_x000D_
 Celkem 673,21 = 673,210 [B]</t>
  </si>
  <si>
    <t>Položka obsahuje:
Veškeré poplatky provozovateli skládky, recyklační linky nebo jiného zařízení na zpracování nebo likvidaci odpadů související s převzetím, uložením, zpracováním nebo likvidací odpadu
Náklady spojené s dopravou odpadu z místa stavby na místo převzetí provozovatelem skládky, recyklační linky nebo jiného zařízení na zpracování nebo likvidaci odpadů
Náklady spojené s vyložením a manipulací s materiálem v místě skládky
Položka neobsahuje:
náklady spojené s naložením a manipulací s materiálem
Způsob měření:
(měrná jednotka-nejčastěji Tuna) určující množství odpadu vytříděného v souladu se Zákonem č. 185/2001 Sb., o nakládání s odpady v platném zně</t>
  </si>
  <si>
    <t>R160118</t>
  </si>
  <si>
    <t>POPLATKY ZA LIKVIDACI ODPADŮ NEKONTAMINOVANÝCH - 16 01 18 ŠROT NEŽELEZNÝCH KOVŮ. VČETNĚ DOPRAVY.</t>
  </si>
  <si>
    <t>POPLATKY ZA LIKVIDACI ODPADŮ NEKONTAMINOVANÝCH - 16 01 18 - ŠROT NEŽELEZNÝCH KOVŮ. VČETNĚ DOPRAVY.</t>
  </si>
  <si>
    <t>R160214</t>
  </si>
  <si>
    <t>POPLATKY ZA LIKVIDACŮ ODPADŮ NEKONTAMINOVANÝCH - 16 02 14 ELEKTROŠROT (VYŘAZENÁ EL. ZAŘÍZENÍ A PŘÍSTR. - AL, CU A VZ. KOVY). VČETNĚ DOPRAVY.</t>
  </si>
  <si>
    <t>R170102</t>
  </si>
  <si>
    <t>POPLATKY ZA LIKVIDACŮ ODPADŮ NEKONTAMINOVANÝCH - 17 01 02 STAVEBNÍ A DEMOLIČNÍ SUŤ (CIHLY). VČETNĚ DOPRAVY.</t>
  </si>
  <si>
    <t>R170201</t>
  </si>
  <si>
    <t>POPLATKY ZA LIKVIDACŮ ODPADŮ NEKONTAMINOVANÝCH - 17 02 01 DŘEVO PO STAVEBNÍM POUŽITÍ, Z DEMOLIC. VČETNĚ DOPRAVY.</t>
  </si>
  <si>
    <t>R170203</t>
  </si>
  <si>
    <t>POPLATKY ZA LIKVIDACI ODPADŮ NEKONTAMINOVANÝCH - 17 02 03 PLASTY Z DEMOLIC. VČETNĚ DOPRAVY.</t>
  </si>
  <si>
    <t>R170302</t>
  </si>
  <si>
    <t>POPLATKY ZA LIKVIDACI ODPADŮ NEKONTAMINOVANÝCH - 17 03 02  VYBOURANÝ ASFALTOVÝ BETON BEZ DEHTU. VČETNĚ DOPRAVY.</t>
  </si>
  <si>
    <t>povrchy 1. nástupiště a rampy. Včetně dopravy.
viz výkaz výměr - list demolice
1. Položka obsahuje:  – veškeré poplatky provozovateli skládky, recyklační linky nebo jiného zařízení na zpracování nebo likvidaci odpadů související s převzetím, uložením, zpracováním nebo likvidací odpadu 2. Položka neobsahuje:  – náklady na recyklační linky nebo jiného zařízení na zpracování nebo likvidaci odpadů 3. Způsob měření: Tunou se rozumí hmotnost odpadu vytříděného v souladu se zákonem č. 541/2020 Sb., o nakládání s odpady, v platném znění.</t>
  </si>
  <si>
    <t>R170405</t>
  </si>
  <si>
    <t>POPLATKY ZA LIKVIDACI ODPADŮ NEKONTAMINOVANÝCH - 17 04 05 ŽELEZNÝ A OCELOVÝ ŠROT. VČETNĚ DOPRAVY.</t>
  </si>
  <si>
    <t>POPLATKY ZA LIKVIDACI ODPADŮ NEKONTAMINOVANÝCH - 17 04 05 - ŽELEZNÝ A OCELOVÝ ŠROT. VČETNĚ DOPRAVY.</t>
  </si>
  <si>
    <t>R170504</t>
  </si>
  <si>
    <t>POPLATKY ZA LIKVIDACI ODPADŮ NEKONTAMINOVANÝCH - 17 05 04 VYTĚŽENÉ ZEMINY A HORNINY - I.TŘÍDY TĚŽITELNOSTI. VČETNĚ DOPRAVY.</t>
  </si>
  <si>
    <t>položka obsahuje:
- veškeré poplatky provozovateli skládky, recyklační linky nebo jiného zařízení na zpracování nebo likvidaci odpadů související s převzetím, uložením, zpracováním nebo likvidaci odpadu 
položka neobsahuje:
- náklady na recyklační linky nebo jiného zařízení na zpracování nebo likvidaci odpadů - náklady spojené s dopravou odpadu z místa stavby na místo převzetí provozovatelem skládky, recyklační linky nebo jiného zařízení na zpracování nebo likvidaci odpadů</t>
  </si>
  <si>
    <t>R170508</t>
  </si>
  <si>
    <t>POPLATKY ZA LIKVIDACI ODPADŮ NEKONTAMINOVANÝCH - 17 05 08  ŠTĚRK Z KOLEJIŠTĚ (ODPAD PO RECYKLACI). VČETNĚ DOPRAVY.</t>
  </si>
  <si>
    <t>odtěžené kol. lože kol. č. 3 + u nástupních hran. Včetně dopravy.
viz výkaz výměr - list rekapitulace</t>
  </si>
  <si>
    <t>R170604</t>
  </si>
  <si>
    <t>POPLATKY ZA LIKVIDACI ODPADŮ NEKONTAMINOVANÝCH - 17 06 04 ZBYTKY IZOLAČNÝCH MATERIÁLŮ. VČETNĚ DOPRAVY.</t>
  </si>
  <si>
    <t>POPOLATKY ZA LIKVIDACI ODPADŮ NEKONTAMINOVANÝCH -17 064 ZBYTKY IZOLAČNÝCH MATERIÁLŮ VČETNĚ DOPRAVY</t>
  </si>
  <si>
    <t>R170605</t>
  </si>
  <si>
    <t>POPLATKY ZA LIKVIDACŮ ODPADŮ NEBEZPEČNÝCH - 17 06 05 STAVEBNÍ MATERIÁLY OBSAHUJÍCÍ AZBEST. VČETNĚ DOPRAVY.</t>
  </si>
  <si>
    <t>POPLATKY ZA LIKVIDACŮ ODPADŮ NEBEZPEČNÝCH - 17 06 05* STAVEBNÍ MATERIÁLY OBSAHUJÍCÍ AZBEST. VČETNĚ DOPRAVY.</t>
  </si>
  <si>
    <t>R170904</t>
  </si>
  <si>
    <t>Poplatek za uložení na skládce (skládkovné) stavebního odpadu směsného kód odpadu 17 09 04. Včetně dopravy.</t>
  </si>
  <si>
    <t>R200201</t>
  </si>
  <si>
    <t>Poplatek za uložení - dřevo, skupina odpadu 20 02 01. Včetně dopravy.</t>
  </si>
  <si>
    <t>Odpady. Včetně dopravy.</t>
  </si>
  <si>
    <t>R745001</t>
  </si>
  <si>
    <t>POPLATKY ZA SKLÁDKU odpad 17 01 01 včetně dopravy</t>
  </si>
  <si>
    <t>včetně dopravy</t>
  </si>
  <si>
    <t>&lt;vv&gt;&lt;r&gt;&lt;/r&gt;&lt;/vv&gt; 2740.651000 = 2740,651 [A]</t>
  </si>
  <si>
    <t>Zahrnuje veškeré poplatky provozovateli skládky související s uložením odpadu na skládce.</t>
  </si>
  <si>
    <t>R74710104-300</t>
  </si>
  <si>
    <t>POPLATKY ZA LIKVIDACI ODPADŮ TOPENÁŘSKÝCH. VČETNĚ DOPRAVY.</t>
  </si>
  <si>
    <t>Firma:</t>
  </si>
  <si>
    <t>Stavba: 5323520028 - Rekonstrukce_ŽST_KLATOVY_Zm12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</si>
</sst>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\ ###\ ###\ ###\ ##0.00"/>
    <numFmt numFmtId="165" formatCode="#\ ###\ ###\ ###\ ##0.000"/>
  </numFmts>
  <fonts count="9" x14ac:knownFonts="1">
    <font>
      <sz val="11"/>
      <name val="Calibri"/>
      <family val="2"/>
      <scheme val="minor"/>
    </font>
    <font>
      <sz val="11"/>
      <color rgb="FFD9D9D9"/>
      <name val="Calibri"/>
      <scheme val="minor"/>
    </font>
    <font>
      <b/>
      <sz val="10"/>
      <color rgb="FF000000"/>
      <name val="Arial"/>
    </font>
    <font>
      <b/>
      <sz val="16"/>
      <color rgb="FF000000"/>
      <name val="Arial"/>
    </font>
    <font>
      <sz val="10"/>
      <color rgb="FFFFFFFF"/>
      <name val="Arial"/>
    </font>
    <font>
      <b/>
      <sz val="11"/>
      <color rgb="FF000000"/>
      <name val="Arial"/>
    </font>
    <font>
      <b/>
      <sz val="11"/>
      <name val="Calibri"/>
      <scheme val="minor"/>
    </font>
    <font>
      <i/>
      <sz val="11"/>
      <name val="Calibri"/>
      <scheme val="minor"/>
    </font>
    <font>
      <i/>
      <sz val="10"/>
      <color rgb="FF000000"/>
      <name val="Arial"/>
    </font>
  </fonts>
  <fills count="4">
    <fill>
      <patternFill patternType="none"/>
    </fill>
    <fill>
      <patternFill patternType="gray125"/>
    </fill>
    <fill>
      <patternFill patternType="solid">
        <fgColor rgb="FFD9D9D9"/>
      </patternFill>
    </fill>
    <fill>
      <patternFill patternType="solid">
        <fgColor rgb="FF41A5BD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rgb="FF000000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 style="thin">
        <color auto="1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rgb="FF000000"/>
      </right>
      <top style="thin">
        <color auto="1"/>
      </top>
      <bottom style="thin">
        <color auto="1"/>
      </bottom>
      <diagonal/>
    </border>
  </borders>
  <cellStyleXfs count="9">
    <xf numFmtId="0" fontId="0" fillId="0" borderId="0"/>
    <xf numFmtId="0" fontId="2" fillId="0" borderId="0">
      <alignment horizontal="right" vertical="center" wrapText="1"/>
    </xf>
    <xf numFmtId="0" fontId="3" fillId="0" borderId="0">
      <alignment horizontal="left" vertical="center" wrapText="1"/>
    </xf>
    <xf numFmtId="0" fontId="2" fillId="0" borderId="0">
      <alignment horizontal="right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2" fillId="0" borderId="0">
      <alignment horizontal="left" vertical="center" wrapText="1"/>
    </xf>
    <xf numFmtId="0" fontId="8" fillId="0" borderId="0">
      <alignment horizontal="left" vertical="center" wrapText="1"/>
    </xf>
  </cellStyleXfs>
  <cellXfs count="56">
    <xf numFmtId="0" fontId="0" fillId="0" borderId="0" xfId="0"/>
    <xf numFmtId="0" fontId="1" fillId="2" borderId="0" xfId="0" applyFont="1" applyFill="1"/>
    <xf numFmtId="0" fontId="2" fillId="2" borderId="0" xfId="1" applyFill="1">
      <alignment horizontal="right" vertical="center" wrapText="1"/>
    </xf>
    <xf numFmtId="0" fontId="0" fillId="2" borderId="0" xfId="0" applyFill="1"/>
    <xf numFmtId="0" fontId="3" fillId="2" borderId="0" xfId="2" applyFill="1">
      <alignment horizontal="left" vertical="center" wrapText="1"/>
    </xf>
    <xf numFmtId="0" fontId="2" fillId="2" borderId="0" xfId="3" applyFill="1">
      <alignment horizontal="right" vertical="center" wrapText="1"/>
    </xf>
    <xf numFmtId="164" fontId="2" fillId="2" borderId="0" xfId="3" applyNumberFormat="1" applyFill="1">
      <alignment horizontal="right" vertical="center" wrapText="1"/>
    </xf>
    <xf numFmtId="0" fontId="4" fillId="3" borderId="1" xfId="4" applyFill="1" applyBorder="1">
      <alignment horizontal="center" vertical="center" wrapText="1"/>
    </xf>
    <xf numFmtId="0" fontId="2" fillId="0" borderId="1" xfId="1" applyBorder="1">
      <alignment horizontal="right" vertical="center" wrapText="1"/>
    </xf>
    <xf numFmtId="164" fontId="2" fillId="0" borderId="1" xfId="1" applyNumberFormat="1" applyBorder="1">
      <alignment horizontal="right" vertical="center" wrapText="1"/>
    </xf>
    <xf numFmtId="0" fontId="0" fillId="2" borderId="2" xfId="0" applyFill="1" applyBorder="1"/>
    <xf numFmtId="0" fontId="0" fillId="2" borderId="3" xfId="0" applyFill="1" applyBorder="1"/>
    <xf numFmtId="0" fontId="2" fillId="2" borderId="3" xfId="1" applyFill="1" applyBorder="1">
      <alignment horizontal="right" vertical="center" wrapText="1"/>
    </xf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0" fontId="5" fillId="2" borderId="5" xfId="5" applyFill="1" applyBorder="1">
      <alignment horizontal="left" vertical="center" wrapText="1"/>
    </xf>
    <xf numFmtId="0" fontId="5" fillId="2" borderId="0" xfId="5" applyFill="1">
      <alignment horizontal="left" vertical="center" wrapText="1"/>
    </xf>
    <xf numFmtId="0" fontId="0" fillId="2" borderId="7" xfId="0" applyFill="1" applyBorder="1" applyAlignment="1">
      <alignment horizontal="center"/>
    </xf>
    <xf numFmtId="164" fontId="0" fillId="2" borderId="7" xfId="0" applyNumberFormat="1" applyFill="1" applyBorder="1" applyAlignment="1">
      <alignment horizontal="center"/>
    </xf>
    <xf numFmtId="0" fontId="4" fillId="3" borderId="9" xfId="4" applyFill="1" applyBorder="1">
      <alignment horizontal="center" vertical="center" wrapText="1"/>
    </xf>
    <xf numFmtId="0" fontId="4" fillId="3" borderId="10" xfId="4" applyFill="1" applyBorder="1">
      <alignment horizontal="center" vertical="center" wrapText="1"/>
    </xf>
    <xf numFmtId="0" fontId="4" fillId="3" borderId="11" xfId="4" applyFill="1" applyBorder="1">
      <alignment horizontal="center" vertical="center" wrapText="1"/>
    </xf>
    <xf numFmtId="0" fontId="4" fillId="3" borderId="12" xfId="4" applyFill="1" applyBorder="1">
      <alignment horizontal="center" vertical="center" wrapText="1"/>
    </xf>
    <xf numFmtId="0" fontId="6" fillId="2" borderId="7" xfId="0" applyFont="1" applyFill="1" applyBorder="1"/>
    <xf numFmtId="0" fontId="6" fillId="2" borderId="13" xfId="0" applyFont="1" applyFill="1" applyBorder="1"/>
    <xf numFmtId="0" fontId="6" fillId="2" borderId="7" xfId="0" applyFont="1" applyFill="1" applyBorder="1" applyAlignment="1">
      <alignment horizontal="right"/>
    </xf>
    <xf numFmtId="0" fontId="6" fillId="2" borderId="14" xfId="0" applyFont="1" applyFill="1" applyBorder="1"/>
    <xf numFmtId="164" fontId="6" fillId="2" borderId="7" xfId="0" applyNumberFormat="1" applyFont="1" applyFill="1" applyBorder="1" applyAlignment="1">
      <alignment horizontal="center"/>
    </xf>
    <xf numFmtId="0" fontId="0" fillId="2" borderId="15" xfId="0" applyFill="1" applyBorder="1"/>
    <xf numFmtId="0" fontId="0" fillId="0" borderId="7" xfId="0" applyBorder="1"/>
    <xf numFmtId="0" fontId="0" fillId="0" borderId="7" xfId="0" applyBorder="1" applyAlignment="1">
      <alignment horizontal="right"/>
    </xf>
    <xf numFmtId="0" fontId="0" fillId="0" borderId="7" xfId="0" applyBorder="1" applyAlignment="1">
      <alignment wrapText="1"/>
    </xf>
    <xf numFmtId="0" fontId="0" fillId="0" borderId="7" xfId="0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0" fillId="0" borderId="0" xfId="0" applyNumberFormat="1"/>
    <xf numFmtId="0" fontId="0" fillId="0" borderId="5" xfId="0" applyBorder="1"/>
    <xf numFmtId="0" fontId="0" fillId="0" borderId="0" xfId="0" applyAlignment="1">
      <alignment wrapText="1"/>
    </xf>
    <xf numFmtId="0" fontId="0" fillId="0" borderId="6" xfId="0" applyBorder="1"/>
    <xf numFmtId="0" fontId="7" fillId="0" borderId="7" xfId="0" applyFont="1" applyBorder="1" applyAlignment="1">
      <alignment wrapText="1"/>
    </xf>
    <xf numFmtId="0" fontId="0" fillId="0" borderId="16" xfId="0" applyBorder="1"/>
    <xf numFmtId="0" fontId="0" fillId="0" borderId="17" xfId="0" applyBorder="1"/>
    <xf numFmtId="0" fontId="0" fillId="0" borderId="17" xfId="0" applyBorder="1" applyAlignment="1">
      <alignment wrapText="1"/>
    </xf>
    <xf numFmtId="0" fontId="0" fillId="0" borderId="18" xfId="0" applyBorder="1"/>
    <xf numFmtId="0" fontId="6" fillId="2" borderId="19" xfId="0" applyFont="1" applyFill="1" applyBorder="1"/>
    <xf numFmtId="0" fontId="6" fillId="2" borderId="20" xfId="0" applyFont="1" applyFill="1" applyBorder="1"/>
    <xf numFmtId="0" fontId="0" fillId="2" borderId="21" xfId="0" applyFill="1" applyBorder="1"/>
    <xf numFmtId="0" fontId="3" fillId="2" borderId="0" xfId="2" applyFill="1">
      <alignment horizontal="left" vertical="center" wrapText="1"/>
    </xf>
    <xf numFmtId="0" fontId="0" fillId="2" borderId="0" xfId="0" applyFill="1"/>
    <xf numFmtId="0" fontId="5" fillId="2" borderId="0" xfId="5" applyFill="1" applyAlignment="1">
      <alignment horizontal="right" vertical="center" wrapText="1"/>
    </xf>
    <xf numFmtId="0" fontId="0" fillId="2" borderId="0" xfId="0" applyFill="1" applyAlignment="1">
      <alignment horizontal="right"/>
    </xf>
    <xf numFmtId="0" fontId="4" fillId="3" borderId="8" xfId="4" applyFill="1" applyBorder="1">
      <alignment horizontal="center" vertical="center" wrapText="1"/>
    </xf>
    <xf numFmtId="0" fontId="4" fillId="3" borderId="9" xfId="4" applyFill="1" applyBorder="1">
      <alignment horizontal="center" vertical="center" wrapText="1"/>
    </xf>
    <xf numFmtId="0" fontId="4" fillId="3" borderId="1" xfId="4" applyFill="1" applyBorder="1">
      <alignment horizontal="center" vertical="center" wrapText="1"/>
    </xf>
    <xf numFmtId="0" fontId="4" fillId="3" borderId="10" xfId="4" applyFill="1" applyBorder="1">
      <alignment horizontal="center" vertical="center" wrapText="1"/>
    </xf>
  </cellXfs>
  <cellStyles count="9">
    <cellStyle name="NadpisRekapitulaceSoupisPraciStyle" xfId="2" xr:uid="{00000000-0005-0000-0000-000002000000}"/>
    <cellStyle name="NadpisStrukturyStyle" xfId="6" xr:uid="{00000000-0005-0000-0000-000006000000}"/>
    <cellStyle name="NadpisySloupcuStyle" xfId="4" xr:uid="{00000000-0005-0000-0000-000004000000}"/>
    <cellStyle name="Normální" xfId="0" builtinId="0"/>
    <cellStyle name="NormalStyle" xfId="1" xr:uid="{00000000-0005-0000-0000-000001000000}"/>
    <cellStyle name="PolDoplnInfoStyle" xfId="8" xr:uid="{00000000-0005-0000-0000-000008000000}"/>
    <cellStyle name="RekapitulaceCenyStyle" xfId="3" xr:uid="{00000000-0005-0000-0000-000003000000}"/>
    <cellStyle name="StavbaRozpocetHeaderStyle" xfId="5" xr:uid="{00000000-0005-0000-0000-000005000000}"/>
    <cellStyle name="StavebniDilStyle" xfId="7" xr:uid="{00000000-0005-0000-0000-00000700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361950" cy="3619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64"/>
  <sheetViews>
    <sheetView tabSelected="1" workbookViewId="0">
      <selection activeCell="G8" sqref="G8"/>
    </sheetView>
  </sheetViews>
  <sheetFormatPr defaultRowHeight="14.5" x14ac:dyDescent="0.35"/>
  <cols>
    <col min="1" max="2" width="32.453125" customWidth="1"/>
    <col min="3" max="5" width="19.453125" customWidth="1"/>
  </cols>
  <sheetData>
    <row r="1" spans="1:5" x14ac:dyDescent="0.35">
      <c r="A1" s="1" t="s">
        <v>0</v>
      </c>
      <c r="B1" s="2" t="s">
        <v>12356</v>
      </c>
      <c r="C1" s="3"/>
      <c r="D1" s="3"/>
      <c r="E1" s="3"/>
    </row>
    <row r="2" spans="1:5" x14ac:dyDescent="0.35">
      <c r="A2" s="1"/>
      <c r="B2" s="48" t="s">
        <v>2</v>
      </c>
      <c r="C2" s="3"/>
      <c r="D2" s="3"/>
      <c r="E2" s="3"/>
    </row>
    <row r="3" spans="1:5" x14ac:dyDescent="0.35">
      <c r="A3" s="3"/>
      <c r="B3" s="49"/>
      <c r="C3" s="3"/>
      <c r="D3" s="3"/>
      <c r="E3" s="3"/>
    </row>
    <row r="4" spans="1:5" x14ac:dyDescent="0.35">
      <c r="A4" s="3"/>
      <c r="B4" s="48" t="s">
        <v>12357</v>
      </c>
      <c r="C4" s="49"/>
      <c r="D4" s="49"/>
      <c r="E4" s="49"/>
    </row>
    <row r="5" spans="1:5" x14ac:dyDescent="0.35">
      <c r="A5" s="3"/>
      <c r="B5" s="3"/>
      <c r="C5" s="3"/>
      <c r="D5" s="3"/>
      <c r="E5" s="3"/>
    </row>
    <row r="6" spans="1:5" x14ac:dyDescent="0.35">
      <c r="A6" s="3"/>
      <c r="B6" s="5" t="s">
        <v>3</v>
      </c>
      <c r="C6" s="6">
        <f>SUM(C10:C64)</f>
        <v>0</v>
      </c>
      <c r="D6" s="3"/>
      <c r="E6" s="3"/>
    </row>
    <row r="7" spans="1:5" x14ac:dyDescent="0.35">
      <c r="A7" s="3"/>
      <c r="B7" s="5" t="s">
        <v>4</v>
      </c>
      <c r="C7" s="6">
        <f>SUM(E10:E64)</f>
        <v>0</v>
      </c>
      <c r="D7" s="3"/>
      <c r="E7" s="3"/>
    </row>
    <row r="8" spans="1:5" x14ac:dyDescent="0.35">
      <c r="A8" s="3"/>
      <c r="B8" s="3"/>
      <c r="C8" s="3"/>
      <c r="D8" s="3"/>
      <c r="E8" s="3"/>
    </row>
    <row r="9" spans="1:5" x14ac:dyDescent="0.35">
      <c r="A9" s="7" t="s">
        <v>5</v>
      </c>
      <c r="B9" s="7" t="s">
        <v>6</v>
      </c>
      <c r="C9" s="7" t="s">
        <v>7</v>
      </c>
      <c r="D9" s="7" t="s">
        <v>8</v>
      </c>
      <c r="E9" s="7" t="s">
        <v>9</v>
      </c>
    </row>
    <row r="10" spans="1:5" x14ac:dyDescent="0.35">
      <c r="A10" s="8" t="s">
        <v>10</v>
      </c>
      <c r="B10" s="8" t="s">
        <v>11</v>
      </c>
      <c r="C10" s="9">
        <f>'D.1.2PS 74-02-11'!I3</f>
        <v>0</v>
      </c>
      <c r="D10" s="9">
        <f>SUMIFS('D.1.2PS 74-02-11'!O:O,'D.1.2PS 74-02-11'!A:A,"P")</f>
        <v>0</v>
      </c>
      <c r="E10" s="9">
        <f t="shared" ref="E10:E41" si="0">C10+D10</f>
        <v>0</v>
      </c>
    </row>
    <row r="11" spans="1:5" x14ac:dyDescent="0.35">
      <c r="A11" s="8" t="s">
        <v>12</v>
      </c>
      <c r="B11" s="8" t="s">
        <v>13</v>
      </c>
      <c r="C11" s="9">
        <f>'D.1.2PS 74-02-21'!I3</f>
        <v>0</v>
      </c>
      <c r="D11" s="9">
        <f>SUMIFS('D.1.2PS 74-02-21'!O:O,'D.1.2PS 74-02-21'!A:A,"P")</f>
        <v>0</v>
      </c>
      <c r="E11" s="9">
        <f t="shared" si="0"/>
        <v>0</v>
      </c>
    </row>
    <row r="12" spans="1:5" x14ac:dyDescent="0.35">
      <c r="A12" s="8" t="s">
        <v>14</v>
      </c>
      <c r="B12" s="8" t="s">
        <v>15</v>
      </c>
      <c r="C12" s="9">
        <f>'D.1.2PS 74-02-31'!I3</f>
        <v>0</v>
      </c>
      <c r="D12" s="9">
        <f>SUMIFS('D.1.2PS 74-02-31'!O:O,'D.1.2PS 74-02-31'!A:A,"P")</f>
        <v>0</v>
      </c>
      <c r="E12" s="9">
        <f t="shared" si="0"/>
        <v>0</v>
      </c>
    </row>
    <row r="13" spans="1:5" ht="26" x14ac:dyDescent="0.35">
      <c r="A13" s="8" t="s">
        <v>16</v>
      </c>
      <c r="B13" s="8" t="s">
        <v>17</v>
      </c>
      <c r="C13" s="9">
        <f>'D.1.2PS 74-02-41'!I3</f>
        <v>0</v>
      </c>
      <c r="D13" s="9">
        <f>SUMIFS('D.1.2PS 74-02-41'!O:O,'D.1.2PS 74-02-41'!A:A,"P")</f>
        <v>0</v>
      </c>
      <c r="E13" s="9">
        <f t="shared" si="0"/>
        <v>0</v>
      </c>
    </row>
    <row r="14" spans="1:5" x14ac:dyDescent="0.35">
      <c r="A14" s="8" t="s">
        <v>18</v>
      </c>
      <c r="B14" s="8" t="s">
        <v>19</v>
      </c>
      <c r="C14" s="9">
        <f>'D.1.2PS 74-02-42'!I3</f>
        <v>0</v>
      </c>
      <c r="D14" s="9">
        <f>SUMIFS('D.1.2PS 74-02-42'!O:O,'D.1.2PS 74-02-42'!A:A,"P")</f>
        <v>0</v>
      </c>
      <c r="E14" s="9">
        <f t="shared" si="0"/>
        <v>0</v>
      </c>
    </row>
    <row r="15" spans="1:5" ht="26" x14ac:dyDescent="0.35">
      <c r="A15" s="8" t="s">
        <v>20</v>
      </c>
      <c r="B15" s="8" t="s">
        <v>21</v>
      </c>
      <c r="C15" s="9">
        <f>'D.1.2PS 74-02-71'!I3</f>
        <v>0</v>
      </c>
      <c r="D15" s="9">
        <f>SUMIFS('D.1.2PS 74-02-71'!O:O,'D.1.2PS 74-02-71'!A:A,"P")</f>
        <v>0</v>
      </c>
      <c r="E15" s="9">
        <f t="shared" si="0"/>
        <v>0</v>
      </c>
    </row>
    <row r="16" spans="1:5" x14ac:dyDescent="0.35">
      <c r="A16" s="8" t="s">
        <v>22</v>
      </c>
      <c r="B16" s="8" t="s">
        <v>23</v>
      </c>
      <c r="C16" s="9">
        <f>'D.1.2PS 74-02-81'!I3</f>
        <v>0</v>
      </c>
      <c r="D16" s="9">
        <f>SUMIFS('D.1.2PS 74-02-81'!O:O,'D.1.2PS 74-02-81'!A:A,"P")</f>
        <v>0</v>
      </c>
      <c r="E16" s="9">
        <f t="shared" si="0"/>
        <v>0</v>
      </c>
    </row>
    <row r="17" spans="1:5" x14ac:dyDescent="0.35">
      <c r="A17" s="8" t="s">
        <v>24</v>
      </c>
      <c r="B17" s="8" t="s">
        <v>25</v>
      </c>
      <c r="C17" s="9">
        <f>'D.1.2PS 74-02-91'!I3</f>
        <v>0</v>
      </c>
      <c r="D17" s="9">
        <f>SUMIFS('D.1.2PS 74-02-91'!O:O,'D.1.2PS 74-02-91'!A:A,"P")</f>
        <v>0</v>
      </c>
      <c r="E17" s="9">
        <f t="shared" si="0"/>
        <v>0</v>
      </c>
    </row>
    <row r="18" spans="1:5" ht="26" x14ac:dyDescent="0.35">
      <c r="A18" s="8" t="s">
        <v>26</v>
      </c>
      <c r="B18" s="8" t="s">
        <v>27</v>
      </c>
      <c r="C18" s="9">
        <f>'D.1.2PS 74-02-92'!I3</f>
        <v>0</v>
      </c>
      <c r="D18" s="9">
        <f>SUMIFS('D.1.2PS 74-02-92'!O:O,'D.1.2PS 74-02-92'!A:A,"P")</f>
        <v>0</v>
      </c>
      <c r="E18" s="9">
        <f t="shared" si="0"/>
        <v>0</v>
      </c>
    </row>
    <row r="19" spans="1:5" ht="26" x14ac:dyDescent="0.35">
      <c r="A19" s="8" t="s">
        <v>28</v>
      </c>
      <c r="B19" s="8" t="s">
        <v>29</v>
      </c>
      <c r="C19" s="9">
        <f>'D.1.3PS 74-03-21'!I3</f>
        <v>0</v>
      </c>
      <c r="D19" s="9">
        <f>SUMIFS('D.1.3PS 74-03-21'!O:O,'D.1.3PS 74-03-21'!A:A,"P")</f>
        <v>0</v>
      </c>
      <c r="E19" s="9">
        <f t="shared" si="0"/>
        <v>0</v>
      </c>
    </row>
    <row r="20" spans="1:5" x14ac:dyDescent="0.35">
      <c r="A20" s="8" t="s">
        <v>30</v>
      </c>
      <c r="B20" s="8" t="s">
        <v>31</v>
      </c>
      <c r="C20" s="9">
        <f>'D.1.4PS 74-04-11'!I3</f>
        <v>0</v>
      </c>
      <c r="D20" s="9">
        <f>SUMIFS('D.1.4PS 74-04-11'!O:O,'D.1.4PS 74-04-11'!A:A,"P")</f>
        <v>0</v>
      </c>
      <c r="E20" s="9">
        <f t="shared" si="0"/>
        <v>0</v>
      </c>
    </row>
    <row r="21" spans="1:5" x14ac:dyDescent="0.35">
      <c r="A21" s="8" t="s">
        <v>32</v>
      </c>
      <c r="B21" s="8" t="s">
        <v>33</v>
      </c>
      <c r="C21" s="9">
        <f>'D.2.1.2SO 74-12-01'!I3</f>
        <v>0</v>
      </c>
      <c r="D21" s="9">
        <f>SUMIFS('D.2.1.2SO 74-12-01'!O:O,'D.2.1.2SO 74-12-01'!A:A,"P")</f>
        <v>0</v>
      </c>
      <c r="E21" s="9">
        <f t="shared" si="0"/>
        <v>0</v>
      </c>
    </row>
    <row r="22" spans="1:5" ht="26" x14ac:dyDescent="0.35">
      <c r="A22" s="8" t="s">
        <v>34</v>
      </c>
      <c r="B22" s="8" t="s">
        <v>35</v>
      </c>
      <c r="C22" s="9">
        <f>'D.2.1.4SO 74-20-01.02'!I3</f>
        <v>0</v>
      </c>
      <c r="D22" s="9">
        <f>SUMIFS('D.2.1.4SO 74-20-01.02'!O:O,'D.2.1.4SO 74-20-01.02'!A:A,"P")</f>
        <v>0</v>
      </c>
      <c r="E22" s="9">
        <f t="shared" si="0"/>
        <v>0</v>
      </c>
    </row>
    <row r="23" spans="1:5" ht="39" x14ac:dyDescent="0.35">
      <c r="A23" s="8" t="s">
        <v>36</v>
      </c>
      <c r="B23" s="8" t="s">
        <v>37</v>
      </c>
      <c r="C23" s="9">
        <f>'D.2.1.6SO 74-31-01'!I3</f>
        <v>0</v>
      </c>
      <c r="D23" s="9">
        <f>SUMIFS('D.2.1.6SO 74-31-01'!O:O,'D.2.1.6SO 74-31-01'!A:A,"P")</f>
        <v>0</v>
      </c>
      <c r="E23" s="9">
        <f t="shared" si="0"/>
        <v>0</v>
      </c>
    </row>
    <row r="24" spans="1:5" x14ac:dyDescent="0.35">
      <c r="A24" s="8" t="s">
        <v>38</v>
      </c>
      <c r="B24" s="8" t="s">
        <v>39</v>
      </c>
      <c r="C24" s="9">
        <f>'D.2.1.6SO 74-31-02'!I3</f>
        <v>0</v>
      </c>
      <c r="D24" s="9">
        <f>SUMIFS('D.2.1.6SO 74-31-02'!O:O,'D.2.1.6SO 74-31-02'!A:A,"P")</f>
        <v>0</v>
      </c>
      <c r="E24" s="9">
        <f t="shared" si="0"/>
        <v>0</v>
      </c>
    </row>
    <row r="25" spans="1:5" ht="26" x14ac:dyDescent="0.35">
      <c r="A25" s="8" t="s">
        <v>40</v>
      </c>
      <c r="B25" s="8" t="s">
        <v>41</v>
      </c>
      <c r="C25" s="9">
        <f>'D.2.1.6SO 74-31-03'!I3</f>
        <v>0</v>
      </c>
      <c r="D25" s="9">
        <f>SUMIFS('D.2.1.6SO 74-31-03'!O:O,'D.2.1.6SO 74-31-03'!A:A,"P")</f>
        <v>0</v>
      </c>
      <c r="E25" s="9">
        <f t="shared" si="0"/>
        <v>0</v>
      </c>
    </row>
    <row r="26" spans="1:5" ht="26" x14ac:dyDescent="0.35">
      <c r="A26" s="8" t="s">
        <v>42</v>
      </c>
      <c r="B26" s="8" t="s">
        <v>43</v>
      </c>
      <c r="C26" s="9">
        <f>'D.2.1.8SO 74-50-01'!I3</f>
        <v>0</v>
      </c>
      <c r="D26" s="9">
        <f>SUMIFS('D.2.1.8SO 74-50-01'!O:O,'D.2.1.8SO 74-50-01'!A:A,"P")</f>
        <v>0</v>
      </c>
      <c r="E26" s="9">
        <f t="shared" si="0"/>
        <v>0</v>
      </c>
    </row>
    <row r="27" spans="1:5" ht="26" x14ac:dyDescent="0.35">
      <c r="A27" s="8" t="s">
        <v>44</v>
      </c>
      <c r="B27" s="8" t="s">
        <v>45</v>
      </c>
      <c r="C27" s="9">
        <f>'D.2.1.8SO 74-59-01'!I3</f>
        <v>0</v>
      </c>
      <c r="D27" s="9">
        <f>SUMIFS('D.2.1.8SO 74-59-01'!O:O,'D.2.1.8SO 74-59-01'!A:A,"P")</f>
        <v>0</v>
      </c>
      <c r="E27" s="9">
        <f t="shared" si="0"/>
        <v>0</v>
      </c>
    </row>
    <row r="28" spans="1:5" x14ac:dyDescent="0.35">
      <c r="A28" s="8" t="s">
        <v>46</v>
      </c>
      <c r="B28" s="8" t="s">
        <v>47</v>
      </c>
      <c r="C28" s="9">
        <f>'D.2.2.1SO 00'!I3</f>
        <v>0</v>
      </c>
      <c r="D28" s="9">
        <f>SUMIFS('D.2.2.1SO 00'!O:O,'D.2.2.1SO 00'!A:A,"P")</f>
        <v>0</v>
      </c>
      <c r="E28" s="9">
        <f t="shared" si="0"/>
        <v>0</v>
      </c>
    </row>
    <row r="29" spans="1:5" x14ac:dyDescent="0.35">
      <c r="A29" s="8" t="s">
        <v>48</v>
      </c>
      <c r="B29" s="8" t="s">
        <v>49</v>
      </c>
      <c r="C29" s="9">
        <f>'D.2.2.1SO 12-79-01'!I3</f>
        <v>0</v>
      </c>
      <c r="D29" s="9">
        <f>SUMIFS('D.2.2.1SO 12-79-01'!O:O,'D.2.2.1SO 12-79-01'!A:A,"P")</f>
        <v>0</v>
      </c>
      <c r="E29" s="9">
        <f t="shared" si="0"/>
        <v>0</v>
      </c>
    </row>
    <row r="30" spans="1:5" x14ac:dyDescent="0.35">
      <c r="A30" s="8" t="s">
        <v>50</v>
      </c>
      <c r="B30" s="8" t="s">
        <v>51</v>
      </c>
      <c r="C30" s="9">
        <f>'D.2.2.1SO 74-20-01b'!I3</f>
        <v>0</v>
      </c>
      <c r="D30" s="9">
        <f>SUMIFS('D.2.2.1SO 74-20-01b'!O:O,'D.2.2.1SO 74-20-01b'!A:A,"P")</f>
        <v>0</v>
      </c>
      <c r="E30" s="9">
        <f t="shared" si="0"/>
        <v>0</v>
      </c>
    </row>
    <row r="31" spans="1:5" ht="26" x14ac:dyDescent="0.35">
      <c r="A31" s="8" t="s">
        <v>52</v>
      </c>
      <c r="B31" s="8" t="s">
        <v>53</v>
      </c>
      <c r="C31" s="9">
        <f>'D.2.2.1SO 74-71-01 01a'!I3</f>
        <v>0</v>
      </c>
      <c r="D31" s="9">
        <f>SUMIFS('D.2.2.1SO 74-71-01 01a'!O:O,'D.2.2.1SO 74-71-01 01a'!A:A,"P")</f>
        <v>0</v>
      </c>
      <c r="E31" s="9">
        <f t="shared" si="0"/>
        <v>0</v>
      </c>
    </row>
    <row r="32" spans="1:5" ht="26" x14ac:dyDescent="0.35">
      <c r="A32" s="8" t="s">
        <v>54</v>
      </c>
      <c r="B32" s="8" t="s">
        <v>29</v>
      </c>
      <c r="C32" s="9">
        <f>'D.2.2.1SO 74-71-01.0.4'!I3</f>
        <v>0</v>
      </c>
      <c r="D32" s="9">
        <f>SUMIFS('D.2.2.1SO 74-71-01.0.4'!O:O,'D.2.2.1SO 74-71-01.0.4'!A:A,"P")</f>
        <v>0</v>
      </c>
      <c r="E32" s="9">
        <f t="shared" si="0"/>
        <v>0</v>
      </c>
    </row>
    <row r="33" spans="1:5" ht="26" x14ac:dyDescent="0.35">
      <c r="A33" s="8" t="s">
        <v>55</v>
      </c>
      <c r="B33" s="8" t="s">
        <v>56</v>
      </c>
      <c r="C33" s="9">
        <f>'D.2.2.1SO 74-71-01.01b'!I3</f>
        <v>0</v>
      </c>
      <c r="D33" s="9">
        <f>SUMIFS('D.2.2.1SO 74-71-01.01b'!O:O,'D.2.2.1SO 74-71-01.01b'!A:A,"P")</f>
        <v>0</v>
      </c>
      <c r="E33" s="9">
        <f t="shared" si="0"/>
        <v>0</v>
      </c>
    </row>
    <row r="34" spans="1:5" ht="26" x14ac:dyDescent="0.35">
      <c r="A34" s="8" t="s">
        <v>57</v>
      </c>
      <c r="B34" s="8" t="s">
        <v>58</v>
      </c>
      <c r="C34" s="9">
        <f>'D.2.2.1SO 74-71-01.01c'!I3</f>
        <v>0</v>
      </c>
      <c r="D34" s="9">
        <f>SUMIFS('D.2.2.1SO 74-71-01.01c'!O:O,'D.2.2.1SO 74-71-01.01c'!A:A,"P")</f>
        <v>0</v>
      </c>
      <c r="E34" s="9">
        <f t="shared" si="0"/>
        <v>0</v>
      </c>
    </row>
    <row r="35" spans="1:5" ht="26" x14ac:dyDescent="0.35">
      <c r="A35" s="8" t="s">
        <v>59</v>
      </c>
      <c r="B35" s="8" t="s">
        <v>60</v>
      </c>
      <c r="C35" s="9">
        <f>'D.2.2.1SO 74-71-01.01d'!I3</f>
        <v>0</v>
      </c>
      <c r="D35" s="9">
        <f>SUMIFS('D.2.2.1SO 74-71-01.01d'!O:O,'D.2.2.1SO 74-71-01.01d'!A:A,"P")</f>
        <v>0</v>
      </c>
      <c r="E35" s="9">
        <f t="shared" si="0"/>
        <v>0</v>
      </c>
    </row>
    <row r="36" spans="1:5" x14ac:dyDescent="0.35">
      <c r="A36" s="8" t="s">
        <v>61</v>
      </c>
      <c r="B36" s="8" t="s">
        <v>62</v>
      </c>
      <c r="C36" s="9">
        <f>'D.2.2.1SO 74-71-01.02'!I3</f>
        <v>0</v>
      </c>
      <c r="D36" s="9">
        <f>SUMIFS('D.2.2.1SO 74-71-01.02'!O:O,'D.2.2.1SO 74-71-01.02'!A:A,"P")</f>
        <v>0</v>
      </c>
      <c r="E36" s="9">
        <f t="shared" si="0"/>
        <v>0</v>
      </c>
    </row>
    <row r="37" spans="1:5" ht="52" x14ac:dyDescent="0.35">
      <c r="A37" s="8" t="s">
        <v>63</v>
      </c>
      <c r="B37" s="8" t="s">
        <v>64</v>
      </c>
      <c r="C37" s="9">
        <f>'D.2.2.1SO 74-71-01.04'!I3</f>
        <v>0</v>
      </c>
      <c r="D37" s="9">
        <f>SUMIFS('D.2.2.1SO 74-71-01.04'!O:O,'D.2.2.1SO 74-71-01.04'!A:A,"P")</f>
        <v>0</v>
      </c>
      <c r="E37" s="9">
        <f t="shared" si="0"/>
        <v>0</v>
      </c>
    </row>
    <row r="38" spans="1:5" x14ac:dyDescent="0.35">
      <c r="A38" s="8" t="s">
        <v>65</v>
      </c>
      <c r="B38" s="8" t="s">
        <v>66</v>
      </c>
      <c r="C38" s="9">
        <f>'D.2.2.1SO 74-71-01.601'!I3</f>
        <v>0</v>
      </c>
      <c r="D38" s="9">
        <f>SUMIFS('D.2.2.1SO 74-71-01.601'!O:O,'D.2.2.1SO 74-71-01.601'!A:A,"P")</f>
        <v>0</v>
      </c>
      <c r="E38" s="9">
        <f t="shared" si="0"/>
        <v>0</v>
      </c>
    </row>
    <row r="39" spans="1:5" ht="26" x14ac:dyDescent="0.35">
      <c r="A39" s="8" t="s">
        <v>67</v>
      </c>
      <c r="B39" s="8" t="s">
        <v>68</v>
      </c>
      <c r="C39" s="9">
        <f>'D.2.2.1SO 74-71-01.602'!I3</f>
        <v>0</v>
      </c>
      <c r="D39" s="9">
        <f>SUMIFS('D.2.2.1SO 74-71-01.602'!O:O,'D.2.2.1SO 74-71-01.602'!A:A,"P")</f>
        <v>0</v>
      </c>
      <c r="E39" s="9">
        <f t="shared" si="0"/>
        <v>0</v>
      </c>
    </row>
    <row r="40" spans="1:5" ht="26" x14ac:dyDescent="0.35">
      <c r="A40" s="8" t="s">
        <v>69</v>
      </c>
      <c r="B40" s="8" t="s">
        <v>70</v>
      </c>
      <c r="C40" s="9">
        <f>'D.2.2.1SO 74-71-01.603'!I3</f>
        <v>0</v>
      </c>
      <c r="D40" s="9">
        <f>SUMIFS('D.2.2.1SO 74-71-01.603'!O:O,'D.2.2.1SO 74-71-01.603'!A:A,"P")</f>
        <v>0</v>
      </c>
      <c r="E40" s="9">
        <f t="shared" si="0"/>
        <v>0</v>
      </c>
    </row>
    <row r="41" spans="1:5" ht="26" x14ac:dyDescent="0.35">
      <c r="A41" s="8" t="s">
        <v>71</v>
      </c>
      <c r="B41" s="8" t="s">
        <v>72</v>
      </c>
      <c r="C41" s="9">
        <f>'D.2.2.1SO 74-71-01.604'!I3</f>
        <v>0</v>
      </c>
      <c r="D41" s="9">
        <f>SUMIFS('D.2.2.1SO 74-71-01.604'!O:O,'D.2.2.1SO 74-71-01.604'!A:A,"P")</f>
        <v>0</v>
      </c>
      <c r="E41" s="9">
        <f t="shared" si="0"/>
        <v>0</v>
      </c>
    </row>
    <row r="42" spans="1:5" x14ac:dyDescent="0.35">
      <c r="A42" s="8" t="s">
        <v>73</v>
      </c>
      <c r="B42" s="8" t="s">
        <v>74</v>
      </c>
      <c r="C42" s="9">
        <f>'D.2.2.1SO 74-71-01.605'!I3</f>
        <v>0</v>
      </c>
      <c r="D42" s="9">
        <f>SUMIFS('D.2.2.1SO 74-71-01.605'!O:O,'D.2.2.1SO 74-71-01.605'!A:A,"P")</f>
        <v>0</v>
      </c>
      <c r="E42" s="9">
        <f t="shared" ref="E42:E73" si="1">C42+D42</f>
        <v>0</v>
      </c>
    </row>
    <row r="43" spans="1:5" ht="26" x14ac:dyDescent="0.35">
      <c r="A43" s="8" t="s">
        <v>75</v>
      </c>
      <c r="B43" s="8" t="s">
        <v>29</v>
      </c>
      <c r="C43" s="9">
        <f>'D.2.2.1SO 74-73-01.0.4'!I3</f>
        <v>0</v>
      </c>
      <c r="D43" s="9">
        <f>SUMIFS('D.2.2.1SO 74-73-01.0.4'!O:O,'D.2.2.1SO 74-73-01.0.4'!A:A,"P")</f>
        <v>0</v>
      </c>
      <c r="E43" s="9">
        <f t="shared" si="1"/>
        <v>0</v>
      </c>
    </row>
    <row r="44" spans="1:5" x14ac:dyDescent="0.35">
      <c r="A44" s="8" t="s">
        <v>76</v>
      </c>
      <c r="B44" s="8" t="s">
        <v>77</v>
      </c>
      <c r="C44" s="9">
        <f>'D.2.2.1SO 74-73-01.001'!I3</f>
        <v>0</v>
      </c>
      <c r="D44" s="9">
        <f>SUMIFS('D.2.2.1SO 74-73-01.001'!O:O,'D.2.2.1SO 74-73-01.001'!A:A,"P")</f>
        <v>0</v>
      </c>
      <c r="E44" s="9">
        <f t="shared" si="1"/>
        <v>0</v>
      </c>
    </row>
    <row r="45" spans="1:5" ht="26" x14ac:dyDescent="0.35">
      <c r="A45" s="8" t="s">
        <v>78</v>
      </c>
      <c r="B45" s="8" t="s">
        <v>79</v>
      </c>
      <c r="C45" s="9">
        <f>'D.2.2.1SO 74-73-01.002'!I3</f>
        <v>0</v>
      </c>
      <c r="D45" s="9">
        <f>SUMIFS('D.2.2.1SO 74-73-01.002'!O:O,'D.2.2.1SO 74-73-01.002'!A:A,"P")</f>
        <v>0</v>
      </c>
      <c r="E45" s="9">
        <f t="shared" si="1"/>
        <v>0</v>
      </c>
    </row>
    <row r="46" spans="1:5" ht="26" x14ac:dyDescent="0.35">
      <c r="A46" s="8" t="s">
        <v>80</v>
      </c>
      <c r="B46" s="8" t="s">
        <v>81</v>
      </c>
      <c r="C46" s="9">
        <f>'D.2.2.1SO 74-73-01.01'!I3</f>
        <v>0</v>
      </c>
      <c r="D46" s="9">
        <f>SUMIFS('D.2.2.1SO 74-73-01.01'!O:O,'D.2.2.1SO 74-73-01.01'!A:A,"P")</f>
        <v>0</v>
      </c>
      <c r="E46" s="9">
        <f t="shared" si="1"/>
        <v>0</v>
      </c>
    </row>
    <row r="47" spans="1:5" ht="26" x14ac:dyDescent="0.35">
      <c r="A47" s="8" t="s">
        <v>82</v>
      </c>
      <c r="B47" s="8" t="s">
        <v>83</v>
      </c>
      <c r="C47" s="9">
        <f>'D.2.2.1SO 74-73-02.01'!I3</f>
        <v>0</v>
      </c>
      <c r="D47" s="9">
        <f>SUMIFS('D.2.2.1SO 74-73-02.01'!O:O,'D.2.2.1SO 74-73-02.01'!A:A,"P")</f>
        <v>0</v>
      </c>
      <c r="E47" s="9">
        <f t="shared" si="1"/>
        <v>0</v>
      </c>
    </row>
    <row r="48" spans="1:5" x14ac:dyDescent="0.35">
      <c r="A48" s="8" t="s">
        <v>84</v>
      </c>
      <c r="B48" s="8" t="s">
        <v>85</v>
      </c>
      <c r="C48" s="9">
        <f>'D.2.2.1SO 74-73-02.02'!I3</f>
        <v>0</v>
      </c>
      <c r="D48" s="9">
        <f>SUMIFS('D.2.2.1SO 74-73-02.02'!O:O,'D.2.2.1SO 74-73-02.02'!A:A,"P")</f>
        <v>0</v>
      </c>
      <c r="E48" s="9">
        <f t="shared" si="1"/>
        <v>0</v>
      </c>
    </row>
    <row r="49" spans="1:5" x14ac:dyDescent="0.35">
      <c r="A49" s="8" t="s">
        <v>86</v>
      </c>
      <c r="B49" s="8" t="s">
        <v>87</v>
      </c>
      <c r="C49" s="9">
        <f>'D.2.2.1SO 74-73-02.03'!I3</f>
        <v>0</v>
      </c>
      <c r="D49" s="9">
        <f>SUMIFS('D.2.2.1SO 74-73-02.03'!O:O,'D.2.2.1SO 74-73-02.03'!A:A,"P")</f>
        <v>0</v>
      </c>
      <c r="E49" s="9">
        <f t="shared" si="1"/>
        <v>0</v>
      </c>
    </row>
    <row r="50" spans="1:5" ht="26" x14ac:dyDescent="0.35">
      <c r="A50" s="8" t="s">
        <v>88</v>
      </c>
      <c r="B50" s="8" t="s">
        <v>89</v>
      </c>
      <c r="C50" s="9">
        <f>'D.2.2.1SO 74-74-01_ARS'!I3</f>
        <v>0</v>
      </c>
      <c r="D50" s="9">
        <f>SUMIFS('D.2.2.1SO 74-74-01_ARS'!O:O,'D.2.2.1SO 74-74-01_ARS'!A:A,"P")</f>
        <v>0</v>
      </c>
      <c r="E50" s="9">
        <f t="shared" si="1"/>
        <v>0</v>
      </c>
    </row>
    <row r="51" spans="1:5" ht="26" x14ac:dyDescent="0.35">
      <c r="A51" s="8" t="s">
        <v>90</v>
      </c>
      <c r="B51" s="8" t="s">
        <v>91</v>
      </c>
      <c r="C51" s="9">
        <f>'D.2.2.1SO 74-74-01-2_A'!I3</f>
        <v>0</v>
      </c>
      <c r="D51" s="9">
        <f>SUMIFS('D.2.2.1SO 74-74-01-2_A'!O:O,'D.2.2.1SO 74-74-01-2_A'!A:A,"P")</f>
        <v>0</v>
      </c>
      <c r="E51" s="9">
        <f t="shared" si="1"/>
        <v>0</v>
      </c>
    </row>
    <row r="52" spans="1:5" ht="26" x14ac:dyDescent="0.35">
      <c r="A52" s="8" t="s">
        <v>92</v>
      </c>
      <c r="B52" s="8" t="s">
        <v>93</v>
      </c>
      <c r="C52" s="9">
        <f>'D.2.2.1SO 74-74-01-2_S'!I3</f>
        <v>0</v>
      </c>
      <c r="D52" s="9">
        <f>SUMIFS('D.2.2.1SO 74-74-01-2_S'!O:O,'D.2.2.1SO 74-74-01-2_S'!A:A,"P")</f>
        <v>0</v>
      </c>
      <c r="E52" s="9">
        <f t="shared" si="1"/>
        <v>0</v>
      </c>
    </row>
    <row r="53" spans="1:5" x14ac:dyDescent="0.35">
      <c r="A53" s="8" t="s">
        <v>94</v>
      </c>
      <c r="B53" s="8" t="s">
        <v>95</v>
      </c>
      <c r="C53" s="9">
        <f>'D.2.2.1SO 74-77-01'!I3</f>
        <v>0</v>
      </c>
      <c r="D53" s="9">
        <f>SUMIFS('D.2.2.1SO 74-77-01'!O:O,'D.2.2.1SO 74-77-01'!A:A,"P")</f>
        <v>0</v>
      </c>
      <c r="E53" s="9">
        <f t="shared" si="1"/>
        <v>0</v>
      </c>
    </row>
    <row r="54" spans="1:5" x14ac:dyDescent="0.35">
      <c r="A54" s="8" t="s">
        <v>96</v>
      </c>
      <c r="B54" s="8" t="s">
        <v>97</v>
      </c>
      <c r="C54" s="9">
        <f>'D.2.2.1SO 74-79-01'!I3</f>
        <v>0</v>
      </c>
      <c r="D54" s="9">
        <f>SUMIFS('D.2.2.1SO 74-79-01'!O:O,'D.2.2.1SO 74-79-01'!A:A,"P")</f>
        <v>0</v>
      </c>
      <c r="E54" s="9">
        <f t="shared" si="1"/>
        <v>0</v>
      </c>
    </row>
    <row r="55" spans="1:5" x14ac:dyDescent="0.35">
      <c r="A55" s="8" t="s">
        <v>98</v>
      </c>
      <c r="B55" s="8" t="s">
        <v>99</v>
      </c>
      <c r="C55" s="9">
        <f>'D.2.2.1SO 74-86-01'!I3</f>
        <v>0</v>
      </c>
      <c r="D55" s="9">
        <f>SUMIFS('D.2.2.1SO 74-86-01'!O:O,'D.2.2.1SO 74-86-01'!A:A,"P")</f>
        <v>0</v>
      </c>
      <c r="E55" s="9">
        <f t="shared" si="1"/>
        <v>0</v>
      </c>
    </row>
    <row r="56" spans="1:5" x14ac:dyDescent="0.35">
      <c r="A56" s="8" t="s">
        <v>100</v>
      </c>
      <c r="B56" s="8" t="s">
        <v>101</v>
      </c>
      <c r="C56" s="9">
        <f>'D.2.2.1SO 74-86-02'!I3</f>
        <v>0</v>
      </c>
      <c r="D56" s="9">
        <f>SUMIFS('D.2.2.1SO 74-86-02'!O:O,'D.2.2.1SO 74-86-02'!A:A,"P")</f>
        <v>0</v>
      </c>
      <c r="E56" s="9">
        <f t="shared" si="1"/>
        <v>0</v>
      </c>
    </row>
    <row r="57" spans="1:5" ht="39" x14ac:dyDescent="0.35">
      <c r="A57" s="8" t="s">
        <v>102</v>
      </c>
      <c r="B57" s="8" t="s">
        <v>103</v>
      </c>
      <c r="C57" s="9">
        <f>'D.2.2.1SO74-71-01.04-1'!I3</f>
        <v>0</v>
      </c>
      <c r="D57" s="9">
        <f>SUMIFS('D.2.2.1SO74-71-01.04-1'!O:O,'D.2.2.1SO74-71-01.04-1'!A:A,"P")</f>
        <v>0</v>
      </c>
      <c r="E57" s="9">
        <f t="shared" si="1"/>
        <v>0</v>
      </c>
    </row>
    <row r="58" spans="1:5" ht="39" x14ac:dyDescent="0.35">
      <c r="A58" s="8" t="s">
        <v>104</v>
      </c>
      <c r="B58" s="8" t="s">
        <v>105</v>
      </c>
      <c r="C58" s="9">
        <f>'D.2.2.1SO74-71-01.04-2'!I3</f>
        <v>0</v>
      </c>
      <c r="D58" s="9">
        <f>SUMIFS('D.2.2.1SO74-71-01.04-2'!O:O,'D.2.2.1SO74-71-01.04-2'!A:A,"P")</f>
        <v>0</v>
      </c>
      <c r="E58" s="9">
        <f t="shared" si="1"/>
        <v>0</v>
      </c>
    </row>
    <row r="59" spans="1:5" ht="26" x14ac:dyDescent="0.35">
      <c r="A59" s="8" t="s">
        <v>106</v>
      </c>
      <c r="B59" s="8" t="s">
        <v>107</v>
      </c>
      <c r="C59" s="9">
        <f>'D.2.2.1SO74-71-01.04-3'!I3</f>
        <v>0</v>
      </c>
      <c r="D59" s="9">
        <f>SUMIFS('D.2.2.1SO74-71-01.04-3'!O:O,'D.2.2.1SO74-71-01.04-3'!A:A,"P")</f>
        <v>0</v>
      </c>
      <c r="E59" s="9">
        <f t="shared" si="1"/>
        <v>0</v>
      </c>
    </row>
    <row r="60" spans="1:5" ht="39" x14ac:dyDescent="0.35">
      <c r="A60" s="8" t="s">
        <v>108</v>
      </c>
      <c r="B60" s="8" t="s">
        <v>109</v>
      </c>
      <c r="C60" s="9">
        <f>'D.2.2.1SO74-71-01.04-7'!I3</f>
        <v>0</v>
      </c>
      <c r="D60" s="9">
        <f>SUMIFS('D.2.2.1SO74-71-01.04-7'!O:O,'D.2.2.1SO74-71-01.04-7'!A:A,"P")</f>
        <v>0</v>
      </c>
      <c r="E60" s="9">
        <f t="shared" si="1"/>
        <v>0</v>
      </c>
    </row>
    <row r="61" spans="1:5" x14ac:dyDescent="0.35">
      <c r="A61" s="8" t="s">
        <v>110</v>
      </c>
      <c r="B61" s="8" t="s">
        <v>111</v>
      </c>
      <c r="C61" s="9">
        <f>'D.2.4.1SO 74-92-01'!I3</f>
        <v>0</v>
      </c>
      <c r="D61" s="9">
        <f>SUMIFS('D.2.4.1SO 74-92-01'!O:O,'D.2.4.1SO 74-92-01'!A:A,"P")</f>
        <v>0</v>
      </c>
      <c r="E61" s="9">
        <f t="shared" si="1"/>
        <v>0</v>
      </c>
    </row>
    <row r="62" spans="1:5" x14ac:dyDescent="0.35">
      <c r="A62" s="8" t="s">
        <v>112</v>
      </c>
      <c r="B62" s="8" t="s">
        <v>113</v>
      </c>
      <c r="C62" s="9">
        <f>'D.2.4.2SO 74-96-01'!I3</f>
        <v>0</v>
      </c>
      <c r="D62" s="9">
        <f>SUMIFS('D.2.4.2SO 74-96-01'!O:O,'D.2.4.2SO 74-96-01'!A:A,"P")</f>
        <v>0</v>
      </c>
      <c r="E62" s="9">
        <f t="shared" si="1"/>
        <v>0</v>
      </c>
    </row>
    <row r="63" spans="1:5" x14ac:dyDescent="0.35">
      <c r="A63" s="8" t="s">
        <v>114</v>
      </c>
      <c r="B63" s="8" t="s">
        <v>115</v>
      </c>
      <c r="C63" s="9">
        <f>'D.9.8SO 98-98'!I3</f>
        <v>0</v>
      </c>
      <c r="D63" s="9">
        <f>SUMIFS('D.9.8SO 98-98'!O:O,'D.9.8SO 98-98'!A:A,"P")</f>
        <v>0</v>
      </c>
      <c r="E63" s="9">
        <f t="shared" si="1"/>
        <v>0</v>
      </c>
    </row>
    <row r="64" spans="1:5" x14ac:dyDescent="0.35">
      <c r="A64" s="8" t="s">
        <v>116</v>
      </c>
      <c r="B64" s="8" t="s">
        <v>117</v>
      </c>
      <c r="C64" s="9">
        <f>'D.9.9SO 90-90'!I3</f>
        <v>0</v>
      </c>
      <c r="D64" s="9">
        <f>SUMIFS('D.9.9SO 90-90'!O:O,'D.9.9SO 90-90'!A:A,"P")</f>
        <v>0</v>
      </c>
      <c r="E64" s="9">
        <f t="shared" si="1"/>
        <v>0</v>
      </c>
    </row>
  </sheetData>
  <mergeCells count="2">
    <mergeCell ref="B2:B3"/>
    <mergeCell ref="B4:E4"/>
  </mergeCells>
  <pageMargins left="0.7" right="0.7" top="0.78740157499999996" bottom="0.78740157499999996" header="0.3" footer="0.3"/>
  <pageSetup fitToHeight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P270"/>
  <sheetViews>
    <sheetView topLeftCell="B1" workbookViewId="0">
      <selection activeCell="H12" sqref="H12"/>
    </sheetView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10</v>
      </c>
      <c r="I3" s="19">
        <f>SUMIFS(I9:I270,A9:A270,"SD")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10</v>
      </c>
      <c r="D5" s="51"/>
      <c r="E5" s="17" t="s">
        <v>11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142</v>
      </c>
      <c r="F9" s="27"/>
      <c r="G9" s="27"/>
      <c r="H9" s="27"/>
      <c r="I9" s="28">
        <f>SUMIFS(I10:I67,A10:A67,"P")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144</v>
      </c>
      <c r="D10" s="30" t="s">
        <v>145</v>
      </c>
      <c r="E10" s="32" t="s">
        <v>146</v>
      </c>
      <c r="F10" s="33" t="s">
        <v>147</v>
      </c>
      <c r="G10" s="34">
        <v>350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151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153</v>
      </c>
      <c r="D14" s="30" t="s">
        <v>145</v>
      </c>
      <c r="E14" s="32" t="s">
        <v>154</v>
      </c>
      <c r="F14" s="33" t="s">
        <v>147</v>
      </c>
      <c r="G14" s="34">
        <v>165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155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29" x14ac:dyDescent="0.35">
      <c r="A18" s="30" t="s">
        <v>143</v>
      </c>
      <c r="B18" s="30">
        <v>3</v>
      </c>
      <c r="C18" s="31" t="s">
        <v>156</v>
      </c>
      <c r="D18" s="30" t="s">
        <v>145</v>
      </c>
      <c r="E18" s="32" t="s">
        <v>157</v>
      </c>
      <c r="F18" s="33" t="s">
        <v>147</v>
      </c>
      <c r="G18" s="34">
        <v>170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158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29" x14ac:dyDescent="0.35">
      <c r="A22" s="30" t="s">
        <v>143</v>
      </c>
      <c r="B22" s="30">
        <v>4</v>
      </c>
      <c r="C22" s="31" t="s">
        <v>159</v>
      </c>
      <c r="D22" s="30" t="s">
        <v>145</v>
      </c>
      <c r="E22" s="32" t="s">
        <v>160</v>
      </c>
      <c r="F22" s="33" t="s">
        <v>147</v>
      </c>
      <c r="G22" s="34">
        <v>350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151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161</v>
      </c>
      <c r="D26" s="30" t="s">
        <v>145</v>
      </c>
      <c r="E26" s="32" t="s">
        <v>162</v>
      </c>
      <c r="F26" s="33" t="s">
        <v>147</v>
      </c>
      <c r="G26" s="34">
        <v>170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158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ht="29" x14ac:dyDescent="0.35">
      <c r="A30" s="30" t="s">
        <v>143</v>
      </c>
      <c r="B30" s="30">
        <v>6</v>
      </c>
      <c r="C30" s="31" t="s">
        <v>163</v>
      </c>
      <c r="D30" s="30" t="s">
        <v>145</v>
      </c>
      <c r="E30" s="32" t="s">
        <v>164</v>
      </c>
      <c r="F30" s="33" t="s">
        <v>147</v>
      </c>
      <c r="G30" s="34">
        <v>170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158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ht="29" x14ac:dyDescent="0.35">
      <c r="A34" s="30" t="s">
        <v>143</v>
      </c>
      <c r="B34" s="30">
        <v>7</v>
      </c>
      <c r="C34" s="31" t="s">
        <v>165</v>
      </c>
      <c r="D34" s="30" t="s">
        <v>145</v>
      </c>
      <c r="E34" s="32" t="s">
        <v>166</v>
      </c>
      <c r="F34" s="33" t="s">
        <v>147</v>
      </c>
      <c r="G34" s="34">
        <v>165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155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ht="29" x14ac:dyDescent="0.35">
      <c r="A38" s="30" t="s">
        <v>143</v>
      </c>
      <c r="B38" s="30">
        <v>8</v>
      </c>
      <c r="C38" s="31" t="s">
        <v>167</v>
      </c>
      <c r="D38" s="30" t="s">
        <v>145</v>
      </c>
      <c r="E38" s="32" t="s">
        <v>168</v>
      </c>
      <c r="F38" s="33" t="s">
        <v>147</v>
      </c>
      <c r="G38" s="34">
        <v>400</v>
      </c>
      <c r="H38" s="35">
        <v>0</v>
      </c>
      <c r="I38" s="35">
        <f>ROUND(G38*H38,P4)</f>
        <v>0</v>
      </c>
      <c r="J38" s="30"/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169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ht="29" x14ac:dyDescent="0.35">
      <c r="A42" s="30" t="s">
        <v>143</v>
      </c>
      <c r="B42" s="30">
        <v>9</v>
      </c>
      <c r="C42" s="31" t="s">
        <v>170</v>
      </c>
      <c r="D42" s="30" t="s">
        <v>145</v>
      </c>
      <c r="E42" s="32" t="s">
        <v>171</v>
      </c>
      <c r="F42" s="33" t="s">
        <v>147</v>
      </c>
      <c r="G42" s="34">
        <v>170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158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29" x14ac:dyDescent="0.35">
      <c r="A46" s="30" t="s">
        <v>143</v>
      </c>
      <c r="B46" s="30">
        <v>10</v>
      </c>
      <c r="C46" s="31" t="s">
        <v>172</v>
      </c>
      <c r="D46" s="30" t="s">
        <v>145</v>
      </c>
      <c r="E46" s="32" t="s">
        <v>173</v>
      </c>
      <c r="F46" s="33" t="s">
        <v>147</v>
      </c>
      <c r="G46" s="34">
        <v>170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158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ht="29" x14ac:dyDescent="0.35">
      <c r="A50" s="30" t="s">
        <v>143</v>
      </c>
      <c r="B50" s="30">
        <v>11</v>
      </c>
      <c r="C50" s="31" t="s">
        <v>174</v>
      </c>
      <c r="D50" s="30" t="s">
        <v>145</v>
      </c>
      <c r="E50" s="32" t="s">
        <v>175</v>
      </c>
      <c r="F50" s="33" t="s">
        <v>176</v>
      </c>
      <c r="G50" s="34">
        <v>17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ht="29" x14ac:dyDescent="0.35">
      <c r="A51" s="30" t="s">
        <v>149</v>
      </c>
      <c r="B51" s="37"/>
      <c r="E51" s="32" t="s">
        <v>175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x14ac:dyDescent="0.35">
      <c r="A53" s="30" t="s">
        <v>143</v>
      </c>
      <c r="B53" s="30">
        <v>12</v>
      </c>
      <c r="C53" s="31" t="s">
        <v>177</v>
      </c>
      <c r="D53" s="30" t="s">
        <v>145</v>
      </c>
      <c r="E53" s="32" t="s">
        <v>178</v>
      </c>
      <c r="F53" s="33" t="s">
        <v>147</v>
      </c>
      <c r="G53" s="34">
        <v>170</v>
      </c>
      <c r="H53" s="35">
        <v>0</v>
      </c>
      <c r="I53" s="35">
        <f>ROUND(G53*H53,P4)</f>
        <v>0</v>
      </c>
      <c r="J53" s="30"/>
      <c r="O53" s="36">
        <f>I53*0.21</f>
        <v>0</v>
      </c>
      <c r="P53">
        <v>3</v>
      </c>
    </row>
    <row r="54" spans="1:16" x14ac:dyDescent="0.35">
      <c r="A54" s="30" t="s">
        <v>149</v>
      </c>
      <c r="B54" s="37"/>
      <c r="E54" s="38" t="s">
        <v>145</v>
      </c>
      <c r="J54" s="39"/>
    </row>
    <row r="55" spans="1:16" ht="29" x14ac:dyDescent="0.35">
      <c r="A55" s="30" t="s">
        <v>150</v>
      </c>
      <c r="B55" s="37"/>
      <c r="E55" s="40" t="s">
        <v>158</v>
      </c>
      <c r="J55" s="39"/>
    </row>
    <row r="56" spans="1:16" x14ac:dyDescent="0.35">
      <c r="A56" s="30" t="s">
        <v>152</v>
      </c>
      <c r="B56" s="37"/>
      <c r="E56" s="38" t="s">
        <v>145</v>
      </c>
      <c r="J56" s="39"/>
    </row>
    <row r="57" spans="1:16" x14ac:dyDescent="0.35">
      <c r="A57" s="30" t="s">
        <v>143</v>
      </c>
      <c r="B57" s="30">
        <v>13</v>
      </c>
      <c r="C57" s="31" t="s">
        <v>179</v>
      </c>
      <c r="D57" s="30" t="s">
        <v>145</v>
      </c>
      <c r="E57" s="32" t="s">
        <v>180</v>
      </c>
      <c r="F57" s="33" t="s">
        <v>176</v>
      </c>
      <c r="G57" s="34">
        <v>17</v>
      </c>
      <c r="H57" s="35">
        <v>0</v>
      </c>
      <c r="I57" s="35">
        <f>ROUND(G57*H57,P4)</f>
        <v>0</v>
      </c>
      <c r="J57" s="30"/>
      <c r="O57" s="36">
        <f>I57*0.21</f>
        <v>0</v>
      </c>
      <c r="P57">
        <v>3</v>
      </c>
    </row>
    <row r="58" spans="1:16" x14ac:dyDescent="0.35">
      <c r="A58" s="30" t="s">
        <v>149</v>
      </c>
      <c r="B58" s="37"/>
      <c r="E58" s="32" t="s">
        <v>180</v>
      </c>
      <c r="J58" s="39"/>
    </row>
    <row r="59" spans="1:16" x14ac:dyDescent="0.35">
      <c r="A59" s="30" t="s">
        <v>152</v>
      </c>
      <c r="B59" s="37"/>
      <c r="E59" s="38" t="s">
        <v>145</v>
      </c>
      <c r="J59" s="39"/>
    </row>
    <row r="60" spans="1:16" x14ac:dyDescent="0.35">
      <c r="A60" s="30" t="s">
        <v>143</v>
      </c>
      <c r="B60" s="30">
        <v>14</v>
      </c>
      <c r="C60" s="31" t="s">
        <v>181</v>
      </c>
      <c r="D60" s="30" t="s">
        <v>145</v>
      </c>
      <c r="E60" s="32" t="s">
        <v>182</v>
      </c>
      <c r="F60" s="33" t="s">
        <v>183</v>
      </c>
      <c r="G60" s="34">
        <v>3</v>
      </c>
      <c r="H60" s="35">
        <v>0</v>
      </c>
      <c r="I60" s="35">
        <f>ROUND(G60*H60,P4)</f>
        <v>0</v>
      </c>
      <c r="J60" s="30"/>
      <c r="O60" s="36">
        <f>I60*0.21</f>
        <v>0</v>
      </c>
      <c r="P60">
        <v>3</v>
      </c>
    </row>
    <row r="61" spans="1:16" x14ac:dyDescent="0.35">
      <c r="A61" s="30" t="s">
        <v>149</v>
      </c>
      <c r="B61" s="37"/>
      <c r="E61" s="38" t="s">
        <v>145</v>
      </c>
      <c r="J61" s="39"/>
    </row>
    <row r="62" spans="1:16" ht="29" x14ac:dyDescent="0.35">
      <c r="A62" s="30" t="s">
        <v>150</v>
      </c>
      <c r="B62" s="37"/>
      <c r="E62" s="40" t="s">
        <v>184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x14ac:dyDescent="0.35">
      <c r="A64" s="30" t="s">
        <v>143</v>
      </c>
      <c r="B64" s="30">
        <v>15</v>
      </c>
      <c r="C64" s="31" t="s">
        <v>185</v>
      </c>
      <c r="D64" s="30" t="s">
        <v>145</v>
      </c>
      <c r="E64" s="32" t="s">
        <v>186</v>
      </c>
      <c r="F64" s="33" t="s">
        <v>187</v>
      </c>
      <c r="G64" s="34">
        <v>0.2</v>
      </c>
      <c r="H64" s="35">
        <v>0</v>
      </c>
      <c r="I64" s="35">
        <f>ROUND(G64*H64,P4)</f>
        <v>0</v>
      </c>
      <c r="J64" s="30"/>
      <c r="O64" s="36">
        <f>I64*0.21</f>
        <v>0</v>
      </c>
      <c r="P64">
        <v>3</v>
      </c>
    </row>
    <row r="65" spans="1:16" x14ac:dyDescent="0.35">
      <c r="A65" s="30" t="s">
        <v>149</v>
      </c>
      <c r="B65" s="37"/>
      <c r="E65" s="38" t="s">
        <v>145</v>
      </c>
      <c r="J65" s="39"/>
    </row>
    <row r="66" spans="1:16" ht="29" x14ac:dyDescent="0.35">
      <c r="A66" s="30" t="s">
        <v>150</v>
      </c>
      <c r="B66" s="37"/>
      <c r="E66" s="40" t="s">
        <v>188</v>
      </c>
      <c r="J66" s="39"/>
    </row>
    <row r="67" spans="1:16" x14ac:dyDescent="0.35">
      <c r="A67" s="30" t="s">
        <v>152</v>
      </c>
      <c r="B67" s="37"/>
      <c r="E67" s="38" t="s">
        <v>145</v>
      </c>
      <c r="J67" s="39"/>
    </row>
    <row r="68" spans="1:16" x14ac:dyDescent="0.35">
      <c r="A68" s="24" t="s">
        <v>140</v>
      </c>
      <c r="B68" s="25"/>
      <c r="C68" s="26" t="s">
        <v>189</v>
      </c>
      <c r="D68" s="27"/>
      <c r="E68" s="24" t="s">
        <v>190</v>
      </c>
      <c r="F68" s="27"/>
      <c r="G68" s="27"/>
      <c r="H68" s="27"/>
      <c r="I68" s="28">
        <f>SUMIFS(I69:I200,A69:A200,"P")</f>
        <v>0</v>
      </c>
      <c r="J68" s="29"/>
    </row>
    <row r="69" spans="1:16" x14ac:dyDescent="0.35">
      <c r="A69" s="30" t="s">
        <v>143</v>
      </c>
      <c r="B69" s="30">
        <v>16</v>
      </c>
      <c r="C69" s="31" t="s">
        <v>191</v>
      </c>
      <c r="D69" s="30" t="s">
        <v>145</v>
      </c>
      <c r="E69" s="32" t="s">
        <v>192</v>
      </c>
      <c r="F69" s="33" t="s">
        <v>183</v>
      </c>
      <c r="G69" s="34">
        <v>1</v>
      </c>
      <c r="H69" s="35">
        <v>0</v>
      </c>
      <c r="I69" s="35">
        <f>ROUND(G69*H69,P4)</f>
        <v>0</v>
      </c>
      <c r="J69" s="33" t="s">
        <v>148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8" t="s">
        <v>145</v>
      </c>
      <c r="J70" s="39"/>
    </row>
    <row r="71" spans="1:16" ht="29" x14ac:dyDescent="0.35">
      <c r="A71" s="30" t="s">
        <v>150</v>
      </c>
      <c r="B71" s="37"/>
      <c r="E71" s="40" t="s">
        <v>193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ht="29" x14ac:dyDescent="0.35">
      <c r="A73" s="30" t="s">
        <v>143</v>
      </c>
      <c r="B73" s="30">
        <v>17</v>
      </c>
      <c r="C73" s="31" t="s">
        <v>194</v>
      </c>
      <c r="D73" s="30" t="s">
        <v>145</v>
      </c>
      <c r="E73" s="32" t="s">
        <v>195</v>
      </c>
      <c r="F73" s="33" t="s">
        <v>183</v>
      </c>
      <c r="G73" s="34">
        <v>1</v>
      </c>
      <c r="H73" s="35">
        <v>0</v>
      </c>
      <c r="I73" s="35">
        <f>ROUND(G73*H73,P4)</f>
        <v>0</v>
      </c>
      <c r="J73" s="33" t="s">
        <v>148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8" t="s">
        <v>145</v>
      </c>
      <c r="J74" s="39"/>
    </row>
    <row r="75" spans="1:16" ht="29" x14ac:dyDescent="0.35">
      <c r="A75" s="30" t="s">
        <v>150</v>
      </c>
      <c r="B75" s="37"/>
      <c r="E75" s="40" t="s">
        <v>193</v>
      </c>
      <c r="J75" s="39"/>
    </row>
    <row r="76" spans="1:16" x14ac:dyDescent="0.35">
      <c r="A76" s="30" t="s">
        <v>152</v>
      </c>
      <c r="B76" s="37"/>
      <c r="E76" s="38" t="s">
        <v>145</v>
      </c>
      <c r="J76" s="39"/>
    </row>
    <row r="77" spans="1:16" x14ac:dyDescent="0.35">
      <c r="A77" s="30" t="s">
        <v>143</v>
      </c>
      <c r="B77" s="30">
        <v>18</v>
      </c>
      <c r="C77" s="31" t="s">
        <v>196</v>
      </c>
      <c r="D77" s="30" t="s">
        <v>145</v>
      </c>
      <c r="E77" s="32" t="s">
        <v>197</v>
      </c>
      <c r="F77" s="33" t="s">
        <v>183</v>
      </c>
      <c r="G77" s="34">
        <v>1</v>
      </c>
      <c r="H77" s="35">
        <v>0</v>
      </c>
      <c r="I77" s="35">
        <f>ROUND(G77*H77,P4)</f>
        <v>0</v>
      </c>
      <c r="J77" s="33" t="s">
        <v>148</v>
      </c>
      <c r="O77" s="36">
        <f>I77*0.21</f>
        <v>0</v>
      </c>
      <c r="P77">
        <v>3</v>
      </c>
    </row>
    <row r="78" spans="1:16" x14ac:dyDescent="0.35">
      <c r="A78" s="30" t="s">
        <v>149</v>
      </c>
      <c r="B78" s="37"/>
      <c r="E78" s="38" t="s">
        <v>145</v>
      </c>
      <c r="J78" s="39"/>
    </row>
    <row r="79" spans="1:16" ht="29" x14ac:dyDescent="0.35">
      <c r="A79" s="30" t="s">
        <v>150</v>
      </c>
      <c r="B79" s="37"/>
      <c r="E79" s="40" t="s">
        <v>193</v>
      </c>
      <c r="J79" s="39"/>
    </row>
    <row r="80" spans="1:16" x14ac:dyDescent="0.35">
      <c r="A80" s="30" t="s">
        <v>152</v>
      </c>
      <c r="B80" s="37"/>
      <c r="E80" s="38" t="s">
        <v>145</v>
      </c>
      <c r="J80" s="39"/>
    </row>
    <row r="81" spans="1:16" x14ac:dyDescent="0.35">
      <c r="A81" s="30" t="s">
        <v>143</v>
      </c>
      <c r="B81" s="30">
        <v>19</v>
      </c>
      <c r="C81" s="31" t="s">
        <v>198</v>
      </c>
      <c r="D81" s="30" t="s">
        <v>145</v>
      </c>
      <c r="E81" s="32" t="s">
        <v>199</v>
      </c>
      <c r="F81" s="33" t="s">
        <v>183</v>
      </c>
      <c r="G81" s="34">
        <v>1</v>
      </c>
      <c r="H81" s="35">
        <v>0</v>
      </c>
      <c r="I81" s="35">
        <f>ROUND(G81*H81,P4)</f>
        <v>0</v>
      </c>
      <c r="J81" s="33" t="s">
        <v>148</v>
      </c>
      <c r="O81" s="36">
        <f>I81*0.21</f>
        <v>0</v>
      </c>
      <c r="P81">
        <v>3</v>
      </c>
    </row>
    <row r="82" spans="1:16" x14ac:dyDescent="0.35">
      <c r="A82" s="30" t="s">
        <v>149</v>
      </c>
      <c r="B82" s="37"/>
      <c r="E82" s="38" t="s">
        <v>145</v>
      </c>
      <c r="J82" s="39"/>
    </row>
    <row r="83" spans="1:16" ht="29" x14ac:dyDescent="0.35">
      <c r="A83" s="30" t="s">
        <v>150</v>
      </c>
      <c r="B83" s="37"/>
      <c r="E83" s="40" t="s">
        <v>193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x14ac:dyDescent="0.35">
      <c r="A85" s="30" t="s">
        <v>143</v>
      </c>
      <c r="B85" s="30">
        <v>20</v>
      </c>
      <c r="C85" s="31" t="s">
        <v>200</v>
      </c>
      <c r="D85" s="30" t="s">
        <v>145</v>
      </c>
      <c r="E85" s="32" t="s">
        <v>201</v>
      </c>
      <c r="F85" s="33" t="s">
        <v>183</v>
      </c>
      <c r="G85" s="34">
        <v>2</v>
      </c>
      <c r="H85" s="35">
        <v>0</v>
      </c>
      <c r="I85" s="35">
        <f>ROUND(G85*H85,P4)</f>
        <v>0</v>
      </c>
      <c r="J85" s="33" t="s">
        <v>148</v>
      </c>
      <c r="O85" s="36">
        <f>I85*0.21</f>
        <v>0</v>
      </c>
      <c r="P85">
        <v>3</v>
      </c>
    </row>
    <row r="86" spans="1:16" x14ac:dyDescent="0.35">
      <c r="A86" s="30" t="s">
        <v>149</v>
      </c>
      <c r="B86" s="37"/>
      <c r="E86" s="38" t="s">
        <v>145</v>
      </c>
      <c r="J86" s="39"/>
    </row>
    <row r="87" spans="1:16" ht="29" x14ac:dyDescent="0.35">
      <c r="A87" s="30" t="s">
        <v>150</v>
      </c>
      <c r="B87" s="37"/>
      <c r="E87" s="40" t="s">
        <v>202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x14ac:dyDescent="0.35">
      <c r="A89" s="30" t="s">
        <v>143</v>
      </c>
      <c r="B89" s="30">
        <v>21</v>
      </c>
      <c r="C89" s="31" t="s">
        <v>203</v>
      </c>
      <c r="D89" s="30" t="s">
        <v>145</v>
      </c>
      <c r="E89" s="32" t="s">
        <v>204</v>
      </c>
      <c r="F89" s="33" t="s">
        <v>183</v>
      </c>
      <c r="G89" s="34">
        <v>1</v>
      </c>
      <c r="H89" s="35">
        <v>0</v>
      </c>
      <c r="I89" s="35">
        <f>ROUND(G89*H89,P4)</f>
        <v>0</v>
      </c>
      <c r="J89" s="33" t="s">
        <v>148</v>
      </c>
      <c r="O89" s="36">
        <f>I89*0.21</f>
        <v>0</v>
      </c>
      <c r="P89">
        <v>3</v>
      </c>
    </row>
    <row r="90" spans="1:16" x14ac:dyDescent="0.35">
      <c r="A90" s="30" t="s">
        <v>149</v>
      </c>
      <c r="B90" s="37"/>
      <c r="E90" s="38" t="s">
        <v>145</v>
      </c>
      <c r="J90" s="39"/>
    </row>
    <row r="91" spans="1:16" ht="29" x14ac:dyDescent="0.35">
      <c r="A91" s="30" t="s">
        <v>150</v>
      </c>
      <c r="B91" s="37"/>
      <c r="E91" s="40" t="s">
        <v>193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x14ac:dyDescent="0.35">
      <c r="A93" s="30" t="s">
        <v>143</v>
      </c>
      <c r="B93" s="30">
        <v>22</v>
      </c>
      <c r="C93" s="31" t="s">
        <v>205</v>
      </c>
      <c r="D93" s="30" t="s">
        <v>145</v>
      </c>
      <c r="E93" s="32" t="s">
        <v>206</v>
      </c>
      <c r="F93" s="33" t="s">
        <v>183</v>
      </c>
      <c r="G93" s="34">
        <v>4</v>
      </c>
      <c r="H93" s="35">
        <v>0</v>
      </c>
      <c r="I93" s="35">
        <f>ROUND(G93*H93,P4)</f>
        <v>0</v>
      </c>
      <c r="J93" s="33" t="s">
        <v>148</v>
      </c>
      <c r="O93" s="36">
        <f>I93*0.21</f>
        <v>0</v>
      </c>
      <c r="P93">
        <v>3</v>
      </c>
    </row>
    <row r="94" spans="1:16" x14ac:dyDescent="0.35">
      <c r="A94" s="30" t="s">
        <v>149</v>
      </c>
      <c r="B94" s="37"/>
      <c r="E94" s="38" t="s">
        <v>145</v>
      </c>
      <c r="J94" s="39"/>
    </row>
    <row r="95" spans="1:16" ht="29" x14ac:dyDescent="0.35">
      <c r="A95" s="30" t="s">
        <v>150</v>
      </c>
      <c r="B95" s="37"/>
      <c r="E95" s="40" t="s">
        <v>207</v>
      </c>
      <c r="J95" s="39"/>
    </row>
    <row r="96" spans="1:16" x14ac:dyDescent="0.35">
      <c r="A96" s="30" t="s">
        <v>152</v>
      </c>
      <c r="B96" s="37"/>
      <c r="E96" s="38" t="s">
        <v>145</v>
      </c>
      <c r="J96" s="39"/>
    </row>
    <row r="97" spans="1:16" x14ac:dyDescent="0.35">
      <c r="A97" s="30" t="s">
        <v>143</v>
      </c>
      <c r="B97" s="30">
        <v>23</v>
      </c>
      <c r="C97" s="31" t="s">
        <v>208</v>
      </c>
      <c r="D97" s="30" t="s">
        <v>145</v>
      </c>
      <c r="E97" s="32" t="s">
        <v>209</v>
      </c>
      <c r="F97" s="33" t="s">
        <v>183</v>
      </c>
      <c r="G97" s="34">
        <v>1</v>
      </c>
      <c r="H97" s="35">
        <v>0</v>
      </c>
      <c r="I97" s="35">
        <f>ROUND(G97*H97,P4)</f>
        <v>0</v>
      </c>
      <c r="J97" s="30"/>
      <c r="O97" s="36">
        <f>I97*0.21</f>
        <v>0</v>
      </c>
      <c r="P97">
        <v>3</v>
      </c>
    </row>
    <row r="98" spans="1:16" x14ac:dyDescent="0.35">
      <c r="A98" s="30" t="s">
        <v>149</v>
      </c>
      <c r="B98" s="37"/>
      <c r="E98" s="38" t="s">
        <v>145</v>
      </c>
      <c r="J98" s="39"/>
    </row>
    <row r="99" spans="1:16" ht="29" x14ac:dyDescent="0.35">
      <c r="A99" s="30" t="s">
        <v>150</v>
      </c>
      <c r="B99" s="37"/>
      <c r="E99" s="40" t="s">
        <v>193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ht="29" x14ac:dyDescent="0.35">
      <c r="A101" s="30" t="s">
        <v>143</v>
      </c>
      <c r="B101" s="30">
        <v>24</v>
      </c>
      <c r="C101" s="31" t="s">
        <v>210</v>
      </c>
      <c r="D101" s="30" t="s">
        <v>145</v>
      </c>
      <c r="E101" s="32" t="s">
        <v>211</v>
      </c>
      <c r="F101" s="33" t="s">
        <v>183</v>
      </c>
      <c r="G101" s="34">
        <v>12</v>
      </c>
      <c r="H101" s="35">
        <v>0</v>
      </c>
      <c r="I101" s="35">
        <f>ROUND(G101*H101,P4)</f>
        <v>0</v>
      </c>
      <c r="J101" s="30"/>
      <c r="O101" s="36">
        <f>I101*0.21</f>
        <v>0</v>
      </c>
      <c r="P101">
        <v>3</v>
      </c>
    </row>
    <row r="102" spans="1:16" x14ac:dyDescent="0.35">
      <c r="A102" s="30" t="s">
        <v>149</v>
      </c>
      <c r="B102" s="37"/>
      <c r="E102" s="38" t="s">
        <v>145</v>
      </c>
      <c r="J102" s="39"/>
    </row>
    <row r="103" spans="1:16" ht="29" x14ac:dyDescent="0.35">
      <c r="A103" s="30" t="s">
        <v>150</v>
      </c>
      <c r="B103" s="37"/>
      <c r="E103" s="40" t="s">
        <v>212</v>
      </c>
      <c r="J103" s="39"/>
    </row>
    <row r="104" spans="1:16" x14ac:dyDescent="0.35">
      <c r="A104" s="30" t="s">
        <v>152</v>
      </c>
      <c r="B104" s="37"/>
      <c r="E104" s="38" t="s">
        <v>145</v>
      </c>
      <c r="J104" s="39"/>
    </row>
    <row r="105" spans="1:16" x14ac:dyDescent="0.35">
      <c r="A105" s="30" t="s">
        <v>143</v>
      </c>
      <c r="B105" s="30">
        <v>25</v>
      </c>
      <c r="C105" s="31" t="s">
        <v>213</v>
      </c>
      <c r="D105" s="30" t="s">
        <v>145</v>
      </c>
      <c r="E105" s="32" t="s">
        <v>214</v>
      </c>
      <c r="F105" s="33" t="s">
        <v>183</v>
      </c>
      <c r="G105" s="34">
        <v>12</v>
      </c>
      <c r="H105" s="35">
        <v>0</v>
      </c>
      <c r="I105" s="35">
        <f>ROUND(G105*H105,P4)</f>
        <v>0</v>
      </c>
      <c r="J105" s="30"/>
      <c r="O105" s="36">
        <f>I105*0.21</f>
        <v>0</v>
      </c>
      <c r="P105">
        <v>3</v>
      </c>
    </row>
    <row r="106" spans="1:16" x14ac:dyDescent="0.35">
      <c r="A106" s="30" t="s">
        <v>149</v>
      </c>
      <c r="B106" s="37"/>
      <c r="E106" s="38" t="s">
        <v>145</v>
      </c>
      <c r="J106" s="39"/>
    </row>
    <row r="107" spans="1:16" ht="29" x14ac:dyDescent="0.35">
      <c r="A107" s="30" t="s">
        <v>150</v>
      </c>
      <c r="B107" s="37"/>
      <c r="E107" s="40" t="s">
        <v>212</v>
      </c>
      <c r="J107" s="39"/>
    </row>
    <row r="108" spans="1:16" x14ac:dyDescent="0.35">
      <c r="A108" s="30" t="s">
        <v>152</v>
      </c>
      <c r="B108" s="37"/>
      <c r="E108" s="38" t="s">
        <v>145</v>
      </c>
      <c r="J108" s="39"/>
    </row>
    <row r="109" spans="1:16" ht="29" x14ac:dyDescent="0.35">
      <c r="A109" s="30" t="s">
        <v>143</v>
      </c>
      <c r="B109" s="30">
        <v>26</v>
      </c>
      <c r="C109" s="31" t="s">
        <v>215</v>
      </c>
      <c r="D109" s="30" t="s">
        <v>145</v>
      </c>
      <c r="E109" s="32" t="s">
        <v>216</v>
      </c>
      <c r="F109" s="33" t="s">
        <v>183</v>
      </c>
      <c r="G109" s="34">
        <v>12</v>
      </c>
      <c r="H109" s="35">
        <v>0</v>
      </c>
      <c r="I109" s="35">
        <f>ROUND(G109*H109,P4)</f>
        <v>0</v>
      </c>
      <c r="J109" s="30"/>
      <c r="O109" s="36">
        <f>I109*0.21</f>
        <v>0</v>
      </c>
      <c r="P109">
        <v>3</v>
      </c>
    </row>
    <row r="110" spans="1:16" x14ac:dyDescent="0.35">
      <c r="A110" s="30" t="s">
        <v>149</v>
      </c>
      <c r="B110" s="37"/>
      <c r="E110" s="38" t="s">
        <v>145</v>
      </c>
      <c r="J110" s="39"/>
    </row>
    <row r="111" spans="1:16" ht="29" x14ac:dyDescent="0.35">
      <c r="A111" s="30" t="s">
        <v>150</v>
      </c>
      <c r="B111" s="37"/>
      <c r="E111" s="40" t="s">
        <v>212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ht="29" x14ac:dyDescent="0.35">
      <c r="A113" s="30" t="s">
        <v>143</v>
      </c>
      <c r="B113" s="30">
        <v>27</v>
      </c>
      <c r="C113" s="31" t="s">
        <v>217</v>
      </c>
      <c r="D113" s="30" t="s">
        <v>145</v>
      </c>
      <c r="E113" s="32" t="s">
        <v>218</v>
      </c>
      <c r="F113" s="33" t="s">
        <v>183</v>
      </c>
      <c r="G113" s="34">
        <v>2</v>
      </c>
      <c r="H113" s="35">
        <v>0</v>
      </c>
      <c r="I113" s="35">
        <f>ROUND(G113*H113,P4)</f>
        <v>0</v>
      </c>
      <c r="J113" s="30"/>
      <c r="O113" s="36">
        <f>I113*0.21</f>
        <v>0</v>
      </c>
      <c r="P113">
        <v>3</v>
      </c>
    </row>
    <row r="114" spans="1:16" x14ac:dyDescent="0.35">
      <c r="A114" s="30" t="s">
        <v>149</v>
      </c>
      <c r="B114" s="37"/>
      <c r="E114" s="38" t="s">
        <v>145</v>
      </c>
      <c r="J114" s="39"/>
    </row>
    <row r="115" spans="1:16" ht="29" x14ac:dyDescent="0.35">
      <c r="A115" s="30" t="s">
        <v>150</v>
      </c>
      <c r="B115" s="37"/>
      <c r="E115" s="40" t="s">
        <v>202</v>
      </c>
      <c r="J115" s="39"/>
    </row>
    <row r="116" spans="1:16" x14ac:dyDescent="0.35">
      <c r="A116" s="30" t="s">
        <v>152</v>
      </c>
      <c r="B116" s="37"/>
      <c r="E116" s="38" t="s">
        <v>145</v>
      </c>
      <c r="J116" s="39"/>
    </row>
    <row r="117" spans="1:16" ht="29" x14ac:dyDescent="0.35">
      <c r="A117" s="30" t="s">
        <v>143</v>
      </c>
      <c r="B117" s="30">
        <v>28</v>
      </c>
      <c r="C117" s="31" t="s">
        <v>219</v>
      </c>
      <c r="D117" s="30" t="s">
        <v>145</v>
      </c>
      <c r="E117" s="32" t="s">
        <v>220</v>
      </c>
      <c r="F117" s="33" t="s">
        <v>183</v>
      </c>
      <c r="G117" s="34">
        <v>12</v>
      </c>
      <c r="H117" s="35">
        <v>0</v>
      </c>
      <c r="I117" s="35">
        <f>ROUND(G117*H117,P4)</f>
        <v>0</v>
      </c>
      <c r="J117" s="30"/>
      <c r="O117" s="36">
        <f>I117*0.21</f>
        <v>0</v>
      </c>
      <c r="P117">
        <v>3</v>
      </c>
    </row>
    <row r="118" spans="1:16" x14ac:dyDescent="0.35">
      <c r="A118" s="30" t="s">
        <v>149</v>
      </c>
      <c r="B118" s="37"/>
      <c r="E118" s="38" t="s">
        <v>145</v>
      </c>
      <c r="J118" s="39"/>
    </row>
    <row r="119" spans="1:16" ht="29" x14ac:dyDescent="0.35">
      <c r="A119" s="30" t="s">
        <v>150</v>
      </c>
      <c r="B119" s="37"/>
      <c r="E119" s="40" t="s">
        <v>212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ht="29" x14ac:dyDescent="0.35">
      <c r="A121" s="30" t="s">
        <v>143</v>
      </c>
      <c r="B121" s="30">
        <v>29</v>
      </c>
      <c r="C121" s="31" t="s">
        <v>221</v>
      </c>
      <c r="D121" s="30" t="s">
        <v>145</v>
      </c>
      <c r="E121" s="32" t="s">
        <v>222</v>
      </c>
      <c r="F121" s="33" t="s">
        <v>183</v>
      </c>
      <c r="G121" s="34">
        <v>12</v>
      </c>
      <c r="H121" s="35">
        <v>0</v>
      </c>
      <c r="I121" s="35">
        <f>ROUND(G121*H121,P4)</f>
        <v>0</v>
      </c>
      <c r="J121" s="30"/>
      <c r="O121" s="36">
        <f>I121*0.21</f>
        <v>0</v>
      </c>
      <c r="P121">
        <v>3</v>
      </c>
    </row>
    <row r="122" spans="1:16" x14ac:dyDescent="0.35">
      <c r="A122" s="30" t="s">
        <v>149</v>
      </c>
      <c r="B122" s="37"/>
      <c r="E122" s="38" t="s">
        <v>145</v>
      </c>
      <c r="J122" s="39"/>
    </row>
    <row r="123" spans="1:16" ht="29" x14ac:dyDescent="0.35">
      <c r="A123" s="30" t="s">
        <v>150</v>
      </c>
      <c r="B123" s="37"/>
      <c r="E123" s="40" t="s">
        <v>212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ht="29" x14ac:dyDescent="0.35">
      <c r="A125" s="30" t="s">
        <v>143</v>
      </c>
      <c r="B125" s="30">
        <v>30</v>
      </c>
      <c r="C125" s="31" t="s">
        <v>223</v>
      </c>
      <c r="D125" s="30" t="s">
        <v>145</v>
      </c>
      <c r="E125" s="32" t="s">
        <v>224</v>
      </c>
      <c r="F125" s="33" t="s">
        <v>183</v>
      </c>
      <c r="G125" s="34">
        <v>12</v>
      </c>
      <c r="H125" s="35">
        <v>0</v>
      </c>
      <c r="I125" s="35">
        <f>ROUND(G125*H125,P4)</f>
        <v>0</v>
      </c>
      <c r="J125" s="30"/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8" t="s">
        <v>145</v>
      </c>
      <c r="J126" s="39"/>
    </row>
    <row r="127" spans="1:16" ht="29" x14ac:dyDescent="0.35">
      <c r="A127" s="30" t="s">
        <v>150</v>
      </c>
      <c r="B127" s="37"/>
      <c r="E127" s="40" t="s">
        <v>212</v>
      </c>
      <c r="J127" s="39"/>
    </row>
    <row r="128" spans="1:16" x14ac:dyDescent="0.35">
      <c r="A128" s="30" t="s">
        <v>152</v>
      </c>
      <c r="B128" s="37"/>
      <c r="E128" s="38" t="s">
        <v>145</v>
      </c>
      <c r="J128" s="39"/>
    </row>
    <row r="129" spans="1:16" ht="29" x14ac:dyDescent="0.35">
      <c r="A129" s="30" t="s">
        <v>143</v>
      </c>
      <c r="B129" s="30">
        <v>31</v>
      </c>
      <c r="C129" s="31" t="s">
        <v>225</v>
      </c>
      <c r="D129" s="30" t="s">
        <v>145</v>
      </c>
      <c r="E129" s="32" t="s">
        <v>226</v>
      </c>
      <c r="F129" s="33" t="s">
        <v>183</v>
      </c>
      <c r="G129" s="34">
        <v>12</v>
      </c>
      <c r="H129" s="35">
        <v>0</v>
      </c>
      <c r="I129" s="35">
        <f>ROUND(G129*H129,P4)</f>
        <v>0</v>
      </c>
      <c r="J129" s="30"/>
      <c r="O129" s="36">
        <f>I129*0.21</f>
        <v>0</v>
      </c>
      <c r="P129">
        <v>3</v>
      </c>
    </row>
    <row r="130" spans="1:16" x14ac:dyDescent="0.35">
      <c r="A130" s="30" t="s">
        <v>149</v>
      </c>
      <c r="B130" s="37"/>
      <c r="E130" s="38" t="s">
        <v>145</v>
      </c>
      <c r="J130" s="39"/>
    </row>
    <row r="131" spans="1:16" ht="29" x14ac:dyDescent="0.35">
      <c r="A131" s="30" t="s">
        <v>150</v>
      </c>
      <c r="B131" s="37"/>
      <c r="E131" s="40" t="s">
        <v>212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ht="29" x14ac:dyDescent="0.35">
      <c r="A133" s="30" t="s">
        <v>143</v>
      </c>
      <c r="B133" s="30">
        <v>32</v>
      </c>
      <c r="C133" s="31" t="s">
        <v>227</v>
      </c>
      <c r="D133" s="30" t="s">
        <v>145</v>
      </c>
      <c r="E133" s="32" t="s">
        <v>228</v>
      </c>
      <c r="F133" s="33" t="s">
        <v>183</v>
      </c>
      <c r="G133" s="34">
        <v>12</v>
      </c>
      <c r="H133" s="35">
        <v>0</v>
      </c>
      <c r="I133" s="35">
        <f>ROUND(G133*H133,P4)</f>
        <v>0</v>
      </c>
      <c r="J133" s="30"/>
      <c r="O133" s="36">
        <f>I133*0.21</f>
        <v>0</v>
      </c>
      <c r="P133">
        <v>3</v>
      </c>
    </row>
    <row r="134" spans="1:16" x14ac:dyDescent="0.35">
      <c r="A134" s="30" t="s">
        <v>149</v>
      </c>
      <c r="B134" s="37"/>
      <c r="E134" s="38" t="s">
        <v>145</v>
      </c>
      <c r="J134" s="39"/>
    </row>
    <row r="135" spans="1:16" ht="29" x14ac:dyDescent="0.35">
      <c r="A135" s="30" t="s">
        <v>150</v>
      </c>
      <c r="B135" s="37"/>
      <c r="E135" s="40" t="s">
        <v>212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ht="29" x14ac:dyDescent="0.35">
      <c r="A137" s="30" t="s">
        <v>143</v>
      </c>
      <c r="B137" s="30">
        <v>33</v>
      </c>
      <c r="C137" s="31" t="s">
        <v>229</v>
      </c>
      <c r="D137" s="30" t="s">
        <v>145</v>
      </c>
      <c r="E137" s="32" t="s">
        <v>230</v>
      </c>
      <c r="F137" s="33" t="s">
        <v>183</v>
      </c>
      <c r="G137" s="34">
        <v>1</v>
      </c>
      <c r="H137" s="35">
        <v>0</v>
      </c>
      <c r="I137" s="35">
        <f>ROUND(G137*H137,P4)</f>
        <v>0</v>
      </c>
      <c r="J137" s="30"/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8" t="s">
        <v>145</v>
      </c>
      <c r="J138" s="39"/>
    </row>
    <row r="139" spans="1:16" ht="29" x14ac:dyDescent="0.35">
      <c r="A139" s="30" t="s">
        <v>150</v>
      </c>
      <c r="B139" s="37"/>
      <c r="E139" s="40" t="s">
        <v>193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ht="29" x14ac:dyDescent="0.35">
      <c r="A141" s="30" t="s">
        <v>143</v>
      </c>
      <c r="B141" s="30">
        <v>34</v>
      </c>
      <c r="C141" s="31" t="s">
        <v>231</v>
      </c>
      <c r="D141" s="30" t="s">
        <v>145</v>
      </c>
      <c r="E141" s="32" t="s">
        <v>232</v>
      </c>
      <c r="F141" s="33" t="s">
        <v>183</v>
      </c>
      <c r="G141" s="34">
        <v>1</v>
      </c>
      <c r="H141" s="35">
        <v>0</v>
      </c>
      <c r="I141" s="35">
        <f>ROUND(G141*H141,P4)</f>
        <v>0</v>
      </c>
      <c r="J141" s="30"/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8" t="s">
        <v>145</v>
      </c>
      <c r="J142" s="39"/>
    </row>
    <row r="143" spans="1:16" ht="29" x14ac:dyDescent="0.35">
      <c r="A143" s="30" t="s">
        <v>150</v>
      </c>
      <c r="B143" s="37"/>
      <c r="E143" s="40" t="s">
        <v>193</v>
      </c>
      <c r="J143" s="39"/>
    </row>
    <row r="144" spans="1:16" x14ac:dyDescent="0.35">
      <c r="A144" s="30" t="s">
        <v>152</v>
      </c>
      <c r="B144" s="37"/>
      <c r="E144" s="38" t="s">
        <v>145</v>
      </c>
      <c r="J144" s="39"/>
    </row>
    <row r="145" spans="1:16" ht="29" x14ac:dyDescent="0.35">
      <c r="A145" s="30" t="s">
        <v>143</v>
      </c>
      <c r="B145" s="30">
        <v>35</v>
      </c>
      <c r="C145" s="31" t="s">
        <v>233</v>
      </c>
      <c r="D145" s="30" t="s">
        <v>145</v>
      </c>
      <c r="E145" s="32" t="s">
        <v>234</v>
      </c>
      <c r="F145" s="33" t="s">
        <v>183</v>
      </c>
      <c r="G145" s="34">
        <v>2</v>
      </c>
      <c r="H145" s="35">
        <v>0</v>
      </c>
      <c r="I145" s="35">
        <f>ROUND(G145*H145,P4)</f>
        <v>0</v>
      </c>
      <c r="J145" s="30"/>
      <c r="O145" s="36">
        <f>I145*0.21</f>
        <v>0</v>
      </c>
      <c r="P145">
        <v>3</v>
      </c>
    </row>
    <row r="146" spans="1:16" x14ac:dyDescent="0.35">
      <c r="A146" s="30" t="s">
        <v>149</v>
      </c>
      <c r="B146" s="37"/>
      <c r="E146" s="38" t="s">
        <v>145</v>
      </c>
      <c r="J146" s="39"/>
    </row>
    <row r="147" spans="1:16" ht="29" x14ac:dyDescent="0.35">
      <c r="A147" s="30" t="s">
        <v>150</v>
      </c>
      <c r="B147" s="37"/>
      <c r="E147" s="40" t="s">
        <v>202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ht="29" x14ac:dyDescent="0.35">
      <c r="A149" s="30" t="s">
        <v>143</v>
      </c>
      <c r="B149" s="30">
        <v>36</v>
      </c>
      <c r="C149" s="31" t="s">
        <v>235</v>
      </c>
      <c r="D149" s="30" t="s">
        <v>145</v>
      </c>
      <c r="E149" s="32" t="s">
        <v>236</v>
      </c>
      <c r="F149" s="33" t="s">
        <v>183</v>
      </c>
      <c r="G149" s="34">
        <v>2</v>
      </c>
      <c r="H149" s="35">
        <v>0</v>
      </c>
      <c r="I149" s="35">
        <f>ROUND(G149*H149,P4)</f>
        <v>0</v>
      </c>
      <c r="J149" s="30"/>
      <c r="O149" s="36">
        <f>I149*0.21</f>
        <v>0</v>
      </c>
      <c r="P149">
        <v>3</v>
      </c>
    </row>
    <row r="150" spans="1:16" x14ac:dyDescent="0.35">
      <c r="A150" s="30" t="s">
        <v>149</v>
      </c>
      <c r="B150" s="37"/>
      <c r="E150" s="38" t="s">
        <v>145</v>
      </c>
      <c r="J150" s="39"/>
    </row>
    <row r="151" spans="1:16" ht="29" x14ac:dyDescent="0.35">
      <c r="A151" s="30" t="s">
        <v>150</v>
      </c>
      <c r="B151" s="37"/>
      <c r="E151" s="40" t="s">
        <v>202</v>
      </c>
      <c r="J151" s="39"/>
    </row>
    <row r="152" spans="1:16" x14ac:dyDescent="0.35">
      <c r="A152" s="30" t="s">
        <v>152</v>
      </c>
      <c r="B152" s="37"/>
      <c r="E152" s="38" t="s">
        <v>145</v>
      </c>
      <c r="J152" s="39"/>
    </row>
    <row r="153" spans="1:16" x14ac:dyDescent="0.35">
      <c r="A153" s="30" t="s">
        <v>143</v>
      </c>
      <c r="B153" s="30">
        <v>37</v>
      </c>
      <c r="C153" s="31" t="s">
        <v>237</v>
      </c>
      <c r="D153" s="30" t="s">
        <v>145</v>
      </c>
      <c r="E153" s="32" t="s">
        <v>238</v>
      </c>
      <c r="F153" s="33" t="s">
        <v>183</v>
      </c>
      <c r="G153" s="34">
        <v>2</v>
      </c>
      <c r="H153" s="35">
        <v>0</v>
      </c>
      <c r="I153" s="35">
        <f>ROUND(G153*H153,P4)</f>
        <v>0</v>
      </c>
      <c r="J153" s="30"/>
      <c r="O153" s="36">
        <f>I153*0.21</f>
        <v>0</v>
      </c>
      <c r="P153">
        <v>3</v>
      </c>
    </row>
    <row r="154" spans="1:16" x14ac:dyDescent="0.35">
      <c r="A154" s="30" t="s">
        <v>149</v>
      </c>
      <c r="B154" s="37"/>
      <c r="E154" s="38" t="s">
        <v>145</v>
      </c>
      <c r="J154" s="39"/>
    </row>
    <row r="155" spans="1:16" ht="29" x14ac:dyDescent="0.35">
      <c r="A155" s="30" t="s">
        <v>150</v>
      </c>
      <c r="B155" s="37"/>
      <c r="E155" s="40" t="s">
        <v>202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30" t="s">
        <v>143</v>
      </c>
      <c r="B157" s="30">
        <v>38</v>
      </c>
      <c r="C157" s="31" t="s">
        <v>239</v>
      </c>
      <c r="D157" s="30" t="s">
        <v>145</v>
      </c>
      <c r="E157" s="32" t="s">
        <v>240</v>
      </c>
      <c r="F157" s="33" t="s">
        <v>183</v>
      </c>
      <c r="G157" s="34">
        <v>1</v>
      </c>
      <c r="H157" s="35">
        <v>0</v>
      </c>
      <c r="I157" s="35">
        <f>ROUND(G157*H157,P4)</f>
        <v>0</v>
      </c>
      <c r="J157" s="30"/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8" t="s">
        <v>145</v>
      </c>
      <c r="J158" s="39"/>
    </row>
    <row r="159" spans="1:16" ht="29" x14ac:dyDescent="0.35">
      <c r="A159" s="30" t="s">
        <v>150</v>
      </c>
      <c r="B159" s="37"/>
      <c r="E159" s="40" t="s">
        <v>193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30" t="s">
        <v>143</v>
      </c>
      <c r="B161" s="30">
        <v>39</v>
      </c>
      <c r="C161" s="31" t="s">
        <v>241</v>
      </c>
      <c r="D161" s="30" t="s">
        <v>145</v>
      </c>
      <c r="E161" s="32" t="s">
        <v>242</v>
      </c>
      <c r="F161" s="33" t="s">
        <v>183</v>
      </c>
      <c r="G161" s="34">
        <v>1</v>
      </c>
      <c r="H161" s="35">
        <v>0</v>
      </c>
      <c r="I161" s="35">
        <f>ROUND(G161*H161,P4)</f>
        <v>0</v>
      </c>
      <c r="J161" s="30"/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8" t="s">
        <v>145</v>
      </c>
      <c r="J162" s="39"/>
    </row>
    <row r="163" spans="1:16" ht="29" x14ac:dyDescent="0.35">
      <c r="A163" s="30" t="s">
        <v>150</v>
      </c>
      <c r="B163" s="37"/>
      <c r="E163" s="40" t="s">
        <v>193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x14ac:dyDescent="0.35">
      <c r="A165" s="30" t="s">
        <v>143</v>
      </c>
      <c r="B165" s="30">
        <v>40</v>
      </c>
      <c r="C165" s="31" t="s">
        <v>243</v>
      </c>
      <c r="D165" s="30" t="s">
        <v>145</v>
      </c>
      <c r="E165" s="32" t="s">
        <v>244</v>
      </c>
      <c r="F165" s="33" t="s">
        <v>183</v>
      </c>
      <c r="G165" s="34">
        <v>2</v>
      </c>
      <c r="H165" s="35">
        <v>0</v>
      </c>
      <c r="I165" s="35">
        <f>ROUND(G165*H165,P4)</f>
        <v>0</v>
      </c>
      <c r="J165" s="30"/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8" t="s">
        <v>145</v>
      </c>
      <c r="J166" s="39"/>
    </row>
    <row r="167" spans="1:16" ht="29" x14ac:dyDescent="0.35">
      <c r="A167" s="30" t="s">
        <v>150</v>
      </c>
      <c r="B167" s="37"/>
      <c r="E167" s="40" t="s">
        <v>202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x14ac:dyDescent="0.35">
      <c r="A169" s="30" t="s">
        <v>143</v>
      </c>
      <c r="B169" s="30">
        <v>41</v>
      </c>
      <c r="C169" s="31" t="s">
        <v>245</v>
      </c>
      <c r="D169" s="30" t="s">
        <v>145</v>
      </c>
      <c r="E169" s="32" t="s">
        <v>246</v>
      </c>
      <c r="F169" s="33" t="s">
        <v>183</v>
      </c>
      <c r="G169" s="34">
        <v>12</v>
      </c>
      <c r="H169" s="35">
        <v>0</v>
      </c>
      <c r="I169" s="35">
        <f>ROUND(G169*H169,P4)</f>
        <v>0</v>
      </c>
      <c r="J169" s="30"/>
      <c r="O169" s="36">
        <f>I169*0.21</f>
        <v>0</v>
      </c>
      <c r="P169">
        <v>3</v>
      </c>
    </row>
    <row r="170" spans="1:16" x14ac:dyDescent="0.35">
      <c r="A170" s="30" t="s">
        <v>149</v>
      </c>
      <c r="B170" s="37"/>
      <c r="E170" s="38" t="s">
        <v>145</v>
      </c>
      <c r="J170" s="39"/>
    </row>
    <row r="171" spans="1:16" ht="29" x14ac:dyDescent="0.35">
      <c r="A171" s="30" t="s">
        <v>150</v>
      </c>
      <c r="B171" s="37"/>
      <c r="E171" s="40" t="s">
        <v>212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42</v>
      </c>
      <c r="C173" s="31" t="s">
        <v>247</v>
      </c>
      <c r="D173" s="30" t="s">
        <v>145</v>
      </c>
      <c r="E173" s="32" t="s">
        <v>248</v>
      </c>
      <c r="F173" s="33" t="s">
        <v>183</v>
      </c>
      <c r="G173" s="34">
        <v>2</v>
      </c>
      <c r="H173" s="35">
        <v>0</v>
      </c>
      <c r="I173" s="35">
        <f>ROUND(G173*H173,P4)</f>
        <v>0</v>
      </c>
      <c r="J173" s="30"/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8" t="s">
        <v>145</v>
      </c>
      <c r="J174" s="39"/>
    </row>
    <row r="175" spans="1:16" ht="29" x14ac:dyDescent="0.35">
      <c r="A175" s="30" t="s">
        <v>150</v>
      </c>
      <c r="B175" s="37"/>
      <c r="E175" s="40" t="s">
        <v>202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43</v>
      </c>
      <c r="C177" s="31" t="s">
        <v>249</v>
      </c>
      <c r="D177" s="30" t="s">
        <v>145</v>
      </c>
      <c r="E177" s="32" t="s">
        <v>250</v>
      </c>
      <c r="F177" s="33" t="s">
        <v>183</v>
      </c>
      <c r="G177" s="34">
        <v>1</v>
      </c>
      <c r="H177" s="35">
        <v>0</v>
      </c>
      <c r="I177" s="35">
        <f>ROUND(G177*H177,P4)</f>
        <v>0</v>
      </c>
      <c r="J177" s="30"/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8" t="s">
        <v>145</v>
      </c>
      <c r="J178" s="39"/>
    </row>
    <row r="179" spans="1:16" ht="29" x14ac:dyDescent="0.35">
      <c r="A179" s="30" t="s">
        <v>150</v>
      </c>
      <c r="B179" s="37"/>
      <c r="E179" s="40" t="s">
        <v>193</v>
      </c>
      <c r="J179" s="39"/>
    </row>
    <row r="180" spans="1:16" x14ac:dyDescent="0.35">
      <c r="A180" s="30" t="s">
        <v>152</v>
      </c>
      <c r="B180" s="37"/>
      <c r="E180" s="38" t="s">
        <v>145</v>
      </c>
      <c r="J180" s="39"/>
    </row>
    <row r="181" spans="1:16" x14ac:dyDescent="0.35">
      <c r="A181" s="30" t="s">
        <v>143</v>
      </c>
      <c r="B181" s="30">
        <v>44</v>
      </c>
      <c r="C181" s="31" t="s">
        <v>251</v>
      </c>
      <c r="D181" s="30" t="s">
        <v>145</v>
      </c>
      <c r="E181" s="32" t="s">
        <v>252</v>
      </c>
      <c r="F181" s="33" t="s">
        <v>183</v>
      </c>
      <c r="G181" s="34">
        <v>2</v>
      </c>
      <c r="H181" s="35">
        <v>0</v>
      </c>
      <c r="I181" s="35">
        <f>ROUND(G181*H181,P4)</f>
        <v>0</v>
      </c>
      <c r="J181" s="30"/>
      <c r="O181" s="36">
        <f>I181*0.21</f>
        <v>0</v>
      </c>
      <c r="P181">
        <v>3</v>
      </c>
    </row>
    <row r="182" spans="1:16" x14ac:dyDescent="0.35">
      <c r="A182" s="30" t="s">
        <v>149</v>
      </c>
      <c r="B182" s="37"/>
      <c r="E182" s="38" t="s">
        <v>145</v>
      </c>
      <c r="J182" s="39"/>
    </row>
    <row r="183" spans="1:16" ht="29" x14ac:dyDescent="0.35">
      <c r="A183" s="30" t="s">
        <v>150</v>
      </c>
      <c r="B183" s="37"/>
      <c r="E183" s="40" t="s">
        <v>202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45</v>
      </c>
      <c r="C185" s="31" t="s">
        <v>253</v>
      </c>
      <c r="D185" s="30" t="s">
        <v>145</v>
      </c>
      <c r="E185" s="32" t="s">
        <v>254</v>
      </c>
      <c r="F185" s="33" t="s">
        <v>183</v>
      </c>
      <c r="G185" s="34">
        <v>12</v>
      </c>
      <c r="H185" s="35">
        <v>0</v>
      </c>
      <c r="I185" s="35">
        <f>ROUND(G185*H185,P4)</f>
        <v>0</v>
      </c>
      <c r="J185" s="30"/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8" t="s">
        <v>145</v>
      </c>
      <c r="J186" s="39"/>
    </row>
    <row r="187" spans="1:16" ht="29" x14ac:dyDescent="0.35">
      <c r="A187" s="30" t="s">
        <v>150</v>
      </c>
      <c r="B187" s="37"/>
      <c r="E187" s="40" t="s">
        <v>212</v>
      </c>
      <c r="J187" s="39"/>
    </row>
    <row r="188" spans="1:16" x14ac:dyDescent="0.35">
      <c r="A188" s="30" t="s">
        <v>152</v>
      </c>
      <c r="B188" s="37"/>
      <c r="E188" s="38" t="s">
        <v>145</v>
      </c>
      <c r="J188" s="39"/>
    </row>
    <row r="189" spans="1:16" x14ac:dyDescent="0.35">
      <c r="A189" s="30" t="s">
        <v>143</v>
      </c>
      <c r="B189" s="30">
        <v>46</v>
      </c>
      <c r="C189" s="31" t="s">
        <v>255</v>
      </c>
      <c r="D189" s="30" t="s">
        <v>145</v>
      </c>
      <c r="E189" s="32" t="s">
        <v>256</v>
      </c>
      <c r="F189" s="33" t="s">
        <v>183</v>
      </c>
      <c r="G189" s="34">
        <v>3</v>
      </c>
      <c r="H189" s="35">
        <v>0</v>
      </c>
      <c r="I189" s="35">
        <f>ROUND(G189*H189,P4)</f>
        <v>0</v>
      </c>
      <c r="J189" s="30"/>
      <c r="O189" s="36">
        <f>I189*0.21</f>
        <v>0</v>
      </c>
      <c r="P189">
        <v>3</v>
      </c>
    </row>
    <row r="190" spans="1:16" x14ac:dyDescent="0.35">
      <c r="A190" s="30" t="s">
        <v>149</v>
      </c>
      <c r="B190" s="37"/>
      <c r="E190" s="38" t="s">
        <v>145</v>
      </c>
      <c r="J190" s="39"/>
    </row>
    <row r="191" spans="1:16" ht="29" x14ac:dyDescent="0.35">
      <c r="A191" s="30" t="s">
        <v>150</v>
      </c>
      <c r="B191" s="37"/>
      <c r="E191" s="40" t="s">
        <v>184</v>
      </c>
      <c r="J191" s="39"/>
    </row>
    <row r="192" spans="1:16" x14ac:dyDescent="0.35">
      <c r="A192" s="30" t="s">
        <v>152</v>
      </c>
      <c r="B192" s="37"/>
      <c r="E192" s="38" t="s">
        <v>145</v>
      </c>
      <c r="J192" s="39"/>
    </row>
    <row r="193" spans="1:16" ht="29" x14ac:dyDescent="0.35">
      <c r="A193" s="30" t="s">
        <v>143</v>
      </c>
      <c r="B193" s="30">
        <v>47</v>
      </c>
      <c r="C193" s="31" t="s">
        <v>257</v>
      </c>
      <c r="D193" s="30" t="s">
        <v>145</v>
      </c>
      <c r="E193" s="32" t="s">
        <v>258</v>
      </c>
      <c r="F193" s="33" t="s">
        <v>183</v>
      </c>
      <c r="G193" s="34">
        <v>1</v>
      </c>
      <c r="H193" s="35">
        <v>0</v>
      </c>
      <c r="I193" s="35">
        <f>ROUND(G193*H193,P4)</f>
        <v>0</v>
      </c>
      <c r="J193" s="30"/>
      <c r="O193" s="36">
        <f>I193*0.21</f>
        <v>0</v>
      </c>
      <c r="P193">
        <v>3</v>
      </c>
    </row>
    <row r="194" spans="1:16" x14ac:dyDescent="0.35">
      <c r="A194" s="30" t="s">
        <v>149</v>
      </c>
      <c r="B194" s="37"/>
      <c r="E194" s="38" t="s">
        <v>145</v>
      </c>
      <c r="J194" s="39"/>
    </row>
    <row r="195" spans="1:16" ht="29" x14ac:dyDescent="0.35">
      <c r="A195" s="30" t="s">
        <v>150</v>
      </c>
      <c r="B195" s="37"/>
      <c r="E195" s="40" t="s">
        <v>193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x14ac:dyDescent="0.35">
      <c r="A197" s="30" t="s">
        <v>143</v>
      </c>
      <c r="B197" s="30">
        <v>48</v>
      </c>
      <c r="C197" s="31" t="s">
        <v>259</v>
      </c>
      <c r="D197" s="30" t="s">
        <v>145</v>
      </c>
      <c r="E197" s="32" t="s">
        <v>260</v>
      </c>
      <c r="F197" s="33" t="s">
        <v>183</v>
      </c>
      <c r="G197" s="34">
        <v>1</v>
      </c>
      <c r="H197" s="35">
        <v>0</v>
      </c>
      <c r="I197" s="35">
        <f>ROUND(G197*H197,P4)</f>
        <v>0</v>
      </c>
      <c r="J197" s="30"/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8" t="s">
        <v>145</v>
      </c>
      <c r="J198" s="39"/>
    </row>
    <row r="199" spans="1:16" ht="29" x14ac:dyDescent="0.35">
      <c r="A199" s="30" t="s">
        <v>150</v>
      </c>
      <c r="B199" s="37"/>
      <c r="E199" s="40" t="s">
        <v>193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x14ac:dyDescent="0.35">
      <c r="A201" s="24" t="s">
        <v>140</v>
      </c>
      <c r="B201" s="25"/>
      <c r="C201" s="26" t="s">
        <v>261</v>
      </c>
      <c r="D201" s="27"/>
      <c r="E201" s="24" t="s">
        <v>262</v>
      </c>
      <c r="F201" s="27"/>
      <c r="G201" s="27"/>
      <c r="H201" s="27"/>
      <c r="I201" s="28">
        <f>SUMIFS(I202:I221,A202:A221,"P")</f>
        <v>0</v>
      </c>
      <c r="J201" s="29"/>
    </row>
    <row r="202" spans="1:16" x14ac:dyDescent="0.35">
      <c r="A202" s="30" t="s">
        <v>143</v>
      </c>
      <c r="B202" s="30">
        <v>49</v>
      </c>
      <c r="C202" s="31" t="s">
        <v>263</v>
      </c>
      <c r="D202" s="30" t="s">
        <v>145</v>
      </c>
      <c r="E202" s="32" t="s">
        <v>264</v>
      </c>
      <c r="F202" s="33" t="s">
        <v>147</v>
      </c>
      <c r="G202" s="34">
        <v>150</v>
      </c>
      <c r="H202" s="35">
        <v>0</v>
      </c>
      <c r="I202" s="35">
        <f>ROUND(G202*H202,P4)</f>
        <v>0</v>
      </c>
      <c r="J202" s="33" t="s">
        <v>148</v>
      </c>
      <c r="O202" s="36">
        <f>I202*0.21</f>
        <v>0</v>
      </c>
      <c r="P202">
        <v>3</v>
      </c>
    </row>
    <row r="203" spans="1:16" x14ac:dyDescent="0.35">
      <c r="A203" s="30" t="s">
        <v>149</v>
      </c>
      <c r="B203" s="37"/>
      <c r="E203" s="38" t="s">
        <v>145</v>
      </c>
      <c r="J203" s="39"/>
    </row>
    <row r="204" spans="1:16" ht="29" x14ac:dyDescent="0.35">
      <c r="A204" s="30" t="s">
        <v>150</v>
      </c>
      <c r="B204" s="37"/>
      <c r="E204" s="40" t="s">
        <v>265</v>
      </c>
      <c r="J204" s="39"/>
    </row>
    <row r="205" spans="1:16" x14ac:dyDescent="0.35">
      <c r="A205" s="30" t="s">
        <v>152</v>
      </c>
      <c r="B205" s="37"/>
      <c r="E205" s="38" t="s">
        <v>145</v>
      </c>
      <c r="J205" s="39"/>
    </row>
    <row r="206" spans="1:16" x14ac:dyDescent="0.35">
      <c r="A206" s="30" t="s">
        <v>143</v>
      </c>
      <c r="B206" s="30">
        <v>50</v>
      </c>
      <c r="C206" s="31" t="s">
        <v>266</v>
      </c>
      <c r="D206" s="30" t="s">
        <v>145</v>
      </c>
      <c r="E206" s="32" t="s">
        <v>267</v>
      </c>
      <c r="F206" s="33" t="s">
        <v>147</v>
      </c>
      <c r="G206" s="34">
        <v>20</v>
      </c>
      <c r="H206" s="35">
        <v>0</v>
      </c>
      <c r="I206" s="35">
        <f>ROUND(G206*H206,P4)</f>
        <v>0</v>
      </c>
      <c r="J206" s="33" t="s">
        <v>148</v>
      </c>
      <c r="O206" s="36">
        <f>I206*0.21</f>
        <v>0</v>
      </c>
      <c r="P206">
        <v>3</v>
      </c>
    </row>
    <row r="207" spans="1:16" x14ac:dyDescent="0.35">
      <c r="A207" s="30" t="s">
        <v>149</v>
      </c>
      <c r="B207" s="37"/>
      <c r="E207" s="38" t="s">
        <v>145</v>
      </c>
      <c r="J207" s="39"/>
    </row>
    <row r="208" spans="1:16" ht="29" x14ac:dyDescent="0.35">
      <c r="A208" s="30" t="s">
        <v>150</v>
      </c>
      <c r="B208" s="37"/>
      <c r="E208" s="40" t="s">
        <v>268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ht="29" x14ac:dyDescent="0.35">
      <c r="A210" s="30" t="s">
        <v>143</v>
      </c>
      <c r="B210" s="30">
        <v>51</v>
      </c>
      <c r="C210" s="31" t="s">
        <v>269</v>
      </c>
      <c r="D210" s="30" t="s">
        <v>145</v>
      </c>
      <c r="E210" s="32" t="s">
        <v>270</v>
      </c>
      <c r="F210" s="33" t="s">
        <v>147</v>
      </c>
      <c r="G210" s="34">
        <v>150</v>
      </c>
      <c r="H210" s="35">
        <v>0</v>
      </c>
      <c r="I210" s="35">
        <f>ROUND(G210*H210,P4)</f>
        <v>0</v>
      </c>
      <c r="J210" s="33" t="s">
        <v>148</v>
      </c>
      <c r="O210" s="36">
        <f>I210*0.21</f>
        <v>0</v>
      </c>
      <c r="P210">
        <v>3</v>
      </c>
    </row>
    <row r="211" spans="1:16" x14ac:dyDescent="0.35">
      <c r="A211" s="30" t="s">
        <v>149</v>
      </c>
      <c r="B211" s="37"/>
      <c r="E211" s="38" t="s">
        <v>145</v>
      </c>
      <c r="J211" s="39"/>
    </row>
    <row r="212" spans="1:16" ht="29" x14ac:dyDescent="0.35">
      <c r="A212" s="30" t="s">
        <v>150</v>
      </c>
      <c r="B212" s="37"/>
      <c r="E212" s="40" t="s">
        <v>265</v>
      </c>
      <c r="J212" s="39"/>
    </row>
    <row r="213" spans="1:16" x14ac:dyDescent="0.35">
      <c r="A213" s="30" t="s">
        <v>152</v>
      </c>
      <c r="B213" s="37"/>
      <c r="E213" s="38" t="s">
        <v>145</v>
      </c>
      <c r="J213" s="39"/>
    </row>
    <row r="214" spans="1:16" ht="29" x14ac:dyDescent="0.35">
      <c r="A214" s="30" t="s">
        <v>143</v>
      </c>
      <c r="B214" s="30">
        <v>52</v>
      </c>
      <c r="C214" s="31" t="s">
        <v>271</v>
      </c>
      <c r="D214" s="30" t="s">
        <v>145</v>
      </c>
      <c r="E214" s="32" t="s">
        <v>272</v>
      </c>
      <c r="F214" s="33" t="s">
        <v>147</v>
      </c>
      <c r="G214" s="34">
        <v>20</v>
      </c>
      <c r="H214" s="35">
        <v>0</v>
      </c>
      <c r="I214" s="35">
        <f>ROUND(G214*H214,P4)</f>
        <v>0</v>
      </c>
      <c r="J214" s="33" t="s">
        <v>148</v>
      </c>
      <c r="O214" s="36">
        <f>I214*0.21</f>
        <v>0</v>
      </c>
      <c r="P214">
        <v>3</v>
      </c>
    </row>
    <row r="215" spans="1:16" x14ac:dyDescent="0.35">
      <c r="A215" s="30" t="s">
        <v>149</v>
      </c>
      <c r="B215" s="37"/>
      <c r="E215" s="38" t="s">
        <v>145</v>
      </c>
      <c r="J215" s="39"/>
    </row>
    <row r="216" spans="1:16" ht="29" x14ac:dyDescent="0.35">
      <c r="A216" s="30" t="s">
        <v>150</v>
      </c>
      <c r="B216" s="37"/>
      <c r="E216" s="40" t="s">
        <v>268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ht="29" x14ac:dyDescent="0.35">
      <c r="A218" s="30" t="s">
        <v>143</v>
      </c>
      <c r="B218" s="30">
        <v>53</v>
      </c>
      <c r="C218" s="31" t="s">
        <v>273</v>
      </c>
      <c r="D218" s="30" t="s">
        <v>145</v>
      </c>
      <c r="E218" s="32" t="s">
        <v>274</v>
      </c>
      <c r="F218" s="33" t="s">
        <v>147</v>
      </c>
      <c r="G218" s="34">
        <v>170</v>
      </c>
      <c r="H218" s="35">
        <v>0</v>
      </c>
      <c r="I218" s="35">
        <f>ROUND(G218*H218,P4)</f>
        <v>0</v>
      </c>
      <c r="J218" s="33" t="s">
        <v>148</v>
      </c>
      <c r="O218" s="36">
        <f>I218*0.21</f>
        <v>0</v>
      </c>
      <c r="P218">
        <v>3</v>
      </c>
    </row>
    <row r="219" spans="1:16" x14ac:dyDescent="0.35">
      <c r="A219" s="30" t="s">
        <v>149</v>
      </c>
      <c r="B219" s="37"/>
      <c r="E219" s="38" t="s">
        <v>145</v>
      </c>
      <c r="J219" s="39"/>
    </row>
    <row r="220" spans="1:16" ht="29" x14ac:dyDescent="0.35">
      <c r="A220" s="30" t="s">
        <v>150</v>
      </c>
      <c r="B220" s="37"/>
      <c r="E220" s="40" t="s">
        <v>158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x14ac:dyDescent="0.35">
      <c r="A222" s="24" t="s">
        <v>140</v>
      </c>
      <c r="B222" s="25"/>
      <c r="C222" s="26" t="s">
        <v>275</v>
      </c>
      <c r="D222" s="27"/>
      <c r="E222" s="24" t="s">
        <v>276</v>
      </c>
      <c r="F222" s="27"/>
      <c r="G222" s="27"/>
      <c r="H222" s="27"/>
      <c r="I222" s="28">
        <f>SUMIFS(I223:I270,A223:A270,"P")</f>
        <v>0</v>
      </c>
      <c r="J222" s="29"/>
    </row>
    <row r="223" spans="1:16" ht="29" x14ac:dyDescent="0.35">
      <c r="A223" s="30" t="s">
        <v>143</v>
      </c>
      <c r="B223" s="30">
        <v>54</v>
      </c>
      <c r="C223" s="31" t="s">
        <v>277</v>
      </c>
      <c r="D223" s="30" t="s">
        <v>145</v>
      </c>
      <c r="E223" s="32" t="s">
        <v>278</v>
      </c>
      <c r="F223" s="33" t="s">
        <v>183</v>
      </c>
      <c r="G223" s="34">
        <v>15</v>
      </c>
      <c r="H223" s="35">
        <v>0</v>
      </c>
      <c r="I223" s="35">
        <f>ROUND(G223*H223,P4)</f>
        <v>0</v>
      </c>
      <c r="J223" s="33" t="s">
        <v>148</v>
      </c>
      <c r="O223" s="36">
        <f>I223*0.21</f>
        <v>0</v>
      </c>
      <c r="P223">
        <v>3</v>
      </c>
    </row>
    <row r="224" spans="1:16" x14ac:dyDescent="0.35">
      <c r="A224" s="30" t="s">
        <v>149</v>
      </c>
      <c r="B224" s="37"/>
      <c r="E224" s="38" t="s">
        <v>145</v>
      </c>
      <c r="J224" s="39"/>
    </row>
    <row r="225" spans="1:16" ht="29" x14ac:dyDescent="0.35">
      <c r="A225" s="30" t="s">
        <v>150</v>
      </c>
      <c r="B225" s="37"/>
      <c r="E225" s="40" t="s">
        <v>279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x14ac:dyDescent="0.35">
      <c r="A227" s="30" t="s">
        <v>143</v>
      </c>
      <c r="B227" s="30">
        <v>55</v>
      </c>
      <c r="C227" s="31" t="s">
        <v>280</v>
      </c>
      <c r="D227" s="30" t="s">
        <v>145</v>
      </c>
      <c r="E227" s="32" t="s">
        <v>281</v>
      </c>
      <c r="F227" s="33" t="s">
        <v>183</v>
      </c>
      <c r="G227" s="34">
        <v>20</v>
      </c>
      <c r="H227" s="35">
        <v>0</v>
      </c>
      <c r="I227" s="35">
        <f>ROUND(G227*H227,P4)</f>
        <v>0</v>
      </c>
      <c r="J227" s="33" t="s">
        <v>148</v>
      </c>
      <c r="O227" s="36">
        <f>I227*0.21</f>
        <v>0</v>
      </c>
      <c r="P227">
        <v>3</v>
      </c>
    </row>
    <row r="228" spans="1:16" x14ac:dyDescent="0.35">
      <c r="A228" s="30" t="s">
        <v>149</v>
      </c>
      <c r="B228" s="37"/>
      <c r="E228" s="38" t="s">
        <v>145</v>
      </c>
      <c r="J228" s="39"/>
    </row>
    <row r="229" spans="1:16" ht="29" x14ac:dyDescent="0.35">
      <c r="A229" s="30" t="s">
        <v>150</v>
      </c>
      <c r="B229" s="37"/>
      <c r="E229" s="40" t="s">
        <v>268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x14ac:dyDescent="0.35">
      <c r="A231" s="30" t="s">
        <v>143</v>
      </c>
      <c r="B231" s="30">
        <v>56</v>
      </c>
      <c r="C231" s="31" t="s">
        <v>282</v>
      </c>
      <c r="D231" s="30" t="s">
        <v>145</v>
      </c>
      <c r="E231" s="32" t="s">
        <v>283</v>
      </c>
      <c r="F231" s="33" t="s">
        <v>284</v>
      </c>
      <c r="G231" s="34">
        <v>0.5</v>
      </c>
      <c r="H231" s="35">
        <v>0</v>
      </c>
      <c r="I231" s="35">
        <f>ROUND(G231*H231,P4)</f>
        <v>0</v>
      </c>
      <c r="J231" s="33" t="s">
        <v>148</v>
      </c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8" t="s">
        <v>145</v>
      </c>
      <c r="J232" s="39"/>
    </row>
    <row r="233" spans="1:16" ht="29" x14ac:dyDescent="0.35">
      <c r="A233" s="30" t="s">
        <v>150</v>
      </c>
      <c r="B233" s="37"/>
      <c r="E233" s="40" t="s">
        <v>285</v>
      </c>
      <c r="J233" s="39"/>
    </row>
    <row r="234" spans="1:16" x14ac:dyDescent="0.35">
      <c r="A234" s="30" t="s">
        <v>152</v>
      </c>
      <c r="B234" s="37"/>
      <c r="E234" s="38" t="s">
        <v>145</v>
      </c>
      <c r="J234" s="39"/>
    </row>
    <row r="235" spans="1:16" x14ac:dyDescent="0.35">
      <c r="A235" s="30" t="s">
        <v>143</v>
      </c>
      <c r="B235" s="30">
        <v>57</v>
      </c>
      <c r="C235" s="31" t="s">
        <v>286</v>
      </c>
      <c r="D235" s="30" t="s">
        <v>145</v>
      </c>
      <c r="E235" s="32" t="s">
        <v>287</v>
      </c>
      <c r="F235" s="33" t="s">
        <v>288</v>
      </c>
      <c r="G235" s="34">
        <v>120</v>
      </c>
      <c r="H235" s="35">
        <v>0</v>
      </c>
      <c r="I235" s="35">
        <f>ROUND(G235*H235,P4)</f>
        <v>0</v>
      </c>
      <c r="J235" s="30"/>
      <c r="O235" s="36">
        <f>I235*0.21</f>
        <v>0</v>
      </c>
      <c r="P235">
        <v>3</v>
      </c>
    </row>
    <row r="236" spans="1:16" x14ac:dyDescent="0.35">
      <c r="A236" s="30" t="s">
        <v>149</v>
      </c>
      <c r="B236" s="37"/>
      <c r="E236" s="38" t="s">
        <v>145</v>
      </c>
      <c r="J236" s="39"/>
    </row>
    <row r="237" spans="1:16" ht="29" x14ac:dyDescent="0.35">
      <c r="A237" s="30" t="s">
        <v>150</v>
      </c>
      <c r="B237" s="37"/>
      <c r="E237" s="40" t="s">
        <v>289</v>
      </c>
      <c r="J237" s="39"/>
    </row>
    <row r="238" spans="1:16" x14ac:dyDescent="0.35">
      <c r="A238" s="30" t="s">
        <v>152</v>
      </c>
      <c r="B238" s="37"/>
      <c r="E238" s="38" t="s">
        <v>145</v>
      </c>
      <c r="J238" s="39"/>
    </row>
    <row r="239" spans="1:16" ht="29" x14ac:dyDescent="0.35">
      <c r="A239" s="30" t="s">
        <v>143</v>
      </c>
      <c r="B239" s="30">
        <v>58</v>
      </c>
      <c r="C239" s="31" t="s">
        <v>290</v>
      </c>
      <c r="D239" s="30" t="s">
        <v>145</v>
      </c>
      <c r="E239" s="32" t="s">
        <v>291</v>
      </c>
      <c r="F239" s="33" t="s">
        <v>288</v>
      </c>
      <c r="G239" s="34">
        <v>80</v>
      </c>
      <c r="H239" s="35">
        <v>0</v>
      </c>
      <c r="I239" s="35">
        <f>ROUND(G239*H239,P4)</f>
        <v>0</v>
      </c>
      <c r="J239" s="30"/>
      <c r="O239" s="36">
        <f>I239*0.21</f>
        <v>0</v>
      </c>
      <c r="P239">
        <v>3</v>
      </c>
    </row>
    <row r="240" spans="1:16" x14ac:dyDescent="0.35">
      <c r="A240" s="30" t="s">
        <v>149</v>
      </c>
      <c r="B240" s="37"/>
      <c r="E240" s="38" t="s">
        <v>145</v>
      </c>
      <c r="J240" s="39"/>
    </row>
    <row r="241" spans="1:16" ht="29" x14ac:dyDescent="0.35">
      <c r="A241" s="30" t="s">
        <v>150</v>
      </c>
      <c r="B241" s="37"/>
      <c r="E241" s="40" t="s">
        <v>292</v>
      </c>
      <c r="J241" s="39"/>
    </row>
    <row r="242" spans="1:16" x14ac:dyDescent="0.35">
      <c r="A242" s="30" t="s">
        <v>152</v>
      </c>
      <c r="B242" s="37"/>
      <c r="E242" s="38" t="s">
        <v>145</v>
      </c>
      <c r="J242" s="39"/>
    </row>
    <row r="243" spans="1:16" ht="29" x14ac:dyDescent="0.35">
      <c r="A243" s="30" t="s">
        <v>143</v>
      </c>
      <c r="B243" s="30">
        <v>59</v>
      </c>
      <c r="C243" s="31" t="s">
        <v>293</v>
      </c>
      <c r="D243" s="30" t="s">
        <v>145</v>
      </c>
      <c r="E243" s="32" t="s">
        <v>294</v>
      </c>
      <c r="F243" s="33" t="s">
        <v>183</v>
      </c>
      <c r="G243" s="34">
        <v>10</v>
      </c>
      <c r="H243" s="35">
        <v>0</v>
      </c>
      <c r="I243" s="35">
        <f>ROUND(G243*H243,P4)</f>
        <v>0</v>
      </c>
      <c r="J243" s="30"/>
      <c r="O243" s="36">
        <f>I243*0.21</f>
        <v>0</v>
      </c>
      <c r="P243">
        <v>3</v>
      </c>
    </row>
    <row r="244" spans="1:16" x14ac:dyDescent="0.35">
      <c r="A244" s="30" t="s">
        <v>149</v>
      </c>
      <c r="B244" s="37"/>
      <c r="E244" s="38" t="s">
        <v>145</v>
      </c>
      <c r="J244" s="39"/>
    </row>
    <row r="245" spans="1:16" ht="29" x14ac:dyDescent="0.35">
      <c r="A245" s="30" t="s">
        <v>150</v>
      </c>
      <c r="B245" s="37"/>
      <c r="E245" s="40" t="s">
        <v>295</v>
      </c>
      <c r="J245" s="39"/>
    </row>
    <row r="246" spans="1:16" x14ac:dyDescent="0.35">
      <c r="A246" s="30" t="s">
        <v>152</v>
      </c>
      <c r="B246" s="37"/>
      <c r="E246" s="38" t="s">
        <v>145</v>
      </c>
      <c r="J246" s="39"/>
    </row>
    <row r="247" spans="1:16" ht="29" x14ac:dyDescent="0.35">
      <c r="A247" s="30" t="s">
        <v>143</v>
      </c>
      <c r="B247" s="30">
        <v>60</v>
      </c>
      <c r="C247" s="31" t="s">
        <v>296</v>
      </c>
      <c r="D247" s="30" t="s">
        <v>145</v>
      </c>
      <c r="E247" s="32" t="s">
        <v>297</v>
      </c>
      <c r="F247" s="33" t="s">
        <v>183</v>
      </c>
      <c r="G247" s="34">
        <v>10</v>
      </c>
      <c r="H247" s="35">
        <v>0</v>
      </c>
      <c r="I247" s="35">
        <f>ROUND(G247*H247,P4)</f>
        <v>0</v>
      </c>
      <c r="J247" s="30"/>
      <c r="O247" s="36">
        <f>I247*0.21</f>
        <v>0</v>
      </c>
      <c r="P247">
        <v>3</v>
      </c>
    </row>
    <row r="248" spans="1:16" x14ac:dyDescent="0.35">
      <c r="A248" s="30" t="s">
        <v>149</v>
      </c>
      <c r="B248" s="37"/>
      <c r="E248" s="38" t="s">
        <v>145</v>
      </c>
      <c r="J248" s="39"/>
    </row>
    <row r="249" spans="1:16" ht="29" x14ac:dyDescent="0.35">
      <c r="A249" s="30" t="s">
        <v>150</v>
      </c>
      <c r="B249" s="37"/>
      <c r="E249" s="40" t="s">
        <v>295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x14ac:dyDescent="0.35">
      <c r="A251" s="30" t="s">
        <v>143</v>
      </c>
      <c r="B251" s="30">
        <v>61</v>
      </c>
      <c r="C251" s="31" t="s">
        <v>298</v>
      </c>
      <c r="D251" s="30" t="s">
        <v>145</v>
      </c>
      <c r="E251" s="32" t="s">
        <v>299</v>
      </c>
      <c r="F251" s="33" t="s">
        <v>183</v>
      </c>
      <c r="G251" s="34">
        <v>1</v>
      </c>
      <c r="H251" s="35">
        <v>0</v>
      </c>
      <c r="I251" s="35">
        <f>ROUND(G251*H251,P4)</f>
        <v>0</v>
      </c>
      <c r="J251" s="30"/>
      <c r="O251" s="36">
        <f>I251*0.21</f>
        <v>0</v>
      </c>
      <c r="P251">
        <v>3</v>
      </c>
    </row>
    <row r="252" spans="1:16" x14ac:dyDescent="0.35">
      <c r="A252" s="30" t="s">
        <v>149</v>
      </c>
      <c r="B252" s="37"/>
      <c r="E252" s="38" t="s">
        <v>145</v>
      </c>
      <c r="J252" s="39"/>
    </row>
    <row r="253" spans="1:16" ht="29" x14ac:dyDescent="0.35">
      <c r="A253" s="30" t="s">
        <v>150</v>
      </c>
      <c r="B253" s="37"/>
      <c r="E253" s="40" t="s">
        <v>193</v>
      </c>
      <c r="J253" s="39"/>
    </row>
    <row r="254" spans="1:16" x14ac:dyDescent="0.35">
      <c r="A254" s="30" t="s">
        <v>152</v>
      </c>
      <c r="B254" s="37"/>
      <c r="E254" s="38" t="s">
        <v>145</v>
      </c>
      <c r="J254" s="39"/>
    </row>
    <row r="255" spans="1:16" ht="29" x14ac:dyDescent="0.35">
      <c r="A255" s="30" t="s">
        <v>143</v>
      </c>
      <c r="B255" s="30">
        <v>62</v>
      </c>
      <c r="C255" s="31" t="s">
        <v>300</v>
      </c>
      <c r="D255" s="30" t="s">
        <v>145</v>
      </c>
      <c r="E255" s="32" t="s">
        <v>301</v>
      </c>
      <c r="F255" s="33" t="s">
        <v>183</v>
      </c>
      <c r="G255" s="34">
        <v>1</v>
      </c>
      <c r="H255" s="35">
        <v>0</v>
      </c>
      <c r="I255" s="35">
        <f>ROUND(G255*H255,P4)</f>
        <v>0</v>
      </c>
      <c r="J255" s="30"/>
      <c r="O255" s="36">
        <f>I255*0.21</f>
        <v>0</v>
      </c>
      <c r="P255">
        <v>3</v>
      </c>
    </row>
    <row r="256" spans="1:16" x14ac:dyDescent="0.35">
      <c r="A256" s="30" t="s">
        <v>149</v>
      </c>
      <c r="B256" s="37"/>
      <c r="E256" s="38" t="s">
        <v>145</v>
      </c>
      <c r="J256" s="39"/>
    </row>
    <row r="257" spans="1:16" ht="29" x14ac:dyDescent="0.35">
      <c r="A257" s="30" t="s">
        <v>150</v>
      </c>
      <c r="B257" s="37"/>
      <c r="E257" s="40" t="s">
        <v>193</v>
      </c>
      <c r="J257" s="39"/>
    </row>
    <row r="258" spans="1:16" x14ac:dyDescent="0.35">
      <c r="A258" s="30" t="s">
        <v>152</v>
      </c>
      <c r="B258" s="37"/>
      <c r="E258" s="38" t="s">
        <v>145</v>
      </c>
      <c r="J258" s="39"/>
    </row>
    <row r="259" spans="1:16" x14ac:dyDescent="0.35">
      <c r="A259" s="30" t="s">
        <v>143</v>
      </c>
      <c r="B259" s="30">
        <v>63</v>
      </c>
      <c r="C259" s="31" t="s">
        <v>302</v>
      </c>
      <c r="D259" s="30" t="s">
        <v>145</v>
      </c>
      <c r="E259" s="32" t="s">
        <v>303</v>
      </c>
      <c r="F259" s="33" t="s">
        <v>288</v>
      </c>
      <c r="G259" s="34">
        <v>80</v>
      </c>
      <c r="H259" s="35">
        <v>0</v>
      </c>
      <c r="I259" s="35">
        <f>ROUND(G259*H259,P4)</f>
        <v>0</v>
      </c>
      <c r="J259" s="30"/>
      <c r="O259" s="36">
        <f>I259*0.21</f>
        <v>0</v>
      </c>
      <c r="P259">
        <v>3</v>
      </c>
    </row>
    <row r="260" spans="1:16" x14ac:dyDescent="0.35">
      <c r="A260" s="30" t="s">
        <v>149</v>
      </c>
      <c r="B260" s="37"/>
      <c r="E260" s="38" t="s">
        <v>145</v>
      </c>
      <c r="J260" s="39"/>
    </row>
    <row r="261" spans="1:16" ht="29" x14ac:dyDescent="0.35">
      <c r="A261" s="30" t="s">
        <v>150</v>
      </c>
      <c r="B261" s="37"/>
      <c r="E261" s="40" t="s">
        <v>292</v>
      </c>
      <c r="J261" s="39"/>
    </row>
    <row r="262" spans="1:16" x14ac:dyDescent="0.35">
      <c r="A262" s="30" t="s">
        <v>152</v>
      </c>
      <c r="B262" s="37"/>
      <c r="E262" s="38" t="s">
        <v>145</v>
      </c>
      <c r="J262" s="39"/>
    </row>
    <row r="263" spans="1:16" x14ac:dyDescent="0.35">
      <c r="A263" s="30" t="s">
        <v>143</v>
      </c>
      <c r="B263" s="30">
        <v>64</v>
      </c>
      <c r="C263" s="31" t="s">
        <v>304</v>
      </c>
      <c r="D263" s="30" t="s">
        <v>145</v>
      </c>
      <c r="E263" s="32" t="s">
        <v>305</v>
      </c>
      <c r="F263" s="33" t="s">
        <v>288</v>
      </c>
      <c r="G263" s="34">
        <v>80</v>
      </c>
      <c r="H263" s="35">
        <v>0</v>
      </c>
      <c r="I263" s="35">
        <f>ROUND(G263*H263,P4)</f>
        <v>0</v>
      </c>
      <c r="J263" s="30"/>
      <c r="O263" s="36">
        <f>I263*0.21</f>
        <v>0</v>
      </c>
      <c r="P263">
        <v>3</v>
      </c>
    </row>
    <row r="264" spans="1:16" x14ac:dyDescent="0.35">
      <c r="A264" s="30" t="s">
        <v>149</v>
      </c>
      <c r="B264" s="37"/>
      <c r="E264" s="38" t="s">
        <v>145</v>
      </c>
      <c r="J264" s="39"/>
    </row>
    <row r="265" spans="1:16" ht="29" x14ac:dyDescent="0.35">
      <c r="A265" s="30" t="s">
        <v>150</v>
      </c>
      <c r="B265" s="37"/>
      <c r="E265" s="40" t="s">
        <v>292</v>
      </c>
      <c r="J265" s="39"/>
    </row>
    <row r="266" spans="1:16" x14ac:dyDescent="0.35">
      <c r="A266" s="30" t="s">
        <v>152</v>
      </c>
      <c r="B266" s="37"/>
      <c r="E266" s="38" t="s">
        <v>145</v>
      </c>
      <c r="J266" s="39"/>
    </row>
    <row r="267" spans="1:16" x14ac:dyDescent="0.35">
      <c r="A267" s="30" t="s">
        <v>143</v>
      </c>
      <c r="B267" s="30">
        <v>65</v>
      </c>
      <c r="C267" s="31" t="s">
        <v>306</v>
      </c>
      <c r="D267" s="30" t="s">
        <v>145</v>
      </c>
      <c r="E267" s="32" t="s">
        <v>307</v>
      </c>
      <c r="F267" s="33" t="s">
        <v>288</v>
      </c>
      <c r="G267" s="34">
        <v>40</v>
      </c>
      <c r="H267" s="35">
        <v>0</v>
      </c>
      <c r="I267" s="35">
        <f>ROUND(G267*H267,P4)</f>
        <v>0</v>
      </c>
      <c r="J267" s="30"/>
      <c r="O267" s="36">
        <f>I267*0.21</f>
        <v>0</v>
      </c>
      <c r="P267">
        <v>3</v>
      </c>
    </row>
    <row r="268" spans="1:16" x14ac:dyDescent="0.35">
      <c r="A268" s="30" t="s">
        <v>149</v>
      </c>
      <c r="B268" s="37"/>
      <c r="E268" s="38" t="s">
        <v>145</v>
      </c>
      <c r="J268" s="39"/>
    </row>
    <row r="269" spans="1:16" ht="29" x14ac:dyDescent="0.35">
      <c r="A269" s="30" t="s">
        <v>150</v>
      </c>
      <c r="B269" s="37"/>
      <c r="E269" s="40" t="s">
        <v>308</v>
      </c>
      <c r="J269" s="39"/>
    </row>
    <row r="270" spans="1:16" x14ac:dyDescent="0.35">
      <c r="A270" s="30" t="s">
        <v>152</v>
      </c>
      <c r="B270" s="41"/>
      <c r="C270" s="42"/>
      <c r="D270" s="42"/>
      <c r="E270" s="43" t="s">
        <v>145</v>
      </c>
      <c r="F270" s="42"/>
      <c r="G270" s="42"/>
      <c r="H270" s="42"/>
      <c r="I270" s="42"/>
      <c r="J270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P280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12</v>
      </c>
      <c r="I3" s="19">
        <f>SUMIFS(I9:I280,A9:A280,"SD")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12</v>
      </c>
      <c r="D5" s="51"/>
      <c r="E5" s="17" t="s">
        <v>13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SUMIFS(I10:I125,A10:A125,"P")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310</v>
      </c>
      <c r="D10" s="30" t="s">
        <v>145</v>
      </c>
      <c r="E10" s="32" t="s">
        <v>311</v>
      </c>
      <c r="F10" s="33" t="s">
        <v>183</v>
      </c>
      <c r="G10" s="34">
        <v>10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295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312</v>
      </c>
      <c r="D14" s="30" t="s">
        <v>145</v>
      </c>
      <c r="E14" s="32" t="s">
        <v>313</v>
      </c>
      <c r="F14" s="33" t="s">
        <v>183</v>
      </c>
      <c r="G14" s="34">
        <v>4</v>
      </c>
      <c r="H14" s="35">
        <v>0</v>
      </c>
      <c r="I14" s="35">
        <f>ROUND(G14*H14,P4)</f>
        <v>0</v>
      </c>
      <c r="J14" s="30"/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207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314</v>
      </c>
      <c r="D18" s="30" t="s">
        <v>145</v>
      </c>
      <c r="E18" s="32" t="s">
        <v>315</v>
      </c>
      <c r="F18" s="33" t="s">
        <v>183</v>
      </c>
      <c r="G18" s="34">
        <v>53</v>
      </c>
      <c r="H18" s="35">
        <v>0</v>
      </c>
      <c r="I18" s="35">
        <f>ROUND(G18*H18,P4)</f>
        <v>0</v>
      </c>
      <c r="J18" s="30"/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316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317</v>
      </c>
      <c r="D22" s="30" t="s">
        <v>145</v>
      </c>
      <c r="E22" s="32" t="s">
        <v>318</v>
      </c>
      <c r="F22" s="33" t="s">
        <v>183</v>
      </c>
      <c r="G22" s="34">
        <v>1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193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ht="29" x14ac:dyDescent="0.35">
      <c r="A26" s="30" t="s">
        <v>143</v>
      </c>
      <c r="B26" s="30">
        <v>5</v>
      </c>
      <c r="C26" s="31" t="s">
        <v>319</v>
      </c>
      <c r="D26" s="30" t="s">
        <v>145</v>
      </c>
      <c r="E26" s="32" t="s">
        <v>320</v>
      </c>
      <c r="F26" s="33" t="s">
        <v>183</v>
      </c>
      <c r="G26" s="34">
        <v>1</v>
      </c>
      <c r="H26" s="35">
        <v>0</v>
      </c>
      <c r="I26" s="35">
        <f>ROUND(G26*H26,P4)</f>
        <v>0</v>
      </c>
      <c r="J26" s="30"/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193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ht="29" x14ac:dyDescent="0.35">
      <c r="A30" s="30" t="s">
        <v>143</v>
      </c>
      <c r="B30" s="30">
        <v>6</v>
      </c>
      <c r="C30" s="31" t="s">
        <v>321</v>
      </c>
      <c r="D30" s="30" t="s">
        <v>145</v>
      </c>
      <c r="E30" s="32" t="s">
        <v>322</v>
      </c>
      <c r="F30" s="33" t="s">
        <v>183</v>
      </c>
      <c r="G30" s="34">
        <v>1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193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323</v>
      </c>
      <c r="D34" s="30" t="s">
        <v>145</v>
      </c>
      <c r="E34" s="32" t="s">
        <v>324</v>
      </c>
      <c r="F34" s="33" t="s">
        <v>183</v>
      </c>
      <c r="G34" s="34">
        <v>1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193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ht="29" x14ac:dyDescent="0.35">
      <c r="A38" s="30" t="s">
        <v>143</v>
      </c>
      <c r="B38" s="30">
        <v>8</v>
      </c>
      <c r="C38" s="31" t="s">
        <v>325</v>
      </c>
      <c r="D38" s="30" t="s">
        <v>145</v>
      </c>
      <c r="E38" s="32" t="s">
        <v>326</v>
      </c>
      <c r="F38" s="33" t="s">
        <v>183</v>
      </c>
      <c r="G38" s="34">
        <v>1</v>
      </c>
      <c r="H38" s="35">
        <v>0</v>
      </c>
      <c r="I38" s="35">
        <f>ROUND(G38*H38,P4)</f>
        <v>0</v>
      </c>
      <c r="J38" s="30"/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193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327</v>
      </c>
      <c r="D42" s="30" t="s">
        <v>145</v>
      </c>
      <c r="E42" s="32" t="s">
        <v>328</v>
      </c>
      <c r="F42" s="33" t="s">
        <v>183</v>
      </c>
      <c r="G42" s="34">
        <v>1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193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43.5" x14ac:dyDescent="0.35">
      <c r="A46" s="30" t="s">
        <v>143</v>
      </c>
      <c r="B46" s="30">
        <v>10</v>
      </c>
      <c r="C46" s="31" t="s">
        <v>329</v>
      </c>
      <c r="D46" s="30" t="s">
        <v>145</v>
      </c>
      <c r="E46" s="32" t="s">
        <v>330</v>
      </c>
      <c r="F46" s="33" t="s">
        <v>183</v>
      </c>
      <c r="G46" s="34">
        <v>2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202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ht="29" x14ac:dyDescent="0.35">
      <c r="A50" s="30" t="s">
        <v>143</v>
      </c>
      <c r="B50" s="30">
        <v>11</v>
      </c>
      <c r="C50" s="31" t="s">
        <v>331</v>
      </c>
      <c r="D50" s="30" t="s">
        <v>145</v>
      </c>
      <c r="E50" s="32" t="s">
        <v>332</v>
      </c>
      <c r="F50" s="33" t="s">
        <v>183</v>
      </c>
      <c r="G50" s="34">
        <v>1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193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333</v>
      </c>
      <c r="D54" s="30" t="s">
        <v>145</v>
      </c>
      <c r="E54" s="32" t="s">
        <v>334</v>
      </c>
      <c r="F54" s="33" t="s">
        <v>183</v>
      </c>
      <c r="G54" s="34">
        <v>1</v>
      </c>
      <c r="H54" s="35">
        <v>0</v>
      </c>
      <c r="I54" s="35">
        <f>ROUND(G54*H54,P4)</f>
        <v>0</v>
      </c>
      <c r="J54" s="30"/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193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29" x14ac:dyDescent="0.35">
      <c r="A58" s="30" t="s">
        <v>143</v>
      </c>
      <c r="B58" s="30">
        <v>13</v>
      </c>
      <c r="C58" s="31" t="s">
        <v>335</v>
      </c>
      <c r="D58" s="30" t="s">
        <v>145</v>
      </c>
      <c r="E58" s="32" t="s">
        <v>336</v>
      </c>
      <c r="F58" s="33" t="s">
        <v>183</v>
      </c>
      <c r="G58" s="34">
        <v>1</v>
      </c>
      <c r="H58" s="35">
        <v>0</v>
      </c>
      <c r="I58" s="35">
        <f>ROUND(G58*H58,P4)</f>
        <v>0</v>
      </c>
      <c r="J58" s="30"/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193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ht="29" x14ac:dyDescent="0.35">
      <c r="A62" s="30" t="s">
        <v>143</v>
      </c>
      <c r="B62" s="30">
        <v>14</v>
      </c>
      <c r="C62" s="31" t="s">
        <v>337</v>
      </c>
      <c r="D62" s="30" t="s">
        <v>145</v>
      </c>
      <c r="E62" s="32" t="s">
        <v>338</v>
      </c>
      <c r="F62" s="33" t="s">
        <v>183</v>
      </c>
      <c r="G62" s="34">
        <v>1</v>
      </c>
      <c r="H62" s="35">
        <v>0</v>
      </c>
      <c r="I62" s="35">
        <f>ROUND(G62*H62,P4)</f>
        <v>0</v>
      </c>
      <c r="J62" s="30"/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193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15</v>
      </c>
      <c r="C66" s="31" t="s">
        <v>339</v>
      </c>
      <c r="D66" s="30" t="s">
        <v>145</v>
      </c>
      <c r="E66" s="32" t="s">
        <v>340</v>
      </c>
      <c r="F66" s="33" t="s">
        <v>183</v>
      </c>
      <c r="G66" s="34">
        <v>1</v>
      </c>
      <c r="H66" s="35">
        <v>0</v>
      </c>
      <c r="I66" s="35">
        <f>ROUND(G66*H66,P4)</f>
        <v>0</v>
      </c>
      <c r="J66" s="30"/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193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341</v>
      </c>
      <c r="D70" s="30" t="s">
        <v>145</v>
      </c>
      <c r="E70" s="32" t="s">
        <v>342</v>
      </c>
      <c r="F70" s="33" t="s">
        <v>183</v>
      </c>
      <c r="G70" s="34">
        <v>53</v>
      </c>
      <c r="H70" s="35">
        <v>0</v>
      </c>
      <c r="I70" s="35">
        <f>ROUND(G70*H70,P4)</f>
        <v>0</v>
      </c>
      <c r="J70" s="30"/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316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ht="29" x14ac:dyDescent="0.35">
      <c r="A74" s="30" t="s">
        <v>143</v>
      </c>
      <c r="B74" s="30">
        <v>17</v>
      </c>
      <c r="C74" s="31" t="s">
        <v>343</v>
      </c>
      <c r="D74" s="30" t="s">
        <v>145</v>
      </c>
      <c r="E74" s="32" t="s">
        <v>344</v>
      </c>
      <c r="F74" s="33" t="s">
        <v>183</v>
      </c>
      <c r="G74" s="34">
        <v>1</v>
      </c>
      <c r="H74" s="35">
        <v>0</v>
      </c>
      <c r="I74" s="35">
        <f>ROUND(G74*H74,P4)</f>
        <v>0</v>
      </c>
      <c r="J74" s="30"/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193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x14ac:dyDescent="0.35">
      <c r="A78" s="30" t="s">
        <v>143</v>
      </c>
      <c r="B78" s="30">
        <v>18</v>
      </c>
      <c r="C78" s="31" t="s">
        <v>345</v>
      </c>
      <c r="D78" s="30" t="s">
        <v>145</v>
      </c>
      <c r="E78" s="32" t="s">
        <v>346</v>
      </c>
      <c r="F78" s="33" t="s">
        <v>183</v>
      </c>
      <c r="G78" s="34">
        <v>10</v>
      </c>
      <c r="H78" s="35">
        <v>0</v>
      </c>
      <c r="I78" s="35">
        <f>ROUND(G78*H78,P4)</f>
        <v>0</v>
      </c>
      <c r="J78" s="30"/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29" x14ac:dyDescent="0.35">
      <c r="A80" s="30" t="s">
        <v>150</v>
      </c>
      <c r="B80" s="37"/>
      <c r="E80" s="40" t="s">
        <v>295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347</v>
      </c>
      <c r="D82" s="30" t="s">
        <v>145</v>
      </c>
      <c r="E82" s="32" t="s">
        <v>348</v>
      </c>
      <c r="F82" s="33" t="s">
        <v>183</v>
      </c>
      <c r="G82" s="34">
        <v>53</v>
      </c>
      <c r="H82" s="35">
        <v>0</v>
      </c>
      <c r="I82" s="35">
        <f>ROUND(G82*H82,P4)</f>
        <v>0</v>
      </c>
      <c r="J82" s="30"/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150</v>
      </c>
      <c r="B84" s="37"/>
      <c r="E84" s="40" t="s">
        <v>316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20</v>
      </c>
      <c r="C86" s="31" t="s">
        <v>349</v>
      </c>
      <c r="D86" s="30" t="s">
        <v>145</v>
      </c>
      <c r="E86" s="32" t="s">
        <v>350</v>
      </c>
      <c r="F86" s="33" t="s">
        <v>183</v>
      </c>
      <c r="G86" s="34">
        <v>4</v>
      </c>
      <c r="H86" s="35">
        <v>0</v>
      </c>
      <c r="I86" s="35">
        <f>ROUND(G86*H86,P4)</f>
        <v>0</v>
      </c>
      <c r="J86" s="30"/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150</v>
      </c>
      <c r="B88" s="37"/>
      <c r="E88" s="40" t="s">
        <v>207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21</v>
      </c>
      <c r="C90" s="31" t="s">
        <v>351</v>
      </c>
      <c r="D90" s="30" t="s">
        <v>145</v>
      </c>
      <c r="E90" s="32" t="s">
        <v>352</v>
      </c>
      <c r="F90" s="33" t="s">
        <v>183</v>
      </c>
      <c r="G90" s="34">
        <v>4</v>
      </c>
      <c r="H90" s="35">
        <v>0</v>
      </c>
      <c r="I90" s="35">
        <f>ROUND(G90*H90,P4)</f>
        <v>0</v>
      </c>
      <c r="J90" s="30"/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ht="29" x14ac:dyDescent="0.35">
      <c r="A92" s="30" t="s">
        <v>150</v>
      </c>
      <c r="B92" s="37"/>
      <c r="E92" s="40" t="s">
        <v>207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30" t="s">
        <v>143</v>
      </c>
      <c r="B94" s="30">
        <v>22</v>
      </c>
      <c r="C94" s="31" t="s">
        <v>351</v>
      </c>
      <c r="D94" s="30" t="s">
        <v>353</v>
      </c>
      <c r="E94" s="32" t="s">
        <v>352</v>
      </c>
      <c r="F94" s="33" t="s">
        <v>183</v>
      </c>
      <c r="G94" s="34">
        <v>10</v>
      </c>
      <c r="H94" s="35">
        <v>0</v>
      </c>
      <c r="I94" s="35">
        <f>ROUND(G94*H94,P4)</f>
        <v>0</v>
      </c>
      <c r="J94" s="30"/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29" x14ac:dyDescent="0.35">
      <c r="A96" s="30" t="s">
        <v>150</v>
      </c>
      <c r="B96" s="37"/>
      <c r="E96" s="40" t="s">
        <v>295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23</v>
      </c>
      <c r="C98" s="31" t="s">
        <v>351</v>
      </c>
      <c r="D98" s="30" t="s">
        <v>354</v>
      </c>
      <c r="E98" s="32" t="s">
        <v>352</v>
      </c>
      <c r="F98" s="33" t="s">
        <v>183</v>
      </c>
      <c r="G98" s="34">
        <v>53</v>
      </c>
      <c r="H98" s="35">
        <v>0</v>
      </c>
      <c r="I98" s="35">
        <f>ROUND(G98*H98,P4)</f>
        <v>0</v>
      </c>
      <c r="J98" s="30"/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ht="29" x14ac:dyDescent="0.35">
      <c r="A100" s="30" t="s">
        <v>150</v>
      </c>
      <c r="B100" s="37"/>
      <c r="E100" s="40" t="s">
        <v>316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x14ac:dyDescent="0.35">
      <c r="A102" s="30" t="s">
        <v>143</v>
      </c>
      <c r="B102" s="30">
        <v>24</v>
      </c>
      <c r="C102" s="31" t="s">
        <v>355</v>
      </c>
      <c r="D102" s="30" t="s">
        <v>145</v>
      </c>
      <c r="E102" s="32" t="s">
        <v>356</v>
      </c>
      <c r="F102" s="33" t="s">
        <v>183</v>
      </c>
      <c r="G102" s="34">
        <v>10</v>
      </c>
      <c r="H102" s="35">
        <v>0</v>
      </c>
      <c r="I102" s="35">
        <f>ROUND(G102*H102,P4)</f>
        <v>0</v>
      </c>
      <c r="J102" s="30"/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ht="29" x14ac:dyDescent="0.35">
      <c r="A104" s="30" t="s">
        <v>150</v>
      </c>
      <c r="B104" s="37"/>
      <c r="E104" s="40" t="s">
        <v>295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25</v>
      </c>
      <c r="C106" s="31" t="s">
        <v>357</v>
      </c>
      <c r="D106" s="30" t="s">
        <v>145</v>
      </c>
      <c r="E106" s="32" t="s">
        <v>358</v>
      </c>
      <c r="F106" s="33" t="s">
        <v>183</v>
      </c>
      <c r="G106" s="34">
        <v>53</v>
      </c>
      <c r="H106" s="35">
        <v>0</v>
      </c>
      <c r="I106" s="35">
        <f>ROUND(G106*H106,P4)</f>
        <v>0</v>
      </c>
      <c r="J106" s="30"/>
      <c r="O106" s="36">
        <f>I106*0.21</f>
        <v>0</v>
      </c>
      <c r="P106">
        <v>3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29" x14ac:dyDescent="0.35">
      <c r="A108" s="30" t="s">
        <v>150</v>
      </c>
      <c r="B108" s="37"/>
      <c r="E108" s="40" t="s">
        <v>316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26</v>
      </c>
      <c r="C110" s="31" t="s">
        <v>359</v>
      </c>
      <c r="D110" s="30" t="s">
        <v>145</v>
      </c>
      <c r="E110" s="32" t="s">
        <v>360</v>
      </c>
      <c r="F110" s="33" t="s">
        <v>183</v>
      </c>
      <c r="G110" s="34">
        <v>3</v>
      </c>
      <c r="H110" s="35">
        <v>0</v>
      </c>
      <c r="I110" s="35">
        <f>ROUND(G110*H110,P4)</f>
        <v>0</v>
      </c>
      <c r="J110" s="30"/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ht="29" x14ac:dyDescent="0.35">
      <c r="A112" s="30" t="s">
        <v>150</v>
      </c>
      <c r="B112" s="37"/>
      <c r="E112" s="40" t="s">
        <v>184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27</v>
      </c>
      <c r="C114" s="31" t="s">
        <v>361</v>
      </c>
      <c r="D114" s="30" t="s">
        <v>145</v>
      </c>
      <c r="E114" s="32" t="s">
        <v>362</v>
      </c>
      <c r="F114" s="33" t="s">
        <v>183</v>
      </c>
      <c r="G114" s="34">
        <v>3</v>
      </c>
      <c r="H114" s="35">
        <v>0</v>
      </c>
      <c r="I114" s="35">
        <f>ROUND(G114*H114,P4)</f>
        <v>0</v>
      </c>
      <c r="J114" s="30"/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8" t="s">
        <v>145</v>
      </c>
      <c r="J115" s="39"/>
    </row>
    <row r="116" spans="1:16" ht="29" x14ac:dyDescent="0.35">
      <c r="A116" s="30" t="s">
        <v>150</v>
      </c>
      <c r="B116" s="37"/>
      <c r="E116" s="40" t="s">
        <v>184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x14ac:dyDescent="0.35">
      <c r="A118" s="30" t="s">
        <v>143</v>
      </c>
      <c r="B118" s="30">
        <v>28</v>
      </c>
      <c r="C118" s="31" t="s">
        <v>363</v>
      </c>
      <c r="D118" s="30" t="s">
        <v>145</v>
      </c>
      <c r="E118" s="32" t="s">
        <v>364</v>
      </c>
      <c r="F118" s="33" t="s">
        <v>183</v>
      </c>
      <c r="G118" s="34">
        <v>3</v>
      </c>
      <c r="H118" s="35">
        <v>0</v>
      </c>
      <c r="I118" s="35">
        <f>ROUND(G118*H118,P4)</f>
        <v>0</v>
      </c>
      <c r="J118" s="30"/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8" t="s">
        <v>145</v>
      </c>
      <c r="J119" s="39"/>
    </row>
    <row r="120" spans="1:16" ht="29" x14ac:dyDescent="0.35">
      <c r="A120" s="30" t="s">
        <v>150</v>
      </c>
      <c r="B120" s="37"/>
      <c r="E120" s="40" t="s">
        <v>184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29</v>
      </c>
      <c r="C122" s="31" t="s">
        <v>365</v>
      </c>
      <c r="D122" s="30" t="s">
        <v>145</v>
      </c>
      <c r="E122" s="32" t="s">
        <v>366</v>
      </c>
      <c r="F122" s="33" t="s">
        <v>183</v>
      </c>
      <c r="G122" s="34">
        <v>67</v>
      </c>
      <c r="H122" s="35">
        <v>0</v>
      </c>
      <c r="I122" s="35">
        <f>ROUND(G122*H122,P4)</f>
        <v>0</v>
      </c>
      <c r="J122" s="30"/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8" t="s">
        <v>145</v>
      </c>
      <c r="J123" s="39"/>
    </row>
    <row r="124" spans="1:16" ht="29" x14ac:dyDescent="0.35">
      <c r="A124" s="30" t="s">
        <v>150</v>
      </c>
      <c r="B124" s="37"/>
      <c r="E124" s="40" t="s">
        <v>367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24" t="s">
        <v>140</v>
      </c>
      <c r="B126" s="25"/>
      <c r="C126" s="26" t="s">
        <v>189</v>
      </c>
      <c r="D126" s="27"/>
      <c r="E126" s="24" t="s">
        <v>368</v>
      </c>
      <c r="F126" s="27"/>
      <c r="G126" s="27"/>
      <c r="H126" s="27"/>
      <c r="I126" s="28">
        <f>SUMIFS(I127:I206,A127:A206,"P")</f>
        <v>0</v>
      </c>
      <c r="J126" s="29"/>
    </row>
    <row r="127" spans="1:16" x14ac:dyDescent="0.35">
      <c r="A127" s="30" t="s">
        <v>143</v>
      </c>
      <c r="B127" s="30">
        <v>30</v>
      </c>
      <c r="C127" s="31" t="s">
        <v>369</v>
      </c>
      <c r="D127" s="30" t="s">
        <v>145</v>
      </c>
      <c r="E127" s="32" t="s">
        <v>370</v>
      </c>
      <c r="F127" s="33" t="s">
        <v>147</v>
      </c>
      <c r="G127" s="34">
        <v>20</v>
      </c>
      <c r="H127" s="35">
        <v>0</v>
      </c>
      <c r="I127" s="35">
        <f>ROUND(G127*H127,P4)</f>
        <v>0</v>
      </c>
      <c r="J127" s="33" t="s">
        <v>148</v>
      </c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8" t="s">
        <v>145</v>
      </c>
      <c r="J128" s="39"/>
    </row>
    <row r="129" spans="1:16" ht="29" x14ac:dyDescent="0.35">
      <c r="A129" s="30" t="s">
        <v>150</v>
      </c>
      <c r="B129" s="37"/>
      <c r="E129" s="40" t="s">
        <v>268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x14ac:dyDescent="0.35">
      <c r="A131" s="30" t="s">
        <v>143</v>
      </c>
      <c r="B131" s="30">
        <v>31</v>
      </c>
      <c r="C131" s="31" t="s">
        <v>371</v>
      </c>
      <c r="D131" s="30" t="s">
        <v>145</v>
      </c>
      <c r="E131" s="32" t="s">
        <v>372</v>
      </c>
      <c r="F131" s="33" t="s">
        <v>147</v>
      </c>
      <c r="G131" s="34">
        <v>20</v>
      </c>
      <c r="H131" s="35">
        <v>0</v>
      </c>
      <c r="I131" s="35">
        <f>ROUND(G131*H131,P4)</f>
        <v>0</v>
      </c>
      <c r="J131" s="33" t="s">
        <v>148</v>
      </c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8" t="s">
        <v>145</v>
      </c>
      <c r="J132" s="39"/>
    </row>
    <row r="133" spans="1:16" ht="29" x14ac:dyDescent="0.35">
      <c r="A133" s="30" t="s">
        <v>150</v>
      </c>
      <c r="B133" s="37"/>
      <c r="E133" s="40" t="s">
        <v>268</v>
      </c>
      <c r="J133" s="39"/>
    </row>
    <row r="134" spans="1:16" x14ac:dyDescent="0.35">
      <c r="A134" s="30" t="s">
        <v>152</v>
      </c>
      <c r="B134" s="37"/>
      <c r="E134" s="38" t="s">
        <v>145</v>
      </c>
      <c r="J134" s="39"/>
    </row>
    <row r="135" spans="1:16" x14ac:dyDescent="0.35">
      <c r="A135" s="30" t="s">
        <v>143</v>
      </c>
      <c r="B135" s="30">
        <v>32</v>
      </c>
      <c r="C135" s="31" t="s">
        <v>373</v>
      </c>
      <c r="D135" s="30" t="s">
        <v>145</v>
      </c>
      <c r="E135" s="32" t="s">
        <v>374</v>
      </c>
      <c r="F135" s="33" t="s">
        <v>147</v>
      </c>
      <c r="G135" s="34">
        <v>500</v>
      </c>
      <c r="H135" s="35">
        <v>0</v>
      </c>
      <c r="I135" s="35">
        <f>ROUND(G135*H135,P4)</f>
        <v>0</v>
      </c>
      <c r="J135" s="33" t="s">
        <v>148</v>
      </c>
      <c r="O135" s="36">
        <f>I135*0.21</f>
        <v>0</v>
      </c>
      <c r="P135">
        <v>3</v>
      </c>
    </row>
    <row r="136" spans="1:16" x14ac:dyDescent="0.35">
      <c r="A136" s="30" t="s">
        <v>149</v>
      </c>
      <c r="B136" s="37"/>
      <c r="E136" s="38" t="s">
        <v>145</v>
      </c>
      <c r="J136" s="39"/>
    </row>
    <row r="137" spans="1:16" ht="29" x14ac:dyDescent="0.35">
      <c r="A137" s="30" t="s">
        <v>150</v>
      </c>
      <c r="B137" s="37"/>
      <c r="E137" s="40" t="s">
        <v>375</v>
      </c>
      <c r="J137" s="39"/>
    </row>
    <row r="138" spans="1:16" x14ac:dyDescent="0.35">
      <c r="A138" s="30" t="s">
        <v>152</v>
      </c>
      <c r="B138" s="37"/>
      <c r="E138" s="38" t="s">
        <v>145</v>
      </c>
      <c r="J138" s="39"/>
    </row>
    <row r="139" spans="1:16" x14ac:dyDescent="0.35">
      <c r="A139" s="30" t="s">
        <v>143</v>
      </c>
      <c r="B139" s="30">
        <v>33</v>
      </c>
      <c r="C139" s="31" t="s">
        <v>376</v>
      </c>
      <c r="D139" s="30" t="s">
        <v>145</v>
      </c>
      <c r="E139" s="32" t="s">
        <v>377</v>
      </c>
      <c r="F139" s="33" t="s">
        <v>147</v>
      </c>
      <c r="G139" s="34">
        <v>1000</v>
      </c>
      <c r="H139" s="35">
        <v>0</v>
      </c>
      <c r="I139" s="35">
        <f>ROUND(G139*H139,P4)</f>
        <v>0</v>
      </c>
      <c r="J139" s="33" t="s">
        <v>148</v>
      </c>
      <c r="O139" s="36">
        <f>I139*0.21</f>
        <v>0</v>
      </c>
      <c r="P139">
        <v>3</v>
      </c>
    </row>
    <row r="140" spans="1:16" x14ac:dyDescent="0.35">
      <c r="A140" s="30" t="s">
        <v>149</v>
      </c>
      <c r="B140" s="37"/>
      <c r="E140" s="38" t="s">
        <v>145</v>
      </c>
      <c r="J140" s="39"/>
    </row>
    <row r="141" spans="1:16" ht="29" x14ac:dyDescent="0.35">
      <c r="A141" s="30" t="s">
        <v>150</v>
      </c>
      <c r="B141" s="37"/>
      <c r="E141" s="40" t="s">
        <v>378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ht="29" x14ac:dyDescent="0.35">
      <c r="A143" s="30" t="s">
        <v>143</v>
      </c>
      <c r="B143" s="30">
        <v>34</v>
      </c>
      <c r="C143" s="31" t="s">
        <v>379</v>
      </c>
      <c r="D143" s="30" t="s">
        <v>145</v>
      </c>
      <c r="E143" s="32" t="s">
        <v>380</v>
      </c>
      <c r="F143" s="33" t="s">
        <v>147</v>
      </c>
      <c r="G143" s="34">
        <v>1000</v>
      </c>
      <c r="H143" s="35">
        <v>0</v>
      </c>
      <c r="I143" s="35">
        <f>ROUND(G143*H143,P4)</f>
        <v>0</v>
      </c>
      <c r="J143" s="33" t="s">
        <v>148</v>
      </c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8" t="s">
        <v>145</v>
      </c>
      <c r="J144" s="39"/>
    </row>
    <row r="145" spans="1:16" ht="29" x14ac:dyDescent="0.35">
      <c r="A145" s="30" t="s">
        <v>150</v>
      </c>
      <c r="B145" s="37"/>
      <c r="E145" s="40" t="s">
        <v>378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ht="29" x14ac:dyDescent="0.35">
      <c r="A147" s="30" t="s">
        <v>143</v>
      </c>
      <c r="B147" s="30">
        <v>35</v>
      </c>
      <c r="C147" s="31" t="s">
        <v>381</v>
      </c>
      <c r="D147" s="30" t="s">
        <v>145</v>
      </c>
      <c r="E147" s="32" t="s">
        <v>382</v>
      </c>
      <c r="F147" s="33" t="s">
        <v>147</v>
      </c>
      <c r="G147" s="34">
        <v>1000</v>
      </c>
      <c r="H147" s="35">
        <v>0</v>
      </c>
      <c r="I147" s="35">
        <f>ROUND(G147*H147,P4)</f>
        <v>0</v>
      </c>
      <c r="J147" s="33" t="s">
        <v>148</v>
      </c>
      <c r="O147" s="36">
        <f>I147*0.21</f>
        <v>0</v>
      </c>
      <c r="P147">
        <v>3</v>
      </c>
    </row>
    <row r="148" spans="1:16" x14ac:dyDescent="0.35">
      <c r="A148" s="30" t="s">
        <v>149</v>
      </c>
      <c r="B148" s="37"/>
      <c r="E148" s="38" t="s">
        <v>145</v>
      </c>
      <c r="J148" s="39"/>
    </row>
    <row r="149" spans="1:16" ht="29" x14ac:dyDescent="0.35">
      <c r="A149" s="30" t="s">
        <v>150</v>
      </c>
      <c r="B149" s="37"/>
      <c r="E149" s="40" t="s">
        <v>378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ht="29" x14ac:dyDescent="0.35">
      <c r="A151" s="30" t="s">
        <v>143</v>
      </c>
      <c r="B151" s="30">
        <v>36</v>
      </c>
      <c r="C151" s="31" t="s">
        <v>383</v>
      </c>
      <c r="D151" s="30" t="s">
        <v>145</v>
      </c>
      <c r="E151" s="32" t="s">
        <v>384</v>
      </c>
      <c r="F151" s="33" t="s">
        <v>147</v>
      </c>
      <c r="G151" s="34">
        <v>200</v>
      </c>
      <c r="H151" s="35">
        <v>0</v>
      </c>
      <c r="I151" s="35">
        <f>ROUND(G151*H151,P4)</f>
        <v>0</v>
      </c>
      <c r="J151" s="33" t="s">
        <v>148</v>
      </c>
      <c r="O151" s="36">
        <f>I151*0.21</f>
        <v>0</v>
      </c>
      <c r="P151">
        <v>3</v>
      </c>
    </row>
    <row r="152" spans="1:16" x14ac:dyDescent="0.35">
      <c r="A152" s="30" t="s">
        <v>149</v>
      </c>
      <c r="B152" s="37"/>
      <c r="E152" s="38" t="s">
        <v>145</v>
      </c>
      <c r="J152" s="39"/>
    </row>
    <row r="153" spans="1:16" ht="29" x14ac:dyDescent="0.35">
      <c r="A153" s="30" t="s">
        <v>150</v>
      </c>
      <c r="B153" s="37"/>
      <c r="E153" s="40" t="s">
        <v>385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ht="29" x14ac:dyDescent="0.35">
      <c r="A155" s="30" t="s">
        <v>143</v>
      </c>
      <c r="B155" s="30">
        <v>37</v>
      </c>
      <c r="C155" s="31" t="s">
        <v>386</v>
      </c>
      <c r="D155" s="30" t="s">
        <v>145</v>
      </c>
      <c r="E155" s="32" t="s">
        <v>387</v>
      </c>
      <c r="F155" s="33" t="s">
        <v>147</v>
      </c>
      <c r="G155" s="34">
        <v>1000</v>
      </c>
      <c r="H155" s="35">
        <v>0</v>
      </c>
      <c r="I155" s="35">
        <f>ROUND(G155*H155,P4)</f>
        <v>0</v>
      </c>
      <c r="J155" s="33" t="s">
        <v>148</v>
      </c>
      <c r="O155" s="36">
        <f>I155*0.21</f>
        <v>0</v>
      </c>
      <c r="P155">
        <v>3</v>
      </c>
    </row>
    <row r="156" spans="1:16" x14ac:dyDescent="0.35">
      <c r="A156" s="30" t="s">
        <v>149</v>
      </c>
      <c r="B156" s="37"/>
      <c r="E156" s="38" t="s">
        <v>145</v>
      </c>
      <c r="J156" s="39"/>
    </row>
    <row r="157" spans="1:16" ht="29" x14ac:dyDescent="0.35">
      <c r="A157" s="30" t="s">
        <v>150</v>
      </c>
      <c r="B157" s="37"/>
      <c r="E157" s="40" t="s">
        <v>378</v>
      </c>
      <c r="J157" s="39"/>
    </row>
    <row r="158" spans="1:16" x14ac:dyDescent="0.35">
      <c r="A158" s="30" t="s">
        <v>152</v>
      </c>
      <c r="B158" s="37"/>
      <c r="E158" s="38" t="s">
        <v>145</v>
      </c>
      <c r="J158" s="39"/>
    </row>
    <row r="159" spans="1:16" ht="29" x14ac:dyDescent="0.35">
      <c r="A159" s="30" t="s">
        <v>143</v>
      </c>
      <c r="B159" s="30">
        <v>38</v>
      </c>
      <c r="C159" s="31" t="s">
        <v>386</v>
      </c>
      <c r="D159" s="30" t="s">
        <v>353</v>
      </c>
      <c r="E159" s="32" t="s">
        <v>387</v>
      </c>
      <c r="F159" s="33" t="s">
        <v>147</v>
      </c>
      <c r="G159" s="34">
        <v>1000</v>
      </c>
      <c r="H159" s="35">
        <v>0</v>
      </c>
      <c r="I159" s="35">
        <f>ROUND(G159*H159,P4)</f>
        <v>0</v>
      </c>
      <c r="J159" s="33" t="s">
        <v>148</v>
      </c>
      <c r="O159" s="36">
        <f>I159*0.21</f>
        <v>0</v>
      </c>
      <c r="P159">
        <v>3</v>
      </c>
    </row>
    <row r="160" spans="1:16" x14ac:dyDescent="0.35">
      <c r="A160" s="30" t="s">
        <v>149</v>
      </c>
      <c r="B160" s="37"/>
      <c r="E160" s="38" t="s">
        <v>145</v>
      </c>
      <c r="J160" s="39"/>
    </row>
    <row r="161" spans="1:16" ht="29" x14ac:dyDescent="0.35">
      <c r="A161" s="30" t="s">
        <v>150</v>
      </c>
      <c r="B161" s="37"/>
      <c r="E161" s="40" t="s">
        <v>378</v>
      </c>
      <c r="J161" s="39"/>
    </row>
    <row r="162" spans="1:16" x14ac:dyDescent="0.35">
      <c r="A162" s="30" t="s">
        <v>152</v>
      </c>
      <c r="B162" s="37"/>
      <c r="E162" s="38" t="s">
        <v>145</v>
      </c>
      <c r="J162" s="39"/>
    </row>
    <row r="163" spans="1:16" ht="29" x14ac:dyDescent="0.35">
      <c r="A163" s="30" t="s">
        <v>143</v>
      </c>
      <c r="B163" s="30">
        <v>39</v>
      </c>
      <c r="C163" s="31" t="s">
        <v>388</v>
      </c>
      <c r="D163" s="30" t="s">
        <v>145</v>
      </c>
      <c r="E163" s="32" t="s">
        <v>389</v>
      </c>
      <c r="F163" s="33" t="s">
        <v>147</v>
      </c>
      <c r="G163" s="34">
        <v>1500</v>
      </c>
      <c r="H163" s="35">
        <v>0</v>
      </c>
      <c r="I163" s="35">
        <f>ROUND(G163*H163,P4)</f>
        <v>0</v>
      </c>
      <c r="J163" s="33" t="s">
        <v>148</v>
      </c>
      <c r="O163" s="36">
        <f>I163*0.21</f>
        <v>0</v>
      </c>
      <c r="P163">
        <v>3</v>
      </c>
    </row>
    <row r="164" spans="1:16" x14ac:dyDescent="0.35">
      <c r="A164" s="30" t="s">
        <v>149</v>
      </c>
      <c r="B164" s="37"/>
      <c r="E164" s="38" t="s">
        <v>145</v>
      </c>
      <c r="J164" s="39"/>
    </row>
    <row r="165" spans="1:16" ht="29" x14ac:dyDescent="0.35">
      <c r="A165" s="30" t="s">
        <v>150</v>
      </c>
      <c r="B165" s="37"/>
      <c r="E165" s="40" t="s">
        <v>390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ht="29" x14ac:dyDescent="0.35">
      <c r="A167" s="30" t="s">
        <v>143</v>
      </c>
      <c r="B167" s="30">
        <v>40</v>
      </c>
      <c r="C167" s="31" t="s">
        <v>391</v>
      </c>
      <c r="D167" s="30" t="s">
        <v>145</v>
      </c>
      <c r="E167" s="32" t="s">
        <v>392</v>
      </c>
      <c r="F167" s="33" t="s">
        <v>147</v>
      </c>
      <c r="G167" s="34">
        <v>50</v>
      </c>
      <c r="H167" s="35">
        <v>0</v>
      </c>
      <c r="I167" s="35">
        <f>ROUND(G167*H167,P4)</f>
        <v>0</v>
      </c>
      <c r="J167" s="33" t="s">
        <v>148</v>
      </c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8" t="s">
        <v>145</v>
      </c>
      <c r="J168" s="39"/>
    </row>
    <row r="169" spans="1:16" ht="29" x14ac:dyDescent="0.35">
      <c r="A169" s="30" t="s">
        <v>150</v>
      </c>
      <c r="B169" s="37"/>
      <c r="E169" s="40" t="s">
        <v>393</v>
      </c>
      <c r="J169" s="39"/>
    </row>
    <row r="170" spans="1:16" x14ac:dyDescent="0.35">
      <c r="A170" s="30" t="s">
        <v>152</v>
      </c>
      <c r="B170" s="37"/>
      <c r="E170" s="38" t="s">
        <v>145</v>
      </c>
      <c r="J170" s="39"/>
    </row>
    <row r="171" spans="1:16" x14ac:dyDescent="0.35">
      <c r="A171" s="30" t="s">
        <v>143</v>
      </c>
      <c r="B171" s="30">
        <v>41</v>
      </c>
      <c r="C171" s="31" t="s">
        <v>394</v>
      </c>
      <c r="D171" s="30" t="s">
        <v>145</v>
      </c>
      <c r="E171" s="32" t="s">
        <v>395</v>
      </c>
      <c r="F171" s="33" t="s">
        <v>147</v>
      </c>
      <c r="G171" s="34">
        <v>1000</v>
      </c>
      <c r="H171" s="35">
        <v>0</v>
      </c>
      <c r="I171" s="35">
        <f>ROUND(G171*H171,P4)</f>
        <v>0</v>
      </c>
      <c r="J171" s="33" t="s">
        <v>148</v>
      </c>
      <c r="O171" s="36">
        <f>I171*0.21</f>
        <v>0</v>
      </c>
      <c r="P171">
        <v>3</v>
      </c>
    </row>
    <row r="172" spans="1:16" x14ac:dyDescent="0.35">
      <c r="A172" s="30" t="s">
        <v>149</v>
      </c>
      <c r="B172" s="37"/>
      <c r="E172" s="38" t="s">
        <v>145</v>
      </c>
      <c r="J172" s="39"/>
    </row>
    <row r="173" spans="1:16" ht="29" x14ac:dyDescent="0.35">
      <c r="A173" s="30" t="s">
        <v>150</v>
      </c>
      <c r="B173" s="37"/>
      <c r="E173" s="40" t="s">
        <v>378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x14ac:dyDescent="0.35">
      <c r="A175" s="30" t="s">
        <v>143</v>
      </c>
      <c r="B175" s="30">
        <v>42</v>
      </c>
      <c r="C175" s="31" t="s">
        <v>394</v>
      </c>
      <c r="D175" s="30" t="s">
        <v>353</v>
      </c>
      <c r="E175" s="32" t="s">
        <v>395</v>
      </c>
      <c r="F175" s="33" t="s">
        <v>147</v>
      </c>
      <c r="G175" s="34">
        <v>500</v>
      </c>
      <c r="H175" s="35">
        <v>0</v>
      </c>
      <c r="I175" s="35">
        <f>ROUND(G175*H175,P4)</f>
        <v>0</v>
      </c>
      <c r="J175" s="33" t="s">
        <v>148</v>
      </c>
      <c r="O175" s="36">
        <f>I175*0.21</f>
        <v>0</v>
      </c>
      <c r="P175">
        <v>3</v>
      </c>
    </row>
    <row r="176" spans="1:16" x14ac:dyDescent="0.35">
      <c r="A176" s="30" t="s">
        <v>149</v>
      </c>
      <c r="B176" s="37"/>
      <c r="E176" s="38" t="s">
        <v>145</v>
      </c>
      <c r="J176" s="39"/>
    </row>
    <row r="177" spans="1:16" ht="29" x14ac:dyDescent="0.35">
      <c r="A177" s="30" t="s">
        <v>150</v>
      </c>
      <c r="B177" s="37"/>
      <c r="E177" s="40" t="s">
        <v>375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x14ac:dyDescent="0.35">
      <c r="A179" s="30" t="s">
        <v>143</v>
      </c>
      <c r="B179" s="30">
        <v>43</v>
      </c>
      <c r="C179" s="31" t="s">
        <v>396</v>
      </c>
      <c r="D179" s="30" t="s">
        <v>145</v>
      </c>
      <c r="E179" s="32" t="s">
        <v>397</v>
      </c>
      <c r="F179" s="33" t="s">
        <v>147</v>
      </c>
      <c r="G179" s="34">
        <v>20</v>
      </c>
      <c r="H179" s="35">
        <v>0</v>
      </c>
      <c r="I179" s="35">
        <f>ROUND(G179*H179,P4)</f>
        <v>0</v>
      </c>
      <c r="J179" s="33" t="s">
        <v>148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8" t="s">
        <v>145</v>
      </c>
      <c r="J180" s="39"/>
    </row>
    <row r="181" spans="1:16" ht="29" x14ac:dyDescent="0.35">
      <c r="A181" s="30" t="s">
        <v>150</v>
      </c>
      <c r="B181" s="37"/>
      <c r="E181" s="40" t="s">
        <v>268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x14ac:dyDescent="0.35">
      <c r="A183" s="30" t="s">
        <v>143</v>
      </c>
      <c r="B183" s="30">
        <v>44</v>
      </c>
      <c r="C183" s="31" t="s">
        <v>396</v>
      </c>
      <c r="D183" s="30" t="s">
        <v>353</v>
      </c>
      <c r="E183" s="32" t="s">
        <v>397</v>
      </c>
      <c r="F183" s="33" t="s">
        <v>147</v>
      </c>
      <c r="G183" s="34">
        <v>20</v>
      </c>
      <c r="H183" s="35">
        <v>0</v>
      </c>
      <c r="I183" s="35">
        <f>ROUND(G183*H183,P4)</f>
        <v>0</v>
      </c>
      <c r="J183" s="33" t="s">
        <v>148</v>
      </c>
      <c r="O183" s="36">
        <f>I183*0.21</f>
        <v>0</v>
      </c>
      <c r="P183">
        <v>3</v>
      </c>
    </row>
    <row r="184" spans="1:16" x14ac:dyDescent="0.35">
      <c r="A184" s="30" t="s">
        <v>149</v>
      </c>
      <c r="B184" s="37"/>
      <c r="E184" s="38" t="s">
        <v>145</v>
      </c>
      <c r="J184" s="39"/>
    </row>
    <row r="185" spans="1:16" ht="29" x14ac:dyDescent="0.35">
      <c r="A185" s="30" t="s">
        <v>150</v>
      </c>
      <c r="B185" s="37"/>
      <c r="E185" s="40" t="s">
        <v>268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x14ac:dyDescent="0.35">
      <c r="A187" s="30" t="s">
        <v>143</v>
      </c>
      <c r="B187" s="30">
        <v>45</v>
      </c>
      <c r="C187" s="31" t="s">
        <v>398</v>
      </c>
      <c r="D187" s="30" t="s">
        <v>145</v>
      </c>
      <c r="E187" s="32" t="s">
        <v>399</v>
      </c>
      <c r="F187" s="33" t="s">
        <v>147</v>
      </c>
      <c r="G187" s="34">
        <v>1000</v>
      </c>
      <c r="H187" s="35">
        <v>0</v>
      </c>
      <c r="I187" s="35">
        <f>ROUND(G187*H187,P4)</f>
        <v>0</v>
      </c>
      <c r="J187" s="30"/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8" t="s">
        <v>145</v>
      </c>
      <c r="J188" s="39"/>
    </row>
    <row r="189" spans="1:16" ht="29" x14ac:dyDescent="0.35">
      <c r="A189" s="30" t="s">
        <v>150</v>
      </c>
      <c r="B189" s="37"/>
      <c r="E189" s="40" t="s">
        <v>378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30" t="s">
        <v>143</v>
      </c>
      <c r="B191" s="30">
        <v>46</v>
      </c>
      <c r="C191" s="31" t="s">
        <v>400</v>
      </c>
      <c r="D191" s="30" t="s">
        <v>145</v>
      </c>
      <c r="E191" s="32" t="s">
        <v>401</v>
      </c>
      <c r="F191" s="33" t="s">
        <v>147</v>
      </c>
      <c r="G191" s="34">
        <v>1000</v>
      </c>
      <c r="H191" s="35">
        <v>0</v>
      </c>
      <c r="I191" s="35">
        <f>ROUND(G191*H191,P4)</f>
        <v>0</v>
      </c>
      <c r="J191" s="30"/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8" t="s">
        <v>145</v>
      </c>
      <c r="J192" s="39"/>
    </row>
    <row r="193" spans="1:16" ht="29" x14ac:dyDescent="0.35">
      <c r="A193" s="30" t="s">
        <v>150</v>
      </c>
      <c r="B193" s="37"/>
      <c r="E193" s="40" t="s">
        <v>378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47</v>
      </c>
      <c r="C195" s="31" t="s">
        <v>402</v>
      </c>
      <c r="D195" s="30" t="s">
        <v>145</v>
      </c>
      <c r="E195" s="32" t="s">
        <v>403</v>
      </c>
      <c r="F195" s="33" t="s">
        <v>147</v>
      </c>
      <c r="G195" s="34">
        <v>1500</v>
      </c>
      <c r="H195" s="35">
        <v>0</v>
      </c>
      <c r="I195" s="35">
        <f>ROUND(G195*H195,P4)</f>
        <v>0</v>
      </c>
      <c r="J195" s="30"/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8" t="s">
        <v>145</v>
      </c>
      <c r="J196" s="39"/>
    </row>
    <row r="197" spans="1:16" ht="29" x14ac:dyDescent="0.35">
      <c r="A197" s="30" t="s">
        <v>150</v>
      </c>
      <c r="B197" s="37"/>
      <c r="E197" s="40" t="s">
        <v>390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x14ac:dyDescent="0.35">
      <c r="A199" s="30" t="s">
        <v>143</v>
      </c>
      <c r="B199" s="30">
        <v>48</v>
      </c>
      <c r="C199" s="31" t="s">
        <v>404</v>
      </c>
      <c r="D199" s="30" t="s">
        <v>145</v>
      </c>
      <c r="E199" s="32" t="s">
        <v>405</v>
      </c>
      <c r="F199" s="33" t="s">
        <v>147</v>
      </c>
      <c r="G199" s="34">
        <v>50</v>
      </c>
      <c r="H199" s="35">
        <v>0</v>
      </c>
      <c r="I199" s="35">
        <f>ROUND(G199*H199,P4)</f>
        <v>0</v>
      </c>
      <c r="J199" s="30"/>
      <c r="O199" s="36">
        <f>I199*0.21</f>
        <v>0</v>
      </c>
      <c r="P199">
        <v>3</v>
      </c>
    </row>
    <row r="200" spans="1:16" x14ac:dyDescent="0.35">
      <c r="A200" s="30" t="s">
        <v>149</v>
      </c>
      <c r="B200" s="37"/>
      <c r="E200" s="38" t="s">
        <v>145</v>
      </c>
      <c r="J200" s="39"/>
    </row>
    <row r="201" spans="1:16" ht="29" x14ac:dyDescent="0.35">
      <c r="A201" s="30" t="s">
        <v>150</v>
      </c>
      <c r="B201" s="37"/>
      <c r="E201" s="40" t="s">
        <v>393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x14ac:dyDescent="0.35">
      <c r="A203" s="30" t="s">
        <v>143</v>
      </c>
      <c r="B203" s="30">
        <v>49</v>
      </c>
      <c r="C203" s="31" t="s">
        <v>406</v>
      </c>
      <c r="D203" s="30" t="s">
        <v>145</v>
      </c>
      <c r="E203" s="32" t="s">
        <v>407</v>
      </c>
      <c r="F203" s="33" t="s">
        <v>147</v>
      </c>
      <c r="G203" s="34">
        <v>200</v>
      </c>
      <c r="H203" s="35">
        <v>0</v>
      </c>
      <c r="I203" s="35">
        <f>ROUND(G203*H203,P4)</f>
        <v>0</v>
      </c>
      <c r="J203" s="30"/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8" t="s">
        <v>145</v>
      </c>
      <c r="J204" s="39"/>
    </row>
    <row r="205" spans="1:16" ht="29" x14ac:dyDescent="0.35">
      <c r="A205" s="30" t="s">
        <v>150</v>
      </c>
      <c r="B205" s="37"/>
      <c r="E205" s="40" t="s">
        <v>385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x14ac:dyDescent="0.35">
      <c r="A207" s="24" t="s">
        <v>140</v>
      </c>
      <c r="B207" s="25"/>
      <c r="C207" s="26" t="s">
        <v>261</v>
      </c>
      <c r="D207" s="27"/>
      <c r="E207" s="24" t="s">
        <v>408</v>
      </c>
      <c r="F207" s="27"/>
      <c r="G207" s="27"/>
      <c r="H207" s="27"/>
      <c r="I207" s="28">
        <f>SUMIFS(I208:I231,A208:A231,"P")</f>
        <v>0</v>
      </c>
      <c r="J207" s="29"/>
    </row>
    <row r="208" spans="1:16" x14ac:dyDescent="0.35">
      <c r="A208" s="30" t="s">
        <v>143</v>
      </c>
      <c r="B208" s="30">
        <v>50</v>
      </c>
      <c r="C208" s="31" t="s">
        <v>409</v>
      </c>
      <c r="D208" s="30" t="s">
        <v>145</v>
      </c>
      <c r="E208" s="32" t="s">
        <v>410</v>
      </c>
      <c r="F208" s="33" t="s">
        <v>183</v>
      </c>
      <c r="G208" s="34">
        <v>2</v>
      </c>
      <c r="H208" s="35">
        <v>0</v>
      </c>
      <c r="I208" s="35">
        <f>ROUND(G208*H208,P4)</f>
        <v>0</v>
      </c>
      <c r="J208" s="33" t="s">
        <v>148</v>
      </c>
      <c r="O208" s="36">
        <f>I208*0.21</f>
        <v>0</v>
      </c>
      <c r="P208">
        <v>3</v>
      </c>
    </row>
    <row r="209" spans="1:16" x14ac:dyDescent="0.35">
      <c r="A209" s="30" t="s">
        <v>149</v>
      </c>
      <c r="B209" s="37"/>
      <c r="E209" s="38" t="s">
        <v>145</v>
      </c>
      <c r="J209" s="39"/>
    </row>
    <row r="210" spans="1:16" ht="29" x14ac:dyDescent="0.35">
      <c r="A210" s="30" t="s">
        <v>150</v>
      </c>
      <c r="B210" s="37"/>
      <c r="E210" s="40" t="s">
        <v>202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x14ac:dyDescent="0.35">
      <c r="A212" s="30" t="s">
        <v>143</v>
      </c>
      <c r="B212" s="30">
        <v>51</v>
      </c>
      <c r="C212" s="31" t="s">
        <v>411</v>
      </c>
      <c r="D212" s="30" t="s">
        <v>145</v>
      </c>
      <c r="E212" s="32" t="s">
        <v>412</v>
      </c>
      <c r="F212" s="33" t="s">
        <v>183</v>
      </c>
      <c r="G212" s="34">
        <v>2</v>
      </c>
      <c r="H212" s="35">
        <v>0</v>
      </c>
      <c r="I212" s="35">
        <f>ROUND(G212*H212,P4)</f>
        <v>0</v>
      </c>
      <c r="J212" s="33" t="s">
        <v>148</v>
      </c>
      <c r="O212" s="36">
        <f>I212*0.21</f>
        <v>0</v>
      </c>
      <c r="P212">
        <v>3</v>
      </c>
    </row>
    <row r="213" spans="1:16" x14ac:dyDescent="0.35">
      <c r="A213" s="30" t="s">
        <v>149</v>
      </c>
      <c r="B213" s="37"/>
      <c r="E213" s="38" t="s">
        <v>145</v>
      </c>
      <c r="J213" s="39"/>
    </row>
    <row r="214" spans="1:16" ht="29" x14ac:dyDescent="0.35">
      <c r="A214" s="30" t="s">
        <v>150</v>
      </c>
      <c r="B214" s="37"/>
      <c r="E214" s="40" t="s">
        <v>202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x14ac:dyDescent="0.35">
      <c r="A216" s="30" t="s">
        <v>143</v>
      </c>
      <c r="B216" s="30">
        <v>52</v>
      </c>
      <c r="C216" s="31" t="s">
        <v>413</v>
      </c>
      <c r="D216" s="30" t="s">
        <v>145</v>
      </c>
      <c r="E216" s="32" t="s">
        <v>414</v>
      </c>
      <c r="F216" s="33" t="s">
        <v>183</v>
      </c>
      <c r="G216" s="34">
        <v>2</v>
      </c>
      <c r="H216" s="35">
        <v>0</v>
      </c>
      <c r="I216" s="35">
        <f>ROUND(G216*H216,P4)</f>
        <v>0</v>
      </c>
      <c r="J216" s="33" t="s">
        <v>148</v>
      </c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8" t="s">
        <v>145</v>
      </c>
      <c r="J217" s="39"/>
    </row>
    <row r="218" spans="1:16" ht="29" x14ac:dyDescent="0.35">
      <c r="A218" s="30" t="s">
        <v>150</v>
      </c>
      <c r="B218" s="37"/>
      <c r="E218" s="40" t="s">
        <v>202</v>
      </c>
      <c r="J218" s="39"/>
    </row>
    <row r="219" spans="1:16" x14ac:dyDescent="0.35">
      <c r="A219" s="30" t="s">
        <v>152</v>
      </c>
      <c r="B219" s="37"/>
      <c r="E219" s="38" t="s">
        <v>145</v>
      </c>
      <c r="J219" s="39"/>
    </row>
    <row r="220" spans="1:16" ht="29" x14ac:dyDescent="0.35">
      <c r="A220" s="30" t="s">
        <v>143</v>
      </c>
      <c r="B220" s="30">
        <v>53</v>
      </c>
      <c r="C220" s="31" t="s">
        <v>415</v>
      </c>
      <c r="D220" s="30" t="s">
        <v>145</v>
      </c>
      <c r="E220" s="32" t="s">
        <v>416</v>
      </c>
      <c r="F220" s="33" t="s">
        <v>183</v>
      </c>
      <c r="G220" s="34">
        <v>1</v>
      </c>
      <c r="H220" s="35">
        <v>0</v>
      </c>
      <c r="I220" s="35">
        <f>ROUND(G220*H220,P4)</f>
        <v>0</v>
      </c>
      <c r="J220" s="30"/>
      <c r="O220" s="36">
        <f>I220*0.21</f>
        <v>0</v>
      </c>
      <c r="P220">
        <v>3</v>
      </c>
    </row>
    <row r="221" spans="1:16" x14ac:dyDescent="0.35">
      <c r="A221" s="30" t="s">
        <v>149</v>
      </c>
      <c r="B221" s="37"/>
      <c r="E221" s="38" t="s">
        <v>145</v>
      </c>
      <c r="J221" s="39"/>
    </row>
    <row r="222" spans="1:16" ht="29" x14ac:dyDescent="0.35">
      <c r="A222" s="30" t="s">
        <v>150</v>
      </c>
      <c r="B222" s="37"/>
      <c r="E222" s="40" t="s">
        <v>193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ht="43.5" x14ac:dyDescent="0.35">
      <c r="A224" s="30" t="s">
        <v>143</v>
      </c>
      <c r="B224" s="30">
        <v>54</v>
      </c>
      <c r="C224" s="31" t="s">
        <v>417</v>
      </c>
      <c r="D224" s="30" t="s">
        <v>145</v>
      </c>
      <c r="E224" s="32" t="s">
        <v>418</v>
      </c>
      <c r="F224" s="33" t="s">
        <v>183</v>
      </c>
      <c r="G224" s="34">
        <v>2</v>
      </c>
      <c r="H224" s="35">
        <v>0</v>
      </c>
      <c r="I224" s="35">
        <f>ROUND(G224*H224,P4)</f>
        <v>0</v>
      </c>
      <c r="J224" s="30"/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8" t="s">
        <v>145</v>
      </c>
      <c r="J225" s="39"/>
    </row>
    <row r="226" spans="1:16" ht="29" x14ac:dyDescent="0.35">
      <c r="A226" s="30" t="s">
        <v>150</v>
      </c>
      <c r="B226" s="37"/>
      <c r="E226" s="40" t="s">
        <v>202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30" t="s">
        <v>143</v>
      </c>
      <c r="B228" s="30">
        <v>55</v>
      </c>
      <c r="C228" s="31" t="s">
        <v>419</v>
      </c>
      <c r="D228" s="30" t="s">
        <v>145</v>
      </c>
      <c r="E228" s="32" t="s">
        <v>420</v>
      </c>
      <c r="F228" s="33" t="s">
        <v>183</v>
      </c>
      <c r="G228" s="34">
        <v>1</v>
      </c>
      <c r="H228" s="35">
        <v>0</v>
      </c>
      <c r="I228" s="35">
        <f>ROUND(G228*H228,P4)</f>
        <v>0</v>
      </c>
      <c r="J228" s="30"/>
      <c r="O228" s="36">
        <f>I228*0.21</f>
        <v>0</v>
      </c>
      <c r="P228">
        <v>3</v>
      </c>
    </row>
    <row r="229" spans="1:16" x14ac:dyDescent="0.35">
      <c r="A229" s="30" t="s">
        <v>149</v>
      </c>
      <c r="B229" s="37"/>
      <c r="E229" s="38" t="s">
        <v>145</v>
      </c>
      <c r="J229" s="39"/>
    </row>
    <row r="230" spans="1:16" ht="29" x14ac:dyDescent="0.35">
      <c r="A230" s="30" t="s">
        <v>150</v>
      </c>
      <c r="B230" s="37"/>
      <c r="E230" s="40" t="s">
        <v>193</v>
      </c>
      <c r="J230" s="39"/>
    </row>
    <row r="231" spans="1:16" x14ac:dyDescent="0.35">
      <c r="A231" s="30" t="s">
        <v>152</v>
      </c>
      <c r="B231" s="37"/>
      <c r="E231" s="38" t="s">
        <v>145</v>
      </c>
      <c r="J231" s="39"/>
    </row>
    <row r="232" spans="1:16" x14ac:dyDescent="0.35">
      <c r="A232" s="24" t="s">
        <v>140</v>
      </c>
      <c r="B232" s="25"/>
      <c r="C232" s="26" t="s">
        <v>275</v>
      </c>
      <c r="D232" s="27"/>
      <c r="E232" s="24" t="s">
        <v>276</v>
      </c>
      <c r="F232" s="27"/>
      <c r="G232" s="27"/>
      <c r="H232" s="27"/>
      <c r="I232" s="28">
        <f>SUMIFS(I233:I280,A233:A280,"P")</f>
        <v>0</v>
      </c>
      <c r="J232" s="29"/>
    </row>
    <row r="233" spans="1:16" x14ac:dyDescent="0.35">
      <c r="A233" s="30" t="s">
        <v>143</v>
      </c>
      <c r="B233" s="30">
        <v>56</v>
      </c>
      <c r="C233" s="31" t="s">
        <v>286</v>
      </c>
      <c r="D233" s="30" t="s">
        <v>145</v>
      </c>
      <c r="E233" s="32" t="s">
        <v>287</v>
      </c>
      <c r="F233" s="33" t="s">
        <v>288</v>
      </c>
      <c r="G233" s="34">
        <v>240</v>
      </c>
      <c r="H233" s="35">
        <v>0</v>
      </c>
      <c r="I233" s="35">
        <f>ROUND(G233*H233,P4)</f>
        <v>0</v>
      </c>
      <c r="J233" s="30"/>
      <c r="O233" s="36">
        <f>I233*0.21</f>
        <v>0</v>
      </c>
      <c r="P233">
        <v>3</v>
      </c>
    </row>
    <row r="234" spans="1:16" x14ac:dyDescent="0.35">
      <c r="A234" s="30" t="s">
        <v>149</v>
      </c>
      <c r="B234" s="37"/>
      <c r="E234" s="38" t="s">
        <v>145</v>
      </c>
      <c r="J234" s="39"/>
    </row>
    <row r="235" spans="1:16" ht="29" x14ac:dyDescent="0.35">
      <c r="A235" s="30" t="s">
        <v>150</v>
      </c>
      <c r="B235" s="37"/>
      <c r="E235" s="40" t="s">
        <v>421</v>
      </c>
      <c r="J235" s="39"/>
    </row>
    <row r="236" spans="1:16" x14ac:dyDescent="0.35">
      <c r="A236" s="30" t="s">
        <v>152</v>
      </c>
      <c r="B236" s="37"/>
      <c r="E236" s="38" t="s">
        <v>145</v>
      </c>
      <c r="J236" s="39"/>
    </row>
    <row r="237" spans="1:16" ht="29" x14ac:dyDescent="0.35">
      <c r="A237" s="30" t="s">
        <v>143</v>
      </c>
      <c r="B237" s="30">
        <v>57</v>
      </c>
      <c r="C237" s="31" t="s">
        <v>293</v>
      </c>
      <c r="D237" s="30" t="s">
        <v>145</v>
      </c>
      <c r="E237" s="32" t="s">
        <v>294</v>
      </c>
      <c r="F237" s="33" t="s">
        <v>183</v>
      </c>
      <c r="G237" s="34">
        <v>20</v>
      </c>
      <c r="H237" s="35">
        <v>0</v>
      </c>
      <c r="I237" s="35">
        <f>ROUND(G237*H237,P4)</f>
        <v>0</v>
      </c>
      <c r="J237" s="30"/>
      <c r="O237" s="36">
        <f>I237*0.21</f>
        <v>0</v>
      </c>
      <c r="P237">
        <v>3</v>
      </c>
    </row>
    <row r="238" spans="1:16" x14ac:dyDescent="0.35">
      <c r="A238" s="30" t="s">
        <v>149</v>
      </c>
      <c r="B238" s="37"/>
      <c r="E238" s="38" t="s">
        <v>145</v>
      </c>
      <c r="J238" s="39"/>
    </row>
    <row r="239" spans="1:16" ht="29" x14ac:dyDescent="0.35">
      <c r="A239" s="30" t="s">
        <v>150</v>
      </c>
      <c r="B239" s="37"/>
      <c r="E239" s="40" t="s">
        <v>268</v>
      </c>
      <c r="J239" s="39"/>
    </row>
    <row r="240" spans="1:16" x14ac:dyDescent="0.35">
      <c r="A240" s="30" t="s">
        <v>152</v>
      </c>
      <c r="B240" s="37"/>
      <c r="E240" s="38" t="s">
        <v>145</v>
      </c>
      <c r="J240" s="39"/>
    </row>
    <row r="241" spans="1:16" ht="29" x14ac:dyDescent="0.35">
      <c r="A241" s="30" t="s">
        <v>143</v>
      </c>
      <c r="B241" s="30">
        <v>58</v>
      </c>
      <c r="C241" s="31" t="s">
        <v>422</v>
      </c>
      <c r="D241" s="30" t="s">
        <v>145</v>
      </c>
      <c r="E241" s="32" t="s">
        <v>423</v>
      </c>
      <c r="F241" s="33" t="s">
        <v>183</v>
      </c>
      <c r="G241" s="34">
        <v>10</v>
      </c>
      <c r="H241" s="35">
        <v>0</v>
      </c>
      <c r="I241" s="35">
        <f>ROUND(G241*H241,P4)</f>
        <v>0</v>
      </c>
      <c r="J241" s="30"/>
      <c r="O241" s="36">
        <f>I241*0.21</f>
        <v>0</v>
      </c>
      <c r="P241">
        <v>3</v>
      </c>
    </row>
    <row r="242" spans="1:16" x14ac:dyDescent="0.35">
      <c r="A242" s="30" t="s">
        <v>149</v>
      </c>
      <c r="B242" s="37"/>
      <c r="E242" s="38" t="s">
        <v>145</v>
      </c>
      <c r="J242" s="39"/>
    </row>
    <row r="243" spans="1:16" ht="29" x14ac:dyDescent="0.35">
      <c r="A243" s="30" t="s">
        <v>150</v>
      </c>
      <c r="B243" s="37"/>
      <c r="E243" s="40" t="s">
        <v>295</v>
      </c>
      <c r="J243" s="39"/>
    </row>
    <row r="244" spans="1:16" x14ac:dyDescent="0.35">
      <c r="A244" s="30" t="s">
        <v>152</v>
      </c>
      <c r="B244" s="37"/>
      <c r="E244" s="38" t="s">
        <v>145</v>
      </c>
      <c r="J244" s="39"/>
    </row>
    <row r="245" spans="1:16" ht="29" x14ac:dyDescent="0.35">
      <c r="A245" s="30" t="s">
        <v>143</v>
      </c>
      <c r="B245" s="30">
        <v>59</v>
      </c>
      <c r="C245" s="31" t="s">
        <v>296</v>
      </c>
      <c r="D245" s="30" t="s">
        <v>145</v>
      </c>
      <c r="E245" s="32" t="s">
        <v>297</v>
      </c>
      <c r="F245" s="33" t="s">
        <v>183</v>
      </c>
      <c r="G245" s="34">
        <v>20</v>
      </c>
      <c r="H245" s="35">
        <v>0</v>
      </c>
      <c r="I245" s="35">
        <f>ROUND(G245*H245,P4)</f>
        <v>0</v>
      </c>
      <c r="J245" s="30"/>
      <c r="O245" s="36">
        <f>I245*0.21</f>
        <v>0</v>
      </c>
      <c r="P245">
        <v>3</v>
      </c>
    </row>
    <row r="246" spans="1:16" x14ac:dyDescent="0.35">
      <c r="A246" s="30" t="s">
        <v>149</v>
      </c>
      <c r="B246" s="37"/>
      <c r="E246" s="38" t="s">
        <v>145</v>
      </c>
      <c r="J246" s="39"/>
    </row>
    <row r="247" spans="1:16" ht="29" x14ac:dyDescent="0.35">
      <c r="A247" s="30" t="s">
        <v>150</v>
      </c>
      <c r="B247" s="37"/>
      <c r="E247" s="40" t="s">
        <v>268</v>
      </c>
      <c r="J247" s="39"/>
    </row>
    <row r="248" spans="1:16" x14ac:dyDescent="0.35">
      <c r="A248" s="30" t="s">
        <v>152</v>
      </c>
      <c r="B248" s="37"/>
      <c r="E248" s="38" t="s">
        <v>145</v>
      </c>
      <c r="J248" s="39"/>
    </row>
    <row r="249" spans="1:16" ht="29" x14ac:dyDescent="0.35">
      <c r="A249" s="30" t="s">
        <v>143</v>
      </c>
      <c r="B249" s="30">
        <v>60</v>
      </c>
      <c r="C249" s="31" t="s">
        <v>424</v>
      </c>
      <c r="D249" s="30" t="s">
        <v>145</v>
      </c>
      <c r="E249" s="32" t="s">
        <v>425</v>
      </c>
      <c r="F249" s="33" t="s">
        <v>183</v>
      </c>
      <c r="G249" s="34">
        <v>10</v>
      </c>
      <c r="H249" s="35">
        <v>0</v>
      </c>
      <c r="I249" s="35">
        <f>ROUND(G249*H249,P4)</f>
        <v>0</v>
      </c>
      <c r="J249" s="30"/>
      <c r="O249" s="36">
        <f>I249*0.21</f>
        <v>0</v>
      </c>
      <c r="P249">
        <v>3</v>
      </c>
    </row>
    <row r="250" spans="1:16" x14ac:dyDescent="0.35">
      <c r="A250" s="30" t="s">
        <v>149</v>
      </c>
      <c r="B250" s="37"/>
      <c r="E250" s="38" t="s">
        <v>145</v>
      </c>
      <c r="J250" s="39"/>
    </row>
    <row r="251" spans="1:16" ht="29" x14ac:dyDescent="0.35">
      <c r="A251" s="30" t="s">
        <v>150</v>
      </c>
      <c r="B251" s="37"/>
      <c r="E251" s="40" t="s">
        <v>295</v>
      </c>
      <c r="J251" s="39"/>
    </row>
    <row r="252" spans="1:16" x14ac:dyDescent="0.35">
      <c r="A252" s="30" t="s">
        <v>152</v>
      </c>
      <c r="B252" s="37"/>
      <c r="E252" s="38" t="s">
        <v>145</v>
      </c>
      <c r="J252" s="39"/>
    </row>
    <row r="253" spans="1:16" x14ac:dyDescent="0.35">
      <c r="A253" s="30" t="s">
        <v>143</v>
      </c>
      <c r="B253" s="30">
        <v>61</v>
      </c>
      <c r="C253" s="31" t="s">
        <v>298</v>
      </c>
      <c r="D253" s="30" t="s">
        <v>145</v>
      </c>
      <c r="E253" s="32" t="s">
        <v>299</v>
      </c>
      <c r="F253" s="33" t="s">
        <v>183</v>
      </c>
      <c r="G253" s="34">
        <v>1</v>
      </c>
      <c r="H253" s="35">
        <v>0</v>
      </c>
      <c r="I253" s="35">
        <f>ROUND(G253*H253,P4)</f>
        <v>0</v>
      </c>
      <c r="J253" s="30"/>
      <c r="O253" s="36">
        <f>I253*0.21</f>
        <v>0</v>
      </c>
      <c r="P253">
        <v>3</v>
      </c>
    </row>
    <row r="254" spans="1:16" x14ac:dyDescent="0.35">
      <c r="A254" s="30" t="s">
        <v>149</v>
      </c>
      <c r="B254" s="37"/>
      <c r="E254" s="38" t="s">
        <v>145</v>
      </c>
      <c r="J254" s="39"/>
    </row>
    <row r="255" spans="1:16" ht="29" x14ac:dyDescent="0.35">
      <c r="A255" s="30" t="s">
        <v>150</v>
      </c>
      <c r="B255" s="37"/>
      <c r="E255" s="40" t="s">
        <v>193</v>
      </c>
      <c r="J255" s="39"/>
    </row>
    <row r="256" spans="1:16" x14ac:dyDescent="0.35">
      <c r="A256" s="30" t="s">
        <v>152</v>
      </c>
      <c r="B256" s="37"/>
      <c r="E256" s="38" t="s">
        <v>145</v>
      </c>
      <c r="J256" s="39"/>
    </row>
    <row r="257" spans="1:16" ht="29" x14ac:dyDescent="0.35">
      <c r="A257" s="30" t="s">
        <v>143</v>
      </c>
      <c r="B257" s="30">
        <v>62</v>
      </c>
      <c r="C257" s="31" t="s">
        <v>300</v>
      </c>
      <c r="D257" s="30" t="s">
        <v>145</v>
      </c>
      <c r="E257" s="32" t="s">
        <v>301</v>
      </c>
      <c r="F257" s="33" t="s">
        <v>183</v>
      </c>
      <c r="G257" s="34">
        <v>1</v>
      </c>
      <c r="H257" s="35">
        <v>0</v>
      </c>
      <c r="I257" s="35">
        <f>ROUND(G257*H257,P4)</f>
        <v>0</v>
      </c>
      <c r="J257" s="30"/>
      <c r="O257" s="36">
        <f>I257*0.21</f>
        <v>0</v>
      </c>
      <c r="P257">
        <v>3</v>
      </c>
    </row>
    <row r="258" spans="1:16" x14ac:dyDescent="0.35">
      <c r="A258" s="30" t="s">
        <v>149</v>
      </c>
      <c r="B258" s="37"/>
      <c r="E258" s="38" t="s">
        <v>145</v>
      </c>
      <c r="J258" s="39"/>
    </row>
    <row r="259" spans="1:16" ht="29" x14ac:dyDescent="0.35">
      <c r="A259" s="30" t="s">
        <v>150</v>
      </c>
      <c r="B259" s="37"/>
      <c r="E259" s="40" t="s">
        <v>193</v>
      </c>
      <c r="J259" s="39"/>
    </row>
    <row r="260" spans="1:16" x14ac:dyDescent="0.35">
      <c r="A260" s="30" t="s">
        <v>152</v>
      </c>
      <c r="B260" s="37"/>
      <c r="E260" s="38" t="s">
        <v>145</v>
      </c>
      <c r="J260" s="39"/>
    </row>
    <row r="261" spans="1:16" x14ac:dyDescent="0.35">
      <c r="A261" s="30" t="s">
        <v>143</v>
      </c>
      <c r="B261" s="30">
        <v>63</v>
      </c>
      <c r="C261" s="31" t="s">
        <v>302</v>
      </c>
      <c r="D261" s="30" t="s">
        <v>145</v>
      </c>
      <c r="E261" s="32" t="s">
        <v>303</v>
      </c>
      <c r="F261" s="33" t="s">
        <v>288</v>
      </c>
      <c r="G261" s="34">
        <v>160</v>
      </c>
      <c r="H261" s="35">
        <v>0</v>
      </c>
      <c r="I261" s="35">
        <f>ROUND(G261*H261,P4)</f>
        <v>0</v>
      </c>
      <c r="J261" s="30"/>
      <c r="O261" s="36">
        <f>I261*0.21</f>
        <v>0</v>
      </c>
      <c r="P261">
        <v>3</v>
      </c>
    </row>
    <row r="262" spans="1:16" x14ac:dyDescent="0.35">
      <c r="A262" s="30" t="s">
        <v>149</v>
      </c>
      <c r="B262" s="37"/>
      <c r="E262" s="38" t="s">
        <v>145</v>
      </c>
      <c r="J262" s="39"/>
    </row>
    <row r="263" spans="1:16" ht="29" x14ac:dyDescent="0.35">
      <c r="A263" s="30" t="s">
        <v>150</v>
      </c>
      <c r="B263" s="37"/>
      <c r="E263" s="40" t="s">
        <v>426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x14ac:dyDescent="0.35">
      <c r="A265" s="30" t="s">
        <v>143</v>
      </c>
      <c r="B265" s="30">
        <v>64</v>
      </c>
      <c r="C265" s="31" t="s">
        <v>304</v>
      </c>
      <c r="D265" s="30" t="s">
        <v>145</v>
      </c>
      <c r="E265" s="32" t="s">
        <v>305</v>
      </c>
      <c r="F265" s="33" t="s">
        <v>288</v>
      </c>
      <c r="G265" s="34">
        <v>80</v>
      </c>
      <c r="H265" s="35">
        <v>0</v>
      </c>
      <c r="I265" s="35">
        <f>ROUND(G265*H265,P4)</f>
        <v>0</v>
      </c>
      <c r="J265" s="30"/>
      <c r="O265" s="36">
        <f>I265*0.21</f>
        <v>0</v>
      </c>
      <c r="P265">
        <v>3</v>
      </c>
    </row>
    <row r="266" spans="1:16" x14ac:dyDescent="0.35">
      <c r="A266" s="30" t="s">
        <v>149</v>
      </c>
      <c r="B266" s="37"/>
      <c r="E266" s="38" t="s">
        <v>145</v>
      </c>
      <c r="J266" s="39"/>
    </row>
    <row r="267" spans="1:16" ht="29" x14ac:dyDescent="0.35">
      <c r="A267" s="30" t="s">
        <v>150</v>
      </c>
      <c r="B267" s="37"/>
      <c r="E267" s="40" t="s">
        <v>292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x14ac:dyDescent="0.35">
      <c r="A269" s="30" t="s">
        <v>143</v>
      </c>
      <c r="B269" s="30">
        <v>65</v>
      </c>
      <c r="C269" s="31" t="s">
        <v>306</v>
      </c>
      <c r="D269" s="30" t="s">
        <v>145</v>
      </c>
      <c r="E269" s="32" t="s">
        <v>307</v>
      </c>
      <c r="F269" s="33" t="s">
        <v>288</v>
      </c>
      <c r="G269" s="34">
        <v>160</v>
      </c>
      <c r="H269" s="35">
        <v>0</v>
      </c>
      <c r="I269" s="35">
        <f>ROUND(G269*H269,P4)</f>
        <v>0</v>
      </c>
      <c r="J269" s="30"/>
      <c r="O269" s="36">
        <f>I269*0.21</f>
        <v>0</v>
      </c>
      <c r="P269">
        <v>3</v>
      </c>
    </row>
    <row r="270" spans="1:16" x14ac:dyDescent="0.35">
      <c r="A270" s="30" t="s">
        <v>149</v>
      </c>
      <c r="B270" s="37"/>
      <c r="E270" s="38" t="s">
        <v>145</v>
      </c>
      <c r="J270" s="39"/>
    </row>
    <row r="271" spans="1:16" ht="29" x14ac:dyDescent="0.35">
      <c r="A271" s="30" t="s">
        <v>150</v>
      </c>
      <c r="B271" s="37"/>
      <c r="E271" s="40" t="s">
        <v>426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x14ac:dyDescent="0.35">
      <c r="A273" s="30" t="s">
        <v>143</v>
      </c>
      <c r="B273" s="30">
        <v>66</v>
      </c>
      <c r="C273" s="31" t="s">
        <v>427</v>
      </c>
      <c r="D273" s="30" t="s">
        <v>145</v>
      </c>
      <c r="E273" s="32" t="s">
        <v>428</v>
      </c>
      <c r="F273" s="33" t="s">
        <v>288</v>
      </c>
      <c r="G273" s="34">
        <v>80</v>
      </c>
      <c r="H273" s="35">
        <v>0</v>
      </c>
      <c r="I273" s="35">
        <f>ROUND(G273*H273,P4)</f>
        <v>0</v>
      </c>
      <c r="J273" s="30"/>
      <c r="O273" s="36">
        <f>I273*0.21</f>
        <v>0</v>
      </c>
      <c r="P273">
        <v>3</v>
      </c>
    </row>
    <row r="274" spans="1:16" x14ac:dyDescent="0.35">
      <c r="A274" s="30" t="s">
        <v>149</v>
      </c>
      <c r="B274" s="37"/>
      <c r="E274" s="38" t="s">
        <v>145</v>
      </c>
      <c r="J274" s="39"/>
    </row>
    <row r="275" spans="1:16" ht="29" x14ac:dyDescent="0.35">
      <c r="A275" s="30" t="s">
        <v>150</v>
      </c>
      <c r="B275" s="37"/>
      <c r="E275" s="40" t="s">
        <v>292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x14ac:dyDescent="0.35">
      <c r="A277" s="30" t="s">
        <v>143</v>
      </c>
      <c r="B277" s="30">
        <v>67</v>
      </c>
      <c r="C277" s="31" t="s">
        <v>429</v>
      </c>
      <c r="D277" s="30" t="s">
        <v>145</v>
      </c>
      <c r="E277" s="32" t="s">
        <v>430</v>
      </c>
      <c r="F277" s="33" t="s">
        <v>288</v>
      </c>
      <c r="G277" s="34">
        <v>80</v>
      </c>
      <c r="H277" s="35">
        <v>0</v>
      </c>
      <c r="I277" s="35">
        <f>ROUND(G277*H277,P4)</f>
        <v>0</v>
      </c>
      <c r="J277" s="30"/>
      <c r="O277" s="36">
        <f>I277*0.21</f>
        <v>0</v>
      </c>
      <c r="P277">
        <v>3</v>
      </c>
    </row>
    <row r="278" spans="1:16" x14ac:dyDescent="0.35">
      <c r="A278" s="30" t="s">
        <v>149</v>
      </c>
      <c r="B278" s="37"/>
      <c r="E278" s="38" t="s">
        <v>145</v>
      </c>
      <c r="J278" s="39"/>
    </row>
    <row r="279" spans="1:16" ht="29" x14ac:dyDescent="0.35">
      <c r="A279" s="30" t="s">
        <v>150</v>
      </c>
      <c r="B279" s="37"/>
      <c r="E279" s="40" t="s">
        <v>292</v>
      </c>
      <c r="J279" s="39"/>
    </row>
    <row r="280" spans="1:16" x14ac:dyDescent="0.35">
      <c r="A280" s="30" t="s">
        <v>152</v>
      </c>
      <c r="B280" s="41"/>
      <c r="C280" s="42"/>
      <c r="D280" s="42"/>
      <c r="E280" s="43" t="s">
        <v>145</v>
      </c>
      <c r="F280" s="42"/>
      <c r="G280" s="42"/>
      <c r="H280" s="42"/>
      <c r="I280" s="42"/>
      <c r="J280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P565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14</v>
      </c>
      <c r="I3" s="19">
        <f>SUMIFS(I9:I565,A9:A565,"SD")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14</v>
      </c>
      <c r="D5" s="51"/>
      <c r="E5" s="17" t="s">
        <v>15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431</v>
      </c>
      <c r="D9" s="27"/>
      <c r="E9" s="24" t="s">
        <v>432</v>
      </c>
      <c r="F9" s="27"/>
      <c r="G9" s="27"/>
      <c r="H9" s="27"/>
      <c r="I9" s="28">
        <f>SUMIFS(I10:I12,A10:A12,"P")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433</v>
      </c>
      <c r="D10" s="30" t="s">
        <v>434</v>
      </c>
      <c r="E10" s="32" t="s">
        <v>435</v>
      </c>
      <c r="F10" s="33" t="s">
        <v>284</v>
      </c>
      <c r="G10" s="34">
        <v>1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436</v>
      </c>
      <c r="J11" s="39"/>
    </row>
    <row r="12" spans="1:16" x14ac:dyDescent="0.35">
      <c r="A12" s="30" t="s">
        <v>152</v>
      </c>
      <c r="B12" s="37"/>
      <c r="E12" s="32" t="s">
        <v>437</v>
      </c>
      <c r="J12" s="39"/>
    </row>
    <row r="13" spans="1:16" x14ac:dyDescent="0.35">
      <c r="A13" s="24" t="s">
        <v>140</v>
      </c>
      <c r="B13" s="25"/>
      <c r="C13" s="26" t="s">
        <v>438</v>
      </c>
      <c r="D13" s="27"/>
      <c r="E13" s="24" t="s">
        <v>439</v>
      </c>
      <c r="F13" s="27"/>
      <c r="G13" s="27"/>
      <c r="H13" s="27"/>
      <c r="I13" s="28">
        <f>SUMIFS(I14:I61,A14:A61,"P")</f>
        <v>0</v>
      </c>
      <c r="J13" s="29"/>
    </row>
    <row r="14" spans="1:16" x14ac:dyDescent="0.35">
      <c r="A14" s="30" t="s">
        <v>143</v>
      </c>
      <c r="B14" s="30">
        <v>2</v>
      </c>
      <c r="C14" s="31" t="s">
        <v>440</v>
      </c>
      <c r="D14" s="30" t="s">
        <v>145</v>
      </c>
      <c r="E14" s="32" t="s">
        <v>441</v>
      </c>
      <c r="F14" s="33" t="s">
        <v>183</v>
      </c>
      <c r="G14" s="34">
        <v>8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442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29" x14ac:dyDescent="0.35">
      <c r="A18" s="30" t="s">
        <v>143</v>
      </c>
      <c r="B18" s="30">
        <v>3</v>
      </c>
      <c r="C18" s="31" t="s">
        <v>194</v>
      </c>
      <c r="D18" s="30" t="s">
        <v>145</v>
      </c>
      <c r="E18" s="32" t="s">
        <v>195</v>
      </c>
      <c r="F18" s="33" t="s">
        <v>183</v>
      </c>
      <c r="G18" s="34">
        <v>3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184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200</v>
      </c>
      <c r="D22" s="30" t="s">
        <v>145</v>
      </c>
      <c r="E22" s="32" t="s">
        <v>201</v>
      </c>
      <c r="F22" s="33" t="s">
        <v>183</v>
      </c>
      <c r="G22" s="34">
        <v>3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184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200</v>
      </c>
      <c r="D26" s="30" t="s">
        <v>353</v>
      </c>
      <c r="E26" s="32" t="s">
        <v>201</v>
      </c>
      <c r="F26" s="33" t="s">
        <v>183</v>
      </c>
      <c r="G26" s="34">
        <v>3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184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208</v>
      </c>
      <c r="D30" s="30" t="s">
        <v>145</v>
      </c>
      <c r="E30" s="32" t="s">
        <v>209</v>
      </c>
      <c r="F30" s="33" t="s">
        <v>183</v>
      </c>
      <c r="G30" s="34">
        <v>3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184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443</v>
      </c>
      <c r="D34" s="30" t="s">
        <v>145</v>
      </c>
      <c r="E34" s="32" t="s">
        <v>444</v>
      </c>
      <c r="F34" s="33" t="s">
        <v>183</v>
      </c>
      <c r="G34" s="34">
        <v>35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445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446</v>
      </c>
      <c r="D38" s="30" t="s">
        <v>145</v>
      </c>
      <c r="E38" s="32" t="s">
        <v>447</v>
      </c>
      <c r="F38" s="33" t="s">
        <v>183</v>
      </c>
      <c r="G38" s="34">
        <v>1</v>
      </c>
      <c r="H38" s="35">
        <v>0</v>
      </c>
      <c r="I38" s="35">
        <f>ROUND(G38*H38,P4)</f>
        <v>0</v>
      </c>
      <c r="J38" s="30"/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193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448</v>
      </c>
      <c r="D42" s="30" t="s">
        <v>145</v>
      </c>
      <c r="E42" s="32" t="s">
        <v>201</v>
      </c>
      <c r="F42" s="33" t="s">
        <v>183</v>
      </c>
      <c r="G42" s="34">
        <v>1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193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10</v>
      </c>
      <c r="C46" s="31" t="s">
        <v>449</v>
      </c>
      <c r="D46" s="30" t="s">
        <v>145</v>
      </c>
      <c r="E46" s="32" t="s">
        <v>450</v>
      </c>
      <c r="F46" s="33" t="s">
        <v>183</v>
      </c>
      <c r="G46" s="34">
        <v>35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445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451</v>
      </c>
      <c r="D50" s="30" t="s">
        <v>145</v>
      </c>
      <c r="E50" s="32" t="s">
        <v>452</v>
      </c>
      <c r="F50" s="33" t="s">
        <v>183</v>
      </c>
      <c r="G50" s="34">
        <v>2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ht="58" x14ac:dyDescent="0.35">
      <c r="A51" s="30" t="s">
        <v>149</v>
      </c>
      <c r="B51" s="37"/>
      <c r="E51" s="32" t="s">
        <v>453</v>
      </c>
      <c r="J51" s="39"/>
    </row>
    <row r="52" spans="1:16" ht="29" x14ac:dyDescent="0.35">
      <c r="A52" s="30" t="s">
        <v>150</v>
      </c>
      <c r="B52" s="37"/>
      <c r="E52" s="40" t="s">
        <v>202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454</v>
      </c>
      <c r="D54" s="30" t="s">
        <v>145</v>
      </c>
      <c r="E54" s="32" t="s">
        <v>455</v>
      </c>
      <c r="F54" s="33" t="s">
        <v>183</v>
      </c>
      <c r="G54" s="34">
        <v>6</v>
      </c>
      <c r="H54" s="35">
        <v>0</v>
      </c>
      <c r="I54" s="35">
        <f>ROUND(G54*H54,P4)</f>
        <v>0</v>
      </c>
      <c r="J54" s="30"/>
      <c r="O54" s="36">
        <f>I54*0.21</f>
        <v>0</v>
      </c>
      <c r="P54">
        <v>3</v>
      </c>
    </row>
    <row r="55" spans="1:16" ht="58" x14ac:dyDescent="0.35">
      <c r="A55" s="30" t="s">
        <v>149</v>
      </c>
      <c r="B55" s="37"/>
      <c r="E55" s="32" t="s">
        <v>456</v>
      </c>
      <c r="J55" s="39"/>
    </row>
    <row r="56" spans="1:16" ht="29" x14ac:dyDescent="0.35">
      <c r="A56" s="30" t="s">
        <v>150</v>
      </c>
      <c r="B56" s="37"/>
      <c r="E56" s="40" t="s">
        <v>457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x14ac:dyDescent="0.35">
      <c r="A58" s="30" t="s">
        <v>143</v>
      </c>
      <c r="B58" s="30">
        <v>13</v>
      </c>
      <c r="C58" s="31" t="s">
        <v>458</v>
      </c>
      <c r="D58" s="30" t="s">
        <v>145</v>
      </c>
      <c r="E58" s="32" t="s">
        <v>459</v>
      </c>
      <c r="F58" s="33" t="s">
        <v>183</v>
      </c>
      <c r="G58" s="34">
        <v>1</v>
      </c>
      <c r="H58" s="35">
        <v>0</v>
      </c>
      <c r="I58" s="35">
        <f>ROUND(G58*H58,P4)</f>
        <v>0</v>
      </c>
      <c r="J58" s="30"/>
      <c r="O58" s="36">
        <f>I58*0.21</f>
        <v>0</v>
      </c>
      <c r="P58">
        <v>3</v>
      </c>
    </row>
    <row r="59" spans="1:16" ht="43.5" x14ac:dyDescent="0.35">
      <c r="A59" s="30" t="s">
        <v>149</v>
      </c>
      <c r="B59" s="37"/>
      <c r="E59" s="32" t="s">
        <v>460</v>
      </c>
      <c r="J59" s="39"/>
    </row>
    <row r="60" spans="1:16" ht="29" x14ac:dyDescent="0.35">
      <c r="A60" s="30" t="s">
        <v>150</v>
      </c>
      <c r="B60" s="37"/>
      <c r="E60" s="40" t="s">
        <v>193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24" t="s">
        <v>140</v>
      </c>
      <c r="B62" s="25"/>
      <c r="C62" s="26" t="s">
        <v>461</v>
      </c>
      <c r="D62" s="27"/>
      <c r="E62" s="24" t="s">
        <v>462</v>
      </c>
      <c r="F62" s="27"/>
      <c r="G62" s="27"/>
      <c r="H62" s="27"/>
      <c r="I62" s="28">
        <f>SUMIFS(I63:I195,A63:A195,"P")</f>
        <v>0</v>
      </c>
      <c r="J62" s="29"/>
    </row>
    <row r="63" spans="1:16" x14ac:dyDescent="0.35">
      <c r="A63" s="30" t="s">
        <v>143</v>
      </c>
      <c r="B63" s="30">
        <v>14</v>
      </c>
      <c r="C63" s="31" t="s">
        <v>463</v>
      </c>
      <c r="D63" s="30" t="s">
        <v>145</v>
      </c>
      <c r="E63" s="32" t="s">
        <v>464</v>
      </c>
      <c r="F63" s="33" t="s">
        <v>183</v>
      </c>
      <c r="G63" s="34">
        <v>4</v>
      </c>
      <c r="H63" s="35">
        <v>0</v>
      </c>
      <c r="I63" s="35">
        <f>ROUND(G63*H63,P4)</f>
        <v>0</v>
      </c>
      <c r="J63" s="33" t="s">
        <v>148</v>
      </c>
      <c r="O63" s="36">
        <f>I63*0.21</f>
        <v>0</v>
      </c>
      <c r="P63">
        <v>3</v>
      </c>
    </row>
    <row r="64" spans="1:16" x14ac:dyDescent="0.35">
      <c r="A64" s="30" t="s">
        <v>149</v>
      </c>
      <c r="B64" s="37"/>
      <c r="E64" s="38" t="s">
        <v>145</v>
      </c>
      <c r="J64" s="39"/>
    </row>
    <row r="65" spans="1:16" ht="29" x14ac:dyDescent="0.35">
      <c r="A65" s="30" t="s">
        <v>150</v>
      </c>
      <c r="B65" s="37"/>
      <c r="E65" s="40" t="s">
        <v>207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x14ac:dyDescent="0.35">
      <c r="A67" s="30" t="s">
        <v>143</v>
      </c>
      <c r="B67" s="30">
        <v>15</v>
      </c>
      <c r="C67" s="31" t="s">
        <v>465</v>
      </c>
      <c r="D67" s="30" t="s">
        <v>145</v>
      </c>
      <c r="E67" s="32" t="s">
        <v>466</v>
      </c>
      <c r="F67" s="33" t="s">
        <v>183</v>
      </c>
      <c r="G67" s="34">
        <v>19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ht="29" x14ac:dyDescent="0.35">
      <c r="A69" s="30" t="s">
        <v>150</v>
      </c>
      <c r="B69" s="37"/>
      <c r="E69" s="40" t="s">
        <v>467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30" t="s">
        <v>143</v>
      </c>
      <c r="B71" s="30">
        <v>16</v>
      </c>
      <c r="C71" s="31" t="s">
        <v>468</v>
      </c>
      <c r="D71" s="30" t="s">
        <v>145</v>
      </c>
      <c r="E71" s="32" t="s">
        <v>469</v>
      </c>
      <c r="F71" s="33" t="s">
        <v>183</v>
      </c>
      <c r="G71" s="34">
        <v>4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8" t="s">
        <v>145</v>
      </c>
      <c r="J72" s="39"/>
    </row>
    <row r="73" spans="1:16" ht="29" x14ac:dyDescent="0.35">
      <c r="A73" s="30" t="s">
        <v>150</v>
      </c>
      <c r="B73" s="37"/>
      <c r="E73" s="40" t="s">
        <v>207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x14ac:dyDescent="0.35">
      <c r="A75" s="30" t="s">
        <v>143</v>
      </c>
      <c r="B75" s="30">
        <v>17</v>
      </c>
      <c r="C75" s="31" t="s">
        <v>205</v>
      </c>
      <c r="D75" s="30" t="s">
        <v>145</v>
      </c>
      <c r="E75" s="32" t="s">
        <v>206</v>
      </c>
      <c r="F75" s="33" t="s">
        <v>183</v>
      </c>
      <c r="G75" s="34">
        <v>31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ht="29" x14ac:dyDescent="0.35">
      <c r="A77" s="30" t="s">
        <v>150</v>
      </c>
      <c r="B77" s="37"/>
      <c r="E77" s="40" t="s">
        <v>470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ht="29" x14ac:dyDescent="0.35">
      <c r="A79" s="30" t="s">
        <v>143</v>
      </c>
      <c r="B79" s="30">
        <v>18</v>
      </c>
      <c r="C79" s="31" t="s">
        <v>210</v>
      </c>
      <c r="D79" s="30" t="s">
        <v>145</v>
      </c>
      <c r="E79" s="32" t="s">
        <v>211</v>
      </c>
      <c r="F79" s="33" t="s">
        <v>183</v>
      </c>
      <c r="G79" s="34">
        <v>8</v>
      </c>
      <c r="H79" s="35">
        <v>0</v>
      </c>
      <c r="I79" s="35">
        <f>ROUND(G79*H79,P4)</f>
        <v>0</v>
      </c>
      <c r="J79" s="30"/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29" x14ac:dyDescent="0.35">
      <c r="A81" s="30" t="s">
        <v>150</v>
      </c>
      <c r="B81" s="37"/>
      <c r="E81" s="40" t="s">
        <v>442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19</v>
      </c>
      <c r="C83" s="31" t="s">
        <v>213</v>
      </c>
      <c r="D83" s="30" t="s">
        <v>145</v>
      </c>
      <c r="E83" s="32" t="s">
        <v>214</v>
      </c>
      <c r="F83" s="33" t="s">
        <v>183</v>
      </c>
      <c r="G83" s="34">
        <v>8</v>
      </c>
      <c r="H83" s="35">
        <v>0</v>
      </c>
      <c r="I83" s="35">
        <f>ROUND(G83*H83,P4)</f>
        <v>0</v>
      </c>
      <c r="J83" s="30"/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ht="29" x14ac:dyDescent="0.35">
      <c r="A85" s="30" t="s">
        <v>150</v>
      </c>
      <c r="B85" s="37"/>
      <c r="E85" s="40" t="s">
        <v>442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ht="29" x14ac:dyDescent="0.35">
      <c r="A87" s="30" t="s">
        <v>143</v>
      </c>
      <c r="B87" s="30">
        <v>20</v>
      </c>
      <c r="C87" s="31" t="s">
        <v>215</v>
      </c>
      <c r="D87" s="30" t="s">
        <v>145</v>
      </c>
      <c r="E87" s="32" t="s">
        <v>216</v>
      </c>
      <c r="F87" s="33" t="s">
        <v>183</v>
      </c>
      <c r="G87" s="34">
        <v>1</v>
      </c>
      <c r="H87" s="35">
        <v>0</v>
      </c>
      <c r="I87" s="35">
        <f>ROUND(G87*H87,P4)</f>
        <v>0</v>
      </c>
      <c r="J87" s="30"/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8" t="s">
        <v>145</v>
      </c>
      <c r="J88" s="39"/>
    </row>
    <row r="89" spans="1:16" ht="29" x14ac:dyDescent="0.35">
      <c r="A89" s="30" t="s">
        <v>150</v>
      </c>
      <c r="B89" s="37"/>
      <c r="E89" s="40" t="s">
        <v>193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ht="29" x14ac:dyDescent="0.35">
      <c r="A91" s="30" t="s">
        <v>143</v>
      </c>
      <c r="B91" s="30">
        <v>21</v>
      </c>
      <c r="C91" s="31" t="s">
        <v>217</v>
      </c>
      <c r="D91" s="30" t="s">
        <v>145</v>
      </c>
      <c r="E91" s="32" t="s">
        <v>218</v>
      </c>
      <c r="F91" s="33" t="s">
        <v>183</v>
      </c>
      <c r="G91" s="34">
        <v>1</v>
      </c>
      <c r="H91" s="35">
        <v>0</v>
      </c>
      <c r="I91" s="35">
        <f>ROUND(G91*H91,P4)</f>
        <v>0</v>
      </c>
      <c r="J91" s="30"/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8" t="s">
        <v>145</v>
      </c>
      <c r="J92" s="39"/>
    </row>
    <row r="93" spans="1:16" ht="29" x14ac:dyDescent="0.35">
      <c r="A93" s="30" t="s">
        <v>150</v>
      </c>
      <c r="B93" s="37"/>
      <c r="E93" s="40" t="s">
        <v>193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ht="29" x14ac:dyDescent="0.35">
      <c r="A95" s="30" t="s">
        <v>143</v>
      </c>
      <c r="B95" s="30">
        <v>22</v>
      </c>
      <c r="C95" s="31" t="s">
        <v>219</v>
      </c>
      <c r="D95" s="30" t="s">
        <v>145</v>
      </c>
      <c r="E95" s="32" t="s">
        <v>220</v>
      </c>
      <c r="F95" s="33" t="s">
        <v>183</v>
      </c>
      <c r="G95" s="34">
        <v>8</v>
      </c>
      <c r="H95" s="35">
        <v>0</v>
      </c>
      <c r="I95" s="35">
        <f>ROUND(G95*H95,P4)</f>
        <v>0</v>
      </c>
      <c r="J95" s="30"/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ht="29" x14ac:dyDescent="0.35">
      <c r="A97" s="30" t="s">
        <v>150</v>
      </c>
      <c r="B97" s="37"/>
      <c r="E97" s="40" t="s">
        <v>442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ht="29" x14ac:dyDescent="0.35">
      <c r="A99" s="30" t="s">
        <v>143</v>
      </c>
      <c r="B99" s="30">
        <v>23</v>
      </c>
      <c r="C99" s="31" t="s">
        <v>221</v>
      </c>
      <c r="D99" s="30" t="s">
        <v>145</v>
      </c>
      <c r="E99" s="32" t="s">
        <v>222</v>
      </c>
      <c r="F99" s="33" t="s">
        <v>183</v>
      </c>
      <c r="G99" s="34">
        <v>8</v>
      </c>
      <c r="H99" s="35">
        <v>0</v>
      </c>
      <c r="I99" s="35">
        <f>ROUND(G99*H99,P4)</f>
        <v>0</v>
      </c>
      <c r="J99" s="30"/>
      <c r="O99" s="36">
        <f>I99*0.21</f>
        <v>0</v>
      </c>
      <c r="P99">
        <v>3</v>
      </c>
    </row>
    <row r="100" spans="1:16" x14ac:dyDescent="0.35">
      <c r="A100" s="30" t="s">
        <v>149</v>
      </c>
      <c r="B100" s="37"/>
      <c r="E100" s="38" t="s">
        <v>145</v>
      </c>
      <c r="J100" s="39"/>
    </row>
    <row r="101" spans="1:16" ht="29" x14ac:dyDescent="0.35">
      <c r="A101" s="30" t="s">
        <v>150</v>
      </c>
      <c r="B101" s="37"/>
      <c r="E101" s="40" t="s">
        <v>442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ht="29" x14ac:dyDescent="0.35">
      <c r="A103" s="30" t="s">
        <v>143</v>
      </c>
      <c r="B103" s="30">
        <v>24</v>
      </c>
      <c r="C103" s="31" t="s">
        <v>223</v>
      </c>
      <c r="D103" s="30" t="s">
        <v>145</v>
      </c>
      <c r="E103" s="32" t="s">
        <v>224</v>
      </c>
      <c r="F103" s="33" t="s">
        <v>183</v>
      </c>
      <c r="G103" s="34">
        <v>8</v>
      </c>
      <c r="H103" s="35">
        <v>0</v>
      </c>
      <c r="I103" s="35">
        <f>ROUND(G103*H103,P4)</f>
        <v>0</v>
      </c>
      <c r="J103" s="30"/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8" t="s">
        <v>145</v>
      </c>
      <c r="J104" s="39"/>
    </row>
    <row r="105" spans="1:16" ht="29" x14ac:dyDescent="0.35">
      <c r="A105" s="30" t="s">
        <v>150</v>
      </c>
      <c r="B105" s="37"/>
      <c r="E105" s="40" t="s">
        <v>442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ht="29" x14ac:dyDescent="0.35">
      <c r="A107" s="30" t="s">
        <v>143</v>
      </c>
      <c r="B107" s="30">
        <v>25</v>
      </c>
      <c r="C107" s="31" t="s">
        <v>225</v>
      </c>
      <c r="D107" s="30" t="s">
        <v>145</v>
      </c>
      <c r="E107" s="32" t="s">
        <v>226</v>
      </c>
      <c r="F107" s="33" t="s">
        <v>183</v>
      </c>
      <c r="G107" s="34">
        <v>8</v>
      </c>
      <c r="H107" s="35">
        <v>0</v>
      </c>
      <c r="I107" s="35">
        <f>ROUND(G107*H107,P4)</f>
        <v>0</v>
      </c>
      <c r="J107" s="30"/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8" t="s">
        <v>145</v>
      </c>
      <c r="J108" s="39"/>
    </row>
    <row r="109" spans="1:16" ht="29" x14ac:dyDescent="0.35">
      <c r="A109" s="30" t="s">
        <v>150</v>
      </c>
      <c r="B109" s="37"/>
      <c r="E109" s="40" t="s">
        <v>442</v>
      </c>
      <c r="J109" s="39"/>
    </row>
    <row r="110" spans="1:16" x14ac:dyDescent="0.35">
      <c r="A110" s="30" t="s">
        <v>152</v>
      </c>
      <c r="B110" s="37"/>
      <c r="E110" s="38" t="s">
        <v>145</v>
      </c>
      <c r="J110" s="39"/>
    </row>
    <row r="111" spans="1:16" ht="29" x14ac:dyDescent="0.35">
      <c r="A111" s="30" t="s">
        <v>143</v>
      </c>
      <c r="B111" s="30">
        <v>26</v>
      </c>
      <c r="C111" s="31" t="s">
        <v>227</v>
      </c>
      <c r="D111" s="30" t="s">
        <v>145</v>
      </c>
      <c r="E111" s="32" t="s">
        <v>228</v>
      </c>
      <c r="F111" s="33" t="s">
        <v>183</v>
      </c>
      <c r="G111" s="34">
        <v>8</v>
      </c>
      <c r="H111" s="35">
        <v>0</v>
      </c>
      <c r="I111" s="35">
        <f>ROUND(G111*H111,P4)</f>
        <v>0</v>
      </c>
      <c r="J111" s="30"/>
      <c r="O111" s="36">
        <f>I111*0.21</f>
        <v>0</v>
      </c>
      <c r="P111">
        <v>3</v>
      </c>
    </row>
    <row r="112" spans="1:16" x14ac:dyDescent="0.35">
      <c r="A112" s="30" t="s">
        <v>149</v>
      </c>
      <c r="B112" s="37"/>
      <c r="E112" s="38" t="s">
        <v>145</v>
      </c>
      <c r="J112" s="39"/>
    </row>
    <row r="113" spans="1:16" ht="29" x14ac:dyDescent="0.35">
      <c r="A113" s="30" t="s">
        <v>150</v>
      </c>
      <c r="B113" s="37"/>
      <c r="E113" s="40" t="s">
        <v>442</v>
      </c>
      <c r="J113" s="39"/>
    </row>
    <row r="114" spans="1:16" x14ac:dyDescent="0.35">
      <c r="A114" s="30" t="s">
        <v>152</v>
      </c>
      <c r="B114" s="37"/>
      <c r="E114" s="38" t="s">
        <v>145</v>
      </c>
      <c r="J114" s="39"/>
    </row>
    <row r="115" spans="1:16" x14ac:dyDescent="0.35">
      <c r="A115" s="30" t="s">
        <v>143</v>
      </c>
      <c r="B115" s="30">
        <v>27</v>
      </c>
      <c r="C115" s="31" t="s">
        <v>471</v>
      </c>
      <c r="D115" s="30" t="s">
        <v>145</v>
      </c>
      <c r="E115" s="32" t="s">
        <v>472</v>
      </c>
      <c r="F115" s="33" t="s">
        <v>183</v>
      </c>
      <c r="G115" s="34">
        <v>19</v>
      </c>
      <c r="H115" s="35">
        <v>0</v>
      </c>
      <c r="I115" s="35">
        <f>ROUND(G115*H115,P4)</f>
        <v>0</v>
      </c>
      <c r="J115" s="30"/>
      <c r="O115" s="36">
        <f>I115*0.21</f>
        <v>0</v>
      </c>
      <c r="P115">
        <v>3</v>
      </c>
    </row>
    <row r="116" spans="1:16" x14ac:dyDescent="0.35">
      <c r="A116" s="30" t="s">
        <v>149</v>
      </c>
      <c r="B116" s="37"/>
      <c r="E116" s="38" t="s">
        <v>145</v>
      </c>
      <c r="J116" s="39"/>
    </row>
    <row r="117" spans="1:16" ht="29" x14ac:dyDescent="0.35">
      <c r="A117" s="30" t="s">
        <v>150</v>
      </c>
      <c r="B117" s="37"/>
      <c r="E117" s="40" t="s">
        <v>467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ht="29" x14ac:dyDescent="0.35">
      <c r="A119" s="30" t="s">
        <v>143</v>
      </c>
      <c r="B119" s="30">
        <v>28</v>
      </c>
      <c r="C119" s="31" t="s">
        <v>473</v>
      </c>
      <c r="D119" s="30" t="s">
        <v>145</v>
      </c>
      <c r="E119" s="32" t="s">
        <v>474</v>
      </c>
      <c r="F119" s="33" t="s">
        <v>183</v>
      </c>
      <c r="G119" s="34">
        <v>264</v>
      </c>
      <c r="H119" s="35">
        <v>0</v>
      </c>
      <c r="I119" s="35">
        <f>ROUND(G119*H119,P4)</f>
        <v>0</v>
      </c>
      <c r="J119" s="30"/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8" t="s">
        <v>145</v>
      </c>
      <c r="J120" s="39"/>
    </row>
    <row r="121" spans="1:16" ht="29" x14ac:dyDescent="0.35">
      <c r="A121" s="30" t="s">
        <v>150</v>
      </c>
      <c r="B121" s="37"/>
      <c r="E121" s="40" t="s">
        <v>475</v>
      </c>
      <c r="J121" s="39"/>
    </row>
    <row r="122" spans="1:16" x14ac:dyDescent="0.35">
      <c r="A122" s="30" t="s">
        <v>152</v>
      </c>
      <c r="B122" s="37"/>
      <c r="E122" s="38" t="s">
        <v>145</v>
      </c>
      <c r="J122" s="39"/>
    </row>
    <row r="123" spans="1:16" ht="29" x14ac:dyDescent="0.35">
      <c r="A123" s="30" t="s">
        <v>143</v>
      </c>
      <c r="B123" s="30">
        <v>29</v>
      </c>
      <c r="C123" s="31" t="s">
        <v>476</v>
      </c>
      <c r="D123" s="30" t="s">
        <v>145</v>
      </c>
      <c r="E123" s="32" t="s">
        <v>477</v>
      </c>
      <c r="F123" s="33" t="s">
        <v>183</v>
      </c>
      <c r="G123" s="34">
        <v>5</v>
      </c>
      <c r="H123" s="35">
        <v>0</v>
      </c>
      <c r="I123" s="35">
        <f>ROUND(G123*H123,P4)</f>
        <v>0</v>
      </c>
      <c r="J123" s="30"/>
      <c r="O123" s="36">
        <f>I123*0.21</f>
        <v>0</v>
      </c>
      <c r="P123">
        <v>3</v>
      </c>
    </row>
    <row r="124" spans="1:16" x14ac:dyDescent="0.35">
      <c r="A124" s="30" t="s">
        <v>149</v>
      </c>
      <c r="B124" s="37"/>
      <c r="E124" s="38" t="s">
        <v>145</v>
      </c>
      <c r="J124" s="39"/>
    </row>
    <row r="125" spans="1:16" ht="29" x14ac:dyDescent="0.35">
      <c r="A125" s="30" t="s">
        <v>150</v>
      </c>
      <c r="B125" s="37"/>
      <c r="E125" s="40" t="s">
        <v>478</v>
      </c>
      <c r="J125" s="39"/>
    </row>
    <row r="126" spans="1:16" x14ac:dyDescent="0.35">
      <c r="A126" s="30" t="s">
        <v>152</v>
      </c>
      <c r="B126" s="37"/>
      <c r="E126" s="38" t="s">
        <v>145</v>
      </c>
      <c r="J126" s="39"/>
    </row>
    <row r="127" spans="1:16" ht="29" x14ac:dyDescent="0.35">
      <c r="A127" s="30" t="s">
        <v>143</v>
      </c>
      <c r="B127" s="30">
        <v>30</v>
      </c>
      <c r="C127" s="31" t="s">
        <v>479</v>
      </c>
      <c r="D127" s="30" t="s">
        <v>145</v>
      </c>
      <c r="E127" s="32" t="s">
        <v>480</v>
      </c>
      <c r="F127" s="33" t="s">
        <v>183</v>
      </c>
      <c r="G127" s="34">
        <v>5</v>
      </c>
      <c r="H127" s="35">
        <v>0</v>
      </c>
      <c r="I127" s="35">
        <f>ROUND(G127*H127,P4)</f>
        <v>0</v>
      </c>
      <c r="J127" s="30"/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8" t="s">
        <v>145</v>
      </c>
      <c r="J128" s="39"/>
    </row>
    <row r="129" spans="1:16" ht="29" x14ac:dyDescent="0.35">
      <c r="A129" s="30" t="s">
        <v>150</v>
      </c>
      <c r="B129" s="37"/>
      <c r="E129" s="40" t="s">
        <v>478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ht="29" x14ac:dyDescent="0.35">
      <c r="A131" s="30" t="s">
        <v>143</v>
      </c>
      <c r="B131" s="30">
        <v>31</v>
      </c>
      <c r="C131" s="31" t="s">
        <v>231</v>
      </c>
      <c r="D131" s="30" t="s">
        <v>145</v>
      </c>
      <c r="E131" s="32" t="s">
        <v>232</v>
      </c>
      <c r="F131" s="33" t="s">
        <v>183</v>
      </c>
      <c r="G131" s="34">
        <v>8</v>
      </c>
      <c r="H131" s="35">
        <v>0</v>
      </c>
      <c r="I131" s="35">
        <f>ROUND(G131*H131,P4)</f>
        <v>0</v>
      </c>
      <c r="J131" s="30"/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8" t="s">
        <v>145</v>
      </c>
      <c r="J132" s="39"/>
    </row>
    <row r="133" spans="1:16" ht="29" x14ac:dyDescent="0.35">
      <c r="A133" s="30" t="s">
        <v>150</v>
      </c>
      <c r="B133" s="37"/>
      <c r="E133" s="40" t="s">
        <v>442</v>
      </c>
      <c r="J133" s="39"/>
    </row>
    <row r="134" spans="1:16" x14ac:dyDescent="0.35">
      <c r="A134" s="30" t="s">
        <v>152</v>
      </c>
      <c r="B134" s="37"/>
      <c r="E134" s="38" t="s">
        <v>145</v>
      </c>
      <c r="J134" s="39"/>
    </row>
    <row r="135" spans="1:16" ht="29" x14ac:dyDescent="0.35">
      <c r="A135" s="30" t="s">
        <v>143</v>
      </c>
      <c r="B135" s="30">
        <v>32</v>
      </c>
      <c r="C135" s="31" t="s">
        <v>233</v>
      </c>
      <c r="D135" s="30" t="s">
        <v>145</v>
      </c>
      <c r="E135" s="32" t="s">
        <v>234</v>
      </c>
      <c r="F135" s="33" t="s">
        <v>183</v>
      </c>
      <c r="G135" s="34">
        <v>20</v>
      </c>
      <c r="H135" s="35">
        <v>0</v>
      </c>
      <c r="I135" s="35">
        <f>ROUND(G135*H135,P4)</f>
        <v>0</v>
      </c>
      <c r="J135" s="30"/>
      <c r="O135" s="36">
        <f>I135*0.21</f>
        <v>0</v>
      </c>
      <c r="P135">
        <v>3</v>
      </c>
    </row>
    <row r="136" spans="1:16" x14ac:dyDescent="0.35">
      <c r="A136" s="30" t="s">
        <v>149</v>
      </c>
      <c r="B136" s="37"/>
      <c r="E136" s="38" t="s">
        <v>145</v>
      </c>
      <c r="J136" s="39"/>
    </row>
    <row r="137" spans="1:16" ht="29" x14ac:dyDescent="0.35">
      <c r="A137" s="30" t="s">
        <v>150</v>
      </c>
      <c r="B137" s="37"/>
      <c r="E137" s="40" t="s">
        <v>268</v>
      </c>
      <c r="J137" s="39"/>
    </row>
    <row r="138" spans="1:16" x14ac:dyDescent="0.35">
      <c r="A138" s="30" t="s">
        <v>152</v>
      </c>
      <c r="B138" s="37"/>
      <c r="E138" s="38" t="s">
        <v>145</v>
      </c>
      <c r="J138" s="39"/>
    </row>
    <row r="139" spans="1:16" ht="29" x14ac:dyDescent="0.35">
      <c r="A139" s="30" t="s">
        <v>143</v>
      </c>
      <c r="B139" s="30">
        <v>33</v>
      </c>
      <c r="C139" s="31" t="s">
        <v>481</v>
      </c>
      <c r="D139" s="30" t="s">
        <v>145</v>
      </c>
      <c r="E139" s="32" t="s">
        <v>482</v>
      </c>
      <c r="F139" s="33" t="s">
        <v>183</v>
      </c>
      <c r="G139" s="34">
        <v>7</v>
      </c>
      <c r="H139" s="35">
        <v>0</v>
      </c>
      <c r="I139" s="35">
        <f>ROUND(G139*H139,P4)</f>
        <v>0</v>
      </c>
      <c r="J139" s="30"/>
      <c r="O139" s="36">
        <f>I139*0.21</f>
        <v>0</v>
      </c>
      <c r="P139">
        <v>3</v>
      </c>
    </row>
    <row r="140" spans="1:16" x14ac:dyDescent="0.35">
      <c r="A140" s="30" t="s">
        <v>149</v>
      </c>
      <c r="B140" s="37"/>
      <c r="E140" s="38" t="s">
        <v>145</v>
      </c>
      <c r="J140" s="39"/>
    </row>
    <row r="141" spans="1:16" ht="29" x14ac:dyDescent="0.35">
      <c r="A141" s="30" t="s">
        <v>150</v>
      </c>
      <c r="B141" s="37"/>
      <c r="E141" s="40" t="s">
        <v>483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ht="29" x14ac:dyDescent="0.35">
      <c r="A143" s="30" t="s">
        <v>143</v>
      </c>
      <c r="B143" s="30">
        <v>34</v>
      </c>
      <c r="C143" s="31" t="s">
        <v>484</v>
      </c>
      <c r="D143" s="30" t="s">
        <v>145</v>
      </c>
      <c r="E143" s="32" t="s">
        <v>485</v>
      </c>
      <c r="F143" s="33" t="s">
        <v>183</v>
      </c>
      <c r="G143" s="34">
        <v>7</v>
      </c>
      <c r="H143" s="35">
        <v>0</v>
      </c>
      <c r="I143" s="35">
        <f>ROUND(G143*H143,P4)</f>
        <v>0</v>
      </c>
      <c r="J143" s="30"/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8" t="s">
        <v>145</v>
      </c>
      <c r="J144" s="39"/>
    </row>
    <row r="145" spans="1:16" ht="29" x14ac:dyDescent="0.35">
      <c r="A145" s="30" t="s">
        <v>150</v>
      </c>
      <c r="B145" s="37"/>
      <c r="E145" s="40" t="s">
        <v>483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ht="29" x14ac:dyDescent="0.35">
      <c r="A147" s="30" t="s">
        <v>143</v>
      </c>
      <c r="B147" s="30">
        <v>35</v>
      </c>
      <c r="C147" s="31" t="s">
        <v>235</v>
      </c>
      <c r="D147" s="30" t="s">
        <v>145</v>
      </c>
      <c r="E147" s="32" t="s">
        <v>236</v>
      </c>
      <c r="F147" s="33" t="s">
        <v>176</v>
      </c>
      <c r="G147" s="34">
        <v>16</v>
      </c>
      <c r="H147" s="35">
        <v>0</v>
      </c>
      <c r="I147" s="35">
        <f>ROUND(G147*H147,P4)</f>
        <v>0</v>
      </c>
      <c r="J147" s="30"/>
      <c r="O147" s="36">
        <f>I147*0.21</f>
        <v>0</v>
      </c>
      <c r="P147">
        <v>3</v>
      </c>
    </row>
    <row r="148" spans="1:16" ht="29" x14ac:dyDescent="0.35">
      <c r="A148" s="30" t="s">
        <v>149</v>
      </c>
      <c r="B148" s="37"/>
      <c r="E148" s="32" t="s">
        <v>236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ht="29" x14ac:dyDescent="0.35">
      <c r="A150" s="30" t="s">
        <v>143</v>
      </c>
      <c r="B150" s="30">
        <v>36</v>
      </c>
      <c r="C150" s="31" t="s">
        <v>486</v>
      </c>
      <c r="D150" s="30" t="s">
        <v>145</v>
      </c>
      <c r="E150" s="32" t="s">
        <v>487</v>
      </c>
      <c r="F150" s="33" t="s">
        <v>183</v>
      </c>
      <c r="G150" s="34">
        <v>4</v>
      </c>
      <c r="H150" s="35">
        <v>0</v>
      </c>
      <c r="I150" s="35">
        <f>ROUND(G150*H150,P4)</f>
        <v>0</v>
      </c>
      <c r="J150" s="30"/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ht="29" x14ac:dyDescent="0.35">
      <c r="A152" s="30" t="s">
        <v>150</v>
      </c>
      <c r="B152" s="37"/>
      <c r="E152" s="40" t="s">
        <v>207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x14ac:dyDescent="0.35">
      <c r="A154" s="30" t="s">
        <v>143</v>
      </c>
      <c r="B154" s="30">
        <v>37</v>
      </c>
      <c r="C154" s="31" t="s">
        <v>237</v>
      </c>
      <c r="D154" s="30" t="s">
        <v>145</v>
      </c>
      <c r="E154" s="32" t="s">
        <v>238</v>
      </c>
      <c r="F154" s="33" t="s">
        <v>176</v>
      </c>
      <c r="G154" s="34">
        <v>16</v>
      </c>
      <c r="H154" s="35">
        <v>0</v>
      </c>
      <c r="I154" s="35">
        <f>ROUND(G154*H154,P4)</f>
        <v>0</v>
      </c>
      <c r="J154" s="30"/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2" t="s">
        <v>238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30" t="s">
        <v>143</v>
      </c>
      <c r="B157" s="30">
        <v>38</v>
      </c>
      <c r="C157" s="31" t="s">
        <v>243</v>
      </c>
      <c r="D157" s="30" t="s">
        <v>145</v>
      </c>
      <c r="E157" s="32" t="s">
        <v>244</v>
      </c>
      <c r="F157" s="33" t="s">
        <v>183</v>
      </c>
      <c r="G157" s="34">
        <v>1</v>
      </c>
      <c r="H157" s="35">
        <v>0</v>
      </c>
      <c r="I157" s="35">
        <f>ROUND(G157*H157,P4)</f>
        <v>0</v>
      </c>
      <c r="J157" s="30"/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8" t="s">
        <v>145</v>
      </c>
      <c r="J158" s="39"/>
    </row>
    <row r="159" spans="1:16" ht="29" x14ac:dyDescent="0.35">
      <c r="A159" s="30" t="s">
        <v>150</v>
      </c>
      <c r="B159" s="37"/>
      <c r="E159" s="40" t="s">
        <v>193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30" t="s">
        <v>143</v>
      </c>
      <c r="B161" s="30">
        <v>39</v>
      </c>
      <c r="C161" s="31" t="s">
        <v>245</v>
      </c>
      <c r="D161" s="30" t="s">
        <v>145</v>
      </c>
      <c r="E161" s="32" t="s">
        <v>246</v>
      </c>
      <c r="F161" s="33" t="s">
        <v>183</v>
      </c>
      <c r="G161" s="34">
        <v>8</v>
      </c>
      <c r="H161" s="35">
        <v>0</v>
      </c>
      <c r="I161" s="35">
        <f>ROUND(G161*H161,P4)</f>
        <v>0</v>
      </c>
      <c r="J161" s="30"/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8" t="s">
        <v>145</v>
      </c>
      <c r="J162" s="39"/>
    </row>
    <row r="163" spans="1:16" ht="29" x14ac:dyDescent="0.35">
      <c r="A163" s="30" t="s">
        <v>150</v>
      </c>
      <c r="B163" s="37"/>
      <c r="E163" s="40" t="s">
        <v>442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x14ac:dyDescent="0.35">
      <c r="A165" s="30" t="s">
        <v>143</v>
      </c>
      <c r="B165" s="30">
        <v>40</v>
      </c>
      <c r="C165" s="31" t="s">
        <v>247</v>
      </c>
      <c r="D165" s="30" t="s">
        <v>145</v>
      </c>
      <c r="E165" s="32" t="s">
        <v>248</v>
      </c>
      <c r="F165" s="33" t="s">
        <v>183</v>
      </c>
      <c r="G165" s="34">
        <v>8</v>
      </c>
      <c r="H165" s="35">
        <v>0</v>
      </c>
      <c r="I165" s="35">
        <f>ROUND(G165*H165,P4)</f>
        <v>0</v>
      </c>
      <c r="J165" s="30"/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8" t="s">
        <v>145</v>
      </c>
      <c r="J166" s="39"/>
    </row>
    <row r="167" spans="1:16" ht="29" x14ac:dyDescent="0.35">
      <c r="A167" s="30" t="s">
        <v>150</v>
      </c>
      <c r="B167" s="37"/>
      <c r="E167" s="40" t="s">
        <v>442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x14ac:dyDescent="0.35">
      <c r="A169" s="30" t="s">
        <v>143</v>
      </c>
      <c r="B169" s="30">
        <v>41</v>
      </c>
      <c r="C169" s="31" t="s">
        <v>249</v>
      </c>
      <c r="D169" s="30" t="s">
        <v>145</v>
      </c>
      <c r="E169" s="32" t="s">
        <v>250</v>
      </c>
      <c r="F169" s="33" t="s">
        <v>183</v>
      </c>
      <c r="G169" s="34">
        <v>4</v>
      </c>
      <c r="H169" s="35">
        <v>0</v>
      </c>
      <c r="I169" s="35">
        <f>ROUND(G169*H169,P4)</f>
        <v>0</v>
      </c>
      <c r="J169" s="30"/>
      <c r="O169" s="36">
        <f>I169*0.21</f>
        <v>0</v>
      </c>
      <c r="P169">
        <v>3</v>
      </c>
    </row>
    <row r="170" spans="1:16" x14ac:dyDescent="0.35">
      <c r="A170" s="30" t="s">
        <v>149</v>
      </c>
      <c r="B170" s="37"/>
      <c r="E170" s="38" t="s">
        <v>145</v>
      </c>
      <c r="J170" s="39"/>
    </row>
    <row r="171" spans="1:16" ht="29" x14ac:dyDescent="0.35">
      <c r="A171" s="30" t="s">
        <v>150</v>
      </c>
      <c r="B171" s="37"/>
      <c r="E171" s="40" t="s">
        <v>207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42</v>
      </c>
      <c r="C173" s="31" t="s">
        <v>249</v>
      </c>
      <c r="D173" s="30" t="s">
        <v>353</v>
      </c>
      <c r="E173" s="32" t="s">
        <v>250</v>
      </c>
      <c r="F173" s="33" t="s">
        <v>183</v>
      </c>
      <c r="G173" s="34">
        <v>8</v>
      </c>
      <c r="H173" s="35">
        <v>0</v>
      </c>
      <c r="I173" s="35">
        <f>ROUND(G173*H173,P4)</f>
        <v>0</v>
      </c>
      <c r="J173" s="30"/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8" t="s">
        <v>145</v>
      </c>
      <c r="J174" s="39"/>
    </row>
    <row r="175" spans="1:16" ht="29" x14ac:dyDescent="0.35">
      <c r="A175" s="30" t="s">
        <v>150</v>
      </c>
      <c r="B175" s="37"/>
      <c r="E175" s="40" t="s">
        <v>442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43</v>
      </c>
      <c r="C177" s="31" t="s">
        <v>251</v>
      </c>
      <c r="D177" s="30" t="s">
        <v>145</v>
      </c>
      <c r="E177" s="32" t="s">
        <v>252</v>
      </c>
      <c r="F177" s="33" t="s">
        <v>176</v>
      </c>
      <c r="G177" s="34">
        <v>16</v>
      </c>
      <c r="H177" s="35">
        <v>0</v>
      </c>
      <c r="I177" s="35">
        <f>ROUND(G177*H177,P4)</f>
        <v>0</v>
      </c>
      <c r="J177" s="30"/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2" t="s">
        <v>252</v>
      </c>
      <c r="J178" s="39"/>
    </row>
    <row r="179" spans="1:16" x14ac:dyDescent="0.35">
      <c r="A179" s="30" t="s">
        <v>152</v>
      </c>
      <c r="B179" s="37"/>
      <c r="E179" s="38" t="s">
        <v>145</v>
      </c>
      <c r="J179" s="39"/>
    </row>
    <row r="180" spans="1:16" x14ac:dyDescent="0.35">
      <c r="A180" s="30" t="s">
        <v>143</v>
      </c>
      <c r="B180" s="30">
        <v>44</v>
      </c>
      <c r="C180" s="31" t="s">
        <v>251</v>
      </c>
      <c r="D180" s="30" t="s">
        <v>353</v>
      </c>
      <c r="E180" s="32" t="s">
        <v>252</v>
      </c>
      <c r="F180" s="33" t="s">
        <v>183</v>
      </c>
      <c r="G180" s="34">
        <v>8</v>
      </c>
      <c r="H180" s="35">
        <v>0</v>
      </c>
      <c r="I180" s="35">
        <f>ROUND(G180*H180,P4)</f>
        <v>0</v>
      </c>
      <c r="J180" s="30"/>
      <c r="O180" s="36">
        <f>I180*0.21</f>
        <v>0</v>
      </c>
      <c r="P180">
        <v>3</v>
      </c>
    </row>
    <row r="181" spans="1:16" x14ac:dyDescent="0.35">
      <c r="A181" s="30" t="s">
        <v>149</v>
      </c>
      <c r="B181" s="37"/>
      <c r="E181" s="38" t="s">
        <v>145</v>
      </c>
      <c r="J181" s="39"/>
    </row>
    <row r="182" spans="1:16" ht="29" x14ac:dyDescent="0.35">
      <c r="A182" s="30" t="s">
        <v>150</v>
      </c>
      <c r="B182" s="37"/>
      <c r="E182" s="40" t="s">
        <v>442</v>
      </c>
      <c r="J182" s="39"/>
    </row>
    <row r="183" spans="1:16" x14ac:dyDescent="0.35">
      <c r="A183" s="30" t="s">
        <v>152</v>
      </c>
      <c r="B183" s="37"/>
      <c r="E183" s="38" t="s">
        <v>145</v>
      </c>
      <c r="J183" s="39"/>
    </row>
    <row r="184" spans="1:16" x14ac:dyDescent="0.35">
      <c r="A184" s="30" t="s">
        <v>143</v>
      </c>
      <c r="B184" s="30">
        <v>45</v>
      </c>
      <c r="C184" s="31" t="s">
        <v>488</v>
      </c>
      <c r="D184" s="30" t="s">
        <v>145</v>
      </c>
      <c r="E184" s="32" t="s">
        <v>489</v>
      </c>
      <c r="F184" s="33" t="s">
        <v>183</v>
      </c>
      <c r="G184" s="34">
        <v>5</v>
      </c>
      <c r="H184" s="35">
        <v>0</v>
      </c>
      <c r="I184" s="35">
        <f>ROUND(G184*H184,P4)</f>
        <v>0</v>
      </c>
      <c r="J184" s="30"/>
      <c r="O184" s="36">
        <f>I184*0.21</f>
        <v>0</v>
      </c>
      <c r="P184">
        <v>3</v>
      </c>
    </row>
    <row r="185" spans="1:16" x14ac:dyDescent="0.35">
      <c r="A185" s="30" t="s">
        <v>149</v>
      </c>
      <c r="B185" s="37"/>
      <c r="E185" s="38" t="s">
        <v>145</v>
      </c>
      <c r="J185" s="39"/>
    </row>
    <row r="186" spans="1:16" ht="29" x14ac:dyDescent="0.35">
      <c r="A186" s="30" t="s">
        <v>150</v>
      </c>
      <c r="B186" s="37"/>
      <c r="E186" s="40" t="s">
        <v>478</v>
      </c>
      <c r="J186" s="39"/>
    </row>
    <row r="187" spans="1:16" x14ac:dyDescent="0.35">
      <c r="A187" s="30" t="s">
        <v>152</v>
      </c>
      <c r="B187" s="37"/>
      <c r="E187" s="38" t="s">
        <v>145</v>
      </c>
      <c r="J187" s="39"/>
    </row>
    <row r="188" spans="1:16" x14ac:dyDescent="0.35">
      <c r="A188" s="30" t="s">
        <v>143</v>
      </c>
      <c r="B188" s="30">
        <v>46</v>
      </c>
      <c r="C188" s="31" t="s">
        <v>490</v>
      </c>
      <c r="D188" s="30" t="s">
        <v>145</v>
      </c>
      <c r="E188" s="32" t="s">
        <v>491</v>
      </c>
      <c r="F188" s="33" t="s">
        <v>183</v>
      </c>
      <c r="G188" s="34">
        <v>5</v>
      </c>
      <c r="H188" s="35">
        <v>0</v>
      </c>
      <c r="I188" s="35">
        <f>ROUND(G188*H188,P4)</f>
        <v>0</v>
      </c>
      <c r="J188" s="30"/>
      <c r="O188" s="36">
        <f>I188*0.21</f>
        <v>0</v>
      </c>
      <c r="P188">
        <v>3</v>
      </c>
    </row>
    <row r="189" spans="1:16" x14ac:dyDescent="0.35">
      <c r="A189" s="30" t="s">
        <v>149</v>
      </c>
      <c r="B189" s="37"/>
      <c r="E189" s="38" t="s">
        <v>145</v>
      </c>
      <c r="J189" s="39"/>
    </row>
    <row r="190" spans="1:16" ht="29" x14ac:dyDescent="0.35">
      <c r="A190" s="30" t="s">
        <v>150</v>
      </c>
      <c r="B190" s="37"/>
      <c r="E190" s="40" t="s">
        <v>478</v>
      </c>
      <c r="J190" s="39"/>
    </row>
    <row r="191" spans="1:16" x14ac:dyDescent="0.35">
      <c r="A191" s="30" t="s">
        <v>152</v>
      </c>
      <c r="B191" s="37"/>
      <c r="E191" s="38" t="s">
        <v>145</v>
      </c>
      <c r="J191" s="39"/>
    </row>
    <row r="192" spans="1:16" x14ac:dyDescent="0.35">
      <c r="A192" s="30" t="s">
        <v>143</v>
      </c>
      <c r="B192" s="30">
        <v>47</v>
      </c>
      <c r="C192" s="31" t="s">
        <v>253</v>
      </c>
      <c r="D192" s="30" t="s">
        <v>145</v>
      </c>
      <c r="E192" s="32" t="s">
        <v>254</v>
      </c>
      <c r="F192" s="33" t="s">
        <v>183</v>
      </c>
      <c r="G192" s="34">
        <v>40</v>
      </c>
      <c r="H192" s="35">
        <v>0</v>
      </c>
      <c r="I192" s="35">
        <f>ROUND(G192*H192,P4)</f>
        <v>0</v>
      </c>
      <c r="J192" s="30"/>
      <c r="O192" s="36">
        <f>I192*0.21</f>
        <v>0</v>
      </c>
      <c r="P192">
        <v>3</v>
      </c>
    </row>
    <row r="193" spans="1:16" x14ac:dyDescent="0.35">
      <c r="A193" s="30" t="s">
        <v>149</v>
      </c>
      <c r="B193" s="37"/>
      <c r="E193" s="38" t="s">
        <v>145</v>
      </c>
      <c r="J193" s="39"/>
    </row>
    <row r="194" spans="1:16" ht="29" x14ac:dyDescent="0.35">
      <c r="A194" s="30" t="s">
        <v>150</v>
      </c>
      <c r="B194" s="37"/>
      <c r="E194" s="40" t="s">
        <v>308</v>
      </c>
      <c r="J194" s="39"/>
    </row>
    <row r="195" spans="1:16" x14ac:dyDescent="0.35">
      <c r="A195" s="30" t="s">
        <v>152</v>
      </c>
      <c r="B195" s="37"/>
      <c r="E195" s="38" t="s">
        <v>145</v>
      </c>
      <c r="J195" s="39"/>
    </row>
    <row r="196" spans="1:16" x14ac:dyDescent="0.35">
      <c r="A196" s="24" t="s">
        <v>140</v>
      </c>
      <c r="B196" s="25"/>
      <c r="C196" s="26" t="s">
        <v>492</v>
      </c>
      <c r="D196" s="27"/>
      <c r="E196" s="24" t="s">
        <v>493</v>
      </c>
      <c r="F196" s="27"/>
      <c r="G196" s="27"/>
      <c r="H196" s="27"/>
      <c r="I196" s="28">
        <f>SUMIFS(I197:I248,A197:A248,"P")</f>
        <v>0</v>
      </c>
      <c r="J196" s="29"/>
    </row>
    <row r="197" spans="1:16" x14ac:dyDescent="0.35">
      <c r="A197" s="30" t="s">
        <v>143</v>
      </c>
      <c r="B197" s="30">
        <v>48</v>
      </c>
      <c r="C197" s="31" t="s">
        <v>494</v>
      </c>
      <c r="D197" s="30" t="s">
        <v>145</v>
      </c>
      <c r="E197" s="32" t="s">
        <v>495</v>
      </c>
      <c r="F197" s="33" t="s">
        <v>183</v>
      </c>
      <c r="G197" s="34">
        <v>110</v>
      </c>
      <c r="H197" s="35">
        <v>0</v>
      </c>
      <c r="I197" s="35">
        <f>ROUND(G197*H197,P4)</f>
        <v>0</v>
      </c>
      <c r="J197" s="33" t="s">
        <v>148</v>
      </c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8" t="s">
        <v>145</v>
      </c>
      <c r="J198" s="39"/>
    </row>
    <row r="199" spans="1:16" ht="29" x14ac:dyDescent="0.35">
      <c r="A199" s="30" t="s">
        <v>150</v>
      </c>
      <c r="B199" s="37"/>
      <c r="E199" s="40" t="s">
        <v>496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x14ac:dyDescent="0.35">
      <c r="A201" s="30" t="s">
        <v>143</v>
      </c>
      <c r="B201" s="30">
        <v>49</v>
      </c>
      <c r="C201" s="31" t="s">
        <v>497</v>
      </c>
      <c r="D201" s="30" t="s">
        <v>145</v>
      </c>
      <c r="E201" s="32" t="s">
        <v>498</v>
      </c>
      <c r="F201" s="33" t="s">
        <v>183</v>
      </c>
      <c r="G201" s="34">
        <v>110</v>
      </c>
      <c r="H201" s="35">
        <v>0</v>
      </c>
      <c r="I201" s="35">
        <f>ROUND(G201*H201,P4)</f>
        <v>0</v>
      </c>
      <c r="J201" s="33" t="s">
        <v>148</v>
      </c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8" t="s">
        <v>145</v>
      </c>
      <c r="J202" s="39"/>
    </row>
    <row r="203" spans="1:16" ht="29" x14ac:dyDescent="0.35">
      <c r="A203" s="30" t="s">
        <v>150</v>
      </c>
      <c r="B203" s="37"/>
      <c r="E203" s="40" t="s">
        <v>496</v>
      </c>
      <c r="J203" s="39"/>
    </row>
    <row r="204" spans="1:16" x14ac:dyDescent="0.35">
      <c r="A204" s="30" t="s">
        <v>152</v>
      </c>
      <c r="B204" s="37"/>
      <c r="E204" s="38" t="s">
        <v>145</v>
      </c>
      <c r="J204" s="39"/>
    </row>
    <row r="205" spans="1:16" x14ac:dyDescent="0.35">
      <c r="A205" s="30" t="s">
        <v>143</v>
      </c>
      <c r="B205" s="30">
        <v>50</v>
      </c>
      <c r="C205" s="31" t="s">
        <v>499</v>
      </c>
      <c r="D205" s="30" t="s">
        <v>145</v>
      </c>
      <c r="E205" s="32" t="s">
        <v>500</v>
      </c>
      <c r="F205" s="33" t="s">
        <v>183</v>
      </c>
      <c r="G205" s="34">
        <v>110</v>
      </c>
      <c r="H205" s="35">
        <v>0</v>
      </c>
      <c r="I205" s="35">
        <f>ROUND(G205*H205,P4)</f>
        <v>0</v>
      </c>
      <c r="J205" s="33" t="s">
        <v>148</v>
      </c>
      <c r="O205" s="36">
        <f>I205*0.21</f>
        <v>0</v>
      </c>
      <c r="P205">
        <v>3</v>
      </c>
    </row>
    <row r="206" spans="1:16" x14ac:dyDescent="0.35">
      <c r="A206" s="30" t="s">
        <v>149</v>
      </c>
      <c r="B206" s="37"/>
      <c r="E206" s="38" t="s">
        <v>145</v>
      </c>
      <c r="J206" s="39"/>
    </row>
    <row r="207" spans="1:16" ht="29" x14ac:dyDescent="0.35">
      <c r="A207" s="30" t="s">
        <v>150</v>
      </c>
      <c r="B207" s="37"/>
      <c r="E207" s="40" t="s">
        <v>496</v>
      </c>
      <c r="J207" s="39"/>
    </row>
    <row r="208" spans="1:16" x14ac:dyDescent="0.35">
      <c r="A208" s="30" t="s">
        <v>152</v>
      </c>
      <c r="B208" s="37"/>
      <c r="E208" s="38" t="s">
        <v>145</v>
      </c>
      <c r="J208" s="39"/>
    </row>
    <row r="209" spans="1:16" x14ac:dyDescent="0.35">
      <c r="A209" s="30" t="s">
        <v>143</v>
      </c>
      <c r="B209" s="30">
        <v>51</v>
      </c>
      <c r="C209" s="31" t="s">
        <v>501</v>
      </c>
      <c r="D209" s="30" t="s">
        <v>145</v>
      </c>
      <c r="E209" s="32" t="s">
        <v>502</v>
      </c>
      <c r="F209" s="33" t="s">
        <v>183</v>
      </c>
      <c r="G209" s="34">
        <v>110</v>
      </c>
      <c r="H209" s="35">
        <v>0</v>
      </c>
      <c r="I209" s="35">
        <f>ROUND(G209*H209,P4)</f>
        <v>0</v>
      </c>
      <c r="J209" s="33" t="s">
        <v>148</v>
      </c>
      <c r="O209" s="36">
        <f>I209*0.21</f>
        <v>0</v>
      </c>
      <c r="P209">
        <v>3</v>
      </c>
    </row>
    <row r="210" spans="1:16" x14ac:dyDescent="0.35">
      <c r="A210" s="30" t="s">
        <v>149</v>
      </c>
      <c r="B210" s="37"/>
      <c r="E210" s="38" t="s">
        <v>145</v>
      </c>
      <c r="J210" s="39"/>
    </row>
    <row r="211" spans="1:16" ht="29" x14ac:dyDescent="0.35">
      <c r="A211" s="30" t="s">
        <v>150</v>
      </c>
      <c r="B211" s="37"/>
      <c r="E211" s="40" t="s">
        <v>496</v>
      </c>
      <c r="J211" s="39"/>
    </row>
    <row r="212" spans="1:16" x14ac:dyDescent="0.35">
      <c r="A212" s="30" t="s">
        <v>152</v>
      </c>
      <c r="B212" s="37"/>
      <c r="E212" s="38" t="s">
        <v>145</v>
      </c>
      <c r="J212" s="39"/>
    </row>
    <row r="213" spans="1:16" ht="29" x14ac:dyDescent="0.35">
      <c r="A213" s="30" t="s">
        <v>143</v>
      </c>
      <c r="B213" s="30">
        <v>52</v>
      </c>
      <c r="C213" s="31" t="s">
        <v>503</v>
      </c>
      <c r="D213" s="30" t="s">
        <v>145</v>
      </c>
      <c r="E213" s="32" t="s">
        <v>504</v>
      </c>
      <c r="F213" s="33" t="s">
        <v>183</v>
      </c>
      <c r="G213" s="34">
        <v>110</v>
      </c>
      <c r="H213" s="35">
        <v>0</v>
      </c>
      <c r="I213" s="35">
        <f>ROUND(G213*H213,P4)</f>
        <v>0</v>
      </c>
      <c r="J213" s="33" t="s">
        <v>148</v>
      </c>
      <c r="O213" s="36">
        <f>I213*0.21</f>
        <v>0</v>
      </c>
      <c r="P213">
        <v>3</v>
      </c>
    </row>
    <row r="214" spans="1:16" x14ac:dyDescent="0.35">
      <c r="A214" s="30" t="s">
        <v>149</v>
      </c>
      <c r="B214" s="37"/>
      <c r="E214" s="38" t="s">
        <v>145</v>
      </c>
      <c r="J214" s="39"/>
    </row>
    <row r="215" spans="1:16" ht="29" x14ac:dyDescent="0.35">
      <c r="A215" s="30" t="s">
        <v>150</v>
      </c>
      <c r="B215" s="37"/>
      <c r="E215" s="40" t="s">
        <v>496</v>
      </c>
      <c r="J215" s="39"/>
    </row>
    <row r="216" spans="1:16" x14ac:dyDescent="0.35">
      <c r="A216" s="30" t="s">
        <v>152</v>
      </c>
      <c r="B216" s="37"/>
      <c r="E216" s="38" t="s">
        <v>145</v>
      </c>
      <c r="J216" s="39"/>
    </row>
    <row r="217" spans="1:16" ht="29" x14ac:dyDescent="0.35">
      <c r="A217" s="30" t="s">
        <v>143</v>
      </c>
      <c r="B217" s="30">
        <v>53</v>
      </c>
      <c r="C217" s="31" t="s">
        <v>505</v>
      </c>
      <c r="D217" s="30" t="s">
        <v>145</v>
      </c>
      <c r="E217" s="32" t="s">
        <v>506</v>
      </c>
      <c r="F217" s="33" t="s">
        <v>183</v>
      </c>
      <c r="G217" s="34">
        <v>110</v>
      </c>
      <c r="H217" s="35">
        <v>0</v>
      </c>
      <c r="I217" s="35">
        <f>ROUND(G217*H217,P4)</f>
        <v>0</v>
      </c>
      <c r="J217" s="33" t="s">
        <v>148</v>
      </c>
      <c r="O217" s="36">
        <f>I217*0.21</f>
        <v>0</v>
      </c>
      <c r="P217">
        <v>3</v>
      </c>
    </row>
    <row r="218" spans="1:16" x14ac:dyDescent="0.35">
      <c r="A218" s="30" t="s">
        <v>149</v>
      </c>
      <c r="B218" s="37"/>
      <c r="E218" s="38" t="s">
        <v>145</v>
      </c>
      <c r="J218" s="39"/>
    </row>
    <row r="219" spans="1:16" ht="29" x14ac:dyDescent="0.35">
      <c r="A219" s="30" t="s">
        <v>150</v>
      </c>
      <c r="B219" s="37"/>
      <c r="E219" s="40" t="s">
        <v>496</v>
      </c>
      <c r="J219" s="39"/>
    </row>
    <row r="220" spans="1:16" x14ac:dyDescent="0.35">
      <c r="A220" s="30" t="s">
        <v>152</v>
      </c>
      <c r="B220" s="37"/>
      <c r="E220" s="38" t="s">
        <v>145</v>
      </c>
      <c r="J220" s="39"/>
    </row>
    <row r="221" spans="1:16" x14ac:dyDescent="0.35">
      <c r="A221" s="30" t="s">
        <v>143</v>
      </c>
      <c r="B221" s="30">
        <v>54</v>
      </c>
      <c r="C221" s="31" t="s">
        <v>507</v>
      </c>
      <c r="D221" s="30" t="s">
        <v>145</v>
      </c>
      <c r="E221" s="32" t="s">
        <v>508</v>
      </c>
      <c r="F221" s="33" t="s">
        <v>183</v>
      </c>
      <c r="G221" s="34">
        <v>110</v>
      </c>
      <c r="H221" s="35">
        <v>0</v>
      </c>
      <c r="I221" s="35">
        <f>ROUND(G221*H221,P4)</f>
        <v>0</v>
      </c>
      <c r="J221" s="33" t="s">
        <v>148</v>
      </c>
      <c r="O221" s="36">
        <f>I221*0.21</f>
        <v>0</v>
      </c>
      <c r="P221">
        <v>3</v>
      </c>
    </row>
    <row r="222" spans="1:16" x14ac:dyDescent="0.35">
      <c r="A222" s="30" t="s">
        <v>149</v>
      </c>
      <c r="B222" s="37"/>
      <c r="E222" s="38" t="s">
        <v>145</v>
      </c>
      <c r="J222" s="39"/>
    </row>
    <row r="223" spans="1:16" ht="29" x14ac:dyDescent="0.35">
      <c r="A223" s="30" t="s">
        <v>150</v>
      </c>
      <c r="B223" s="37"/>
      <c r="E223" s="40" t="s">
        <v>496</v>
      </c>
      <c r="J223" s="39"/>
    </row>
    <row r="224" spans="1:16" x14ac:dyDescent="0.35">
      <c r="A224" s="30" t="s">
        <v>152</v>
      </c>
      <c r="B224" s="37"/>
      <c r="E224" s="38" t="s">
        <v>145</v>
      </c>
      <c r="J224" s="39"/>
    </row>
    <row r="225" spans="1:16" ht="29" x14ac:dyDescent="0.35">
      <c r="A225" s="30" t="s">
        <v>143</v>
      </c>
      <c r="B225" s="30">
        <v>55</v>
      </c>
      <c r="C225" s="31" t="s">
        <v>509</v>
      </c>
      <c r="D225" s="30" t="s">
        <v>145</v>
      </c>
      <c r="E225" s="32" t="s">
        <v>510</v>
      </c>
      <c r="F225" s="33" t="s">
        <v>183</v>
      </c>
      <c r="G225" s="34">
        <v>220</v>
      </c>
      <c r="H225" s="35">
        <v>0</v>
      </c>
      <c r="I225" s="35">
        <f>ROUND(G225*H225,P4)</f>
        <v>0</v>
      </c>
      <c r="J225" s="33" t="s">
        <v>148</v>
      </c>
      <c r="O225" s="36">
        <f>I225*0.21</f>
        <v>0</v>
      </c>
      <c r="P225">
        <v>3</v>
      </c>
    </row>
    <row r="226" spans="1:16" x14ac:dyDescent="0.35">
      <c r="A226" s="30" t="s">
        <v>149</v>
      </c>
      <c r="B226" s="37"/>
      <c r="E226" s="38" t="s">
        <v>145</v>
      </c>
      <c r="J226" s="39"/>
    </row>
    <row r="227" spans="1:16" ht="29" x14ac:dyDescent="0.35">
      <c r="A227" s="30" t="s">
        <v>150</v>
      </c>
      <c r="B227" s="37"/>
      <c r="E227" s="40" t="s">
        <v>511</v>
      </c>
      <c r="J227" s="39"/>
    </row>
    <row r="228" spans="1:16" x14ac:dyDescent="0.35">
      <c r="A228" s="30" t="s">
        <v>152</v>
      </c>
      <c r="B228" s="37"/>
      <c r="E228" s="38" t="s">
        <v>145</v>
      </c>
      <c r="J228" s="39"/>
    </row>
    <row r="229" spans="1:16" x14ac:dyDescent="0.35">
      <c r="A229" s="30" t="s">
        <v>143</v>
      </c>
      <c r="B229" s="30">
        <v>56</v>
      </c>
      <c r="C229" s="31" t="s">
        <v>512</v>
      </c>
      <c r="D229" s="30" t="s">
        <v>145</v>
      </c>
      <c r="E229" s="32" t="s">
        <v>513</v>
      </c>
      <c r="F229" s="33" t="s">
        <v>183</v>
      </c>
      <c r="G229" s="34">
        <v>110</v>
      </c>
      <c r="H229" s="35">
        <v>0</v>
      </c>
      <c r="I229" s="35">
        <f>ROUND(G229*H229,P4)</f>
        <v>0</v>
      </c>
      <c r="J229" s="33" t="s">
        <v>148</v>
      </c>
      <c r="O229" s="36">
        <f>I229*0.21</f>
        <v>0</v>
      </c>
      <c r="P229">
        <v>3</v>
      </c>
    </row>
    <row r="230" spans="1:16" x14ac:dyDescent="0.35">
      <c r="A230" s="30" t="s">
        <v>149</v>
      </c>
      <c r="B230" s="37"/>
      <c r="E230" s="38" t="s">
        <v>145</v>
      </c>
      <c r="J230" s="39"/>
    </row>
    <row r="231" spans="1:16" ht="29" x14ac:dyDescent="0.35">
      <c r="A231" s="30" t="s">
        <v>150</v>
      </c>
      <c r="B231" s="37"/>
      <c r="E231" s="40" t="s">
        <v>496</v>
      </c>
      <c r="J231" s="39"/>
    </row>
    <row r="232" spans="1:16" x14ac:dyDescent="0.35">
      <c r="A232" s="30" t="s">
        <v>152</v>
      </c>
      <c r="B232" s="37"/>
      <c r="E232" s="38" t="s">
        <v>145</v>
      </c>
      <c r="J232" s="39"/>
    </row>
    <row r="233" spans="1:16" x14ac:dyDescent="0.35">
      <c r="A233" s="30" t="s">
        <v>143</v>
      </c>
      <c r="B233" s="30">
        <v>57</v>
      </c>
      <c r="C233" s="31" t="s">
        <v>514</v>
      </c>
      <c r="D233" s="30" t="s">
        <v>145</v>
      </c>
      <c r="E233" s="32" t="s">
        <v>515</v>
      </c>
      <c r="F233" s="33" t="s">
        <v>183</v>
      </c>
      <c r="G233" s="34">
        <v>110</v>
      </c>
      <c r="H233" s="35">
        <v>0</v>
      </c>
      <c r="I233" s="35">
        <f>ROUND(G233*H233,P4)</f>
        <v>0</v>
      </c>
      <c r="J233" s="33" t="s">
        <v>148</v>
      </c>
      <c r="O233" s="36">
        <f>I233*0.21</f>
        <v>0</v>
      </c>
      <c r="P233">
        <v>3</v>
      </c>
    </row>
    <row r="234" spans="1:16" x14ac:dyDescent="0.35">
      <c r="A234" s="30" t="s">
        <v>149</v>
      </c>
      <c r="B234" s="37"/>
      <c r="E234" s="38" t="s">
        <v>145</v>
      </c>
      <c r="J234" s="39"/>
    </row>
    <row r="235" spans="1:16" ht="29" x14ac:dyDescent="0.35">
      <c r="A235" s="30" t="s">
        <v>150</v>
      </c>
      <c r="B235" s="37"/>
      <c r="E235" s="40" t="s">
        <v>496</v>
      </c>
      <c r="J235" s="39"/>
    </row>
    <row r="236" spans="1:16" x14ac:dyDescent="0.35">
      <c r="A236" s="30" t="s">
        <v>152</v>
      </c>
      <c r="B236" s="37"/>
      <c r="E236" s="38" t="s">
        <v>145</v>
      </c>
      <c r="J236" s="39"/>
    </row>
    <row r="237" spans="1:16" x14ac:dyDescent="0.35">
      <c r="A237" s="30" t="s">
        <v>143</v>
      </c>
      <c r="B237" s="30">
        <v>58</v>
      </c>
      <c r="C237" s="31" t="s">
        <v>516</v>
      </c>
      <c r="D237" s="30" t="s">
        <v>145</v>
      </c>
      <c r="E237" s="32" t="s">
        <v>517</v>
      </c>
      <c r="F237" s="33" t="s">
        <v>183</v>
      </c>
      <c r="G237" s="34">
        <v>220</v>
      </c>
      <c r="H237" s="35">
        <v>0</v>
      </c>
      <c r="I237" s="35">
        <f>ROUND(G237*H237,P4)</f>
        <v>0</v>
      </c>
      <c r="J237" s="33" t="s">
        <v>148</v>
      </c>
      <c r="O237" s="36">
        <f>I237*0.21</f>
        <v>0</v>
      </c>
      <c r="P237">
        <v>3</v>
      </c>
    </row>
    <row r="238" spans="1:16" x14ac:dyDescent="0.35">
      <c r="A238" s="30" t="s">
        <v>149</v>
      </c>
      <c r="B238" s="37"/>
      <c r="E238" s="38" t="s">
        <v>145</v>
      </c>
      <c r="J238" s="39"/>
    </row>
    <row r="239" spans="1:16" ht="29" x14ac:dyDescent="0.35">
      <c r="A239" s="30" t="s">
        <v>150</v>
      </c>
      <c r="B239" s="37"/>
      <c r="E239" s="40" t="s">
        <v>511</v>
      </c>
      <c r="J239" s="39"/>
    </row>
    <row r="240" spans="1:16" x14ac:dyDescent="0.35">
      <c r="A240" s="30" t="s">
        <v>152</v>
      </c>
      <c r="B240" s="37"/>
      <c r="E240" s="38" t="s">
        <v>145</v>
      </c>
      <c r="J240" s="39"/>
    </row>
    <row r="241" spans="1:16" x14ac:dyDescent="0.35">
      <c r="A241" s="30" t="s">
        <v>143</v>
      </c>
      <c r="B241" s="30">
        <v>59</v>
      </c>
      <c r="C241" s="31" t="s">
        <v>518</v>
      </c>
      <c r="D241" s="30" t="s">
        <v>145</v>
      </c>
      <c r="E241" s="32" t="s">
        <v>519</v>
      </c>
      <c r="F241" s="33" t="s">
        <v>183</v>
      </c>
      <c r="G241" s="34">
        <v>220</v>
      </c>
      <c r="H241" s="35">
        <v>0</v>
      </c>
      <c r="I241" s="35">
        <f>ROUND(G241*H241,P4)</f>
        <v>0</v>
      </c>
      <c r="J241" s="30"/>
      <c r="O241" s="36">
        <f>I241*0.21</f>
        <v>0</v>
      </c>
      <c r="P241">
        <v>3</v>
      </c>
    </row>
    <row r="242" spans="1:16" x14ac:dyDescent="0.35">
      <c r="A242" s="30" t="s">
        <v>149</v>
      </c>
      <c r="B242" s="37"/>
      <c r="E242" s="38" t="s">
        <v>145</v>
      </c>
      <c r="J242" s="39"/>
    </row>
    <row r="243" spans="1:16" ht="29" x14ac:dyDescent="0.35">
      <c r="A243" s="30" t="s">
        <v>150</v>
      </c>
      <c r="B243" s="37"/>
      <c r="E243" s="40" t="s">
        <v>511</v>
      </c>
      <c r="J243" s="39"/>
    </row>
    <row r="244" spans="1:16" x14ac:dyDescent="0.35">
      <c r="A244" s="30" t="s">
        <v>152</v>
      </c>
      <c r="B244" s="37"/>
      <c r="E244" s="38" t="s">
        <v>145</v>
      </c>
      <c r="J244" s="39"/>
    </row>
    <row r="245" spans="1:16" x14ac:dyDescent="0.35">
      <c r="A245" s="30" t="s">
        <v>143</v>
      </c>
      <c r="B245" s="30">
        <v>60</v>
      </c>
      <c r="C245" s="31" t="s">
        <v>520</v>
      </c>
      <c r="D245" s="30" t="s">
        <v>145</v>
      </c>
      <c r="E245" s="32" t="s">
        <v>521</v>
      </c>
      <c r="F245" s="33" t="s">
        <v>183</v>
      </c>
      <c r="G245" s="34">
        <v>220</v>
      </c>
      <c r="H245" s="35">
        <v>0</v>
      </c>
      <c r="I245" s="35">
        <f>ROUND(G245*H245,P4)</f>
        <v>0</v>
      </c>
      <c r="J245" s="30"/>
      <c r="O245" s="36">
        <f>I245*0.21</f>
        <v>0</v>
      </c>
      <c r="P245">
        <v>3</v>
      </c>
    </row>
    <row r="246" spans="1:16" x14ac:dyDescent="0.35">
      <c r="A246" s="30" t="s">
        <v>149</v>
      </c>
      <c r="B246" s="37"/>
      <c r="E246" s="38" t="s">
        <v>145</v>
      </c>
      <c r="J246" s="39"/>
    </row>
    <row r="247" spans="1:16" ht="29" x14ac:dyDescent="0.35">
      <c r="A247" s="30" t="s">
        <v>150</v>
      </c>
      <c r="B247" s="37"/>
      <c r="E247" s="40" t="s">
        <v>511</v>
      </c>
      <c r="J247" s="39"/>
    </row>
    <row r="248" spans="1:16" x14ac:dyDescent="0.35">
      <c r="A248" s="30" t="s">
        <v>152</v>
      </c>
      <c r="B248" s="37"/>
      <c r="E248" s="38" t="s">
        <v>145</v>
      </c>
      <c r="J248" s="39"/>
    </row>
    <row r="249" spans="1:16" x14ac:dyDescent="0.35">
      <c r="A249" s="24" t="s">
        <v>140</v>
      </c>
      <c r="B249" s="25"/>
      <c r="C249" s="26" t="s">
        <v>522</v>
      </c>
      <c r="D249" s="27"/>
      <c r="E249" s="24" t="s">
        <v>523</v>
      </c>
      <c r="F249" s="27"/>
      <c r="G249" s="27"/>
      <c r="H249" s="27"/>
      <c r="I249" s="28">
        <f>SUMIFS(I250:I309,A250:A309,"P")</f>
        <v>0</v>
      </c>
      <c r="J249" s="29"/>
    </row>
    <row r="250" spans="1:16" x14ac:dyDescent="0.35">
      <c r="A250" s="30" t="s">
        <v>143</v>
      </c>
      <c r="B250" s="30">
        <v>61</v>
      </c>
      <c r="C250" s="31" t="s">
        <v>524</v>
      </c>
      <c r="D250" s="30" t="s">
        <v>145</v>
      </c>
      <c r="E250" s="32" t="s">
        <v>525</v>
      </c>
      <c r="F250" s="33" t="s">
        <v>183</v>
      </c>
      <c r="G250" s="34">
        <v>60</v>
      </c>
      <c r="H250" s="35">
        <v>0</v>
      </c>
      <c r="I250" s="35">
        <f>ROUND(G250*H250,P4)</f>
        <v>0</v>
      </c>
      <c r="J250" s="33" t="s">
        <v>148</v>
      </c>
      <c r="O250" s="36">
        <f>I250*0.21</f>
        <v>0</v>
      </c>
      <c r="P250">
        <v>3</v>
      </c>
    </row>
    <row r="251" spans="1:16" x14ac:dyDescent="0.35">
      <c r="A251" s="30" t="s">
        <v>149</v>
      </c>
      <c r="B251" s="37"/>
      <c r="E251" s="38" t="s">
        <v>145</v>
      </c>
      <c r="J251" s="39"/>
    </row>
    <row r="252" spans="1:16" ht="29" x14ac:dyDescent="0.35">
      <c r="A252" s="30" t="s">
        <v>150</v>
      </c>
      <c r="B252" s="37"/>
      <c r="E252" s="40" t="s">
        <v>526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x14ac:dyDescent="0.35">
      <c r="A254" s="30" t="s">
        <v>143</v>
      </c>
      <c r="B254" s="30">
        <v>62</v>
      </c>
      <c r="C254" s="31" t="s">
        <v>527</v>
      </c>
      <c r="D254" s="30" t="s">
        <v>145</v>
      </c>
      <c r="E254" s="32" t="s">
        <v>528</v>
      </c>
      <c r="F254" s="33" t="s">
        <v>183</v>
      </c>
      <c r="G254" s="34">
        <v>32</v>
      </c>
      <c r="H254" s="35">
        <v>0</v>
      </c>
      <c r="I254" s="35">
        <f>ROUND(G254*H254,P4)</f>
        <v>0</v>
      </c>
      <c r="J254" s="33" t="s">
        <v>148</v>
      </c>
      <c r="O254" s="36">
        <f>I254*0.21</f>
        <v>0</v>
      </c>
      <c r="P254">
        <v>3</v>
      </c>
    </row>
    <row r="255" spans="1:16" x14ac:dyDescent="0.35">
      <c r="A255" s="30" t="s">
        <v>149</v>
      </c>
      <c r="B255" s="37"/>
      <c r="E255" s="38" t="s">
        <v>145</v>
      </c>
      <c r="J255" s="39"/>
    </row>
    <row r="256" spans="1:16" ht="29" x14ac:dyDescent="0.35">
      <c r="A256" s="30" t="s">
        <v>150</v>
      </c>
      <c r="B256" s="37"/>
      <c r="E256" s="40" t="s">
        <v>529</v>
      </c>
      <c r="J256" s="39"/>
    </row>
    <row r="257" spans="1:16" x14ac:dyDescent="0.35">
      <c r="A257" s="30" t="s">
        <v>152</v>
      </c>
      <c r="B257" s="37"/>
      <c r="E257" s="38" t="s">
        <v>145</v>
      </c>
      <c r="J257" s="39"/>
    </row>
    <row r="258" spans="1:16" x14ac:dyDescent="0.35">
      <c r="A258" s="30" t="s">
        <v>143</v>
      </c>
      <c r="B258" s="30">
        <v>63</v>
      </c>
      <c r="C258" s="31" t="s">
        <v>530</v>
      </c>
      <c r="D258" s="30" t="s">
        <v>145</v>
      </c>
      <c r="E258" s="32" t="s">
        <v>531</v>
      </c>
      <c r="F258" s="33" t="s">
        <v>183</v>
      </c>
      <c r="G258" s="34">
        <v>32</v>
      </c>
      <c r="H258" s="35">
        <v>0</v>
      </c>
      <c r="I258" s="35">
        <f>ROUND(G258*H258,P4)</f>
        <v>0</v>
      </c>
      <c r="J258" s="33" t="s">
        <v>148</v>
      </c>
      <c r="O258" s="36">
        <f>I258*0.21</f>
        <v>0</v>
      </c>
      <c r="P258">
        <v>3</v>
      </c>
    </row>
    <row r="259" spans="1:16" x14ac:dyDescent="0.35">
      <c r="A259" s="30" t="s">
        <v>149</v>
      </c>
      <c r="B259" s="37"/>
      <c r="E259" s="38" t="s">
        <v>145</v>
      </c>
      <c r="J259" s="39"/>
    </row>
    <row r="260" spans="1:16" ht="29" x14ac:dyDescent="0.35">
      <c r="A260" s="30" t="s">
        <v>150</v>
      </c>
      <c r="B260" s="37"/>
      <c r="E260" s="40" t="s">
        <v>529</v>
      </c>
      <c r="J260" s="39"/>
    </row>
    <row r="261" spans="1:16" x14ac:dyDescent="0.35">
      <c r="A261" s="30" t="s">
        <v>152</v>
      </c>
      <c r="B261" s="37"/>
      <c r="E261" s="38" t="s">
        <v>145</v>
      </c>
      <c r="J261" s="39"/>
    </row>
    <row r="262" spans="1:16" x14ac:dyDescent="0.35">
      <c r="A262" s="30" t="s">
        <v>143</v>
      </c>
      <c r="B262" s="30">
        <v>64</v>
      </c>
      <c r="C262" s="31" t="s">
        <v>413</v>
      </c>
      <c r="D262" s="30" t="s">
        <v>353</v>
      </c>
      <c r="E262" s="32" t="s">
        <v>414</v>
      </c>
      <c r="F262" s="33" t="s">
        <v>183</v>
      </c>
      <c r="G262" s="34">
        <v>20</v>
      </c>
      <c r="H262" s="35">
        <v>0</v>
      </c>
      <c r="I262" s="35">
        <f>ROUND(G262*H262,P4)</f>
        <v>0</v>
      </c>
      <c r="J262" s="33" t="s">
        <v>148</v>
      </c>
      <c r="O262" s="36">
        <f>I262*0.21</f>
        <v>0</v>
      </c>
      <c r="P262">
        <v>3</v>
      </c>
    </row>
    <row r="263" spans="1:16" x14ac:dyDescent="0.35">
      <c r="A263" s="30" t="s">
        <v>149</v>
      </c>
      <c r="B263" s="37"/>
      <c r="E263" s="38" t="s">
        <v>145</v>
      </c>
      <c r="J263" s="39"/>
    </row>
    <row r="264" spans="1:16" ht="29" x14ac:dyDescent="0.35">
      <c r="A264" s="30" t="s">
        <v>150</v>
      </c>
      <c r="B264" s="37"/>
      <c r="E264" s="40" t="s">
        <v>268</v>
      </c>
      <c r="J264" s="39"/>
    </row>
    <row r="265" spans="1:16" x14ac:dyDescent="0.35">
      <c r="A265" s="30" t="s">
        <v>152</v>
      </c>
      <c r="B265" s="37"/>
      <c r="E265" s="38" t="s">
        <v>145</v>
      </c>
      <c r="J265" s="39"/>
    </row>
    <row r="266" spans="1:16" x14ac:dyDescent="0.35">
      <c r="A266" s="30" t="s">
        <v>143</v>
      </c>
      <c r="B266" s="30">
        <v>65</v>
      </c>
      <c r="C266" s="31" t="s">
        <v>532</v>
      </c>
      <c r="D266" s="30" t="s">
        <v>145</v>
      </c>
      <c r="E266" s="32" t="s">
        <v>533</v>
      </c>
      <c r="F266" s="33" t="s">
        <v>183</v>
      </c>
      <c r="G266" s="34">
        <v>32</v>
      </c>
      <c r="H266" s="35">
        <v>0</v>
      </c>
      <c r="I266" s="35">
        <f>ROUND(G266*H266,P4)</f>
        <v>0</v>
      </c>
      <c r="J266" s="33" t="s">
        <v>148</v>
      </c>
      <c r="O266" s="36">
        <f>I266*0.21</f>
        <v>0</v>
      </c>
      <c r="P266">
        <v>3</v>
      </c>
    </row>
    <row r="267" spans="1:16" x14ac:dyDescent="0.35">
      <c r="A267" s="30" t="s">
        <v>149</v>
      </c>
      <c r="B267" s="37"/>
      <c r="E267" s="38" t="s">
        <v>145</v>
      </c>
      <c r="J267" s="39"/>
    </row>
    <row r="268" spans="1:16" ht="29" x14ac:dyDescent="0.35">
      <c r="A268" s="30" t="s">
        <v>150</v>
      </c>
      <c r="B268" s="37"/>
      <c r="E268" s="40" t="s">
        <v>529</v>
      </c>
      <c r="J268" s="39"/>
    </row>
    <row r="269" spans="1:16" x14ac:dyDescent="0.35">
      <c r="A269" s="30" t="s">
        <v>152</v>
      </c>
      <c r="B269" s="37"/>
      <c r="E269" s="38" t="s">
        <v>145</v>
      </c>
      <c r="J269" s="39"/>
    </row>
    <row r="270" spans="1:16" x14ac:dyDescent="0.35">
      <c r="A270" s="30" t="s">
        <v>143</v>
      </c>
      <c r="B270" s="30">
        <v>66</v>
      </c>
      <c r="C270" s="31" t="s">
        <v>534</v>
      </c>
      <c r="D270" s="30" t="s">
        <v>145</v>
      </c>
      <c r="E270" s="32" t="s">
        <v>535</v>
      </c>
      <c r="F270" s="33" t="s">
        <v>183</v>
      </c>
      <c r="G270" s="34">
        <v>298</v>
      </c>
      <c r="H270" s="35">
        <v>0</v>
      </c>
      <c r="I270" s="35">
        <f>ROUND(G270*H270,P4)</f>
        <v>0</v>
      </c>
      <c r="J270" s="33" t="s">
        <v>148</v>
      </c>
      <c r="O270" s="36">
        <f>I270*0.21</f>
        <v>0</v>
      </c>
      <c r="P270">
        <v>3</v>
      </c>
    </row>
    <row r="271" spans="1:16" x14ac:dyDescent="0.35">
      <c r="A271" s="30" t="s">
        <v>149</v>
      </c>
      <c r="B271" s="37"/>
      <c r="E271" s="38" t="s">
        <v>145</v>
      </c>
      <c r="J271" s="39"/>
    </row>
    <row r="272" spans="1:16" ht="29" x14ac:dyDescent="0.35">
      <c r="A272" s="30" t="s">
        <v>150</v>
      </c>
      <c r="B272" s="37"/>
      <c r="E272" s="40" t="s">
        <v>536</v>
      </c>
      <c r="J272" s="39"/>
    </row>
    <row r="273" spans="1:16" x14ac:dyDescent="0.35">
      <c r="A273" s="30" t="s">
        <v>152</v>
      </c>
      <c r="B273" s="37"/>
      <c r="E273" s="38" t="s">
        <v>145</v>
      </c>
      <c r="J273" s="39"/>
    </row>
    <row r="274" spans="1:16" x14ac:dyDescent="0.35">
      <c r="A274" s="30" t="s">
        <v>143</v>
      </c>
      <c r="B274" s="30">
        <v>67</v>
      </c>
      <c r="C274" s="31" t="s">
        <v>537</v>
      </c>
      <c r="D274" s="30" t="s">
        <v>145</v>
      </c>
      <c r="E274" s="32" t="s">
        <v>538</v>
      </c>
      <c r="F274" s="33" t="s">
        <v>183</v>
      </c>
      <c r="G274" s="34">
        <v>108</v>
      </c>
      <c r="H274" s="35">
        <v>0</v>
      </c>
      <c r="I274" s="35">
        <f>ROUND(G274*H274,P4)</f>
        <v>0</v>
      </c>
      <c r="J274" s="33" t="s">
        <v>148</v>
      </c>
      <c r="O274" s="36">
        <f>I274*0.21</f>
        <v>0</v>
      </c>
      <c r="P274">
        <v>3</v>
      </c>
    </row>
    <row r="275" spans="1:16" x14ac:dyDescent="0.35">
      <c r="A275" s="30" t="s">
        <v>149</v>
      </c>
      <c r="B275" s="37"/>
      <c r="E275" s="38" t="s">
        <v>145</v>
      </c>
      <c r="J275" s="39"/>
    </row>
    <row r="276" spans="1:16" ht="29" x14ac:dyDescent="0.35">
      <c r="A276" s="30" t="s">
        <v>150</v>
      </c>
      <c r="B276" s="37"/>
      <c r="E276" s="40" t="s">
        <v>539</v>
      </c>
      <c r="J276" s="39"/>
    </row>
    <row r="277" spans="1:16" x14ac:dyDescent="0.35">
      <c r="A277" s="30" t="s">
        <v>152</v>
      </c>
      <c r="B277" s="37"/>
      <c r="E277" s="38" t="s">
        <v>145</v>
      </c>
      <c r="J277" s="39"/>
    </row>
    <row r="278" spans="1:16" ht="29" x14ac:dyDescent="0.35">
      <c r="A278" s="30" t="s">
        <v>143</v>
      </c>
      <c r="B278" s="30">
        <v>68</v>
      </c>
      <c r="C278" s="31" t="s">
        <v>540</v>
      </c>
      <c r="D278" s="30" t="s">
        <v>145</v>
      </c>
      <c r="E278" s="32" t="s">
        <v>541</v>
      </c>
      <c r="F278" s="33" t="s">
        <v>183</v>
      </c>
      <c r="G278" s="34">
        <v>120</v>
      </c>
      <c r="H278" s="35">
        <v>0</v>
      </c>
      <c r="I278" s="35">
        <f>ROUND(G278*H278,P4)</f>
        <v>0</v>
      </c>
      <c r="J278" s="30"/>
      <c r="O278" s="36">
        <f>I278*0.21</f>
        <v>0</v>
      </c>
      <c r="P278">
        <v>3</v>
      </c>
    </row>
    <row r="279" spans="1:16" x14ac:dyDescent="0.35">
      <c r="A279" s="30" t="s">
        <v>149</v>
      </c>
      <c r="B279" s="37"/>
      <c r="E279" s="38" t="s">
        <v>145</v>
      </c>
      <c r="J279" s="39"/>
    </row>
    <row r="280" spans="1:16" ht="29" x14ac:dyDescent="0.35">
      <c r="A280" s="30" t="s">
        <v>150</v>
      </c>
      <c r="B280" s="37"/>
      <c r="E280" s="40" t="s">
        <v>289</v>
      </c>
      <c r="J280" s="39"/>
    </row>
    <row r="281" spans="1:16" x14ac:dyDescent="0.35">
      <c r="A281" s="30" t="s">
        <v>152</v>
      </c>
      <c r="B281" s="37"/>
      <c r="E281" s="38" t="s">
        <v>145</v>
      </c>
      <c r="J281" s="39"/>
    </row>
    <row r="282" spans="1:16" ht="29" x14ac:dyDescent="0.35">
      <c r="A282" s="30" t="s">
        <v>143</v>
      </c>
      <c r="B282" s="30">
        <v>69</v>
      </c>
      <c r="C282" s="31" t="s">
        <v>542</v>
      </c>
      <c r="D282" s="30" t="s">
        <v>145</v>
      </c>
      <c r="E282" s="32" t="s">
        <v>543</v>
      </c>
      <c r="F282" s="33" t="s">
        <v>183</v>
      </c>
      <c r="G282" s="34">
        <v>120</v>
      </c>
      <c r="H282" s="35">
        <v>0</v>
      </c>
      <c r="I282" s="35">
        <f>ROUND(G282*H282,P4)</f>
        <v>0</v>
      </c>
      <c r="J282" s="30"/>
      <c r="O282" s="36">
        <f>I282*0.21</f>
        <v>0</v>
      </c>
      <c r="P282">
        <v>3</v>
      </c>
    </row>
    <row r="283" spans="1:16" x14ac:dyDescent="0.35">
      <c r="A283" s="30" t="s">
        <v>149</v>
      </c>
      <c r="B283" s="37"/>
      <c r="E283" s="38" t="s">
        <v>145</v>
      </c>
      <c r="J283" s="39"/>
    </row>
    <row r="284" spans="1:16" ht="29" x14ac:dyDescent="0.35">
      <c r="A284" s="30" t="s">
        <v>150</v>
      </c>
      <c r="B284" s="37"/>
      <c r="E284" s="40" t="s">
        <v>289</v>
      </c>
      <c r="J284" s="39"/>
    </row>
    <row r="285" spans="1:16" x14ac:dyDescent="0.35">
      <c r="A285" s="30" t="s">
        <v>152</v>
      </c>
      <c r="B285" s="37"/>
      <c r="E285" s="38" t="s">
        <v>145</v>
      </c>
      <c r="J285" s="39"/>
    </row>
    <row r="286" spans="1:16" ht="29" x14ac:dyDescent="0.35">
      <c r="A286" s="30" t="s">
        <v>143</v>
      </c>
      <c r="B286" s="30">
        <v>70</v>
      </c>
      <c r="C286" s="31" t="s">
        <v>544</v>
      </c>
      <c r="D286" s="30" t="s">
        <v>145</v>
      </c>
      <c r="E286" s="32" t="s">
        <v>545</v>
      </c>
      <c r="F286" s="33" t="s">
        <v>183</v>
      </c>
      <c r="G286" s="34">
        <v>120</v>
      </c>
      <c r="H286" s="35">
        <v>0</v>
      </c>
      <c r="I286" s="35">
        <f>ROUND(G286*H286,P4)</f>
        <v>0</v>
      </c>
      <c r="J286" s="30"/>
      <c r="O286" s="36">
        <f>I286*0.21</f>
        <v>0</v>
      </c>
      <c r="P286">
        <v>3</v>
      </c>
    </row>
    <row r="287" spans="1:16" x14ac:dyDescent="0.35">
      <c r="A287" s="30" t="s">
        <v>149</v>
      </c>
      <c r="B287" s="37"/>
      <c r="E287" s="38" t="s">
        <v>145</v>
      </c>
      <c r="J287" s="39"/>
    </row>
    <row r="288" spans="1:16" ht="29" x14ac:dyDescent="0.35">
      <c r="A288" s="30" t="s">
        <v>150</v>
      </c>
      <c r="B288" s="37"/>
      <c r="E288" s="40" t="s">
        <v>289</v>
      </c>
      <c r="J288" s="39"/>
    </row>
    <row r="289" spans="1:16" x14ac:dyDescent="0.35">
      <c r="A289" s="30" t="s">
        <v>152</v>
      </c>
      <c r="B289" s="37"/>
      <c r="E289" s="38" t="s">
        <v>145</v>
      </c>
      <c r="J289" s="39"/>
    </row>
    <row r="290" spans="1:16" x14ac:dyDescent="0.35">
      <c r="A290" s="30" t="s">
        <v>143</v>
      </c>
      <c r="B290" s="30">
        <v>71</v>
      </c>
      <c r="C290" s="31" t="s">
        <v>546</v>
      </c>
      <c r="D290" s="30" t="s">
        <v>145</v>
      </c>
      <c r="E290" s="32" t="s">
        <v>547</v>
      </c>
      <c r="F290" s="33" t="s">
        <v>183</v>
      </c>
      <c r="G290" s="34">
        <v>12</v>
      </c>
      <c r="H290" s="35">
        <v>0</v>
      </c>
      <c r="I290" s="35">
        <f>ROUND(G290*H290,P4)</f>
        <v>0</v>
      </c>
      <c r="J290" s="30"/>
      <c r="O290" s="36">
        <f>I290*0.21</f>
        <v>0</v>
      </c>
      <c r="P290">
        <v>3</v>
      </c>
    </row>
    <row r="291" spans="1:16" x14ac:dyDescent="0.35">
      <c r="A291" s="30" t="s">
        <v>149</v>
      </c>
      <c r="B291" s="37"/>
      <c r="E291" s="38" t="s">
        <v>145</v>
      </c>
      <c r="J291" s="39"/>
    </row>
    <row r="292" spans="1:16" ht="29" x14ac:dyDescent="0.35">
      <c r="A292" s="30" t="s">
        <v>150</v>
      </c>
      <c r="B292" s="37"/>
      <c r="E292" s="40" t="s">
        <v>212</v>
      </c>
      <c r="J292" s="39"/>
    </row>
    <row r="293" spans="1:16" x14ac:dyDescent="0.35">
      <c r="A293" s="30" t="s">
        <v>152</v>
      </c>
      <c r="B293" s="37"/>
      <c r="E293" s="38" t="s">
        <v>145</v>
      </c>
      <c r="J293" s="39"/>
    </row>
    <row r="294" spans="1:16" x14ac:dyDescent="0.35">
      <c r="A294" s="30" t="s">
        <v>143</v>
      </c>
      <c r="B294" s="30">
        <v>72</v>
      </c>
      <c r="C294" s="31" t="s">
        <v>546</v>
      </c>
      <c r="D294" s="30" t="s">
        <v>353</v>
      </c>
      <c r="E294" s="32" t="s">
        <v>547</v>
      </c>
      <c r="F294" s="33" t="s">
        <v>183</v>
      </c>
      <c r="G294" s="34">
        <v>12</v>
      </c>
      <c r="H294" s="35">
        <v>0</v>
      </c>
      <c r="I294" s="35">
        <f>ROUND(G294*H294,P4)</f>
        <v>0</v>
      </c>
      <c r="J294" s="30"/>
      <c r="O294" s="36">
        <f>I294*0.21</f>
        <v>0</v>
      </c>
      <c r="P294">
        <v>3</v>
      </c>
    </row>
    <row r="295" spans="1:16" x14ac:dyDescent="0.35">
      <c r="A295" s="30" t="s">
        <v>149</v>
      </c>
      <c r="B295" s="37"/>
      <c r="E295" s="38" t="s">
        <v>145</v>
      </c>
      <c r="J295" s="39"/>
    </row>
    <row r="296" spans="1:16" ht="29" x14ac:dyDescent="0.35">
      <c r="A296" s="30" t="s">
        <v>150</v>
      </c>
      <c r="B296" s="37"/>
      <c r="E296" s="40" t="s">
        <v>212</v>
      </c>
      <c r="J296" s="39"/>
    </row>
    <row r="297" spans="1:16" x14ac:dyDescent="0.35">
      <c r="A297" s="30" t="s">
        <v>152</v>
      </c>
      <c r="B297" s="37"/>
      <c r="E297" s="38" t="s">
        <v>145</v>
      </c>
      <c r="J297" s="39"/>
    </row>
    <row r="298" spans="1:16" x14ac:dyDescent="0.35">
      <c r="A298" s="30" t="s">
        <v>143</v>
      </c>
      <c r="B298" s="30">
        <v>73</v>
      </c>
      <c r="C298" s="31" t="s">
        <v>548</v>
      </c>
      <c r="D298" s="30" t="s">
        <v>145</v>
      </c>
      <c r="E298" s="32" t="s">
        <v>549</v>
      </c>
      <c r="F298" s="33" t="s">
        <v>183</v>
      </c>
      <c r="G298" s="34">
        <v>12</v>
      </c>
      <c r="H298" s="35">
        <v>0</v>
      </c>
      <c r="I298" s="35">
        <f>ROUND(G298*H298,P4)</f>
        <v>0</v>
      </c>
      <c r="J298" s="30"/>
      <c r="O298" s="36">
        <f>I298*0.21</f>
        <v>0</v>
      </c>
      <c r="P298">
        <v>3</v>
      </c>
    </row>
    <row r="299" spans="1:16" x14ac:dyDescent="0.35">
      <c r="A299" s="30" t="s">
        <v>149</v>
      </c>
      <c r="B299" s="37"/>
      <c r="E299" s="38" t="s">
        <v>145</v>
      </c>
      <c r="J299" s="39"/>
    </row>
    <row r="300" spans="1:16" ht="29" x14ac:dyDescent="0.35">
      <c r="A300" s="30" t="s">
        <v>150</v>
      </c>
      <c r="B300" s="37"/>
      <c r="E300" s="40" t="s">
        <v>212</v>
      </c>
      <c r="J300" s="39"/>
    </row>
    <row r="301" spans="1:16" x14ac:dyDescent="0.35">
      <c r="A301" s="30" t="s">
        <v>152</v>
      </c>
      <c r="B301" s="37"/>
      <c r="E301" s="38" t="s">
        <v>145</v>
      </c>
      <c r="J301" s="39"/>
    </row>
    <row r="302" spans="1:16" x14ac:dyDescent="0.35">
      <c r="A302" s="30" t="s">
        <v>143</v>
      </c>
      <c r="B302" s="30">
        <v>74</v>
      </c>
      <c r="C302" s="31" t="s">
        <v>550</v>
      </c>
      <c r="D302" s="30" t="s">
        <v>145</v>
      </c>
      <c r="E302" s="32" t="s">
        <v>551</v>
      </c>
      <c r="F302" s="33" t="s">
        <v>183</v>
      </c>
      <c r="G302" s="34">
        <v>12</v>
      </c>
      <c r="H302" s="35">
        <v>0</v>
      </c>
      <c r="I302" s="35">
        <f>ROUND(G302*H302,P4)</f>
        <v>0</v>
      </c>
      <c r="J302" s="30"/>
      <c r="O302" s="36">
        <f>I302*0.21</f>
        <v>0</v>
      </c>
      <c r="P302">
        <v>3</v>
      </c>
    </row>
    <row r="303" spans="1:16" x14ac:dyDescent="0.35">
      <c r="A303" s="30" t="s">
        <v>149</v>
      </c>
      <c r="B303" s="37"/>
      <c r="E303" s="38" t="s">
        <v>145</v>
      </c>
      <c r="J303" s="39"/>
    </row>
    <row r="304" spans="1:16" ht="29" x14ac:dyDescent="0.35">
      <c r="A304" s="30" t="s">
        <v>150</v>
      </c>
      <c r="B304" s="37"/>
      <c r="E304" s="40" t="s">
        <v>212</v>
      </c>
      <c r="J304" s="39"/>
    </row>
    <row r="305" spans="1:16" x14ac:dyDescent="0.35">
      <c r="A305" s="30" t="s">
        <v>152</v>
      </c>
      <c r="B305" s="37"/>
      <c r="E305" s="38" t="s">
        <v>145</v>
      </c>
      <c r="J305" s="39"/>
    </row>
    <row r="306" spans="1:16" x14ac:dyDescent="0.35">
      <c r="A306" s="30" t="s">
        <v>143</v>
      </c>
      <c r="B306" s="30">
        <v>75</v>
      </c>
      <c r="C306" s="31" t="s">
        <v>552</v>
      </c>
      <c r="D306" s="30" t="s">
        <v>145</v>
      </c>
      <c r="E306" s="32" t="s">
        <v>553</v>
      </c>
      <c r="F306" s="33" t="s">
        <v>183</v>
      </c>
      <c r="G306" s="34">
        <v>20</v>
      </c>
      <c r="H306" s="35">
        <v>0</v>
      </c>
      <c r="I306" s="35">
        <f>ROUND(G306*H306,P4)</f>
        <v>0</v>
      </c>
      <c r="J306" s="30"/>
      <c r="O306" s="36">
        <f>I306*0.21</f>
        <v>0</v>
      </c>
      <c r="P306">
        <v>3</v>
      </c>
    </row>
    <row r="307" spans="1:16" x14ac:dyDescent="0.35">
      <c r="A307" s="30" t="s">
        <v>149</v>
      </c>
      <c r="B307" s="37"/>
      <c r="E307" s="38" t="s">
        <v>145</v>
      </c>
      <c r="J307" s="39"/>
    </row>
    <row r="308" spans="1:16" ht="29" x14ac:dyDescent="0.35">
      <c r="A308" s="30" t="s">
        <v>150</v>
      </c>
      <c r="B308" s="37"/>
      <c r="E308" s="40" t="s">
        <v>268</v>
      </c>
      <c r="J308" s="39"/>
    </row>
    <row r="309" spans="1:16" x14ac:dyDescent="0.35">
      <c r="A309" s="30" t="s">
        <v>152</v>
      </c>
      <c r="B309" s="37"/>
      <c r="E309" s="38" t="s">
        <v>145</v>
      </c>
      <c r="J309" s="39"/>
    </row>
    <row r="310" spans="1:16" x14ac:dyDescent="0.35">
      <c r="A310" s="24" t="s">
        <v>140</v>
      </c>
      <c r="B310" s="25"/>
      <c r="C310" s="26" t="s">
        <v>189</v>
      </c>
      <c r="D310" s="27"/>
      <c r="E310" s="24" t="s">
        <v>368</v>
      </c>
      <c r="F310" s="27"/>
      <c r="G310" s="27"/>
      <c r="H310" s="27"/>
      <c r="I310" s="28">
        <f>SUMIFS(I311:I398,A311:A398,"P")</f>
        <v>0</v>
      </c>
      <c r="J310" s="29"/>
    </row>
    <row r="311" spans="1:16" x14ac:dyDescent="0.35">
      <c r="A311" s="30" t="s">
        <v>143</v>
      </c>
      <c r="B311" s="30">
        <v>76</v>
      </c>
      <c r="C311" s="31" t="s">
        <v>554</v>
      </c>
      <c r="D311" s="30" t="s">
        <v>145</v>
      </c>
      <c r="E311" s="32" t="s">
        <v>555</v>
      </c>
      <c r="F311" s="33" t="s">
        <v>147</v>
      </c>
      <c r="G311" s="34">
        <v>50</v>
      </c>
      <c r="H311" s="35">
        <v>0</v>
      </c>
      <c r="I311" s="35">
        <f>ROUND(G311*H311,P4)</f>
        <v>0</v>
      </c>
      <c r="J311" s="33" t="s">
        <v>148</v>
      </c>
      <c r="O311" s="36">
        <f>I311*0.21</f>
        <v>0</v>
      </c>
      <c r="P311">
        <v>3</v>
      </c>
    </row>
    <row r="312" spans="1:16" x14ac:dyDescent="0.35">
      <c r="A312" s="30" t="s">
        <v>149</v>
      </c>
      <c r="B312" s="37"/>
      <c r="E312" s="38" t="s">
        <v>145</v>
      </c>
      <c r="J312" s="39"/>
    </row>
    <row r="313" spans="1:16" ht="29" x14ac:dyDescent="0.35">
      <c r="A313" s="30" t="s">
        <v>150</v>
      </c>
      <c r="B313" s="37"/>
      <c r="E313" s="40" t="s">
        <v>393</v>
      </c>
      <c r="J313" s="39"/>
    </row>
    <row r="314" spans="1:16" x14ac:dyDescent="0.35">
      <c r="A314" s="30" t="s">
        <v>152</v>
      </c>
      <c r="B314" s="37"/>
      <c r="E314" s="38" t="s">
        <v>145</v>
      </c>
      <c r="J314" s="39"/>
    </row>
    <row r="315" spans="1:16" x14ac:dyDescent="0.35">
      <c r="A315" s="30" t="s">
        <v>143</v>
      </c>
      <c r="B315" s="30">
        <v>77</v>
      </c>
      <c r="C315" s="31" t="s">
        <v>554</v>
      </c>
      <c r="D315" s="30" t="s">
        <v>353</v>
      </c>
      <c r="E315" s="32" t="s">
        <v>555</v>
      </c>
      <c r="F315" s="33" t="s">
        <v>147</v>
      </c>
      <c r="G315" s="34">
        <v>500</v>
      </c>
      <c r="H315" s="35">
        <v>0</v>
      </c>
      <c r="I315" s="35">
        <f>ROUND(G315*H315,P4)</f>
        <v>0</v>
      </c>
      <c r="J315" s="33" t="s">
        <v>148</v>
      </c>
      <c r="O315" s="36">
        <f>I315*0.21</f>
        <v>0</v>
      </c>
      <c r="P315">
        <v>3</v>
      </c>
    </row>
    <row r="316" spans="1:16" x14ac:dyDescent="0.35">
      <c r="A316" s="30" t="s">
        <v>149</v>
      </c>
      <c r="B316" s="37"/>
      <c r="E316" s="38" t="s">
        <v>145</v>
      </c>
      <c r="J316" s="39"/>
    </row>
    <row r="317" spans="1:16" ht="29" x14ac:dyDescent="0.35">
      <c r="A317" s="30" t="s">
        <v>150</v>
      </c>
      <c r="B317" s="37"/>
      <c r="E317" s="40" t="s">
        <v>375</v>
      </c>
      <c r="J317" s="39"/>
    </row>
    <row r="318" spans="1:16" x14ac:dyDescent="0.35">
      <c r="A318" s="30" t="s">
        <v>152</v>
      </c>
      <c r="B318" s="37"/>
      <c r="E318" s="38" t="s">
        <v>145</v>
      </c>
      <c r="J318" s="39"/>
    </row>
    <row r="319" spans="1:16" ht="29" x14ac:dyDescent="0.35">
      <c r="A319" s="30" t="s">
        <v>143</v>
      </c>
      <c r="B319" s="30">
        <v>78</v>
      </c>
      <c r="C319" s="31" t="s">
        <v>556</v>
      </c>
      <c r="D319" s="30" t="s">
        <v>145</v>
      </c>
      <c r="E319" s="32" t="s">
        <v>557</v>
      </c>
      <c r="F319" s="33" t="s">
        <v>147</v>
      </c>
      <c r="G319" s="34">
        <v>200</v>
      </c>
      <c r="H319" s="35">
        <v>0</v>
      </c>
      <c r="I319" s="35">
        <f>ROUND(G319*H319,P4)</f>
        <v>0</v>
      </c>
      <c r="J319" s="33" t="s">
        <v>148</v>
      </c>
      <c r="O319" s="36">
        <f>I319*0.21</f>
        <v>0</v>
      </c>
      <c r="P319">
        <v>3</v>
      </c>
    </row>
    <row r="320" spans="1:16" x14ac:dyDescent="0.35">
      <c r="A320" s="30" t="s">
        <v>149</v>
      </c>
      <c r="B320" s="37"/>
      <c r="E320" s="38" t="s">
        <v>145</v>
      </c>
      <c r="J320" s="39"/>
    </row>
    <row r="321" spans="1:16" ht="29" x14ac:dyDescent="0.35">
      <c r="A321" s="30" t="s">
        <v>150</v>
      </c>
      <c r="B321" s="37"/>
      <c r="E321" s="40" t="s">
        <v>385</v>
      </c>
      <c r="J321" s="39"/>
    </row>
    <row r="322" spans="1:16" x14ac:dyDescent="0.35">
      <c r="A322" s="30" t="s">
        <v>152</v>
      </c>
      <c r="B322" s="37"/>
      <c r="E322" s="38" t="s">
        <v>145</v>
      </c>
      <c r="J322" s="39"/>
    </row>
    <row r="323" spans="1:16" x14ac:dyDescent="0.35">
      <c r="A323" s="30" t="s">
        <v>143</v>
      </c>
      <c r="B323" s="30">
        <v>79</v>
      </c>
      <c r="C323" s="31" t="s">
        <v>558</v>
      </c>
      <c r="D323" s="30" t="s">
        <v>145</v>
      </c>
      <c r="E323" s="32" t="s">
        <v>559</v>
      </c>
      <c r="F323" s="33" t="s">
        <v>147</v>
      </c>
      <c r="G323" s="34">
        <v>12500</v>
      </c>
      <c r="H323" s="35">
        <v>0</v>
      </c>
      <c r="I323" s="35">
        <f>ROUND(G323*H323,P4)</f>
        <v>0</v>
      </c>
      <c r="J323" s="33" t="s">
        <v>148</v>
      </c>
      <c r="O323" s="36">
        <f>I323*0.21</f>
        <v>0</v>
      </c>
      <c r="P323">
        <v>3</v>
      </c>
    </row>
    <row r="324" spans="1:16" x14ac:dyDescent="0.35">
      <c r="A324" s="30" t="s">
        <v>149</v>
      </c>
      <c r="B324" s="37"/>
      <c r="E324" s="38" t="s">
        <v>145</v>
      </c>
      <c r="J324" s="39"/>
    </row>
    <row r="325" spans="1:16" ht="29" x14ac:dyDescent="0.35">
      <c r="A325" s="30" t="s">
        <v>150</v>
      </c>
      <c r="B325" s="37"/>
      <c r="E325" s="40" t="s">
        <v>560</v>
      </c>
      <c r="J325" s="39"/>
    </row>
    <row r="326" spans="1:16" x14ac:dyDescent="0.35">
      <c r="A326" s="30" t="s">
        <v>152</v>
      </c>
      <c r="B326" s="37"/>
      <c r="E326" s="38" t="s">
        <v>145</v>
      </c>
      <c r="J326" s="39"/>
    </row>
    <row r="327" spans="1:16" x14ac:dyDescent="0.35">
      <c r="A327" s="30" t="s">
        <v>143</v>
      </c>
      <c r="B327" s="30">
        <v>80</v>
      </c>
      <c r="C327" s="31" t="s">
        <v>153</v>
      </c>
      <c r="D327" s="30" t="s">
        <v>145</v>
      </c>
      <c r="E327" s="32" t="s">
        <v>154</v>
      </c>
      <c r="F327" s="33" t="s">
        <v>147</v>
      </c>
      <c r="G327" s="34">
        <v>500</v>
      </c>
      <c r="H327" s="35">
        <v>0</v>
      </c>
      <c r="I327" s="35">
        <f>ROUND(G327*H327,P4)</f>
        <v>0</v>
      </c>
      <c r="J327" s="33" t="s">
        <v>148</v>
      </c>
      <c r="O327" s="36">
        <f>I327*0.21</f>
        <v>0</v>
      </c>
      <c r="P327">
        <v>3</v>
      </c>
    </row>
    <row r="328" spans="1:16" x14ac:dyDescent="0.35">
      <c r="A328" s="30" t="s">
        <v>149</v>
      </c>
      <c r="B328" s="37"/>
      <c r="E328" s="38" t="s">
        <v>145</v>
      </c>
      <c r="J328" s="39"/>
    </row>
    <row r="329" spans="1:16" ht="29" x14ac:dyDescent="0.35">
      <c r="A329" s="30" t="s">
        <v>150</v>
      </c>
      <c r="B329" s="37"/>
      <c r="E329" s="40" t="s">
        <v>375</v>
      </c>
      <c r="J329" s="39"/>
    </row>
    <row r="330" spans="1:16" x14ac:dyDescent="0.35">
      <c r="A330" s="30" t="s">
        <v>152</v>
      </c>
      <c r="B330" s="37"/>
      <c r="E330" s="38" t="s">
        <v>145</v>
      </c>
      <c r="J330" s="39"/>
    </row>
    <row r="331" spans="1:16" x14ac:dyDescent="0.35">
      <c r="A331" s="30" t="s">
        <v>143</v>
      </c>
      <c r="B331" s="30">
        <v>81</v>
      </c>
      <c r="C331" s="31" t="s">
        <v>561</v>
      </c>
      <c r="D331" s="30" t="s">
        <v>145</v>
      </c>
      <c r="E331" s="32" t="s">
        <v>562</v>
      </c>
      <c r="F331" s="33" t="s">
        <v>147</v>
      </c>
      <c r="G331" s="34">
        <v>50</v>
      </c>
      <c r="H331" s="35">
        <v>0</v>
      </c>
      <c r="I331" s="35">
        <f>ROUND(G331*H331,P4)</f>
        <v>0</v>
      </c>
      <c r="J331" s="33" t="s">
        <v>148</v>
      </c>
      <c r="O331" s="36">
        <f>I331*0.21</f>
        <v>0</v>
      </c>
      <c r="P331">
        <v>3</v>
      </c>
    </row>
    <row r="332" spans="1:16" x14ac:dyDescent="0.35">
      <c r="A332" s="30" t="s">
        <v>149</v>
      </c>
      <c r="B332" s="37"/>
      <c r="E332" s="38" t="s">
        <v>145</v>
      </c>
      <c r="J332" s="39"/>
    </row>
    <row r="333" spans="1:16" ht="29" x14ac:dyDescent="0.35">
      <c r="A333" s="30" t="s">
        <v>150</v>
      </c>
      <c r="B333" s="37"/>
      <c r="E333" s="40" t="s">
        <v>393</v>
      </c>
      <c r="J333" s="39"/>
    </row>
    <row r="334" spans="1:16" x14ac:dyDescent="0.35">
      <c r="A334" s="30" t="s">
        <v>152</v>
      </c>
      <c r="B334" s="37"/>
      <c r="E334" s="38" t="s">
        <v>145</v>
      </c>
      <c r="J334" s="39"/>
    </row>
    <row r="335" spans="1:16" x14ac:dyDescent="0.35">
      <c r="A335" s="30" t="s">
        <v>143</v>
      </c>
      <c r="B335" s="30">
        <v>82</v>
      </c>
      <c r="C335" s="31" t="s">
        <v>563</v>
      </c>
      <c r="D335" s="30" t="s">
        <v>145</v>
      </c>
      <c r="E335" s="32" t="s">
        <v>564</v>
      </c>
      <c r="F335" s="33" t="s">
        <v>147</v>
      </c>
      <c r="G335" s="34">
        <v>1000</v>
      </c>
      <c r="H335" s="35">
        <v>0</v>
      </c>
      <c r="I335" s="35">
        <f>ROUND(G335*H335,P4)</f>
        <v>0</v>
      </c>
      <c r="J335" s="33" t="s">
        <v>148</v>
      </c>
      <c r="O335" s="36">
        <f>I335*0.21</f>
        <v>0</v>
      </c>
      <c r="P335">
        <v>3</v>
      </c>
    </row>
    <row r="336" spans="1:16" x14ac:dyDescent="0.35">
      <c r="A336" s="30" t="s">
        <v>149</v>
      </c>
      <c r="B336" s="37"/>
      <c r="E336" s="38" t="s">
        <v>145</v>
      </c>
      <c r="J336" s="39"/>
    </row>
    <row r="337" spans="1:16" ht="29" x14ac:dyDescent="0.35">
      <c r="A337" s="30" t="s">
        <v>150</v>
      </c>
      <c r="B337" s="37"/>
      <c r="E337" s="40" t="s">
        <v>378</v>
      </c>
      <c r="J337" s="39"/>
    </row>
    <row r="338" spans="1:16" x14ac:dyDescent="0.35">
      <c r="A338" s="30" t="s">
        <v>152</v>
      </c>
      <c r="B338" s="37"/>
      <c r="E338" s="38" t="s">
        <v>145</v>
      </c>
      <c r="J338" s="39"/>
    </row>
    <row r="339" spans="1:16" x14ac:dyDescent="0.35">
      <c r="A339" s="30" t="s">
        <v>143</v>
      </c>
      <c r="B339" s="30">
        <v>83</v>
      </c>
      <c r="C339" s="31" t="s">
        <v>565</v>
      </c>
      <c r="D339" s="30" t="s">
        <v>145</v>
      </c>
      <c r="E339" s="32" t="s">
        <v>566</v>
      </c>
      <c r="F339" s="33" t="s">
        <v>147</v>
      </c>
      <c r="G339" s="34">
        <v>3000</v>
      </c>
      <c r="H339" s="35">
        <v>0</v>
      </c>
      <c r="I339" s="35">
        <f>ROUND(G339*H339,P4)</f>
        <v>0</v>
      </c>
      <c r="J339" s="33" t="s">
        <v>148</v>
      </c>
      <c r="O339" s="36">
        <f>I339*0.21</f>
        <v>0</v>
      </c>
      <c r="P339">
        <v>3</v>
      </c>
    </row>
    <row r="340" spans="1:16" x14ac:dyDescent="0.35">
      <c r="A340" s="30" t="s">
        <v>149</v>
      </c>
      <c r="B340" s="37"/>
      <c r="E340" s="38" t="s">
        <v>145</v>
      </c>
      <c r="J340" s="39"/>
    </row>
    <row r="341" spans="1:16" ht="29" x14ac:dyDescent="0.35">
      <c r="A341" s="30" t="s">
        <v>150</v>
      </c>
      <c r="B341" s="37"/>
      <c r="E341" s="40" t="s">
        <v>567</v>
      </c>
      <c r="J341" s="39"/>
    </row>
    <row r="342" spans="1:16" x14ac:dyDescent="0.35">
      <c r="A342" s="30" t="s">
        <v>152</v>
      </c>
      <c r="B342" s="37"/>
      <c r="E342" s="38" t="s">
        <v>145</v>
      </c>
      <c r="J342" s="39"/>
    </row>
    <row r="343" spans="1:16" x14ac:dyDescent="0.35">
      <c r="A343" s="30" t="s">
        <v>143</v>
      </c>
      <c r="B343" s="30">
        <v>84</v>
      </c>
      <c r="C343" s="31" t="s">
        <v>373</v>
      </c>
      <c r="D343" s="30" t="s">
        <v>145</v>
      </c>
      <c r="E343" s="32" t="s">
        <v>374</v>
      </c>
      <c r="F343" s="33" t="s">
        <v>147</v>
      </c>
      <c r="G343" s="34">
        <v>2000</v>
      </c>
      <c r="H343" s="35">
        <v>0</v>
      </c>
      <c r="I343" s="35">
        <f>ROUND(G343*H343,P4)</f>
        <v>0</v>
      </c>
      <c r="J343" s="33" t="s">
        <v>148</v>
      </c>
      <c r="O343" s="36">
        <f>I343*0.21</f>
        <v>0</v>
      </c>
      <c r="P343">
        <v>3</v>
      </c>
    </row>
    <row r="344" spans="1:16" x14ac:dyDescent="0.35">
      <c r="A344" s="30" t="s">
        <v>149</v>
      </c>
      <c r="B344" s="37"/>
      <c r="E344" s="38" t="s">
        <v>145</v>
      </c>
      <c r="J344" s="39"/>
    </row>
    <row r="345" spans="1:16" ht="29" x14ac:dyDescent="0.35">
      <c r="A345" s="30" t="s">
        <v>150</v>
      </c>
      <c r="B345" s="37"/>
      <c r="E345" s="40" t="s">
        <v>568</v>
      </c>
      <c r="J345" s="39"/>
    </row>
    <row r="346" spans="1:16" x14ac:dyDescent="0.35">
      <c r="A346" s="30" t="s">
        <v>152</v>
      </c>
      <c r="B346" s="37"/>
      <c r="E346" s="38" t="s">
        <v>145</v>
      </c>
      <c r="J346" s="39"/>
    </row>
    <row r="347" spans="1:16" x14ac:dyDescent="0.35">
      <c r="A347" s="30" t="s">
        <v>143</v>
      </c>
      <c r="B347" s="30">
        <v>85</v>
      </c>
      <c r="C347" s="31" t="s">
        <v>569</v>
      </c>
      <c r="D347" s="30" t="s">
        <v>145</v>
      </c>
      <c r="E347" s="32" t="s">
        <v>570</v>
      </c>
      <c r="F347" s="33" t="s">
        <v>183</v>
      </c>
      <c r="G347" s="34">
        <v>10</v>
      </c>
      <c r="H347" s="35">
        <v>0</v>
      </c>
      <c r="I347" s="35">
        <f>ROUND(G347*H347,P4)</f>
        <v>0</v>
      </c>
      <c r="J347" s="33" t="s">
        <v>148</v>
      </c>
      <c r="O347" s="36">
        <f>I347*0.21</f>
        <v>0</v>
      </c>
      <c r="P347">
        <v>3</v>
      </c>
    </row>
    <row r="348" spans="1:16" x14ac:dyDescent="0.35">
      <c r="A348" s="30" t="s">
        <v>149</v>
      </c>
      <c r="B348" s="37"/>
      <c r="E348" s="38" t="s">
        <v>145</v>
      </c>
      <c r="J348" s="39"/>
    </row>
    <row r="349" spans="1:16" ht="29" x14ac:dyDescent="0.35">
      <c r="A349" s="30" t="s">
        <v>150</v>
      </c>
      <c r="B349" s="37"/>
      <c r="E349" s="40" t="s">
        <v>295</v>
      </c>
      <c r="J349" s="39"/>
    </row>
    <row r="350" spans="1:16" x14ac:dyDescent="0.35">
      <c r="A350" s="30" t="s">
        <v>152</v>
      </c>
      <c r="B350" s="37"/>
      <c r="E350" s="38" t="s">
        <v>145</v>
      </c>
      <c r="J350" s="39"/>
    </row>
    <row r="351" spans="1:16" ht="29" x14ac:dyDescent="0.35">
      <c r="A351" s="30" t="s">
        <v>143</v>
      </c>
      <c r="B351" s="30">
        <v>86</v>
      </c>
      <c r="C351" s="31" t="s">
        <v>571</v>
      </c>
      <c r="D351" s="30" t="s">
        <v>145</v>
      </c>
      <c r="E351" s="32" t="s">
        <v>572</v>
      </c>
      <c r="F351" s="33" t="s">
        <v>147</v>
      </c>
      <c r="G351" s="34">
        <v>550</v>
      </c>
      <c r="H351" s="35">
        <v>0</v>
      </c>
      <c r="I351" s="35">
        <f>ROUND(G351*H351,P4)</f>
        <v>0</v>
      </c>
      <c r="J351" s="33" t="s">
        <v>148</v>
      </c>
      <c r="O351" s="36">
        <f>I351*0.21</f>
        <v>0</v>
      </c>
      <c r="P351">
        <v>3</v>
      </c>
    </row>
    <row r="352" spans="1:16" x14ac:dyDescent="0.35">
      <c r="A352" s="30" t="s">
        <v>149</v>
      </c>
      <c r="B352" s="37"/>
      <c r="E352" s="38" t="s">
        <v>145</v>
      </c>
      <c r="J352" s="39"/>
    </row>
    <row r="353" spans="1:16" ht="29" x14ac:dyDescent="0.35">
      <c r="A353" s="30" t="s">
        <v>150</v>
      </c>
      <c r="B353" s="37"/>
      <c r="E353" s="40" t="s">
        <v>573</v>
      </c>
      <c r="J353" s="39"/>
    </row>
    <row r="354" spans="1:16" x14ac:dyDescent="0.35">
      <c r="A354" s="30" t="s">
        <v>152</v>
      </c>
      <c r="B354" s="37"/>
      <c r="E354" s="38" t="s">
        <v>145</v>
      </c>
      <c r="J354" s="39"/>
    </row>
    <row r="355" spans="1:16" x14ac:dyDescent="0.35">
      <c r="A355" s="30" t="s">
        <v>143</v>
      </c>
      <c r="B355" s="30">
        <v>87</v>
      </c>
      <c r="C355" s="31" t="s">
        <v>574</v>
      </c>
      <c r="D355" s="30" t="s">
        <v>145</v>
      </c>
      <c r="E355" s="32" t="s">
        <v>575</v>
      </c>
      <c r="F355" s="33" t="s">
        <v>183</v>
      </c>
      <c r="G355" s="34">
        <v>10</v>
      </c>
      <c r="H355" s="35">
        <v>0</v>
      </c>
      <c r="I355" s="35">
        <f>ROUND(G355*H355,P4)</f>
        <v>0</v>
      </c>
      <c r="J355" s="33" t="s">
        <v>148</v>
      </c>
      <c r="O355" s="36">
        <f>I355*0.21</f>
        <v>0</v>
      </c>
      <c r="P355">
        <v>3</v>
      </c>
    </row>
    <row r="356" spans="1:16" x14ac:dyDescent="0.35">
      <c r="A356" s="30" t="s">
        <v>149</v>
      </c>
      <c r="B356" s="37"/>
      <c r="E356" s="38" t="s">
        <v>145</v>
      </c>
      <c r="J356" s="39"/>
    </row>
    <row r="357" spans="1:16" ht="29" x14ac:dyDescent="0.35">
      <c r="A357" s="30" t="s">
        <v>150</v>
      </c>
      <c r="B357" s="37"/>
      <c r="E357" s="40" t="s">
        <v>295</v>
      </c>
      <c r="J357" s="39"/>
    </row>
    <row r="358" spans="1:16" x14ac:dyDescent="0.35">
      <c r="A358" s="30" t="s">
        <v>152</v>
      </c>
      <c r="B358" s="37"/>
      <c r="E358" s="38" t="s">
        <v>145</v>
      </c>
      <c r="J358" s="39"/>
    </row>
    <row r="359" spans="1:16" ht="29" x14ac:dyDescent="0.35">
      <c r="A359" s="30" t="s">
        <v>143</v>
      </c>
      <c r="B359" s="30">
        <v>88</v>
      </c>
      <c r="C359" s="31" t="s">
        <v>383</v>
      </c>
      <c r="D359" s="30" t="s">
        <v>145</v>
      </c>
      <c r="E359" s="32" t="s">
        <v>384</v>
      </c>
      <c r="F359" s="33" t="s">
        <v>147</v>
      </c>
      <c r="G359" s="34">
        <v>300</v>
      </c>
      <c r="H359" s="35">
        <v>0</v>
      </c>
      <c r="I359" s="35">
        <f>ROUND(G359*H359,P4)</f>
        <v>0</v>
      </c>
      <c r="J359" s="33" t="s">
        <v>148</v>
      </c>
      <c r="O359" s="36">
        <f>I359*0.21</f>
        <v>0</v>
      </c>
      <c r="P359">
        <v>3</v>
      </c>
    </row>
    <row r="360" spans="1:16" x14ac:dyDescent="0.35">
      <c r="A360" s="30" t="s">
        <v>149</v>
      </c>
      <c r="B360" s="37"/>
      <c r="E360" s="38" t="s">
        <v>145</v>
      </c>
      <c r="J360" s="39"/>
    </row>
    <row r="361" spans="1:16" ht="29" x14ac:dyDescent="0.35">
      <c r="A361" s="30" t="s">
        <v>150</v>
      </c>
      <c r="B361" s="37"/>
      <c r="E361" s="40" t="s">
        <v>576</v>
      </c>
      <c r="J361" s="39"/>
    </row>
    <row r="362" spans="1:16" x14ac:dyDescent="0.35">
      <c r="A362" s="30" t="s">
        <v>152</v>
      </c>
      <c r="B362" s="37"/>
      <c r="E362" s="38" t="s">
        <v>145</v>
      </c>
      <c r="J362" s="39"/>
    </row>
    <row r="363" spans="1:16" ht="29" x14ac:dyDescent="0.35">
      <c r="A363" s="30" t="s">
        <v>143</v>
      </c>
      <c r="B363" s="30">
        <v>89</v>
      </c>
      <c r="C363" s="31" t="s">
        <v>391</v>
      </c>
      <c r="D363" s="30" t="s">
        <v>145</v>
      </c>
      <c r="E363" s="32" t="s">
        <v>392</v>
      </c>
      <c r="F363" s="33" t="s">
        <v>147</v>
      </c>
      <c r="G363" s="34">
        <v>300</v>
      </c>
      <c r="H363" s="35">
        <v>0</v>
      </c>
      <c r="I363" s="35">
        <f>ROUND(G363*H363,P4)</f>
        <v>0</v>
      </c>
      <c r="J363" s="33" t="s">
        <v>148</v>
      </c>
      <c r="O363" s="36">
        <f>I363*0.21</f>
        <v>0</v>
      </c>
      <c r="P363">
        <v>3</v>
      </c>
    </row>
    <row r="364" spans="1:16" x14ac:dyDescent="0.35">
      <c r="A364" s="30" t="s">
        <v>149</v>
      </c>
      <c r="B364" s="37"/>
      <c r="E364" s="38" t="s">
        <v>145</v>
      </c>
      <c r="J364" s="39"/>
    </row>
    <row r="365" spans="1:16" ht="29" x14ac:dyDescent="0.35">
      <c r="A365" s="30" t="s">
        <v>150</v>
      </c>
      <c r="B365" s="37"/>
      <c r="E365" s="40" t="s">
        <v>576</v>
      </c>
      <c r="J365" s="39"/>
    </row>
    <row r="366" spans="1:16" x14ac:dyDescent="0.35">
      <c r="A366" s="30" t="s">
        <v>152</v>
      </c>
      <c r="B366" s="37"/>
      <c r="E366" s="38" t="s">
        <v>145</v>
      </c>
      <c r="J366" s="39"/>
    </row>
    <row r="367" spans="1:16" x14ac:dyDescent="0.35">
      <c r="A367" s="30" t="s">
        <v>143</v>
      </c>
      <c r="B367" s="30">
        <v>90</v>
      </c>
      <c r="C367" s="31" t="s">
        <v>394</v>
      </c>
      <c r="D367" s="30" t="s">
        <v>145</v>
      </c>
      <c r="E367" s="32" t="s">
        <v>395</v>
      </c>
      <c r="F367" s="33" t="s">
        <v>147</v>
      </c>
      <c r="G367" s="34">
        <v>3000</v>
      </c>
      <c r="H367" s="35">
        <v>0</v>
      </c>
      <c r="I367" s="35">
        <f>ROUND(G367*H367,P4)</f>
        <v>0</v>
      </c>
      <c r="J367" s="33" t="s">
        <v>148</v>
      </c>
      <c r="O367" s="36">
        <f>I367*0.21</f>
        <v>0</v>
      </c>
      <c r="P367">
        <v>3</v>
      </c>
    </row>
    <row r="368" spans="1:16" x14ac:dyDescent="0.35">
      <c r="A368" s="30" t="s">
        <v>149</v>
      </c>
      <c r="B368" s="37"/>
      <c r="E368" s="38" t="s">
        <v>145</v>
      </c>
      <c r="J368" s="39"/>
    </row>
    <row r="369" spans="1:16" ht="29" x14ac:dyDescent="0.35">
      <c r="A369" s="30" t="s">
        <v>150</v>
      </c>
      <c r="B369" s="37"/>
      <c r="E369" s="40" t="s">
        <v>567</v>
      </c>
      <c r="J369" s="39"/>
    </row>
    <row r="370" spans="1:16" x14ac:dyDescent="0.35">
      <c r="A370" s="30" t="s">
        <v>152</v>
      </c>
      <c r="B370" s="37"/>
      <c r="E370" s="38" t="s">
        <v>145</v>
      </c>
      <c r="J370" s="39"/>
    </row>
    <row r="371" spans="1:16" x14ac:dyDescent="0.35">
      <c r="A371" s="30" t="s">
        <v>143</v>
      </c>
      <c r="B371" s="30">
        <v>91</v>
      </c>
      <c r="C371" s="31" t="s">
        <v>394</v>
      </c>
      <c r="D371" s="30" t="s">
        <v>353</v>
      </c>
      <c r="E371" s="32" t="s">
        <v>395</v>
      </c>
      <c r="F371" s="33" t="s">
        <v>147</v>
      </c>
      <c r="G371" s="34">
        <v>550</v>
      </c>
      <c r="H371" s="35">
        <v>0</v>
      </c>
      <c r="I371" s="35">
        <f>ROUND(G371*H371,P4)</f>
        <v>0</v>
      </c>
      <c r="J371" s="33" t="s">
        <v>148</v>
      </c>
      <c r="O371" s="36">
        <f>I371*0.21</f>
        <v>0</v>
      </c>
      <c r="P371">
        <v>3</v>
      </c>
    </row>
    <row r="372" spans="1:16" x14ac:dyDescent="0.35">
      <c r="A372" s="30" t="s">
        <v>149</v>
      </c>
      <c r="B372" s="37"/>
      <c r="E372" s="38" t="s">
        <v>145</v>
      </c>
      <c r="J372" s="39"/>
    </row>
    <row r="373" spans="1:16" ht="29" x14ac:dyDescent="0.35">
      <c r="A373" s="30" t="s">
        <v>150</v>
      </c>
      <c r="B373" s="37"/>
      <c r="E373" s="40" t="s">
        <v>573</v>
      </c>
      <c r="J373" s="39"/>
    </row>
    <row r="374" spans="1:16" x14ac:dyDescent="0.35">
      <c r="A374" s="30" t="s">
        <v>152</v>
      </c>
      <c r="B374" s="37"/>
      <c r="E374" s="38" t="s">
        <v>145</v>
      </c>
      <c r="J374" s="39"/>
    </row>
    <row r="375" spans="1:16" x14ac:dyDescent="0.35">
      <c r="A375" s="30" t="s">
        <v>143</v>
      </c>
      <c r="B375" s="30">
        <v>92</v>
      </c>
      <c r="C375" s="31" t="s">
        <v>394</v>
      </c>
      <c r="D375" s="30" t="s">
        <v>354</v>
      </c>
      <c r="E375" s="32" t="s">
        <v>395</v>
      </c>
      <c r="F375" s="33" t="s">
        <v>147</v>
      </c>
      <c r="G375" s="34">
        <v>1000</v>
      </c>
      <c r="H375" s="35">
        <v>0</v>
      </c>
      <c r="I375" s="35">
        <f>ROUND(G375*H375,P4)</f>
        <v>0</v>
      </c>
      <c r="J375" s="33" t="s">
        <v>148</v>
      </c>
      <c r="O375" s="36">
        <f>I375*0.21</f>
        <v>0</v>
      </c>
      <c r="P375">
        <v>3</v>
      </c>
    </row>
    <row r="376" spans="1:16" x14ac:dyDescent="0.35">
      <c r="A376" s="30" t="s">
        <v>149</v>
      </c>
      <c r="B376" s="37"/>
      <c r="E376" s="38" t="s">
        <v>145</v>
      </c>
      <c r="J376" s="39"/>
    </row>
    <row r="377" spans="1:16" ht="29" x14ac:dyDescent="0.35">
      <c r="A377" s="30" t="s">
        <v>150</v>
      </c>
      <c r="B377" s="37"/>
      <c r="E377" s="40" t="s">
        <v>378</v>
      </c>
      <c r="J377" s="39"/>
    </row>
    <row r="378" spans="1:16" x14ac:dyDescent="0.35">
      <c r="A378" s="30" t="s">
        <v>152</v>
      </c>
      <c r="B378" s="37"/>
      <c r="E378" s="38" t="s">
        <v>145</v>
      </c>
      <c r="J378" s="39"/>
    </row>
    <row r="379" spans="1:16" x14ac:dyDescent="0.35">
      <c r="A379" s="30" t="s">
        <v>143</v>
      </c>
      <c r="B379" s="30">
        <v>93</v>
      </c>
      <c r="C379" s="31" t="s">
        <v>394</v>
      </c>
      <c r="D379" s="30" t="s">
        <v>577</v>
      </c>
      <c r="E379" s="32" t="s">
        <v>395</v>
      </c>
      <c r="F379" s="33" t="s">
        <v>147</v>
      </c>
      <c r="G379" s="34">
        <v>2000</v>
      </c>
      <c r="H379" s="35">
        <v>0</v>
      </c>
      <c r="I379" s="35">
        <f>ROUND(G379*H379,P4)</f>
        <v>0</v>
      </c>
      <c r="J379" s="33" t="s">
        <v>148</v>
      </c>
      <c r="O379" s="36">
        <f>I379*0.21</f>
        <v>0</v>
      </c>
      <c r="P379">
        <v>3</v>
      </c>
    </row>
    <row r="380" spans="1:16" x14ac:dyDescent="0.35">
      <c r="A380" s="30" t="s">
        <v>149</v>
      </c>
      <c r="B380" s="37"/>
      <c r="E380" s="38" t="s">
        <v>145</v>
      </c>
      <c r="J380" s="39"/>
    </row>
    <row r="381" spans="1:16" ht="29" x14ac:dyDescent="0.35">
      <c r="A381" s="30" t="s">
        <v>150</v>
      </c>
      <c r="B381" s="37"/>
      <c r="E381" s="40" t="s">
        <v>568</v>
      </c>
      <c r="J381" s="39"/>
    </row>
    <row r="382" spans="1:16" x14ac:dyDescent="0.35">
      <c r="A382" s="30" t="s">
        <v>152</v>
      </c>
      <c r="B382" s="37"/>
      <c r="E382" s="38" t="s">
        <v>145</v>
      </c>
      <c r="J382" s="39"/>
    </row>
    <row r="383" spans="1:16" x14ac:dyDescent="0.35">
      <c r="A383" s="30" t="s">
        <v>143</v>
      </c>
      <c r="B383" s="30">
        <v>94</v>
      </c>
      <c r="C383" s="31" t="s">
        <v>578</v>
      </c>
      <c r="D383" s="30" t="s">
        <v>145</v>
      </c>
      <c r="E383" s="32" t="s">
        <v>579</v>
      </c>
      <c r="F383" s="33" t="s">
        <v>147</v>
      </c>
      <c r="G383" s="34">
        <v>200</v>
      </c>
      <c r="H383" s="35">
        <v>0</v>
      </c>
      <c r="I383" s="35">
        <f>ROUND(G383*H383,P4)</f>
        <v>0</v>
      </c>
      <c r="J383" s="33" t="s">
        <v>148</v>
      </c>
      <c r="O383" s="36">
        <f>I383*0.21</f>
        <v>0</v>
      </c>
      <c r="P383">
        <v>3</v>
      </c>
    </row>
    <row r="384" spans="1:16" x14ac:dyDescent="0.35">
      <c r="A384" s="30" t="s">
        <v>149</v>
      </c>
      <c r="B384" s="37"/>
      <c r="E384" s="38" t="s">
        <v>145</v>
      </c>
      <c r="J384" s="39"/>
    </row>
    <row r="385" spans="1:16" ht="29" x14ac:dyDescent="0.35">
      <c r="A385" s="30" t="s">
        <v>150</v>
      </c>
      <c r="B385" s="37"/>
      <c r="E385" s="40" t="s">
        <v>385</v>
      </c>
      <c r="J385" s="39"/>
    </row>
    <row r="386" spans="1:16" x14ac:dyDescent="0.35">
      <c r="A386" s="30" t="s">
        <v>152</v>
      </c>
      <c r="B386" s="37"/>
      <c r="E386" s="38" t="s">
        <v>145</v>
      </c>
      <c r="J386" s="39"/>
    </row>
    <row r="387" spans="1:16" x14ac:dyDescent="0.35">
      <c r="A387" s="30" t="s">
        <v>143</v>
      </c>
      <c r="B387" s="30">
        <v>95</v>
      </c>
      <c r="C387" s="31" t="s">
        <v>580</v>
      </c>
      <c r="D387" s="30" t="s">
        <v>145</v>
      </c>
      <c r="E387" s="32" t="s">
        <v>581</v>
      </c>
      <c r="F387" s="33" t="s">
        <v>147</v>
      </c>
      <c r="G387" s="34">
        <v>12500</v>
      </c>
      <c r="H387" s="35">
        <v>0</v>
      </c>
      <c r="I387" s="35">
        <f>ROUND(G387*H387,P4)</f>
        <v>0</v>
      </c>
      <c r="J387" s="33" t="s">
        <v>148</v>
      </c>
      <c r="O387" s="36">
        <f>I387*0.21</f>
        <v>0</v>
      </c>
      <c r="P387">
        <v>3</v>
      </c>
    </row>
    <row r="388" spans="1:16" x14ac:dyDescent="0.35">
      <c r="A388" s="30" t="s">
        <v>149</v>
      </c>
      <c r="B388" s="37"/>
      <c r="E388" s="38" t="s">
        <v>145</v>
      </c>
      <c r="J388" s="39"/>
    </row>
    <row r="389" spans="1:16" ht="29" x14ac:dyDescent="0.35">
      <c r="A389" s="30" t="s">
        <v>150</v>
      </c>
      <c r="B389" s="37"/>
      <c r="E389" s="40" t="s">
        <v>560</v>
      </c>
      <c r="J389" s="39"/>
    </row>
    <row r="390" spans="1:16" x14ac:dyDescent="0.35">
      <c r="A390" s="30" t="s">
        <v>152</v>
      </c>
      <c r="B390" s="37"/>
      <c r="E390" s="38" t="s">
        <v>145</v>
      </c>
      <c r="J390" s="39"/>
    </row>
    <row r="391" spans="1:16" x14ac:dyDescent="0.35">
      <c r="A391" s="30" t="s">
        <v>143</v>
      </c>
      <c r="B391" s="30">
        <v>96</v>
      </c>
      <c r="C391" s="31" t="s">
        <v>404</v>
      </c>
      <c r="D391" s="30" t="s">
        <v>145</v>
      </c>
      <c r="E391" s="32" t="s">
        <v>405</v>
      </c>
      <c r="F391" s="33" t="s">
        <v>147</v>
      </c>
      <c r="G391" s="34">
        <v>300</v>
      </c>
      <c r="H391" s="35">
        <v>0</v>
      </c>
      <c r="I391" s="35">
        <f>ROUND(G391*H391,P4)</f>
        <v>0</v>
      </c>
      <c r="J391" s="30"/>
      <c r="O391" s="36">
        <f>I391*0.21</f>
        <v>0</v>
      </c>
      <c r="P391">
        <v>3</v>
      </c>
    </row>
    <row r="392" spans="1:16" x14ac:dyDescent="0.35">
      <c r="A392" s="30" t="s">
        <v>149</v>
      </c>
      <c r="B392" s="37"/>
      <c r="E392" s="38" t="s">
        <v>145</v>
      </c>
      <c r="J392" s="39"/>
    </row>
    <row r="393" spans="1:16" ht="29" x14ac:dyDescent="0.35">
      <c r="A393" s="30" t="s">
        <v>150</v>
      </c>
      <c r="B393" s="37"/>
      <c r="E393" s="40" t="s">
        <v>576</v>
      </c>
      <c r="J393" s="39"/>
    </row>
    <row r="394" spans="1:16" x14ac:dyDescent="0.35">
      <c r="A394" s="30" t="s">
        <v>152</v>
      </c>
      <c r="B394" s="37"/>
      <c r="E394" s="38" t="s">
        <v>145</v>
      </c>
      <c r="J394" s="39"/>
    </row>
    <row r="395" spans="1:16" x14ac:dyDescent="0.35">
      <c r="A395" s="30" t="s">
        <v>143</v>
      </c>
      <c r="B395" s="30">
        <v>97</v>
      </c>
      <c r="C395" s="31" t="s">
        <v>406</v>
      </c>
      <c r="D395" s="30" t="s">
        <v>145</v>
      </c>
      <c r="E395" s="32" t="s">
        <v>407</v>
      </c>
      <c r="F395" s="33" t="s">
        <v>147</v>
      </c>
      <c r="G395" s="34">
        <v>300</v>
      </c>
      <c r="H395" s="35">
        <v>0</v>
      </c>
      <c r="I395" s="35">
        <f>ROUND(G395*H395,P4)</f>
        <v>0</v>
      </c>
      <c r="J395" s="30"/>
      <c r="O395" s="36">
        <f>I395*0.21</f>
        <v>0</v>
      </c>
      <c r="P395">
        <v>3</v>
      </c>
    </row>
    <row r="396" spans="1:16" x14ac:dyDescent="0.35">
      <c r="A396" s="30" t="s">
        <v>149</v>
      </c>
      <c r="B396" s="37"/>
      <c r="E396" s="38" t="s">
        <v>145</v>
      </c>
      <c r="J396" s="39"/>
    </row>
    <row r="397" spans="1:16" ht="29" x14ac:dyDescent="0.35">
      <c r="A397" s="30" t="s">
        <v>150</v>
      </c>
      <c r="B397" s="37"/>
      <c r="E397" s="40" t="s">
        <v>576</v>
      </c>
      <c r="J397" s="39"/>
    </row>
    <row r="398" spans="1:16" x14ac:dyDescent="0.35">
      <c r="A398" s="30" t="s">
        <v>152</v>
      </c>
      <c r="B398" s="37"/>
      <c r="E398" s="38" t="s">
        <v>145</v>
      </c>
      <c r="J398" s="39"/>
    </row>
    <row r="399" spans="1:16" x14ac:dyDescent="0.35">
      <c r="A399" s="24" t="s">
        <v>140</v>
      </c>
      <c r="B399" s="25"/>
      <c r="C399" s="26" t="s">
        <v>261</v>
      </c>
      <c r="D399" s="27"/>
      <c r="E399" s="24" t="s">
        <v>408</v>
      </c>
      <c r="F399" s="27"/>
      <c r="G399" s="27"/>
      <c r="H399" s="27"/>
      <c r="I399" s="28">
        <f>SUMIFS(I400:I439,A400:A439,"P")</f>
        <v>0</v>
      </c>
      <c r="J399" s="29"/>
    </row>
    <row r="400" spans="1:16" x14ac:dyDescent="0.35">
      <c r="A400" s="30" t="s">
        <v>143</v>
      </c>
      <c r="B400" s="30">
        <v>98</v>
      </c>
      <c r="C400" s="31" t="s">
        <v>409</v>
      </c>
      <c r="D400" s="30" t="s">
        <v>145</v>
      </c>
      <c r="E400" s="32" t="s">
        <v>410</v>
      </c>
      <c r="F400" s="33" t="s">
        <v>183</v>
      </c>
      <c r="G400" s="34">
        <v>30</v>
      </c>
      <c r="H400" s="35">
        <v>0</v>
      </c>
      <c r="I400" s="35">
        <f>ROUND(G400*H400,P4)</f>
        <v>0</v>
      </c>
      <c r="J400" s="33" t="s">
        <v>148</v>
      </c>
      <c r="O400" s="36">
        <f>I400*0.21</f>
        <v>0</v>
      </c>
      <c r="P400">
        <v>3</v>
      </c>
    </row>
    <row r="401" spans="1:16" x14ac:dyDescent="0.35">
      <c r="A401" s="30" t="s">
        <v>149</v>
      </c>
      <c r="B401" s="37"/>
      <c r="E401" s="38" t="s">
        <v>145</v>
      </c>
      <c r="J401" s="39"/>
    </row>
    <row r="402" spans="1:16" ht="29" x14ac:dyDescent="0.35">
      <c r="A402" s="30" t="s">
        <v>150</v>
      </c>
      <c r="B402" s="37"/>
      <c r="E402" s="40" t="s">
        <v>582</v>
      </c>
      <c r="J402" s="39"/>
    </row>
    <row r="403" spans="1:16" x14ac:dyDescent="0.35">
      <c r="A403" s="30" t="s">
        <v>152</v>
      </c>
      <c r="B403" s="37"/>
      <c r="E403" s="38" t="s">
        <v>145</v>
      </c>
      <c r="J403" s="39"/>
    </row>
    <row r="404" spans="1:16" x14ac:dyDescent="0.35">
      <c r="A404" s="30" t="s">
        <v>143</v>
      </c>
      <c r="B404" s="30">
        <v>99</v>
      </c>
      <c r="C404" s="31" t="s">
        <v>411</v>
      </c>
      <c r="D404" s="30" t="s">
        <v>145</v>
      </c>
      <c r="E404" s="32" t="s">
        <v>412</v>
      </c>
      <c r="F404" s="33" t="s">
        <v>183</v>
      </c>
      <c r="G404" s="34">
        <v>30</v>
      </c>
      <c r="H404" s="35">
        <v>0</v>
      </c>
      <c r="I404" s="35">
        <f>ROUND(G404*H404,P4)</f>
        <v>0</v>
      </c>
      <c r="J404" s="33" t="s">
        <v>148</v>
      </c>
      <c r="O404" s="36">
        <f>I404*0.21</f>
        <v>0</v>
      </c>
      <c r="P404">
        <v>3</v>
      </c>
    </row>
    <row r="405" spans="1:16" x14ac:dyDescent="0.35">
      <c r="A405" s="30" t="s">
        <v>149</v>
      </c>
      <c r="B405" s="37"/>
      <c r="E405" s="38" t="s">
        <v>145</v>
      </c>
      <c r="J405" s="39"/>
    </row>
    <row r="406" spans="1:16" ht="29" x14ac:dyDescent="0.35">
      <c r="A406" s="30" t="s">
        <v>150</v>
      </c>
      <c r="B406" s="37"/>
      <c r="E406" s="40" t="s">
        <v>582</v>
      </c>
      <c r="J406" s="39"/>
    </row>
    <row r="407" spans="1:16" x14ac:dyDescent="0.35">
      <c r="A407" s="30" t="s">
        <v>152</v>
      </c>
      <c r="B407" s="37"/>
      <c r="E407" s="38" t="s">
        <v>145</v>
      </c>
      <c r="J407" s="39"/>
    </row>
    <row r="408" spans="1:16" x14ac:dyDescent="0.35">
      <c r="A408" s="30" t="s">
        <v>143</v>
      </c>
      <c r="B408" s="30">
        <v>100</v>
      </c>
      <c r="C408" s="31" t="s">
        <v>413</v>
      </c>
      <c r="D408" s="30" t="s">
        <v>145</v>
      </c>
      <c r="E408" s="32" t="s">
        <v>414</v>
      </c>
      <c r="F408" s="33" t="s">
        <v>183</v>
      </c>
      <c r="G408" s="34">
        <v>20</v>
      </c>
      <c r="H408" s="35">
        <v>0</v>
      </c>
      <c r="I408" s="35">
        <f>ROUND(G408*H408,P4)</f>
        <v>0</v>
      </c>
      <c r="J408" s="33" t="s">
        <v>148</v>
      </c>
      <c r="O408" s="36">
        <f>I408*0.21</f>
        <v>0</v>
      </c>
      <c r="P408">
        <v>3</v>
      </c>
    </row>
    <row r="409" spans="1:16" x14ac:dyDescent="0.35">
      <c r="A409" s="30" t="s">
        <v>149</v>
      </c>
      <c r="B409" s="37"/>
      <c r="E409" s="38" t="s">
        <v>145</v>
      </c>
      <c r="J409" s="39"/>
    </row>
    <row r="410" spans="1:16" ht="29" x14ac:dyDescent="0.35">
      <c r="A410" s="30" t="s">
        <v>150</v>
      </c>
      <c r="B410" s="37"/>
      <c r="E410" s="40" t="s">
        <v>268</v>
      </c>
      <c r="J410" s="39"/>
    </row>
    <row r="411" spans="1:16" x14ac:dyDescent="0.35">
      <c r="A411" s="30" t="s">
        <v>152</v>
      </c>
      <c r="B411" s="37"/>
      <c r="E411" s="38" t="s">
        <v>145</v>
      </c>
      <c r="J411" s="39"/>
    </row>
    <row r="412" spans="1:16" x14ac:dyDescent="0.35">
      <c r="A412" s="30" t="s">
        <v>143</v>
      </c>
      <c r="B412" s="30">
        <v>101</v>
      </c>
      <c r="C412" s="31" t="s">
        <v>583</v>
      </c>
      <c r="D412" s="30" t="s">
        <v>145</v>
      </c>
      <c r="E412" s="32" t="s">
        <v>584</v>
      </c>
      <c r="F412" s="33" t="s">
        <v>183</v>
      </c>
      <c r="G412" s="34">
        <v>1</v>
      </c>
      <c r="H412" s="35">
        <v>0</v>
      </c>
      <c r="I412" s="35">
        <f>ROUND(G412*H412,P4)</f>
        <v>0</v>
      </c>
      <c r="J412" s="30"/>
      <c r="O412" s="36">
        <f>I412*0.21</f>
        <v>0</v>
      </c>
      <c r="P412">
        <v>3</v>
      </c>
    </row>
    <row r="413" spans="1:16" ht="58" x14ac:dyDescent="0.35">
      <c r="A413" s="30" t="s">
        <v>149</v>
      </c>
      <c r="B413" s="37"/>
      <c r="E413" s="32" t="s">
        <v>585</v>
      </c>
      <c r="J413" s="39"/>
    </row>
    <row r="414" spans="1:16" ht="29" x14ac:dyDescent="0.35">
      <c r="A414" s="30" t="s">
        <v>150</v>
      </c>
      <c r="B414" s="37"/>
      <c r="E414" s="40" t="s">
        <v>193</v>
      </c>
      <c r="J414" s="39"/>
    </row>
    <row r="415" spans="1:16" x14ac:dyDescent="0.35">
      <c r="A415" s="30" t="s">
        <v>152</v>
      </c>
      <c r="B415" s="37"/>
      <c r="E415" s="38" t="s">
        <v>145</v>
      </c>
      <c r="J415" s="39"/>
    </row>
    <row r="416" spans="1:16" ht="29" x14ac:dyDescent="0.35">
      <c r="A416" s="30" t="s">
        <v>143</v>
      </c>
      <c r="B416" s="30">
        <v>102</v>
      </c>
      <c r="C416" s="31" t="s">
        <v>586</v>
      </c>
      <c r="D416" s="30" t="s">
        <v>145</v>
      </c>
      <c r="E416" s="32" t="s">
        <v>587</v>
      </c>
      <c r="F416" s="33" t="s">
        <v>183</v>
      </c>
      <c r="G416" s="34">
        <v>1</v>
      </c>
      <c r="H416" s="35">
        <v>0</v>
      </c>
      <c r="I416" s="35">
        <f>ROUND(G416*H416,P4)</f>
        <v>0</v>
      </c>
      <c r="J416" s="30"/>
      <c r="O416" s="36">
        <f>I416*0.21</f>
        <v>0</v>
      </c>
      <c r="P416">
        <v>3</v>
      </c>
    </row>
    <row r="417" spans="1:16" x14ac:dyDescent="0.35">
      <c r="A417" s="30" t="s">
        <v>149</v>
      </c>
      <c r="B417" s="37"/>
      <c r="E417" s="38" t="s">
        <v>145</v>
      </c>
      <c r="J417" s="39"/>
    </row>
    <row r="418" spans="1:16" ht="29" x14ac:dyDescent="0.35">
      <c r="A418" s="30" t="s">
        <v>150</v>
      </c>
      <c r="B418" s="37"/>
      <c r="E418" s="40" t="s">
        <v>193</v>
      </c>
      <c r="J418" s="39"/>
    </row>
    <row r="419" spans="1:16" x14ac:dyDescent="0.35">
      <c r="A419" s="30" t="s">
        <v>152</v>
      </c>
      <c r="B419" s="37"/>
      <c r="E419" s="38" t="s">
        <v>145</v>
      </c>
      <c r="J419" s="39"/>
    </row>
    <row r="420" spans="1:16" x14ac:dyDescent="0.35">
      <c r="A420" s="30" t="s">
        <v>143</v>
      </c>
      <c r="B420" s="30">
        <v>103</v>
      </c>
      <c r="C420" s="31" t="s">
        <v>588</v>
      </c>
      <c r="D420" s="30" t="s">
        <v>145</v>
      </c>
      <c r="E420" s="32" t="s">
        <v>589</v>
      </c>
      <c r="F420" s="33" t="s">
        <v>183</v>
      </c>
      <c r="G420" s="34">
        <v>1</v>
      </c>
      <c r="H420" s="35">
        <v>0</v>
      </c>
      <c r="I420" s="35">
        <f>ROUND(G420*H420,P4)</f>
        <v>0</v>
      </c>
      <c r="J420" s="30"/>
      <c r="O420" s="36">
        <f>I420*0.21</f>
        <v>0</v>
      </c>
      <c r="P420">
        <v>3</v>
      </c>
    </row>
    <row r="421" spans="1:16" ht="58" x14ac:dyDescent="0.35">
      <c r="A421" s="30" t="s">
        <v>149</v>
      </c>
      <c r="B421" s="37"/>
      <c r="E421" s="32" t="s">
        <v>590</v>
      </c>
      <c r="J421" s="39"/>
    </row>
    <row r="422" spans="1:16" ht="29" x14ac:dyDescent="0.35">
      <c r="A422" s="30" t="s">
        <v>150</v>
      </c>
      <c r="B422" s="37"/>
      <c r="E422" s="40" t="s">
        <v>193</v>
      </c>
      <c r="J422" s="39"/>
    </row>
    <row r="423" spans="1:16" x14ac:dyDescent="0.35">
      <c r="A423" s="30" t="s">
        <v>152</v>
      </c>
      <c r="B423" s="37"/>
      <c r="E423" s="38" t="s">
        <v>145</v>
      </c>
      <c r="J423" s="39"/>
    </row>
    <row r="424" spans="1:16" x14ac:dyDescent="0.35">
      <c r="A424" s="30" t="s">
        <v>143</v>
      </c>
      <c r="B424" s="30">
        <v>104</v>
      </c>
      <c r="C424" s="31" t="s">
        <v>591</v>
      </c>
      <c r="D424" s="30" t="s">
        <v>145</v>
      </c>
      <c r="E424" s="32" t="s">
        <v>592</v>
      </c>
      <c r="F424" s="33" t="s">
        <v>183</v>
      </c>
      <c r="G424" s="34">
        <v>1</v>
      </c>
      <c r="H424" s="35">
        <v>0</v>
      </c>
      <c r="I424" s="35">
        <f>ROUND(G424*H424,P4)</f>
        <v>0</v>
      </c>
      <c r="J424" s="30"/>
      <c r="O424" s="36">
        <f>I424*0.21</f>
        <v>0</v>
      </c>
      <c r="P424">
        <v>3</v>
      </c>
    </row>
    <row r="425" spans="1:16" x14ac:dyDescent="0.35">
      <c r="A425" s="30" t="s">
        <v>149</v>
      </c>
      <c r="B425" s="37"/>
      <c r="E425" s="38" t="s">
        <v>145</v>
      </c>
      <c r="J425" s="39"/>
    </row>
    <row r="426" spans="1:16" ht="29" x14ac:dyDescent="0.35">
      <c r="A426" s="30" t="s">
        <v>150</v>
      </c>
      <c r="B426" s="37"/>
      <c r="E426" s="40" t="s">
        <v>193</v>
      </c>
      <c r="J426" s="39"/>
    </row>
    <row r="427" spans="1:16" x14ac:dyDescent="0.35">
      <c r="A427" s="30" t="s">
        <v>152</v>
      </c>
      <c r="B427" s="37"/>
      <c r="E427" s="38" t="s">
        <v>145</v>
      </c>
      <c r="J427" s="39"/>
    </row>
    <row r="428" spans="1:16" ht="29" x14ac:dyDescent="0.35">
      <c r="A428" s="30" t="s">
        <v>143</v>
      </c>
      <c r="B428" s="30">
        <v>105</v>
      </c>
      <c r="C428" s="31" t="s">
        <v>415</v>
      </c>
      <c r="D428" s="30" t="s">
        <v>145</v>
      </c>
      <c r="E428" s="32" t="s">
        <v>416</v>
      </c>
      <c r="F428" s="33" t="s">
        <v>183</v>
      </c>
      <c r="G428" s="34">
        <v>4</v>
      </c>
      <c r="H428" s="35">
        <v>0</v>
      </c>
      <c r="I428" s="35">
        <f>ROUND(G428*H428,P4)</f>
        <v>0</v>
      </c>
      <c r="J428" s="30"/>
      <c r="O428" s="36">
        <f>I428*0.21</f>
        <v>0</v>
      </c>
      <c r="P428">
        <v>3</v>
      </c>
    </row>
    <row r="429" spans="1:16" x14ac:dyDescent="0.35">
      <c r="A429" s="30" t="s">
        <v>149</v>
      </c>
      <c r="B429" s="37"/>
      <c r="E429" s="38" t="s">
        <v>145</v>
      </c>
      <c r="J429" s="39"/>
    </row>
    <row r="430" spans="1:16" ht="29" x14ac:dyDescent="0.35">
      <c r="A430" s="30" t="s">
        <v>150</v>
      </c>
      <c r="B430" s="37"/>
      <c r="E430" s="40" t="s">
        <v>207</v>
      </c>
      <c r="J430" s="39"/>
    </row>
    <row r="431" spans="1:16" x14ac:dyDescent="0.35">
      <c r="A431" s="30" t="s">
        <v>152</v>
      </c>
      <c r="B431" s="37"/>
      <c r="E431" s="38" t="s">
        <v>145</v>
      </c>
      <c r="J431" s="39"/>
    </row>
    <row r="432" spans="1:16" ht="43.5" x14ac:dyDescent="0.35">
      <c r="A432" s="30" t="s">
        <v>143</v>
      </c>
      <c r="B432" s="30">
        <v>106</v>
      </c>
      <c r="C432" s="31" t="s">
        <v>417</v>
      </c>
      <c r="D432" s="30" t="s">
        <v>145</v>
      </c>
      <c r="E432" s="32" t="s">
        <v>418</v>
      </c>
      <c r="F432" s="33" t="s">
        <v>183</v>
      </c>
      <c r="G432" s="34">
        <v>20</v>
      </c>
      <c r="H432" s="35">
        <v>0</v>
      </c>
      <c r="I432" s="35">
        <f>ROUND(G432*H432,P4)</f>
        <v>0</v>
      </c>
      <c r="J432" s="30"/>
      <c r="O432" s="36">
        <f>I432*0.21</f>
        <v>0</v>
      </c>
      <c r="P432">
        <v>3</v>
      </c>
    </row>
    <row r="433" spans="1:16" x14ac:dyDescent="0.35">
      <c r="A433" s="30" t="s">
        <v>149</v>
      </c>
      <c r="B433" s="37"/>
      <c r="E433" s="38" t="s">
        <v>145</v>
      </c>
      <c r="J433" s="39"/>
    </row>
    <row r="434" spans="1:16" ht="29" x14ac:dyDescent="0.35">
      <c r="A434" s="30" t="s">
        <v>150</v>
      </c>
      <c r="B434" s="37"/>
      <c r="E434" s="40" t="s">
        <v>268</v>
      </c>
      <c r="J434" s="39"/>
    </row>
    <row r="435" spans="1:16" x14ac:dyDescent="0.35">
      <c r="A435" s="30" t="s">
        <v>152</v>
      </c>
      <c r="B435" s="37"/>
      <c r="E435" s="38" t="s">
        <v>145</v>
      </c>
      <c r="J435" s="39"/>
    </row>
    <row r="436" spans="1:16" x14ac:dyDescent="0.35">
      <c r="A436" s="30" t="s">
        <v>143</v>
      </c>
      <c r="B436" s="30">
        <v>107</v>
      </c>
      <c r="C436" s="31" t="s">
        <v>419</v>
      </c>
      <c r="D436" s="30" t="s">
        <v>145</v>
      </c>
      <c r="E436" s="32" t="s">
        <v>420</v>
      </c>
      <c r="F436" s="33" t="s">
        <v>183</v>
      </c>
      <c r="G436" s="34">
        <v>4</v>
      </c>
      <c r="H436" s="35">
        <v>0</v>
      </c>
      <c r="I436" s="35">
        <f>ROUND(G436*H436,P4)</f>
        <v>0</v>
      </c>
      <c r="J436" s="30"/>
      <c r="O436" s="36">
        <f>I436*0.21</f>
        <v>0</v>
      </c>
      <c r="P436">
        <v>3</v>
      </c>
    </row>
    <row r="437" spans="1:16" x14ac:dyDescent="0.35">
      <c r="A437" s="30" t="s">
        <v>149</v>
      </c>
      <c r="B437" s="37"/>
      <c r="E437" s="38" t="s">
        <v>145</v>
      </c>
      <c r="J437" s="39"/>
    </row>
    <row r="438" spans="1:16" ht="29" x14ac:dyDescent="0.35">
      <c r="A438" s="30" t="s">
        <v>150</v>
      </c>
      <c r="B438" s="37"/>
      <c r="E438" s="40" t="s">
        <v>207</v>
      </c>
      <c r="J438" s="39"/>
    </row>
    <row r="439" spans="1:16" x14ac:dyDescent="0.35">
      <c r="A439" s="30" t="s">
        <v>152</v>
      </c>
      <c r="B439" s="37"/>
      <c r="E439" s="38" t="s">
        <v>145</v>
      </c>
      <c r="J439" s="39"/>
    </row>
    <row r="440" spans="1:16" x14ac:dyDescent="0.35">
      <c r="A440" s="24" t="s">
        <v>140</v>
      </c>
      <c r="B440" s="25"/>
      <c r="C440" s="26" t="s">
        <v>275</v>
      </c>
      <c r="D440" s="27"/>
      <c r="E440" s="24" t="s">
        <v>593</v>
      </c>
      <c r="F440" s="27"/>
      <c r="G440" s="27"/>
      <c r="H440" s="27"/>
      <c r="I440" s="28">
        <f>SUMIFS(I441:I496,A441:A496,"P")</f>
        <v>0</v>
      </c>
      <c r="J440" s="29"/>
    </row>
    <row r="441" spans="1:16" x14ac:dyDescent="0.35">
      <c r="A441" s="30" t="s">
        <v>143</v>
      </c>
      <c r="B441" s="30">
        <v>108</v>
      </c>
      <c r="C441" s="31" t="s">
        <v>594</v>
      </c>
      <c r="D441" s="30" t="s">
        <v>145</v>
      </c>
      <c r="E441" s="32" t="s">
        <v>595</v>
      </c>
      <c r="F441" s="33" t="s">
        <v>183</v>
      </c>
      <c r="G441" s="34">
        <v>8</v>
      </c>
      <c r="H441" s="35">
        <v>0</v>
      </c>
      <c r="I441" s="35">
        <f>ROUND(G441*H441,P4)</f>
        <v>0</v>
      </c>
      <c r="J441" s="30"/>
      <c r="O441" s="36">
        <f>I441*0.21</f>
        <v>0</v>
      </c>
      <c r="P441">
        <v>3</v>
      </c>
    </row>
    <row r="442" spans="1:16" ht="29" x14ac:dyDescent="0.35">
      <c r="A442" s="30" t="s">
        <v>149</v>
      </c>
      <c r="B442" s="37"/>
      <c r="E442" s="32" t="s">
        <v>596</v>
      </c>
      <c r="J442" s="39"/>
    </row>
    <row r="443" spans="1:16" ht="29" x14ac:dyDescent="0.35">
      <c r="A443" s="30" t="s">
        <v>150</v>
      </c>
      <c r="B443" s="37"/>
      <c r="E443" s="40" t="s">
        <v>442</v>
      </c>
      <c r="J443" s="39"/>
    </row>
    <row r="444" spans="1:16" x14ac:dyDescent="0.35">
      <c r="A444" s="30" t="s">
        <v>152</v>
      </c>
      <c r="B444" s="37"/>
      <c r="E444" s="38" t="s">
        <v>145</v>
      </c>
      <c r="J444" s="39"/>
    </row>
    <row r="445" spans="1:16" x14ac:dyDescent="0.35">
      <c r="A445" s="30" t="s">
        <v>143</v>
      </c>
      <c r="B445" s="30">
        <v>109</v>
      </c>
      <c r="C445" s="31" t="s">
        <v>597</v>
      </c>
      <c r="D445" s="30" t="s">
        <v>145</v>
      </c>
      <c r="E445" s="32" t="s">
        <v>598</v>
      </c>
      <c r="F445" s="33" t="s">
        <v>183</v>
      </c>
      <c r="G445" s="34">
        <v>1</v>
      </c>
      <c r="H445" s="35">
        <v>0</v>
      </c>
      <c r="I445" s="35">
        <f>ROUND(G445*H445,P4)</f>
        <v>0</v>
      </c>
      <c r="J445" s="30"/>
      <c r="O445" s="36">
        <f>I445*0.21</f>
        <v>0</v>
      </c>
      <c r="P445">
        <v>3</v>
      </c>
    </row>
    <row r="446" spans="1:16" ht="87" x14ac:dyDescent="0.35">
      <c r="A446" s="30" t="s">
        <v>149</v>
      </c>
      <c r="B446" s="37"/>
      <c r="E446" s="32" t="s">
        <v>599</v>
      </c>
      <c r="J446" s="39"/>
    </row>
    <row r="447" spans="1:16" ht="29" x14ac:dyDescent="0.35">
      <c r="A447" s="30" t="s">
        <v>150</v>
      </c>
      <c r="B447" s="37"/>
      <c r="E447" s="40" t="s">
        <v>193</v>
      </c>
      <c r="J447" s="39"/>
    </row>
    <row r="448" spans="1:16" x14ac:dyDescent="0.35">
      <c r="A448" s="30" t="s">
        <v>152</v>
      </c>
      <c r="B448" s="37"/>
      <c r="E448" s="38" t="s">
        <v>145</v>
      </c>
      <c r="J448" s="39"/>
    </row>
    <row r="449" spans="1:16" ht="29" x14ac:dyDescent="0.35">
      <c r="A449" s="30" t="s">
        <v>143</v>
      </c>
      <c r="B449" s="30">
        <v>110</v>
      </c>
      <c r="C449" s="31" t="s">
        <v>600</v>
      </c>
      <c r="D449" s="30" t="s">
        <v>145</v>
      </c>
      <c r="E449" s="32" t="s">
        <v>601</v>
      </c>
      <c r="F449" s="33" t="s">
        <v>183</v>
      </c>
      <c r="G449" s="34">
        <v>1</v>
      </c>
      <c r="H449" s="35">
        <v>0</v>
      </c>
      <c r="I449" s="35">
        <f>ROUND(G449*H449,P4)</f>
        <v>0</v>
      </c>
      <c r="J449" s="30"/>
      <c r="O449" s="36">
        <f>I449*0.21</f>
        <v>0</v>
      </c>
      <c r="P449">
        <v>3</v>
      </c>
    </row>
    <row r="450" spans="1:16" ht="58" x14ac:dyDescent="0.35">
      <c r="A450" s="30" t="s">
        <v>149</v>
      </c>
      <c r="B450" s="37"/>
      <c r="E450" s="32" t="s">
        <v>602</v>
      </c>
      <c r="J450" s="39"/>
    </row>
    <row r="451" spans="1:16" ht="29" x14ac:dyDescent="0.35">
      <c r="A451" s="30" t="s">
        <v>150</v>
      </c>
      <c r="B451" s="37"/>
      <c r="E451" s="40" t="s">
        <v>193</v>
      </c>
      <c r="J451" s="39"/>
    </row>
    <row r="452" spans="1:16" x14ac:dyDescent="0.35">
      <c r="A452" s="30" t="s">
        <v>152</v>
      </c>
      <c r="B452" s="37"/>
      <c r="E452" s="38" t="s">
        <v>145</v>
      </c>
      <c r="J452" s="39"/>
    </row>
    <row r="453" spans="1:16" x14ac:dyDescent="0.35">
      <c r="A453" s="30" t="s">
        <v>143</v>
      </c>
      <c r="B453" s="30">
        <v>111</v>
      </c>
      <c r="C453" s="31" t="s">
        <v>603</v>
      </c>
      <c r="D453" s="30" t="s">
        <v>145</v>
      </c>
      <c r="E453" s="32" t="s">
        <v>604</v>
      </c>
      <c r="F453" s="33" t="s">
        <v>183</v>
      </c>
      <c r="G453" s="34">
        <v>14</v>
      </c>
      <c r="H453" s="35">
        <v>0</v>
      </c>
      <c r="I453" s="35">
        <f>ROUND(G453*H453,P4)</f>
        <v>0</v>
      </c>
      <c r="J453" s="30"/>
      <c r="O453" s="36">
        <f>I453*0.21</f>
        <v>0</v>
      </c>
      <c r="P453">
        <v>3</v>
      </c>
    </row>
    <row r="454" spans="1:16" x14ac:dyDescent="0.35">
      <c r="A454" s="30" t="s">
        <v>149</v>
      </c>
      <c r="B454" s="37"/>
      <c r="E454" s="38" t="s">
        <v>145</v>
      </c>
      <c r="J454" s="39"/>
    </row>
    <row r="455" spans="1:16" ht="29" x14ac:dyDescent="0.35">
      <c r="A455" s="30" t="s">
        <v>150</v>
      </c>
      <c r="B455" s="37"/>
      <c r="E455" s="40" t="s">
        <v>605</v>
      </c>
      <c r="J455" s="39"/>
    </row>
    <row r="456" spans="1:16" x14ac:dyDescent="0.35">
      <c r="A456" s="30" t="s">
        <v>152</v>
      </c>
      <c r="B456" s="37"/>
      <c r="E456" s="38" t="s">
        <v>145</v>
      </c>
      <c r="J456" s="39"/>
    </row>
    <row r="457" spans="1:16" ht="29" x14ac:dyDescent="0.35">
      <c r="A457" s="30" t="s">
        <v>143</v>
      </c>
      <c r="B457" s="30">
        <v>112</v>
      </c>
      <c r="C457" s="31" t="s">
        <v>606</v>
      </c>
      <c r="D457" s="30" t="s">
        <v>145</v>
      </c>
      <c r="E457" s="32" t="s">
        <v>607</v>
      </c>
      <c r="F457" s="33" t="s">
        <v>183</v>
      </c>
      <c r="G457" s="34">
        <v>5</v>
      </c>
      <c r="H457" s="35">
        <v>0</v>
      </c>
      <c r="I457" s="35">
        <f>ROUND(G457*H457,P4)</f>
        <v>0</v>
      </c>
      <c r="J457" s="30"/>
      <c r="O457" s="36">
        <f>I457*0.21</f>
        <v>0</v>
      </c>
      <c r="P457">
        <v>3</v>
      </c>
    </row>
    <row r="458" spans="1:16" ht="58" x14ac:dyDescent="0.35">
      <c r="A458" s="30" t="s">
        <v>149</v>
      </c>
      <c r="B458" s="37"/>
      <c r="E458" s="32" t="s">
        <v>608</v>
      </c>
      <c r="J458" s="39"/>
    </row>
    <row r="459" spans="1:16" ht="29" x14ac:dyDescent="0.35">
      <c r="A459" s="30" t="s">
        <v>150</v>
      </c>
      <c r="B459" s="37"/>
      <c r="E459" s="40" t="s">
        <v>478</v>
      </c>
      <c r="J459" s="39"/>
    </row>
    <row r="460" spans="1:16" x14ac:dyDescent="0.35">
      <c r="A460" s="30" t="s">
        <v>152</v>
      </c>
      <c r="B460" s="37"/>
      <c r="E460" s="38" t="s">
        <v>145</v>
      </c>
      <c r="J460" s="39"/>
    </row>
    <row r="461" spans="1:16" ht="29" x14ac:dyDescent="0.35">
      <c r="A461" s="30" t="s">
        <v>143</v>
      </c>
      <c r="B461" s="30">
        <v>113</v>
      </c>
      <c r="C461" s="31" t="s">
        <v>609</v>
      </c>
      <c r="D461" s="30" t="s">
        <v>145</v>
      </c>
      <c r="E461" s="32" t="s">
        <v>610</v>
      </c>
      <c r="F461" s="33" t="s">
        <v>183</v>
      </c>
      <c r="G461" s="34">
        <v>1</v>
      </c>
      <c r="H461" s="35">
        <v>0</v>
      </c>
      <c r="I461" s="35">
        <f>ROUND(G461*H461,P4)</f>
        <v>0</v>
      </c>
      <c r="J461" s="30"/>
      <c r="O461" s="36">
        <f>I461*0.21</f>
        <v>0</v>
      </c>
      <c r="P461">
        <v>3</v>
      </c>
    </row>
    <row r="462" spans="1:16" ht="58" x14ac:dyDescent="0.35">
      <c r="A462" s="30" t="s">
        <v>149</v>
      </c>
      <c r="B462" s="37"/>
      <c r="E462" s="32" t="s">
        <v>611</v>
      </c>
      <c r="J462" s="39"/>
    </row>
    <row r="463" spans="1:16" ht="43.5" x14ac:dyDescent="0.35">
      <c r="A463" s="30" t="s">
        <v>150</v>
      </c>
      <c r="B463" s="37"/>
      <c r="E463" s="40" t="s">
        <v>612</v>
      </c>
      <c r="J463" s="39"/>
    </row>
    <row r="464" spans="1:16" x14ac:dyDescent="0.35">
      <c r="A464" s="30" t="s">
        <v>152</v>
      </c>
      <c r="B464" s="37"/>
      <c r="E464" s="38" t="s">
        <v>145</v>
      </c>
      <c r="J464" s="39"/>
    </row>
    <row r="465" spans="1:16" ht="29" x14ac:dyDescent="0.35">
      <c r="A465" s="30" t="s">
        <v>143</v>
      </c>
      <c r="B465" s="30">
        <v>114</v>
      </c>
      <c r="C465" s="31" t="s">
        <v>613</v>
      </c>
      <c r="D465" s="30" t="s">
        <v>145</v>
      </c>
      <c r="E465" s="32" t="s">
        <v>614</v>
      </c>
      <c r="F465" s="33" t="s">
        <v>183</v>
      </c>
      <c r="G465" s="34">
        <v>1</v>
      </c>
      <c r="H465" s="35">
        <v>0</v>
      </c>
      <c r="I465" s="35">
        <f>ROUND(G465*H465,P4)</f>
        <v>0</v>
      </c>
      <c r="J465" s="30"/>
      <c r="O465" s="36">
        <f>I465*0.21</f>
        <v>0</v>
      </c>
      <c r="P465">
        <v>3</v>
      </c>
    </row>
    <row r="466" spans="1:16" ht="58" x14ac:dyDescent="0.35">
      <c r="A466" s="30" t="s">
        <v>149</v>
      </c>
      <c r="B466" s="37"/>
      <c r="E466" s="32" t="s">
        <v>615</v>
      </c>
      <c r="J466" s="39"/>
    </row>
    <row r="467" spans="1:16" ht="29" x14ac:dyDescent="0.35">
      <c r="A467" s="30" t="s">
        <v>150</v>
      </c>
      <c r="B467" s="37"/>
      <c r="E467" s="40" t="s">
        <v>193</v>
      </c>
      <c r="J467" s="39"/>
    </row>
    <row r="468" spans="1:16" x14ac:dyDescent="0.35">
      <c r="A468" s="30" t="s">
        <v>152</v>
      </c>
      <c r="B468" s="37"/>
      <c r="E468" s="38" t="s">
        <v>145</v>
      </c>
      <c r="J468" s="39"/>
    </row>
    <row r="469" spans="1:16" x14ac:dyDescent="0.35">
      <c r="A469" s="30" t="s">
        <v>143</v>
      </c>
      <c r="B469" s="30">
        <v>115</v>
      </c>
      <c r="C469" s="31" t="s">
        <v>616</v>
      </c>
      <c r="D469" s="30" t="s">
        <v>145</v>
      </c>
      <c r="E469" s="32" t="s">
        <v>617</v>
      </c>
      <c r="F469" s="33" t="s">
        <v>183</v>
      </c>
      <c r="G469" s="34">
        <v>14</v>
      </c>
      <c r="H469" s="35">
        <v>0</v>
      </c>
      <c r="I469" s="35">
        <f>ROUND(G469*H469,P4)</f>
        <v>0</v>
      </c>
      <c r="J469" s="30"/>
      <c r="O469" s="36">
        <f>I469*0.21</f>
        <v>0</v>
      </c>
      <c r="P469">
        <v>3</v>
      </c>
    </row>
    <row r="470" spans="1:16" x14ac:dyDescent="0.35">
      <c r="A470" s="30" t="s">
        <v>149</v>
      </c>
      <c r="B470" s="37"/>
      <c r="E470" s="38" t="s">
        <v>145</v>
      </c>
      <c r="J470" s="39"/>
    </row>
    <row r="471" spans="1:16" ht="29" x14ac:dyDescent="0.35">
      <c r="A471" s="30" t="s">
        <v>150</v>
      </c>
      <c r="B471" s="37"/>
      <c r="E471" s="40" t="s">
        <v>605</v>
      </c>
      <c r="J471" s="39"/>
    </row>
    <row r="472" spans="1:16" x14ac:dyDescent="0.35">
      <c r="A472" s="30" t="s">
        <v>152</v>
      </c>
      <c r="B472" s="37"/>
      <c r="E472" s="38" t="s">
        <v>145</v>
      </c>
      <c r="J472" s="39"/>
    </row>
    <row r="473" spans="1:16" ht="29" x14ac:dyDescent="0.35">
      <c r="A473" s="30" t="s">
        <v>143</v>
      </c>
      <c r="B473" s="30">
        <v>116</v>
      </c>
      <c r="C473" s="31" t="s">
        <v>618</v>
      </c>
      <c r="D473" s="30" t="s">
        <v>145</v>
      </c>
      <c r="E473" s="32" t="s">
        <v>619</v>
      </c>
      <c r="F473" s="33" t="s">
        <v>183</v>
      </c>
      <c r="G473" s="34">
        <v>5</v>
      </c>
      <c r="H473" s="35">
        <v>0</v>
      </c>
      <c r="I473" s="35">
        <f>ROUND(G473*H473,P4)</f>
        <v>0</v>
      </c>
      <c r="J473" s="30"/>
      <c r="O473" s="36">
        <f>I473*0.21</f>
        <v>0</v>
      </c>
      <c r="P473">
        <v>3</v>
      </c>
    </row>
    <row r="474" spans="1:16" x14ac:dyDescent="0.35">
      <c r="A474" s="30" t="s">
        <v>149</v>
      </c>
      <c r="B474" s="37"/>
      <c r="E474" s="38" t="s">
        <v>145</v>
      </c>
      <c r="J474" s="39"/>
    </row>
    <row r="475" spans="1:16" ht="29" x14ac:dyDescent="0.35">
      <c r="A475" s="30" t="s">
        <v>150</v>
      </c>
      <c r="B475" s="37"/>
      <c r="E475" s="40" t="s">
        <v>478</v>
      </c>
      <c r="J475" s="39"/>
    </row>
    <row r="476" spans="1:16" x14ac:dyDescent="0.35">
      <c r="A476" s="30" t="s">
        <v>152</v>
      </c>
      <c r="B476" s="37"/>
      <c r="E476" s="38" t="s">
        <v>145</v>
      </c>
      <c r="J476" s="39"/>
    </row>
    <row r="477" spans="1:16" ht="29" x14ac:dyDescent="0.35">
      <c r="A477" s="30" t="s">
        <v>143</v>
      </c>
      <c r="B477" s="30">
        <v>117</v>
      </c>
      <c r="C477" s="31" t="s">
        <v>618</v>
      </c>
      <c r="D477" s="30" t="s">
        <v>353</v>
      </c>
      <c r="E477" s="32" t="s">
        <v>619</v>
      </c>
      <c r="F477" s="33" t="s">
        <v>183</v>
      </c>
      <c r="G477" s="34">
        <v>2</v>
      </c>
      <c r="H477" s="35">
        <v>0</v>
      </c>
      <c r="I477" s="35">
        <f>ROUND(G477*H477,P4)</f>
        <v>0</v>
      </c>
      <c r="J477" s="30"/>
      <c r="O477" s="36">
        <f>I477*0.21</f>
        <v>0</v>
      </c>
      <c r="P477">
        <v>3</v>
      </c>
    </row>
    <row r="478" spans="1:16" x14ac:dyDescent="0.35">
      <c r="A478" s="30" t="s">
        <v>149</v>
      </c>
      <c r="B478" s="37"/>
      <c r="E478" s="38" t="s">
        <v>145</v>
      </c>
      <c r="J478" s="39"/>
    </row>
    <row r="479" spans="1:16" ht="29" x14ac:dyDescent="0.35">
      <c r="A479" s="30" t="s">
        <v>150</v>
      </c>
      <c r="B479" s="37"/>
      <c r="E479" s="40" t="s">
        <v>202</v>
      </c>
      <c r="J479" s="39"/>
    </row>
    <row r="480" spans="1:16" x14ac:dyDescent="0.35">
      <c r="A480" s="30" t="s">
        <v>152</v>
      </c>
      <c r="B480" s="37"/>
      <c r="E480" s="38" t="s">
        <v>145</v>
      </c>
      <c r="J480" s="39"/>
    </row>
    <row r="481" spans="1:16" ht="29" x14ac:dyDescent="0.35">
      <c r="A481" s="30" t="s">
        <v>143</v>
      </c>
      <c r="B481" s="30">
        <v>118</v>
      </c>
      <c r="C481" s="31" t="s">
        <v>618</v>
      </c>
      <c r="D481" s="30" t="s">
        <v>354</v>
      </c>
      <c r="E481" s="32" t="s">
        <v>619</v>
      </c>
      <c r="F481" s="33" t="s">
        <v>183</v>
      </c>
      <c r="G481" s="34">
        <v>1</v>
      </c>
      <c r="H481" s="35">
        <v>0</v>
      </c>
      <c r="I481" s="35">
        <f>ROUND(G481*H481,P4)</f>
        <v>0</v>
      </c>
      <c r="J481" s="30"/>
      <c r="O481" s="36">
        <f>I481*0.21</f>
        <v>0</v>
      </c>
      <c r="P481">
        <v>3</v>
      </c>
    </row>
    <row r="482" spans="1:16" x14ac:dyDescent="0.35">
      <c r="A482" s="30" t="s">
        <v>149</v>
      </c>
      <c r="B482" s="37"/>
      <c r="E482" s="38" t="s">
        <v>145</v>
      </c>
      <c r="J482" s="39"/>
    </row>
    <row r="483" spans="1:16" ht="29" x14ac:dyDescent="0.35">
      <c r="A483" s="30" t="s">
        <v>150</v>
      </c>
      <c r="B483" s="37"/>
      <c r="E483" s="40" t="s">
        <v>193</v>
      </c>
      <c r="J483" s="39"/>
    </row>
    <row r="484" spans="1:16" x14ac:dyDescent="0.35">
      <c r="A484" s="30" t="s">
        <v>152</v>
      </c>
      <c r="B484" s="37"/>
      <c r="E484" s="38" t="s">
        <v>145</v>
      </c>
      <c r="J484" s="39"/>
    </row>
    <row r="485" spans="1:16" ht="29" x14ac:dyDescent="0.35">
      <c r="A485" s="30" t="s">
        <v>143</v>
      </c>
      <c r="B485" s="30">
        <v>119</v>
      </c>
      <c r="C485" s="31" t="s">
        <v>620</v>
      </c>
      <c r="D485" s="30" t="s">
        <v>145</v>
      </c>
      <c r="E485" s="32" t="s">
        <v>621</v>
      </c>
      <c r="F485" s="33" t="s">
        <v>183</v>
      </c>
      <c r="G485" s="34">
        <v>8</v>
      </c>
      <c r="H485" s="35">
        <v>0</v>
      </c>
      <c r="I485" s="35">
        <f>ROUND(G485*H485,P4)</f>
        <v>0</v>
      </c>
      <c r="J485" s="30"/>
      <c r="O485" s="36">
        <f>I485*0.21</f>
        <v>0</v>
      </c>
      <c r="P485">
        <v>3</v>
      </c>
    </row>
    <row r="486" spans="1:16" x14ac:dyDescent="0.35">
      <c r="A486" s="30" t="s">
        <v>149</v>
      </c>
      <c r="B486" s="37"/>
      <c r="E486" s="38" t="s">
        <v>145</v>
      </c>
      <c r="J486" s="39"/>
    </row>
    <row r="487" spans="1:16" ht="29" x14ac:dyDescent="0.35">
      <c r="A487" s="30" t="s">
        <v>150</v>
      </c>
      <c r="B487" s="37"/>
      <c r="E487" s="40" t="s">
        <v>442</v>
      </c>
      <c r="J487" s="39"/>
    </row>
    <row r="488" spans="1:16" x14ac:dyDescent="0.35">
      <c r="A488" s="30" t="s">
        <v>152</v>
      </c>
      <c r="B488" s="37"/>
      <c r="E488" s="38" t="s">
        <v>145</v>
      </c>
      <c r="J488" s="39"/>
    </row>
    <row r="489" spans="1:16" ht="29" x14ac:dyDescent="0.35">
      <c r="A489" s="30" t="s">
        <v>143</v>
      </c>
      <c r="B489" s="30">
        <v>120</v>
      </c>
      <c r="C489" s="31" t="s">
        <v>622</v>
      </c>
      <c r="D489" s="30" t="s">
        <v>145</v>
      </c>
      <c r="E489" s="32" t="s">
        <v>623</v>
      </c>
      <c r="F489" s="33" t="s">
        <v>183</v>
      </c>
      <c r="G489" s="34">
        <v>1</v>
      </c>
      <c r="H489" s="35">
        <v>0</v>
      </c>
      <c r="I489" s="35">
        <f>ROUND(G489*H489,P4)</f>
        <v>0</v>
      </c>
      <c r="J489" s="30"/>
      <c r="O489" s="36">
        <f>I489*0.21</f>
        <v>0</v>
      </c>
      <c r="P489">
        <v>3</v>
      </c>
    </row>
    <row r="490" spans="1:16" x14ac:dyDescent="0.35">
      <c r="A490" s="30" t="s">
        <v>149</v>
      </c>
      <c r="B490" s="37"/>
      <c r="E490" s="38" t="s">
        <v>145</v>
      </c>
      <c r="J490" s="39"/>
    </row>
    <row r="491" spans="1:16" ht="29" x14ac:dyDescent="0.35">
      <c r="A491" s="30" t="s">
        <v>150</v>
      </c>
      <c r="B491" s="37"/>
      <c r="E491" s="40" t="s">
        <v>193</v>
      </c>
      <c r="J491" s="39"/>
    </row>
    <row r="492" spans="1:16" x14ac:dyDescent="0.35">
      <c r="A492" s="30" t="s">
        <v>152</v>
      </c>
      <c r="B492" s="37"/>
      <c r="E492" s="38" t="s">
        <v>145</v>
      </c>
      <c r="J492" s="39"/>
    </row>
    <row r="493" spans="1:16" ht="29" x14ac:dyDescent="0.35">
      <c r="A493" s="30" t="s">
        <v>143</v>
      </c>
      <c r="B493" s="30">
        <v>121</v>
      </c>
      <c r="C493" s="31" t="s">
        <v>624</v>
      </c>
      <c r="D493" s="30" t="s">
        <v>145</v>
      </c>
      <c r="E493" s="32" t="s">
        <v>625</v>
      </c>
      <c r="F493" s="33" t="s">
        <v>183</v>
      </c>
      <c r="G493" s="34">
        <v>1</v>
      </c>
      <c r="H493" s="35">
        <v>0</v>
      </c>
      <c r="I493" s="35">
        <f>ROUND(G493*H493,P4)</f>
        <v>0</v>
      </c>
      <c r="J493" s="30"/>
      <c r="O493" s="36">
        <f>I493*0.21</f>
        <v>0</v>
      </c>
      <c r="P493">
        <v>3</v>
      </c>
    </row>
    <row r="494" spans="1:16" x14ac:dyDescent="0.35">
      <c r="A494" s="30" t="s">
        <v>149</v>
      </c>
      <c r="B494" s="37"/>
      <c r="E494" s="38" t="s">
        <v>145</v>
      </c>
      <c r="J494" s="39"/>
    </row>
    <row r="495" spans="1:16" ht="29" x14ac:dyDescent="0.35">
      <c r="A495" s="30" t="s">
        <v>150</v>
      </c>
      <c r="B495" s="37"/>
      <c r="E495" s="40" t="s">
        <v>193</v>
      </c>
      <c r="J495" s="39"/>
    </row>
    <row r="496" spans="1:16" x14ac:dyDescent="0.35">
      <c r="A496" s="30" t="s">
        <v>152</v>
      </c>
      <c r="B496" s="37"/>
      <c r="E496" s="38" t="s">
        <v>145</v>
      </c>
      <c r="J496" s="39"/>
    </row>
    <row r="497" spans="1:16" x14ac:dyDescent="0.35">
      <c r="A497" s="24" t="s">
        <v>140</v>
      </c>
      <c r="B497" s="25"/>
      <c r="C497" s="26" t="s">
        <v>626</v>
      </c>
      <c r="D497" s="27"/>
      <c r="E497" s="24" t="s">
        <v>276</v>
      </c>
      <c r="F497" s="27"/>
      <c r="G497" s="27"/>
      <c r="H497" s="27"/>
      <c r="I497" s="28">
        <f>SUMIFS(I498:I565,A498:A565,"P")</f>
        <v>0</v>
      </c>
      <c r="J497" s="29"/>
    </row>
    <row r="498" spans="1:16" ht="29" x14ac:dyDescent="0.35">
      <c r="A498" s="30" t="s">
        <v>143</v>
      </c>
      <c r="B498" s="30">
        <v>122</v>
      </c>
      <c r="C498" s="31" t="s">
        <v>277</v>
      </c>
      <c r="D498" s="30" t="s">
        <v>145</v>
      </c>
      <c r="E498" s="32" t="s">
        <v>278</v>
      </c>
      <c r="F498" s="33" t="s">
        <v>183</v>
      </c>
      <c r="G498" s="34">
        <v>300</v>
      </c>
      <c r="H498" s="35">
        <v>0</v>
      </c>
      <c r="I498" s="35">
        <f>ROUND(G498*H498,P4)</f>
        <v>0</v>
      </c>
      <c r="J498" s="33" t="s">
        <v>148</v>
      </c>
      <c r="O498" s="36">
        <f>I498*0.21</f>
        <v>0</v>
      </c>
      <c r="P498">
        <v>3</v>
      </c>
    </row>
    <row r="499" spans="1:16" x14ac:dyDescent="0.35">
      <c r="A499" s="30" t="s">
        <v>149</v>
      </c>
      <c r="B499" s="37"/>
      <c r="E499" s="38" t="s">
        <v>145</v>
      </c>
      <c r="J499" s="39"/>
    </row>
    <row r="500" spans="1:16" ht="29" x14ac:dyDescent="0.35">
      <c r="A500" s="30" t="s">
        <v>150</v>
      </c>
      <c r="B500" s="37"/>
      <c r="E500" s="40" t="s">
        <v>576</v>
      </c>
      <c r="J500" s="39"/>
    </row>
    <row r="501" spans="1:16" x14ac:dyDescent="0.35">
      <c r="A501" s="30" t="s">
        <v>152</v>
      </c>
      <c r="B501" s="37"/>
      <c r="E501" s="38" t="s">
        <v>145</v>
      </c>
      <c r="J501" s="39"/>
    </row>
    <row r="502" spans="1:16" ht="29" x14ac:dyDescent="0.35">
      <c r="A502" s="30" t="s">
        <v>143</v>
      </c>
      <c r="B502" s="30">
        <v>123</v>
      </c>
      <c r="C502" s="31" t="s">
        <v>627</v>
      </c>
      <c r="D502" s="30" t="s">
        <v>145</v>
      </c>
      <c r="E502" s="32" t="s">
        <v>628</v>
      </c>
      <c r="F502" s="33" t="s">
        <v>183</v>
      </c>
      <c r="G502" s="34">
        <v>100</v>
      </c>
      <c r="H502" s="35">
        <v>0</v>
      </c>
      <c r="I502" s="35">
        <f>ROUND(G502*H502,P4)</f>
        <v>0</v>
      </c>
      <c r="J502" s="33" t="s">
        <v>148</v>
      </c>
      <c r="O502" s="36">
        <f>I502*0.21</f>
        <v>0</v>
      </c>
      <c r="P502">
        <v>3</v>
      </c>
    </row>
    <row r="503" spans="1:16" x14ac:dyDescent="0.35">
      <c r="A503" s="30" t="s">
        <v>149</v>
      </c>
      <c r="B503" s="37"/>
      <c r="E503" s="38" t="s">
        <v>145</v>
      </c>
      <c r="J503" s="39"/>
    </row>
    <row r="504" spans="1:16" ht="29" x14ac:dyDescent="0.35">
      <c r="A504" s="30" t="s">
        <v>150</v>
      </c>
      <c r="B504" s="37"/>
      <c r="E504" s="40" t="s">
        <v>629</v>
      </c>
      <c r="J504" s="39"/>
    </row>
    <row r="505" spans="1:16" x14ac:dyDescent="0.35">
      <c r="A505" s="30" t="s">
        <v>152</v>
      </c>
      <c r="B505" s="37"/>
      <c r="E505" s="38" t="s">
        <v>145</v>
      </c>
      <c r="J505" s="39"/>
    </row>
    <row r="506" spans="1:16" x14ac:dyDescent="0.35">
      <c r="A506" s="30" t="s">
        <v>143</v>
      </c>
      <c r="B506" s="30">
        <v>124</v>
      </c>
      <c r="C506" s="31" t="s">
        <v>280</v>
      </c>
      <c r="D506" s="30" t="s">
        <v>145</v>
      </c>
      <c r="E506" s="32" t="s">
        <v>281</v>
      </c>
      <c r="F506" s="33" t="s">
        <v>183</v>
      </c>
      <c r="G506" s="34">
        <v>500</v>
      </c>
      <c r="H506" s="35">
        <v>0</v>
      </c>
      <c r="I506" s="35">
        <f>ROUND(G506*H506,P4)</f>
        <v>0</v>
      </c>
      <c r="J506" s="33" t="s">
        <v>148</v>
      </c>
      <c r="O506" s="36">
        <f>I506*0.21</f>
        <v>0</v>
      </c>
      <c r="P506">
        <v>3</v>
      </c>
    </row>
    <row r="507" spans="1:16" x14ac:dyDescent="0.35">
      <c r="A507" s="30" t="s">
        <v>149</v>
      </c>
      <c r="B507" s="37"/>
      <c r="E507" s="38" t="s">
        <v>145</v>
      </c>
      <c r="J507" s="39"/>
    </row>
    <row r="508" spans="1:16" ht="29" x14ac:dyDescent="0.35">
      <c r="A508" s="30" t="s">
        <v>150</v>
      </c>
      <c r="B508" s="37"/>
      <c r="E508" s="40" t="s">
        <v>375</v>
      </c>
      <c r="J508" s="39"/>
    </row>
    <row r="509" spans="1:16" x14ac:dyDescent="0.35">
      <c r="A509" s="30" t="s">
        <v>152</v>
      </c>
      <c r="B509" s="37"/>
      <c r="E509" s="38" t="s">
        <v>145</v>
      </c>
      <c r="J509" s="39"/>
    </row>
    <row r="510" spans="1:16" x14ac:dyDescent="0.35">
      <c r="A510" s="30" t="s">
        <v>143</v>
      </c>
      <c r="B510" s="30">
        <v>125</v>
      </c>
      <c r="C510" s="31" t="s">
        <v>282</v>
      </c>
      <c r="D510" s="30" t="s">
        <v>145</v>
      </c>
      <c r="E510" s="32" t="s">
        <v>283</v>
      </c>
      <c r="F510" s="33" t="s">
        <v>284</v>
      </c>
      <c r="G510" s="34">
        <v>1</v>
      </c>
      <c r="H510" s="35">
        <v>0</v>
      </c>
      <c r="I510" s="35">
        <f>ROUND(G510*H510,P4)</f>
        <v>0</v>
      </c>
      <c r="J510" s="33" t="s">
        <v>148</v>
      </c>
      <c r="O510" s="36">
        <f>I510*0.21</f>
        <v>0</v>
      </c>
      <c r="P510">
        <v>3</v>
      </c>
    </row>
    <row r="511" spans="1:16" x14ac:dyDescent="0.35">
      <c r="A511" s="30" t="s">
        <v>149</v>
      </c>
      <c r="B511" s="37"/>
      <c r="E511" s="38" t="s">
        <v>145</v>
      </c>
      <c r="J511" s="39"/>
    </row>
    <row r="512" spans="1:16" ht="29" x14ac:dyDescent="0.35">
      <c r="A512" s="30" t="s">
        <v>150</v>
      </c>
      <c r="B512" s="37"/>
      <c r="E512" s="40" t="s">
        <v>193</v>
      </c>
      <c r="J512" s="39"/>
    </row>
    <row r="513" spans="1:16" x14ac:dyDescent="0.35">
      <c r="A513" s="30" t="s">
        <v>152</v>
      </c>
      <c r="B513" s="37"/>
      <c r="E513" s="38" t="s">
        <v>145</v>
      </c>
      <c r="J513" s="39"/>
    </row>
    <row r="514" spans="1:16" x14ac:dyDescent="0.35">
      <c r="A514" s="30" t="s">
        <v>143</v>
      </c>
      <c r="B514" s="30">
        <v>126</v>
      </c>
      <c r="C514" s="31" t="s">
        <v>286</v>
      </c>
      <c r="D514" s="30" t="s">
        <v>145</v>
      </c>
      <c r="E514" s="32" t="s">
        <v>287</v>
      </c>
      <c r="F514" s="33" t="s">
        <v>288</v>
      </c>
      <c r="G514" s="34">
        <v>360</v>
      </c>
      <c r="H514" s="35">
        <v>0</v>
      </c>
      <c r="I514" s="35">
        <f>ROUND(G514*H514,P4)</f>
        <v>0</v>
      </c>
      <c r="J514" s="30"/>
      <c r="O514" s="36">
        <f>I514*0.21</f>
        <v>0</v>
      </c>
      <c r="P514">
        <v>3</v>
      </c>
    </row>
    <row r="515" spans="1:16" x14ac:dyDescent="0.35">
      <c r="A515" s="30" t="s">
        <v>149</v>
      </c>
      <c r="B515" s="37"/>
      <c r="E515" s="38" t="s">
        <v>145</v>
      </c>
      <c r="J515" s="39"/>
    </row>
    <row r="516" spans="1:16" ht="29" x14ac:dyDescent="0.35">
      <c r="A516" s="30" t="s">
        <v>150</v>
      </c>
      <c r="B516" s="37"/>
      <c r="E516" s="40" t="s">
        <v>630</v>
      </c>
      <c r="J516" s="39"/>
    </row>
    <row r="517" spans="1:16" x14ac:dyDescent="0.35">
      <c r="A517" s="30" t="s">
        <v>152</v>
      </c>
      <c r="B517" s="37"/>
      <c r="E517" s="38" t="s">
        <v>145</v>
      </c>
      <c r="J517" s="39"/>
    </row>
    <row r="518" spans="1:16" ht="29" x14ac:dyDescent="0.35">
      <c r="A518" s="30" t="s">
        <v>143</v>
      </c>
      <c r="B518" s="30">
        <v>127</v>
      </c>
      <c r="C518" s="31" t="s">
        <v>293</v>
      </c>
      <c r="D518" s="30" t="s">
        <v>145</v>
      </c>
      <c r="E518" s="32" t="s">
        <v>294</v>
      </c>
      <c r="F518" s="33" t="s">
        <v>183</v>
      </c>
      <c r="G518" s="34">
        <v>40</v>
      </c>
      <c r="H518" s="35">
        <v>0</v>
      </c>
      <c r="I518" s="35">
        <f>ROUND(G518*H518,P4)</f>
        <v>0</v>
      </c>
      <c r="J518" s="30"/>
      <c r="O518" s="36">
        <f>I518*0.21</f>
        <v>0</v>
      </c>
      <c r="P518">
        <v>3</v>
      </c>
    </row>
    <row r="519" spans="1:16" x14ac:dyDescent="0.35">
      <c r="A519" s="30" t="s">
        <v>149</v>
      </c>
      <c r="B519" s="37"/>
      <c r="E519" s="38" t="s">
        <v>145</v>
      </c>
      <c r="J519" s="39"/>
    </row>
    <row r="520" spans="1:16" ht="29" x14ac:dyDescent="0.35">
      <c r="A520" s="30" t="s">
        <v>150</v>
      </c>
      <c r="B520" s="37"/>
      <c r="E520" s="40" t="s">
        <v>308</v>
      </c>
      <c r="J520" s="39"/>
    </row>
    <row r="521" spans="1:16" x14ac:dyDescent="0.35">
      <c r="A521" s="30" t="s">
        <v>152</v>
      </c>
      <c r="B521" s="37"/>
      <c r="E521" s="38" t="s">
        <v>145</v>
      </c>
      <c r="J521" s="39"/>
    </row>
    <row r="522" spans="1:16" ht="29" x14ac:dyDescent="0.35">
      <c r="A522" s="30" t="s">
        <v>143</v>
      </c>
      <c r="B522" s="30">
        <v>128</v>
      </c>
      <c r="C522" s="31" t="s">
        <v>422</v>
      </c>
      <c r="D522" s="30" t="s">
        <v>145</v>
      </c>
      <c r="E522" s="32" t="s">
        <v>423</v>
      </c>
      <c r="F522" s="33" t="s">
        <v>183</v>
      </c>
      <c r="G522" s="34">
        <v>15</v>
      </c>
      <c r="H522" s="35">
        <v>0</v>
      </c>
      <c r="I522" s="35">
        <f>ROUND(G522*H522,P4)</f>
        <v>0</v>
      </c>
      <c r="J522" s="30"/>
      <c r="O522" s="36">
        <f>I522*0.21</f>
        <v>0</v>
      </c>
      <c r="P522">
        <v>3</v>
      </c>
    </row>
    <row r="523" spans="1:16" x14ac:dyDescent="0.35">
      <c r="A523" s="30" t="s">
        <v>149</v>
      </c>
      <c r="B523" s="37"/>
      <c r="E523" s="38" t="s">
        <v>145</v>
      </c>
      <c r="J523" s="39"/>
    </row>
    <row r="524" spans="1:16" ht="29" x14ac:dyDescent="0.35">
      <c r="A524" s="30" t="s">
        <v>150</v>
      </c>
      <c r="B524" s="37"/>
      <c r="E524" s="40" t="s">
        <v>279</v>
      </c>
      <c r="J524" s="39"/>
    </row>
    <row r="525" spans="1:16" x14ac:dyDescent="0.35">
      <c r="A525" s="30" t="s">
        <v>152</v>
      </c>
      <c r="B525" s="37"/>
      <c r="E525" s="38" t="s">
        <v>145</v>
      </c>
      <c r="J525" s="39"/>
    </row>
    <row r="526" spans="1:16" ht="29" x14ac:dyDescent="0.35">
      <c r="A526" s="30" t="s">
        <v>143</v>
      </c>
      <c r="B526" s="30">
        <v>129</v>
      </c>
      <c r="C526" s="31" t="s">
        <v>296</v>
      </c>
      <c r="D526" s="30" t="s">
        <v>145</v>
      </c>
      <c r="E526" s="32" t="s">
        <v>297</v>
      </c>
      <c r="F526" s="33" t="s">
        <v>183</v>
      </c>
      <c r="G526" s="34">
        <v>40</v>
      </c>
      <c r="H526" s="35">
        <v>0</v>
      </c>
      <c r="I526" s="35">
        <f>ROUND(G526*H526,P4)</f>
        <v>0</v>
      </c>
      <c r="J526" s="30"/>
      <c r="O526" s="36">
        <f>I526*0.21</f>
        <v>0</v>
      </c>
      <c r="P526">
        <v>3</v>
      </c>
    </row>
    <row r="527" spans="1:16" x14ac:dyDescent="0.35">
      <c r="A527" s="30" t="s">
        <v>149</v>
      </c>
      <c r="B527" s="37"/>
      <c r="E527" s="38" t="s">
        <v>145</v>
      </c>
      <c r="J527" s="39"/>
    </row>
    <row r="528" spans="1:16" ht="29" x14ac:dyDescent="0.35">
      <c r="A528" s="30" t="s">
        <v>150</v>
      </c>
      <c r="B528" s="37"/>
      <c r="E528" s="40" t="s">
        <v>308</v>
      </c>
      <c r="J528" s="39"/>
    </row>
    <row r="529" spans="1:16" x14ac:dyDescent="0.35">
      <c r="A529" s="30" t="s">
        <v>152</v>
      </c>
      <c r="B529" s="37"/>
      <c r="E529" s="38" t="s">
        <v>145</v>
      </c>
      <c r="J529" s="39"/>
    </row>
    <row r="530" spans="1:16" ht="29" x14ac:dyDescent="0.35">
      <c r="A530" s="30" t="s">
        <v>143</v>
      </c>
      <c r="B530" s="30">
        <v>130</v>
      </c>
      <c r="C530" s="31" t="s">
        <v>424</v>
      </c>
      <c r="D530" s="30" t="s">
        <v>145</v>
      </c>
      <c r="E530" s="32" t="s">
        <v>425</v>
      </c>
      <c r="F530" s="33" t="s">
        <v>183</v>
      </c>
      <c r="G530" s="34">
        <v>15</v>
      </c>
      <c r="H530" s="35">
        <v>0</v>
      </c>
      <c r="I530" s="35">
        <f>ROUND(G530*H530,P4)</f>
        <v>0</v>
      </c>
      <c r="J530" s="30"/>
      <c r="O530" s="36">
        <f>I530*0.21</f>
        <v>0</v>
      </c>
      <c r="P530">
        <v>3</v>
      </c>
    </row>
    <row r="531" spans="1:16" x14ac:dyDescent="0.35">
      <c r="A531" s="30" t="s">
        <v>149</v>
      </c>
      <c r="B531" s="37"/>
      <c r="E531" s="38" t="s">
        <v>145</v>
      </c>
      <c r="J531" s="39"/>
    </row>
    <row r="532" spans="1:16" ht="29" x14ac:dyDescent="0.35">
      <c r="A532" s="30" t="s">
        <v>150</v>
      </c>
      <c r="B532" s="37"/>
      <c r="E532" s="40" t="s">
        <v>279</v>
      </c>
      <c r="J532" s="39"/>
    </row>
    <row r="533" spans="1:16" x14ac:dyDescent="0.35">
      <c r="A533" s="30" t="s">
        <v>152</v>
      </c>
      <c r="B533" s="37"/>
      <c r="E533" s="38" t="s">
        <v>145</v>
      </c>
      <c r="J533" s="39"/>
    </row>
    <row r="534" spans="1:16" x14ac:dyDescent="0.35">
      <c r="A534" s="30" t="s">
        <v>143</v>
      </c>
      <c r="B534" s="30">
        <v>131</v>
      </c>
      <c r="C534" s="31" t="s">
        <v>298</v>
      </c>
      <c r="D534" s="30" t="s">
        <v>145</v>
      </c>
      <c r="E534" s="32" t="s">
        <v>299</v>
      </c>
      <c r="F534" s="33" t="s">
        <v>183</v>
      </c>
      <c r="G534" s="34">
        <v>1</v>
      </c>
      <c r="H534" s="35">
        <v>0</v>
      </c>
      <c r="I534" s="35">
        <f>ROUND(G534*H534,P4)</f>
        <v>0</v>
      </c>
      <c r="J534" s="30"/>
      <c r="O534" s="36">
        <f>I534*0.21</f>
        <v>0</v>
      </c>
      <c r="P534">
        <v>3</v>
      </c>
    </row>
    <row r="535" spans="1:16" x14ac:dyDescent="0.35">
      <c r="A535" s="30" t="s">
        <v>149</v>
      </c>
      <c r="B535" s="37"/>
      <c r="E535" s="38" t="s">
        <v>145</v>
      </c>
      <c r="J535" s="39"/>
    </row>
    <row r="536" spans="1:16" ht="29" x14ac:dyDescent="0.35">
      <c r="A536" s="30" t="s">
        <v>150</v>
      </c>
      <c r="B536" s="37"/>
      <c r="E536" s="40" t="s">
        <v>193</v>
      </c>
      <c r="J536" s="39"/>
    </row>
    <row r="537" spans="1:16" x14ac:dyDescent="0.35">
      <c r="A537" s="30" t="s">
        <v>152</v>
      </c>
      <c r="B537" s="37"/>
      <c r="E537" s="38" t="s">
        <v>145</v>
      </c>
      <c r="J537" s="39"/>
    </row>
    <row r="538" spans="1:16" ht="29" x14ac:dyDescent="0.35">
      <c r="A538" s="30" t="s">
        <v>143</v>
      </c>
      <c r="B538" s="30">
        <v>132</v>
      </c>
      <c r="C538" s="31" t="s">
        <v>300</v>
      </c>
      <c r="D538" s="30" t="s">
        <v>145</v>
      </c>
      <c r="E538" s="32" t="s">
        <v>301</v>
      </c>
      <c r="F538" s="33" t="s">
        <v>183</v>
      </c>
      <c r="G538" s="34">
        <v>1</v>
      </c>
      <c r="H538" s="35">
        <v>0</v>
      </c>
      <c r="I538" s="35">
        <f>ROUND(G538*H538,P4)</f>
        <v>0</v>
      </c>
      <c r="J538" s="30"/>
      <c r="O538" s="36">
        <f>I538*0.21</f>
        <v>0</v>
      </c>
      <c r="P538">
        <v>3</v>
      </c>
    </row>
    <row r="539" spans="1:16" x14ac:dyDescent="0.35">
      <c r="A539" s="30" t="s">
        <v>149</v>
      </c>
      <c r="B539" s="37"/>
      <c r="E539" s="38" t="s">
        <v>145</v>
      </c>
      <c r="J539" s="39"/>
    </row>
    <row r="540" spans="1:16" ht="29" x14ac:dyDescent="0.35">
      <c r="A540" s="30" t="s">
        <v>150</v>
      </c>
      <c r="B540" s="37"/>
      <c r="E540" s="40" t="s">
        <v>193</v>
      </c>
      <c r="J540" s="39"/>
    </row>
    <row r="541" spans="1:16" x14ac:dyDescent="0.35">
      <c r="A541" s="30" t="s">
        <v>152</v>
      </c>
      <c r="B541" s="37"/>
      <c r="E541" s="38" t="s">
        <v>145</v>
      </c>
      <c r="J541" s="39"/>
    </row>
    <row r="542" spans="1:16" x14ac:dyDescent="0.35">
      <c r="A542" s="30" t="s">
        <v>143</v>
      </c>
      <c r="B542" s="30">
        <v>133</v>
      </c>
      <c r="C542" s="31" t="s">
        <v>302</v>
      </c>
      <c r="D542" s="30" t="s">
        <v>145</v>
      </c>
      <c r="E542" s="32" t="s">
        <v>303</v>
      </c>
      <c r="F542" s="33" t="s">
        <v>288</v>
      </c>
      <c r="G542" s="34">
        <v>80</v>
      </c>
      <c r="H542" s="35">
        <v>0</v>
      </c>
      <c r="I542" s="35">
        <f>ROUND(G542*H542,P4)</f>
        <v>0</v>
      </c>
      <c r="J542" s="30"/>
      <c r="O542" s="36">
        <f>I542*0.21</f>
        <v>0</v>
      </c>
      <c r="P542">
        <v>3</v>
      </c>
    </row>
    <row r="543" spans="1:16" x14ac:dyDescent="0.35">
      <c r="A543" s="30" t="s">
        <v>149</v>
      </c>
      <c r="B543" s="37"/>
      <c r="E543" s="38" t="s">
        <v>145</v>
      </c>
      <c r="J543" s="39"/>
    </row>
    <row r="544" spans="1:16" ht="29" x14ac:dyDescent="0.35">
      <c r="A544" s="30" t="s">
        <v>150</v>
      </c>
      <c r="B544" s="37"/>
      <c r="E544" s="40" t="s">
        <v>292</v>
      </c>
      <c r="J544" s="39"/>
    </row>
    <row r="545" spans="1:16" x14ac:dyDescent="0.35">
      <c r="A545" s="30" t="s">
        <v>152</v>
      </c>
      <c r="B545" s="37"/>
      <c r="E545" s="38" t="s">
        <v>145</v>
      </c>
      <c r="J545" s="39"/>
    </row>
    <row r="546" spans="1:16" x14ac:dyDescent="0.35">
      <c r="A546" s="30" t="s">
        <v>143</v>
      </c>
      <c r="B546" s="30">
        <v>134</v>
      </c>
      <c r="C546" s="31" t="s">
        <v>304</v>
      </c>
      <c r="D546" s="30" t="s">
        <v>145</v>
      </c>
      <c r="E546" s="32" t="s">
        <v>305</v>
      </c>
      <c r="F546" s="33" t="s">
        <v>288</v>
      </c>
      <c r="G546" s="34">
        <v>40</v>
      </c>
      <c r="H546" s="35">
        <v>0</v>
      </c>
      <c r="I546" s="35">
        <f>ROUND(G546*H546,P4)</f>
        <v>0</v>
      </c>
      <c r="J546" s="30"/>
      <c r="O546" s="36">
        <f>I546*0.21</f>
        <v>0</v>
      </c>
      <c r="P546">
        <v>3</v>
      </c>
    </row>
    <row r="547" spans="1:16" x14ac:dyDescent="0.35">
      <c r="A547" s="30" t="s">
        <v>149</v>
      </c>
      <c r="B547" s="37"/>
      <c r="E547" s="38" t="s">
        <v>145</v>
      </c>
      <c r="J547" s="39"/>
    </row>
    <row r="548" spans="1:16" ht="29" x14ac:dyDescent="0.35">
      <c r="A548" s="30" t="s">
        <v>150</v>
      </c>
      <c r="B548" s="37"/>
      <c r="E548" s="40" t="s">
        <v>308</v>
      </c>
      <c r="J548" s="39"/>
    </row>
    <row r="549" spans="1:16" x14ac:dyDescent="0.35">
      <c r="A549" s="30" t="s">
        <v>152</v>
      </c>
      <c r="B549" s="37"/>
      <c r="E549" s="38" t="s">
        <v>145</v>
      </c>
      <c r="J549" s="39"/>
    </row>
    <row r="550" spans="1:16" x14ac:dyDescent="0.35">
      <c r="A550" s="30" t="s">
        <v>143</v>
      </c>
      <c r="B550" s="30">
        <v>135</v>
      </c>
      <c r="C550" s="31" t="s">
        <v>306</v>
      </c>
      <c r="D550" s="30" t="s">
        <v>145</v>
      </c>
      <c r="E550" s="32" t="s">
        <v>307</v>
      </c>
      <c r="F550" s="33" t="s">
        <v>288</v>
      </c>
      <c r="G550" s="34">
        <v>80</v>
      </c>
      <c r="H550" s="35">
        <v>0</v>
      </c>
      <c r="I550" s="35">
        <f>ROUND(G550*H550,P4)</f>
        <v>0</v>
      </c>
      <c r="J550" s="30"/>
      <c r="O550" s="36">
        <f>I550*0.21</f>
        <v>0</v>
      </c>
      <c r="P550">
        <v>3</v>
      </c>
    </row>
    <row r="551" spans="1:16" x14ac:dyDescent="0.35">
      <c r="A551" s="30" t="s">
        <v>149</v>
      </c>
      <c r="B551" s="37"/>
      <c r="E551" s="38" t="s">
        <v>145</v>
      </c>
      <c r="J551" s="39"/>
    </row>
    <row r="552" spans="1:16" ht="29" x14ac:dyDescent="0.35">
      <c r="A552" s="30" t="s">
        <v>150</v>
      </c>
      <c r="B552" s="37"/>
      <c r="E552" s="40" t="s">
        <v>292</v>
      </c>
      <c r="J552" s="39"/>
    </row>
    <row r="553" spans="1:16" x14ac:dyDescent="0.35">
      <c r="A553" s="30" t="s">
        <v>152</v>
      </c>
      <c r="B553" s="37"/>
      <c r="E553" s="38" t="s">
        <v>145</v>
      </c>
      <c r="J553" s="39"/>
    </row>
    <row r="554" spans="1:16" x14ac:dyDescent="0.35">
      <c r="A554" s="30" t="s">
        <v>143</v>
      </c>
      <c r="B554" s="30">
        <v>136</v>
      </c>
      <c r="C554" s="31" t="s">
        <v>427</v>
      </c>
      <c r="D554" s="30" t="s">
        <v>145</v>
      </c>
      <c r="E554" s="32" t="s">
        <v>428</v>
      </c>
      <c r="F554" s="33" t="s">
        <v>288</v>
      </c>
      <c r="G554" s="34">
        <v>80</v>
      </c>
      <c r="H554" s="35">
        <v>0</v>
      </c>
      <c r="I554" s="35">
        <f>ROUND(G554*H554,P4)</f>
        <v>0</v>
      </c>
      <c r="J554" s="30"/>
      <c r="O554" s="36">
        <f>I554*0.21</f>
        <v>0</v>
      </c>
      <c r="P554">
        <v>3</v>
      </c>
    </row>
    <row r="555" spans="1:16" x14ac:dyDescent="0.35">
      <c r="A555" s="30" t="s">
        <v>149</v>
      </c>
      <c r="B555" s="37"/>
      <c r="E555" s="38" t="s">
        <v>145</v>
      </c>
      <c r="J555" s="39"/>
    </row>
    <row r="556" spans="1:16" ht="29" x14ac:dyDescent="0.35">
      <c r="A556" s="30" t="s">
        <v>150</v>
      </c>
      <c r="B556" s="37"/>
      <c r="E556" s="40" t="s">
        <v>292</v>
      </c>
      <c r="J556" s="39"/>
    </row>
    <row r="557" spans="1:16" x14ac:dyDescent="0.35">
      <c r="A557" s="30" t="s">
        <v>152</v>
      </c>
      <c r="B557" s="37"/>
      <c r="E557" s="38" t="s">
        <v>145</v>
      </c>
      <c r="J557" s="39"/>
    </row>
    <row r="558" spans="1:16" x14ac:dyDescent="0.35">
      <c r="A558" s="30" t="s">
        <v>143</v>
      </c>
      <c r="B558" s="30">
        <v>137</v>
      </c>
      <c r="C558" s="31" t="s">
        <v>429</v>
      </c>
      <c r="D558" s="30" t="s">
        <v>145</v>
      </c>
      <c r="E558" s="32" t="s">
        <v>430</v>
      </c>
      <c r="F558" s="33" t="s">
        <v>288</v>
      </c>
      <c r="G558" s="34">
        <v>40</v>
      </c>
      <c r="H558" s="35">
        <v>0</v>
      </c>
      <c r="I558" s="35">
        <f>ROUND(G558*H558,P4)</f>
        <v>0</v>
      </c>
      <c r="J558" s="30"/>
      <c r="O558" s="36">
        <f>I558*0.21</f>
        <v>0</v>
      </c>
      <c r="P558">
        <v>3</v>
      </c>
    </row>
    <row r="559" spans="1:16" x14ac:dyDescent="0.35">
      <c r="A559" s="30" t="s">
        <v>149</v>
      </c>
      <c r="B559" s="37"/>
      <c r="E559" s="38" t="s">
        <v>145</v>
      </c>
      <c r="J559" s="39"/>
    </row>
    <row r="560" spans="1:16" ht="29" x14ac:dyDescent="0.35">
      <c r="A560" s="30" t="s">
        <v>150</v>
      </c>
      <c r="B560" s="37"/>
      <c r="E560" s="40" t="s">
        <v>308</v>
      </c>
      <c r="J560" s="39"/>
    </row>
    <row r="561" spans="1:16" x14ac:dyDescent="0.35">
      <c r="A561" s="30" t="s">
        <v>152</v>
      </c>
      <c r="B561" s="37"/>
      <c r="E561" s="38" t="s">
        <v>145</v>
      </c>
      <c r="J561" s="39"/>
    </row>
    <row r="562" spans="1:16" ht="29" x14ac:dyDescent="0.35">
      <c r="A562" s="30" t="s">
        <v>143</v>
      </c>
      <c r="B562" s="30">
        <v>138</v>
      </c>
      <c r="C562" s="31" t="s">
        <v>631</v>
      </c>
      <c r="D562" s="30" t="s">
        <v>145</v>
      </c>
      <c r="E562" s="32" t="s">
        <v>632</v>
      </c>
      <c r="F562" s="33" t="s">
        <v>183</v>
      </c>
      <c r="G562" s="34">
        <v>1</v>
      </c>
      <c r="H562" s="35">
        <v>0</v>
      </c>
      <c r="I562" s="35">
        <f>ROUND(G562*H562,P4)</f>
        <v>0</v>
      </c>
      <c r="J562" s="30"/>
      <c r="O562" s="36">
        <f>I562*0.21</f>
        <v>0</v>
      </c>
      <c r="P562">
        <v>3</v>
      </c>
    </row>
    <row r="563" spans="1:16" x14ac:dyDescent="0.35">
      <c r="A563" s="30" t="s">
        <v>149</v>
      </c>
      <c r="B563" s="37"/>
      <c r="E563" s="38" t="s">
        <v>145</v>
      </c>
      <c r="J563" s="39"/>
    </row>
    <row r="564" spans="1:16" ht="29" x14ac:dyDescent="0.35">
      <c r="A564" s="30" t="s">
        <v>150</v>
      </c>
      <c r="B564" s="37"/>
      <c r="E564" s="40" t="s">
        <v>193</v>
      </c>
      <c r="J564" s="39"/>
    </row>
    <row r="565" spans="1:16" x14ac:dyDescent="0.35">
      <c r="A565" s="30" t="s">
        <v>152</v>
      </c>
      <c r="B565" s="41"/>
      <c r="C565" s="42"/>
      <c r="D565" s="42"/>
      <c r="E565" s="43" t="s">
        <v>145</v>
      </c>
      <c r="F565" s="42"/>
      <c r="G565" s="42"/>
      <c r="H565" s="42"/>
      <c r="I565" s="42"/>
      <c r="J565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P363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16</v>
      </c>
      <c r="I3" s="19">
        <f>SUMIFS(I9:I363,A9:A363,"SD")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16</v>
      </c>
      <c r="D5" s="51"/>
      <c r="E5" s="17" t="s">
        <v>17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SUMIFS(I10:I194,A10:A194,"P")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633</v>
      </c>
      <c r="D10" s="30" t="s">
        <v>145</v>
      </c>
      <c r="E10" s="32" t="s">
        <v>634</v>
      </c>
      <c r="F10" s="33" t="s">
        <v>183</v>
      </c>
      <c r="G10" s="34">
        <v>8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442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633</v>
      </c>
      <c r="D14" s="30" t="s">
        <v>353</v>
      </c>
      <c r="E14" s="32" t="s">
        <v>634</v>
      </c>
      <c r="F14" s="33" t="s">
        <v>176</v>
      </c>
      <c r="G14" s="34">
        <v>32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2" t="s">
        <v>634</v>
      </c>
      <c r="J15" s="39"/>
    </row>
    <row r="16" spans="1:16" x14ac:dyDescent="0.35">
      <c r="A16" s="30" t="s">
        <v>152</v>
      </c>
      <c r="B16" s="37"/>
      <c r="E16" s="38" t="s">
        <v>145</v>
      </c>
      <c r="J16" s="39"/>
    </row>
    <row r="17" spans="1:16" x14ac:dyDescent="0.35">
      <c r="A17" s="30" t="s">
        <v>143</v>
      </c>
      <c r="B17" s="30">
        <v>3</v>
      </c>
      <c r="C17" s="31" t="s">
        <v>635</v>
      </c>
      <c r="D17" s="30" t="s">
        <v>145</v>
      </c>
      <c r="E17" s="32" t="s">
        <v>636</v>
      </c>
      <c r="F17" s="33" t="s">
        <v>183</v>
      </c>
      <c r="G17" s="34">
        <v>4</v>
      </c>
      <c r="H17" s="35">
        <v>0</v>
      </c>
      <c r="I17" s="35">
        <f>ROUND(G17*H17,P4)</f>
        <v>0</v>
      </c>
      <c r="J17" s="33" t="s">
        <v>148</v>
      </c>
      <c r="O17" s="36">
        <f>I17*0.21</f>
        <v>0</v>
      </c>
      <c r="P17">
        <v>3</v>
      </c>
    </row>
    <row r="18" spans="1:16" x14ac:dyDescent="0.35">
      <c r="A18" s="30" t="s">
        <v>149</v>
      </c>
      <c r="B18" s="37"/>
      <c r="E18" s="38" t="s">
        <v>145</v>
      </c>
      <c r="J18" s="39"/>
    </row>
    <row r="19" spans="1:16" ht="29" x14ac:dyDescent="0.35">
      <c r="A19" s="30" t="s">
        <v>150</v>
      </c>
      <c r="B19" s="37"/>
      <c r="E19" s="40" t="s">
        <v>207</v>
      </c>
      <c r="J19" s="39"/>
    </row>
    <row r="20" spans="1:16" x14ac:dyDescent="0.35">
      <c r="A20" s="30" t="s">
        <v>152</v>
      </c>
      <c r="B20" s="37"/>
      <c r="E20" s="38" t="s">
        <v>145</v>
      </c>
      <c r="J20" s="39"/>
    </row>
    <row r="21" spans="1:16" x14ac:dyDescent="0.35">
      <c r="A21" s="30" t="s">
        <v>143</v>
      </c>
      <c r="B21" s="30">
        <v>4</v>
      </c>
      <c r="C21" s="31" t="s">
        <v>637</v>
      </c>
      <c r="D21" s="30" t="s">
        <v>145</v>
      </c>
      <c r="E21" s="32" t="s">
        <v>638</v>
      </c>
      <c r="F21" s="33" t="s">
        <v>183</v>
      </c>
      <c r="G21" s="34">
        <v>41</v>
      </c>
      <c r="H21" s="35">
        <v>0</v>
      </c>
      <c r="I21" s="35">
        <f>ROUND(G21*H21,P4)</f>
        <v>0</v>
      </c>
      <c r="J21" s="33" t="s">
        <v>148</v>
      </c>
      <c r="O21" s="36">
        <f>I21*0.21</f>
        <v>0</v>
      </c>
      <c r="P21">
        <v>3</v>
      </c>
    </row>
    <row r="22" spans="1:16" x14ac:dyDescent="0.35">
      <c r="A22" s="30" t="s">
        <v>149</v>
      </c>
      <c r="B22" s="37"/>
      <c r="E22" s="38" t="s">
        <v>145</v>
      </c>
      <c r="J22" s="39"/>
    </row>
    <row r="23" spans="1:16" ht="29" x14ac:dyDescent="0.35">
      <c r="A23" s="30" t="s">
        <v>150</v>
      </c>
      <c r="B23" s="37"/>
      <c r="E23" s="40" t="s">
        <v>639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x14ac:dyDescent="0.35">
      <c r="A25" s="30" t="s">
        <v>143</v>
      </c>
      <c r="B25" s="30">
        <v>5</v>
      </c>
      <c r="C25" s="31" t="s">
        <v>640</v>
      </c>
      <c r="D25" s="30" t="s">
        <v>145</v>
      </c>
      <c r="E25" s="32" t="s">
        <v>641</v>
      </c>
      <c r="F25" s="33" t="s">
        <v>183</v>
      </c>
      <c r="G25" s="34">
        <v>4</v>
      </c>
      <c r="H25" s="35">
        <v>0</v>
      </c>
      <c r="I25" s="35">
        <f>ROUND(G25*H25,P4)</f>
        <v>0</v>
      </c>
      <c r="J25" s="33" t="s">
        <v>148</v>
      </c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ht="29" x14ac:dyDescent="0.35">
      <c r="A27" s="30" t="s">
        <v>150</v>
      </c>
      <c r="B27" s="37"/>
      <c r="E27" s="40" t="s">
        <v>207</v>
      </c>
      <c r="J27" s="39"/>
    </row>
    <row r="28" spans="1:16" x14ac:dyDescent="0.35">
      <c r="A28" s="30" t="s">
        <v>152</v>
      </c>
      <c r="B28" s="37"/>
      <c r="E28" s="38" t="s">
        <v>145</v>
      </c>
      <c r="J28" s="39"/>
    </row>
    <row r="29" spans="1:16" x14ac:dyDescent="0.35">
      <c r="A29" s="30" t="s">
        <v>143</v>
      </c>
      <c r="B29" s="30">
        <v>6</v>
      </c>
      <c r="C29" s="31" t="s">
        <v>642</v>
      </c>
      <c r="D29" s="30" t="s">
        <v>145</v>
      </c>
      <c r="E29" s="32" t="s">
        <v>643</v>
      </c>
      <c r="F29" s="33" t="s">
        <v>183</v>
      </c>
      <c r="G29" s="34">
        <v>240</v>
      </c>
      <c r="H29" s="35">
        <v>0</v>
      </c>
      <c r="I29" s="35">
        <f>ROUND(G29*H29,P4)</f>
        <v>0</v>
      </c>
      <c r="J29" s="33" t="s">
        <v>148</v>
      </c>
      <c r="O29" s="36">
        <f>I29*0.21</f>
        <v>0</v>
      </c>
      <c r="P29">
        <v>3</v>
      </c>
    </row>
    <row r="30" spans="1:16" x14ac:dyDescent="0.35">
      <c r="A30" s="30" t="s">
        <v>149</v>
      </c>
      <c r="B30" s="37"/>
      <c r="E30" s="38" t="s">
        <v>145</v>
      </c>
      <c r="J30" s="39"/>
    </row>
    <row r="31" spans="1:16" ht="29" x14ac:dyDescent="0.35">
      <c r="A31" s="30" t="s">
        <v>150</v>
      </c>
      <c r="B31" s="37"/>
      <c r="E31" s="40" t="s">
        <v>421</v>
      </c>
      <c r="J31" s="39"/>
    </row>
    <row r="32" spans="1:16" x14ac:dyDescent="0.35">
      <c r="A32" s="30" t="s">
        <v>152</v>
      </c>
      <c r="B32" s="37"/>
      <c r="E32" s="38" t="s">
        <v>145</v>
      </c>
      <c r="J32" s="39"/>
    </row>
    <row r="33" spans="1:16" ht="29" x14ac:dyDescent="0.35">
      <c r="A33" s="30" t="s">
        <v>143</v>
      </c>
      <c r="B33" s="30">
        <v>7</v>
      </c>
      <c r="C33" s="31" t="s">
        <v>644</v>
      </c>
      <c r="D33" s="30" t="s">
        <v>145</v>
      </c>
      <c r="E33" s="32" t="s">
        <v>645</v>
      </c>
      <c r="F33" s="33" t="s">
        <v>183</v>
      </c>
      <c r="G33" s="34">
        <v>2</v>
      </c>
      <c r="H33" s="35">
        <v>0</v>
      </c>
      <c r="I33" s="35">
        <f>ROUND(G33*H33,P4)</f>
        <v>0</v>
      </c>
      <c r="J33" s="33" t="s">
        <v>148</v>
      </c>
      <c r="O33" s="36">
        <f>I33*0.21</f>
        <v>0</v>
      </c>
      <c r="P33">
        <v>3</v>
      </c>
    </row>
    <row r="34" spans="1:16" x14ac:dyDescent="0.35">
      <c r="A34" s="30" t="s">
        <v>149</v>
      </c>
      <c r="B34" s="37"/>
      <c r="E34" s="38" t="s">
        <v>145</v>
      </c>
      <c r="J34" s="39"/>
    </row>
    <row r="35" spans="1:16" ht="29" x14ac:dyDescent="0.35">
      <c r="A35" s="30" t="s">
        <v>150</v>
      </c>
      <c r="B35" s="37"/>
      <c r="E35" s="40" t="s">
        <v>202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x14ac:dyDescent="0.35">
      <c r="A37" s="30" t="s">
        <v>143</v>
      </c>
      <c r="B37" s="30">
        <v>8</v>
      </c>
      <c r="C37" s="31" t="s">
        <v>646</v>
      </c>
      <c r="D37" s="30" t="s">
        <v>145</v>
      </c>
      <c r="E37" s="32" t="s">
        <v>647</v>
      </c>
      <c r="F37" s="33" t="s">
        <v>183</v>
      </c>
      <c r="G37" s="34">
        <v>2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x14ac:dyDescent="0.35">
      <c r="A38" s="30" t="s">
        <v>149</v>
      </c>
      <c r="B38" s="37"/>
      <c r="E38" s="38" t="s">
        <v>145</v>
      </c>
      <c r="J38" s="39"/>
    </row>
    <row r="39" spans="1:16" ht="29" x14ac:dyDescent="0.35">
      <c r="A39" s="30" t="s">
        <v>150</v>
      </c>
      <c r="B39" s="37"/>
      <c r="E39" s="40" t="s">
        <v>202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x14ac:dyDescent="0.35">
      <c r="A41" s="30" t="s">
        <v>143</v>
      </c>
      <c r="B41" s="30">
        <v>9</v>
      </c>
      <c r="C41" s="31" t="s">
        <v>648</v>
      </c>
      <c r="D41" s="30" t="s">
        <v>145</v>
      </c>
      <c r="E41" s="32" t="s">
        <v>649</v>
      </c>
      <c r="F41" s="33" t="s">
        <v>183</v>
      </c>
      <c r="G41" s="34">
        <v>33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8" t="s">
        <v>145</v>
      </c>
      <c r="J42" s="39"/>
    </row>
    <row r="43" spans="1:16" ht="29" x14ac:dyDescent="0.35">
      <c r="A43" s="30" t="s">
        <v>150</v>
      </c>
      <c r="B43" s="37"/>
      <c r="E43" s="40" t="s">
        <v>650</v>
      </c>
      <c r="J43" s="39"/>
    </row>
    <row r="44" spans="1:16" x14ac:dyDescent="0.35">
      <c r="A44" s="30" t="s">
        <v>152</v>
      </c>
      <c r="B44" s="37"/>
      <c r="E44" s="38" t="s">
        <v>145</v>
      </c>
      <c r="J44" s="39"/>
    </row>
    <row r="45" spans="1:16" x14ac:dyDescent="0.35">
      <c r="A45" s="30" t="s">
        <v>143</v>
      </c>
      <c r="B45" s="30">
        <v>10</v>
      </c>
      <c r="C45" s="31" t="s">
        <v>651</v>
      </c>
      <c r="D45" s="30" t="s">
        <v>145</v>
      </c>
      <c r="E45" s="32" t="s">
        <v>652</v>
      </c>
      <c r="F45" s="33" t="s">
        <v>183</v>
      </c>
      <c r="G45" s="34">
        <v>160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x14ac:dyDescent="0.35">
      <c r="A46" s="30" t="s">
        <v>149</v>
      </c>
      <c r="B46" s="37"/>
      <c r="E46" s="38" t="s">
        <v>145</v>
      </c>
      <c r="J46" s="39"/>
    </row>
    <row r="47" spans="1:16" ht="29" x14ac:dyDescent="0.35">
      <c r="A47" s="30" t="s">
        <v>150</v>
      </c>
      <c r="B47" s="37"/>
      <c r="E47" s="40" t="s">
        <v>426</v>
      </c>
      <c r="J47" s="39"/>
    </row>
    <row r="48" spans="1:16" x14ac:dyDescent="0.35">
      <c r="A48" s="30" t="s">
        <v>152</v>
      </c>
      <c r="B48" s="37"/>
      <c r="E48" s="38" t="s">
        <v>145</v>
      </c>
      <c r="J48" s="39"/>
    </row>
    <row r="49" spans="1:16" x14ac:dyDescent="0.35">
      <c r="A49" s="30" t="s">
        <v>143</v>
      </c>
      <c r="B49" s="30">
        <v>11</v>
      </c>
      <c r="C49" s="31" t="s">
        <v>653</v>
      </c>
      <c r="D49" s="30" t="s">
        <v>145</v>
      </c>
      <c r="E49" s="32" t="s">
        <v>654</v>
      </c>
      <c r="F49" s="33" t="s">
        <v>183</v>
      </c>
      <c r="G49" s="34">
        <v>17</v>
      </c>
      <c r="H49" s="35">
        <v>0</v>
      </c>
      <c r="I49" s="35">
        <f>ROUND(G49*H49,P4)</f>
        <v>0</v>
      </c>
      <c r="J49" s="33" t="s">
        <v>148</v>
      </c>
      <c r="O49" s="36">
        <f>I49*0.21</f>
        <v>0</v>
      </c>
      <c r="P49">
        <v>3</v>
      </c>
    </row>
    <row r="50" spans="1:16" x14ac:dyDescent="0.35">
      <c r="A50" s="30" t="s">
        <v>149</v>
      </c>
      <c r="B50" s="37"/>
      <c r="E50" s="38" t="s">
        <v>145</v>
      </c>
      <c r="J50" s="39"/>
    </row>
    <row r="51" spans="1:16" ht="29" x14ac:dyDescent="0.35">
      <c r="A51" s="30" t="s">
        <v>150</v>
      </c>
      <c r="B51" s="37"/>
      <c r="E51" s="40" t="s">
        <v>655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x14ac:dyDescent="0.35">
      <c r="A53" s="30" t="s">
        <v>143</v>
      </c>
      <c r="B53" s="30">
        <v>12</v>
      </c>
      <c r="C53" s="31" t="s">
        <v>656</v>
      </c>
      <c r="D53" s="30" t="s">
        <v>145</v>
      </c>
      <c r="E53" s="32" t="s">
        <v>657</v>
      </c>
      <c r="F53" s="33" t="s">
        <v>183</v>
      </c>
      <c r="G53" s="34">
        <v>2</v>
      </c>
      <c r="H53" s="35">
        <v>0</v>
      </c>
      <c r="I53" s="35">
        <f>ROUND(G53*H53,P4)</f>
        <v>0</v>
      </c>
      <c r="J53" s="33" t="s">
        <v>148</v>
      </c>
      <c r="O53" s="36">
        <f>I53*0.21</f>
        <v>0</v>
      </c>
      <c r="P53">
        <v>3</v>
      </c>
    </row>
    <row r="54" spans="1:16" x14ac:dyDescent="0.35">
      <c r="A54" s="30" t="s">
        <v>149</v>
      </c>
      <c r="B54" s="37"/>
      <c r="E54" s="38" t="s">
        <v>145</v>
      </c>
      <c r="J54" s="39"/>
    </row>
    <row r="55" spans="1:16" ht="29" x14ac:dyDescent="0.35">
      <c r="A55" s="30" t="s">
        <v>150</v>
      </c>
      <c r="B55" s="37"/>
      <c r="E55" s="40" t="s">
        <v>202</v>
      </c>
      <c r="J55" s="39"/>
    </row>
    <row r="56" spans="1:16" x14ac:dyDescent="0.35">
      <c r="A56" s="30" t="s">
        <v>152</v>
      </c>
      <c r="B56" s="37"/>
      <c r="E56" s="38" t="s">
        <v>145</v>
      </c>
      <c r="J56" s="39"/>
    </row>
    <row r="57" spans="1:16" x14ac:dyDescent="0.35">
      <c r="A57" s="30" t="s">
        <v>143</v>
      </c>
      <c r="B57" s="30">
        <v>13</v>
      </c>
      <c r="C57" s="31" t="s">
        <v>658</v>
      </c>
      <c r="D57" s="30" t="s">
        <v>145</v>
      </c>
      <c r="E57" s="32" t="s">
        <v>659</v>
      </c>
      <c r="F57" s="33" t="s">
        <v>183</v>
      </c>
      <c r="G57" s="34">
        <v>33</v>
      </c>
      <c r="H57" s="35">
        <v>0</v>
      </c>
      <c r="I57" s="35">
        <f>ROUND(G57*H57,P4)</f>
        <v>0</v>
      </c>
      <c r="J57" s="33" t="s">
        <v>148</v>
      </c>
      <c r="O57" s="36">
        <f>I57*0.21</f>
        <v>0</v>
      </c>
      <c r="P57">
        <v>3</v>
      </c>
    </row>
    <row r="58" spans="1:16" x14ac:dyDescent="0.35">
      <c r="A58" s="30" t="s">
        <v>149</v>
      </c>
      <c r="B58" s="37"/>
      <c r="E58" s="38" t="s">
        <v>145</v>
      </c>
      <c r="J58" s="39"/>
    </row>
    <row r="59" spans="1:16" ht="29" x14ac:dyDescent="0.35">
      <c r="A59" s="30" t="s">
        <v>150</v>
      </c>
      <c r="B59" s="37"/>
      <c r="E59" s="40" t="s">
        <v>650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x14ac:dyDescent="0.35">
      <c r="A61" s="30" t="s">
        <v>143</v>
      </c>
      <c r="B61" s="30">
        <v>14</v>
      </c>
      <c r="C61" s="31" t="s">
        <v>658</v>
      </c>
      <c r="D61" s="30" t="s">
        <v>353</v>
      </c>
      <c r="E61" s="32" t="s">
        <v>659</v>
      </c>
      <c r="F61" s="33" t="s">
        <v>183</v>
      </c>
      <c r="G61" s="34">
        <v>8</v>
      </c>
      <c r="H61" s="35">
        <v>0</v>
      </c>
      <c r="I61" s="35">
        <f>ROUND(G61*H61,P4)</f>
        <v>0</v>
      </c>
      <c r="J61" s="33" t="s">
        <v>148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8" t="s">
        <v>145</v>
      </c>
      <c r="J62" s="39"/>
    </row>
    <row r="63" spans="1:16" ht="29" x14ac:dyDescent="0.35">
      <c r="A63" s="30" t="s">
        <v>150</v>
      </c>
      <c r="B63" s="37"/>
      <c r="E63" s="40" t="s">
        <v>442</v>
      </c>
      <c r="J63" s="39"/>
    </row>
    <row r="64" spans="1:16" x14ac:dyDescent="0.35">
      <c r="A64" s="30" t="s">
        <v>152</v>
      </c>
      <c r="B64" s="37"/>
      <c r="E64" s="38" t="s">
        <v>145</v>
      </c>
      <c r="J64" s="39"/>
    </row>
    <row r="65" spans="1:16" x14ac:dyDescent="0.35">
      <c r="A65" s="30" t="s">
        <v>143</v>
      </c>
      <c r="B65" s="30">
        <v>15</v>
      </c>
      <c r="C65" s="31" t="s">
        <v>660</v>
      </c>
      <c r="D65" s="30" t="s">
        <v>145</v>
      </c>
      <c r="E65" s="32" t="s">
        <v>661</v>
      </c>
      <c r="F65" s="33" t="s">
        <v>183</v>
      </c>
      <c r="G65" s="34">
        <v>160</v>
      </c>
      <c r="H65" s="35">
        <v>0</v>
      </c>
      <c r="I65" s="35">
        <f>ROUND(G65*H65,P4)</f>
        <v>0</v>
      </c>
      <c r="J65" s="33" t="s">
        <v>148</v>
      </c>
      <c r="O65" s="36">
        <f>I65*0.21</f>
        <v>0</v>
      </c>
      <c r="P65">
        <v>3</v>
      </c>
    </row>
    <row r="66" spans="1:16" x14ac:dyDescent="0.35">
      <c r="A66" s="30" t="s">
        <v>149</v>
      </c>
      <c r="B66" s="37"/>
      <c r="E66" s="38" t="s">
        <v>145</v>
      </c>
      <c r="J66" s="39"/>
    </row>
    <row r="67" spans="1:16" ht="29" x14ac:dyDescent="0.35">
      <c r="A67" s="30" t="s">
        <v>150</v>
      </c>
      <c r="B67" s="37"/>
      <c r="E67" s="40" t="s">
        <v>426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x14ac:dyDescent="0.35">
      <c r="A69" s="30" t="s">
        <v>143</v>
      </c>
      <c r="B69" s="30">
        <v>16</v>
      </c>
      <c r="C69" s="31" t="s">
        <v>662</v>
      </c>
      <c r="D69" s="30" t="s">
        <v>145</v>
      </c>
      <c r="E69" s="32" t="s">
        <v>663</v>
      </c>
      <c r="F69" s="33" t="s">
        <v>183</v>
      </c>
      <c r="G69" s="34">
        <v>17</v>
      </c>
      <c r="H69" s="35">
        <v>0</v>
      </c>
      <c r="I69" s="35">
        <f>ROUND(G69*H69,P4)</f>
        <v>0</v>
      </c>
      <c r="J69" s="33" t="s">
        <v>148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8" t="s">
        <v>145</v>
      </c>
      <c r="J70" s="39"/>
    </row>
    <row r="71" spans="1:16" ht="29" x14ac:dyDescent="0.35">
      <c r="A71" s="30" t="s">
        <v>150</v>
      </c>
      <c r="B71" s="37"/>
      <c r="E71" s="40" t="s">
        <v>655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x14ac:dyDescent="0.35">
      <c r="A73" s="30" t="s">
        <v>143</v>
      </c>
      <c r="B73" s="30">
        <v>17</v>
      </c>
      <c r="C73" s="31" t="s">
        <v>664</v>
      </c>
      <c r="D73" s="30" t="s">
        <v>145</v>
      </c>
      <c r="E73" s="32" t="s">
        <v>665</v>
      </c>
      <c r="F73" s="33" t="s">
        <v>176</v>
      </c>
      <c r="G73" s="34">
        <v>32</v>
      </c>
      <c r="H73" s="35">
        <v>0</v>
      </c>
      <c r="I73" s="35">
        <f>ROUND(G73*H73,P4)</f>
        <v>0</v>
      </c>
      <c r="J73" s="33" t="s">
        <v>148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2" t="s">
        <v>634</v>
      </c>
      <c r="J74" s="39"/>
    </row>
    <row r="75" spans="1:16" x14ac:dyDescent="0.35">
      <c r="A75" s="30" t="s">
        <v>152</v>
      </c>
      <c r="B75" s="37"/>
      <c r="E75" s="38" t="s">
        <v>145</v>
      </c>
      <c r="J75" s="39"/>
    </row>
    <row r="76" spans="1:16" x14ac:dyDescent="0.35">
      <c r="A76" s="30" t="s">
        <v>143</v>
      </c>
      <c r="B76" s="30">
        <v>18</v>
      </c>
      <c r="C76" s="31" t="s">
        <v>666</v>
      </c>
      <c r="D76" s="30" t="s">
        <v>145</v>
      </c>
      <c r="E76" s="32" t="s">
        <v>667</v>
      </c>
      <c r="F76" s="33" t="s">
        <v>183</v>
      </c>
      <c r="G76" s="34">
        <v>2</v>
      </c>
      <c r="H76" s="35">
        <v>0</v>
      </c>
      <c r="I76" s="35">
        <f>ROUND(G76*H76,P4)</f>
        <v>0</v>
      </c>
      <c r="J76" s="33" t="s">
        <v>148</v>
      </c>
      <c r="O76" s="36">
        <f>I76*0.21</f>
        <v>0</v>
      </c>
      <c r="P76">
        <v>3</v>
      </c>
    </row>
    <row r="77" spans="1:16" x14ac:dyDescent="0.35">
      <c r="A77" s="30" t="s">
        <v>149</v>
      </c>
      <c r="B77" s="37"/>
      <c r="E77" s="38" t="s">
        <v>145</v>
      </c>
      <c r="J77" s="39"/>
    </row>
    <row r="78" spans="1:16" ht="29" x14ac:dyDescent="0.35">
      <c r="A78" s="30" t="s">
        <v>150</v>
      </c>
      <c r="B78" s="37"/>
      <c r="E78" s="40" t="s">
        <v>202</v>
      </c>
      <c r="J78" s="39"/>
    </row>
    <row r="79" spans="1:16" x14ac:dyDescent="0.35">
      <c r="A79" s="30" t="s">
        <v>152</v>
      </c>
      <c r="B79" s="37"/>
      <c r="E79" s="38" t="s">
        <v>145</v>
      </c>
      <c r="J79" s="39"/>
    </row>
    <row r="80" spans="1:16" x14ac:dyDescent="0.35">
      <c r="A80" s="30" t="s">
        <v>143</v>
      </c>
      <c r="B80" s="30">
        <v>19</v>
      </c>
      <c r="C80" s="31" t="s">
        <v>668</v>
      </c>
      <c r="D80" s="30" t="s">
        <v>145</v>
      </c>
      <c r="E80" s="32" t="s">
        <v>669</v>
      </c>
      <c r="F80" s="33" t="s">
        <v>183</v>
      </c>
      <c r="G80" s="34">
        <v>49</v>
      </c>
      <c r="H80" s="35">
        <v>0</v>
      </c>
      <c r="I80" s="35">
        <f>ROUND(G80*H80,P4)</f>
        <v>0</v>
      </c>
      <c r="J80" s="33" t="s">
        <v>148</v>
      </c>
      <c r="O80" s="36">
        <f>I80*0.21</f>
        <v>0</v>
      </c>
      <c r="P80">
        <v>3</v>
      </c>
    </row>
    <row r="81" spans="1:16" x14ac:dyDescent="0.35">
      <c r="A81" s="30" t="s">
        <v>149</v>
      </c>
      <c r="B81" s="37"/>
      <c r="E81" s="38" t="s">
        <v>145</v>
      </c>
      <c r="J81" s="39"/>
    </row>
    <row r="82" spans="1:16" ht="29" x14ac:dyDescent="0.35">
      <c r="A82" s="30" t="s">
        <v>150</v>
      </c>
      <c r="B82" s="37"/>
      <c r="E82" s="40" t="s">
        <v>670</v>
      </c>
      <c r="J82" s="39"/>
    </row>
    <row r="83" spans="1:16" x14ac:dyDescent="0.35">
      <c r="A83" s="30" t="s">
        <v>152</v>
      </c>
      <c r="B83" s="37"/>
      <c r="E83" s="38" t="s">
        <v>145</v>
      </c>
      <c r="J83" s="39"/>
    </row>
    <row r="84" spans="1:16" x14ac:dyDescent="0.35">
      <c r="A84" s="30" t="s">
        <v>143</v>
      </c>
      <c r="B84" s="30">
        <v>20</v>
      </c>
      <c r="C84" s="31" t="s">
        <v>671</v>
      </c>
      <c r="D84" s="30" t="s">
        <v>145</v>
      </c>
      <c r="E84" s="32" t="s">
        <v>672</v>
      </c>
      <c r="F84" s="33" t="s">
        <v>183</v>
      </c>
      <c r="G84" s="34">
        <v>240</v>
      </c>
      <c r="H84" s="35">
        <v>0</v>
      </c>
      <c r="I84" s="35">
        <f>ROUND(G84*H84,P4)</f>
        <v>0</v>
      </c>
      <c r="J84" s="33" t="s">
        <v>148</v>
      </c>
      <c r="O84" s="36">
        <f>I84*0.21</f>
        <v>0</v>
      </c>
      <c r="P84">
        <v>3</v>
      </c>
    </row>
    <row r="85" spans="1:16" x14ac:dyDescent="0.35">
      <c r="A85" s="30" t="s">
        <v>149</v>
      </c>
      <c r="B85" s="37"/>
      <c r="E85" s="38" t="s">
        <v>145</v>
      </c>
      <c r="J85" s="39"/>
    </row>
    <row r="86" spans="1:16" ht="29" x14ac:dyDescent="0.35">
      <c r="A86" s="30" t="s">
        <v>150</v>
      </c>
      <c r="B86" s="37"/>
      <c r="E86" s="40" t="s">
        <v>421</v>
      </c>
      <c r="J86" s="39"/>
    </row>
    <row r="87" spans="1:16" x14ac:dyDescent="0.35">
      <c r="A87" s="30" t="s">
        <v>152</v>
      </c>
      <c r="B87" s="37"/>
      <c r="E87" s="38" t="s">
        <v>145</v>
      </c>
      <c r="J87" s="39"/>
    </row>
    <row r="88" spans="1:16" x14ac:dyDescent="0.35">
      <c r="A88" s="30" t="s">
        <v>143</v>
      </c>
      <c r="B88" s="30">
        <v>21</v>
      </c>
      <c r="C88" s="31" t="s">
        <v>673</v>
      </c>
      <c r="D88" s="30" t="s">
        <v>145</v>
      </c>
      <c r="E88" s="32" t="s">
        <v>674</v>
      </c>
      <c r="F88" s="33" t="s">
        <v>183</v>
      </c>
      <c r="G88" s="34">
        <v>2</v>
      </c>
      <c r="H88" s="35">
        <v>0</v>
      </c>
      <c r="I88" s="35">
        <f>ROUND(G88*H88,P4)</f>
        <v>0</v>
      </c>
      <c r="J88" s="33" t="s">
        <v>148</v>
      </c>
      <c r="O88" s="36">
        <f>I88*0.21</f>
        <v>0</v>
      </c>
      <c r="P88">
        <v>3</v>
      </c>
    </row>
    <row r="89" spans="1:16" x14ac:dyDescent="0.35">
      <c r="A89" s="30" t="s">
        <v>149</v>
      </c>
      <c r="B89" s="37"/>
      <c r="E89" s="38" t="s">
        <v>145</v>
      </c>
      <c r="J89" s="39"/>
    </row>
    <row r="90" spans="1:16" ht="29" x14ac:dyDescent="0.35">
      <c r="A90" s="30" t="s">
        <v>150</v>
      </c>
      <c r="B90" s="37"/>
      <c r="E90" s="40" t="s">
        <v>202</v>
      </c>
      <c r="J90" s="39"/>
    </row>
    <row r="91" spans="1:16" x14ac:dyDescent="0.35">
      <c r="A91" s="30" t="s">
        <v>152</v>
      </c>
      <c r="B91" s="37"/>
      <c r="E91" s="38" t="s">
        <v>145</v>
      </c>
      <c r="J91" s="39"/>
    </row>
    <row r="92" spans="1:16" x14ac:dyDescent="0.35">
      <c r="A92" s="30" t="s">
        <v>143</v>
      </c>
      <c r="B92" s="30">
        <v>22</v>
      </c>
      <c r="C92" s="31" t="s">
        <v>675</v>
      </c>
      <c r="D92" s="30" t="s">
        <v>145</v>
      </c>
      <c r="E92" s="32" t="s">
        <v>676</v>
      </c>
      <c r="F92" s="33" t="s">
        <v>183</v>
      </c>
      <c r="G92" s="34">
        <v>230</v>
      </c>
      <c r="H92" s="35">
        <v>0</v>
      </c>
      <c r="I92" s="35">
        <f>ROUND(G92*H92,P4)</f>
        <v>0</v>
      </c>
      <c r="J92" s="33" t="s">
        <v>148</v>
      </c>
      <c r="O92" s="36">
        <f>I92*0.21</f>
        <v>0</v>
      </c>
      <c r="P92">
        <v>3</v>
      </c>
    </row>
    <row r="93" spans="1:16" x14ac:dyDescent="0.35">
      <c r="A93" s="30" t="s">
        <v>149</v>
      </c>
      <c r="B93" s="37"/>
      <c r="E93" s="38" t="s">
        <v>145</v>
      </c>
      <c r="J93" s="39"/>
    </row>
    <row r="94" spans="1:16" ht="29" x14ac:dyDescent="0.35">
      <c r="A94" s="30" t="s">
        <v>150</v>
      </c>
      <c r="B94" s="37"/>
      <c r="E94" s="40" t="s">
        <v>677</v>
      </c>
      <c r="J94" s="39"/>
    </row>
    <row r="95" spans="1:16" x14ac:dyDescent="0.35">
      <c r="A95" s="30" t="s">
        <v>152</v>
      </c>
      <c r="B95" s="37"/>
      <c r="E95" s="38" t="s">
        <v>145</v>
      </c>
      <c r="J95" s="39"/>
    </row>
    <row r="96" spans="1:16" x14ac:dyDescent="0.35">
      <c r="A96" s="30" t="s">
        <v>143</v>
      </c>
      <c r="B96" s="30">
        <v>23</v>
      </c>
      <c r="C96" s="31" t="s">
        <v>678</v>
      </c>
      <c r="D96" s="30" t="s">
        <v>145</v>
      </c>
      <c r="E96" s="32" t="s">
        <v>679</v>
      </c>
      <c r="F96" s="33" t="s">
        <v>183</v>
      </c>
      <c r="G96" s="34">
        <v>230</v>
      </c>
      <c r="H96" s="35">
        <v>0</v>
      </c>
      <c r="I96" s="35">
        <f>ROUND(G96*H96,P4)</f>
        <v>0</v>
      </c>
      <c r="J96" s="33" t="s">
        <v>148</v>
      </c>
      <c r="O96" s="36">
        <f>I96*0.21</f>
        <v>0</v>
      </c>
      <c r="P96">
        <v>3</v>
      </c>
    </row>
    <row r="97" spans="1:16" x14ac:dyDescent="0.35">
      <c r="A97" s="30" t="s">
        <v>149</v>
      </c>
      <c r="B97" s="37"/>
      <c r="E97" s="38" t="s">
        <v>145</v>
      </c>
      <c r="J97" s="39"/>
    </row>
    <row r="98" spans="1:16" ht="29" x14ac:dyDescent="0.35">
      <c r="A98" s="30" t="s">
        <v>150</v>
      </c>
      <c r="B98" s="37"/>
      <c r="E98" s="40" t="s">
        <v>677</v>
      </c>
      <c r="J98" s="39"/>
    </row>
    <row r="99" spans="1:16" x14ac:dyDescent="0.35">
      <c r="A99" s="30" t="s">
        <v>152</v>
      </c>
      <c r="B99" s="37"/>
      <c r="E99" s="38" t="s">
        <v>145</v>
      </c>
      <c r="J99" s="39"/>
    </row>
    <row r="100" spans="1:16" x14ac:dyDescent="0.35">
      <c r="A100" s="30" t="s">
        <v>143</v>
      </c>
      <c r="B100" s="30">
        <v>24</v>
      </c>
      <c r="C100" s="31" t="s">
        <v>680</v>
      </c>
      <c r="D100" s="30" t="s">
        <v>145</v>
      </c>
      <c r="E100" s="32" t="s">
        <v>681</v>
      </c>
      <c r="F100" s="33" t="s">
        <v>183</v>
      </c>
      <c r="G100" s="34">
        <v>2</v>
      </c>
      <c r="H100" s="35">
        <v>0</v>
      </c>
      <c r="I100" s="35">
        <f>ROUND(G100*H100,P4)</f>
        <v>0</v>
      </c>
      <c r="J100" s="33" t="s">
        <v>148</v>
      </c>
      <c r="O100" s="36">
        <f>I100*0.21</f>
        <v>0</v>
      </c>
      <c r="P100">
        <v>3</v>
      </c>
    </row>
    <row r="101" spans="1:16" x14ac:dyDescent="0.35">
      <c r="A101" s="30" t="s">
        <v>149</v>
      </c>
      <c r="B101" s="37"/>
      <c r="E101" s="38" t="s">
        <v>145</v>
      </c>
      <c r="J101" s="39"/>
    </row>
    <row r="102" spans="1:16" ht="29" x14ac:dyDescent="0.35">
      <c r="A102" s="30" t="s">
        <v>150</v>
      </c>
      <c r="B102" s="37"/>
      <c r="E102" s="40" t="s">
        <v>202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ht="29" x14ac:dyDescent="0.35">
      <c r="A104" s="30" t="s">
        <v>143</v>
      </c>
      <c r="B104" s="30">
        <v>25</v>
      </c>
      <c r="C104" s="31" t="s">
        <v>682</v>
      </c>
      <c r="D104" s="30" t="s">
        <v>145</v>
      </c>
      <c r="E104" s="32" t="s">
        <v>683</v>
      </c>
      <c r="F104" s="33" t="s">
        <v>183</v>
      </c>
      <c r="G104" s="34">
        <v>3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8" t="s">
        <v>145</v>
      </c>
      <c r="J105" s="39"/>
    </row>
    <row r="106" spans="1:16" ht="29" x14ac:dyDescent="0.35">
      <c r="A106" s="30" t="s">
        <v>150</v>
      </c>
      <c r="B106" s="37"/>
      <c r="E106" s="40" t="s">
        <v>184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x14ac:dyDescent="0.35">
      <c r="A108" s="30" t="s">
        <v>143</v>
      </c>
      <c r="B108" s="30">
        <v>26</v>
      </c>
      <c r="C108" s="31" t="s">
        <v>684</v>
      </c>
      <c r="D108" s="30" t="s">
        <v>145</v>
      </c>
      <c r="E108" s="32" t="s">
        <v>685</v>
      </c>
      <c r="F108" s="33" t="s">
        <v>183</v>
      </c>
      <c r="G108" s="34">
        <v>3</v>
      </c>
      <c r="H108" s="35">
        <v>0</v>
      </c>
      <c r="I108" s="35">
        <f>ROUND(G108*H108,P4)</f>
        <v>0</v>
      </c>
      <c r="J108" s="33" t="s">
        <v>148</v>
      </c>
      <c r="O108" s="36">
        <f>I108*0.21</f>
        <v>0</v>
      </c>
      <c r="P108">
        <v>3</v>
      </c>
    </row>
    <row r="109" spans="1:16" x14ac:dyDescent="0.35">
      <c r="A109" s="30" t="s">
        <v>149</v>
      </c>
      <c r="B109" s="37"/>
      <c r="E109" s="38" t="s">
        <v>145</v>
      </c>
      <c r="J109" s="39"/>
    </row>
    <row r="110" spans="1:16" ht="29" x14ac:dyDescent="0.35">
      <c r="A110" s="30" t="s">
        <v>150</v>
      </c>
      <c r="B110" s="37"/>
      <c r="E110" s="40" t="s">
        <v>184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ht="29" x14ac:dyDescent="0.35">
      <c r="A112" s="30" t="s">
        <v>143</v>
      </c>
      <c r="B112" s="30">
        <v>27</v>
      </c>
      <c r="C112" s="31" t="s">
        <v>686</v>
      </c>
      <c r="D112" s="30" t="s">
        <v>145</v>
      </c>
      <c r="E112" s="32" t="s">
        <v>687</v>
      </c>
      <c r="F112" s="33" t="s">
        <v>183</v>
      </c>
      <c r="G112" s="34">
        <v>6</v>
      </c>
      <c r="H112" s="35">
        <v>0</v>
      </c>
      <c r="I112" s="35">
        <f>ROUND(G112*H112,P4)</f>
        <v>0</v>
      </c>
      <c r="J112" s="33" t="s">
        <v>148</v>
      </c>
      <c r="O112" s="36">
        <f>I112*0.21</f>
        <v>0</v>
      </c>
      <c r="P112">
        <v>3</v>
      </c>
    </row>
    <row r="113" spans="1:16" x14ac:dyDescent="0.35">
      <c r="A113" s="30" t="s">
        <v>149</v>
      </c>
      <c r="B113" s="37"/>
      <c r="E113" s="38" t="s">
        <v>145</v>
      </c>
      <c r="J113" s="39"/>
    </row>
    <row r="114" spans="1:16" ht="29" x14ac:dyDescent="0.35">
      <c r="A114" s="30" t="s">
        <v>150</v>
      </c>
      <c r="B114" s="37"/>
      <c r="E114" s="40" t="s">
        <v>457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28</v>
      </c>
      <c r="C116" s="31" t="s">
        <v>688</v>
      </c>
      <c r="D116" s="30" t="s">
        <v>145</v>
      </c>
      <c r="E116" s="32" t="s">
        <v>689</v>
      </c>
      <c r="F116" s="33" t="s">
        <v>183</v>
      </c>
      <c r="G116" s="34">
        <v>27</v>
      </c>
      <c r="H116" s="35">
        <v>0</v>
      </c>
      <c r="I116" s="35">
        <f>ROUND(G116*H116,P4)</f>
        <v>0</v>
      </c>
      <c r="J116" s="30"/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8" t="s">
        <v>145</v>
      </c>
      <c r="J117" s="39"/>
    </row>
    <row r="118" spans="1:16" ht="29" x14ac:dyDescent="0.35">
      <c r="A118" s="30" t="s">
        <v>150</v>
      </c>
      <c r="B118" s="37"/>
      <c r="E118" s="40" t="s">
        <v>690</v>
      </c>
      <c r="J118" s="39"/>
    </row>
    <row r="119" spans="1:16" x14ac:dyDescent="0.35">
      <c r="A119" s="30" t="s">
        <v>152</v>
      </c>
      <c r="B119" s="37"/>
      <c r="E119" s="38" t="s">
        <v>145</v>
      </c>
      <c r="J119" s="39"/>
    </row>
    <row r="120" spans="1:16" x14ac:dyDescent="0.35">
      <c r="A120" s="30" t="s">
        <v>143</v>
      </c>
      <c r="B120" s="30">
        <v>29</v>
      </c>
      <c r="C120" s="31" t="s">
        <v>691</v>
      </c>
      <c r="D120" s="30" t="s">
        <v>145</v>
      </c>
      <c r="E120" s="32" t="s">
        <v>692</v>
      </c>
      <c r="F120" s="33" t="s">
        <v>183</v>
      </c>
      <c r="G120" s="34">
        <v>44</v>
      </c>
      <c r="H120" s="35">
        <v>0</v>
      </c>
      <c r="I120" s="35">
        <f>ROUND(G120*H120,P4)</f>
        <v>0</v>
      </c>
      <c r="J120" s="30"/>
      <c r="O120" s="36">
        <f>I120*0.21</f>
        <v>0</v>
      </c>
      <c r="P120">
        <v>3</v>
      </c>
    </row>
    <row r="121" spans="1:16" x14ac:dyDescent="0.35">
      <c r="A121" s="30" t="s">
        <v>149</v>
      </c>
      <c r="B121" s="37"/>
      <c r="E121" s="38" t="s">
        <v>145</v>
      </c>
      <c r="J121" s="39"/>
    </row>
    <row r="122" spans="1:16" ht="29" x14ac:dyDescent="0.35">
      <c r="A122" s="30" t="s">
        <v>150</v>
      </c>
      <c r="B122" s="37"/>
      <c r="E122" s="40" t="s">
        <v>693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x14ac:dyDescent="0.35">
      <c r="A124" s="30" t="s">
        <v>143</v>
      </c>
      <c r="B124" s="30">
        <v>30</v>
      </c>
      <c r="C124" s="31" t="s">
        <v>694</v>
      </c>
      <c r="D124" s="30" t="s">
        <v>145</v>
      </c>
      <c r="E124" s="32" t="s">
        <v>695</v>
      </c>
      <c r="F124" s="33" t="s">
        <v>183</v>
      </c>
      <c r="G124" s="34">
        <v>1</v>
      </c>
      <c r="H124" s="35">
        <v>0</v>
      </c>
      <c r="I124" s="35">
        <f>ROUND(G124*H124,P4)</f>
        <v>0</v>
      </c>
      <c r="J124" s="30"/>
      <c r="O124" s="36">
        <f>I124*0.21</f>
        <v>0</v>
      </c>
      <c r="P124">
        <v>3</v>
      </c>
    </row>
    <row r="125" spans="1:16" x14ac:dyDescent="0.35">
      <c r="A125" s="30" t="s">
        <v>149</v>
      </c>
      <c r="B125" s="37"/>
      <c r="E125" s="38" t="s">
        <v>145</v>
      </c>
      <c r="J125" s="39"/>
    </row>
    <row r="126" spans="1:16" ht="29" x14ac:dyDescent="0.35">
      <c r="A126" s="30" t="s">
        <v>150</v>
      </c>
      <c r="B126" s="37"/>
      <c r="E126" s="40" t="s">
        <v>193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x14ac:dyDescent="0.35">
      <c r="A128" s="30" t="s">
        <v>143</v>
      </c>
      <c r="B128" s="30">
        <v>31</v>
      </c>
      <c r="C128" s="31" t="s">
        <v>696</v>
      </c>
      <c r="D128" s="30" t="s">
        <v>145</v>
      </c>
      <c r="E128" s="32" t="s">
        <v>697</v>
      </c>
      <c r="F128" s="33" t="s">
        <v>698</v>
      </c>
      <c r="G128" s="34">
        <v>6</v>
      </c>
      <c r="H128" s="35">
        <v>0</v>
      </c>
      <c r="I128" s="35">
        <f>ROUND(G128*H128,P4)</f>
        <v>0</v>
      </c>
      <c r="J128" s="30"/>
      <c r="O128" s="36">
        <f>I128*0.21</f>
        <v>0</v>
      </c>
      <c r="P128">
        <v>3</v>
      </c>
    </row>
    <row r="129" spans="1:16" x14ac:dyDescent="0.35">
      <c r="A129" s="30" t="s">
        <v>149</v>
      </c>
      <c r="B129" s="37"/>
      <c r="E129" s="38" t="s">
        <v>145</v>
      </c>
      <c r="J129" s="39"/>
    </row>
    <row r="130" spans="1:16" ht="29" x14ac:dyDescent="0.35">
      <c r="A130" s="30" t="s">
        <v>150</v>
      </c>
      <c r="B130" s="37"/>
      <c r="E130" s="40" t="s">
        <v>457</v>
      </c>
      <c r="J130" s="39"/>
    </row>
    <row r="131" spans="1:16" x14ac:dyDescent="0.35">
      <c r="A131" s="30" t="s">
        <v>152</v>
      </c>
      <c r="B131" s="37"/>
      <c r="E131" s="38" t="s">
        <v>145</v>
      </c>
      <c r="J131" s="39"/>
    </row>
    <row r="132" spans="1:16" x14ac:dyDescent="0.35">
      <c r="A132" s="30" t="s">
        <v>143</v>
      </c>
      <c r="B132" s="30">
        <v>32</v>
      </c>
      <c r="C132" s="31" t="s">
        <v>699</v>
      </c>
      <c r="D132" s="30" t="s">
        <v>145</v>
      </c>
      <c r="E132" s="32" t="s">
        <v>700</v>
      </c>
      <c r="F132" s="33" t="s">
        <v>698</v>
      </c>
      <c r="G132" s="34">
        <v>3</v>
      </c>
      <c r="H132" s="35">
        <v>0</v>
      </c>
      <c r="I132" s="35">
        <f>ROUND(G132*H132,P4)</f>
        <v>0</v>
      </c>
      <c r="J132" s="30"/>
      <c r="O132" s="36">
        <f>I132*0.21</f>
        <v>0</v>
      </c>
      <c r="P132">
        <v>3</v>
      </c>
    </row>
    <row r="133" spans="1:16" x14ac:dyDescent="0.35">
      <c r="A133" s="30" t="s">
        <v>149</v>
      </c>
      <c r="B133" s="37"/>
      <c r="E133" s="38" t="s">
        <v>145</v>
      </c>
      <c r="J133" s="39"/>
    </row>
    <row r="134" spans="1:16" ht="29" x14ac:dyDescent="0.35">
      <c r="A134" s="30" t="s">
        <v>150</v>
      </c>
      <c r="B134" s="37"/>
      <c r="E134" s="40" t="s">
        <v>184</v>
      </c>
      <c r="J134" s="39"/>
    </row>
    <row r="135" spans="1:16" x14ac:dyDescent="0.35">
      <c r="A135" s="30" t="s">
        <v>152</v>
      </c>
      <c r="B135" s="37"/>
      <c r="E135" s="38" t="s">
        <v>145</v>
      </c>
      <c r="J135" s="39"/>
    </row>
    <row r="136" spans="1:16" x14ac:dyDescent="0.35">
      <c r="A136" s="30" t="s">
        <v>143</v>
      </c>
      <c r="B136" s="30">
        <v>33</v>
      </c>
      <c r="C136" s="31" t="s">
        <v>701</v>
      </c>
      <c r="D136" s="30" t="s">
        <v>145</v>
      </c>
      <c r="E136" s="32" t="s">
        <v>702</v>
      </c>
      <c r="F136" s="33" t="s">
        <v>698</v>
      </c>
      <c r="G136" s="34">
        <v>3</v>
      </c>
      <c r="H136" s="35">
        <v>0</v>
      </c>
      <c r="I136" s="35">
        <f>ROUND(G136*H136,P4)</f>
        <v>0</v>
      </c>
      <c r="J136" s="30"/>
      <c r="O136" s="36">
        <f>I136*0.21</f>
        <v>0</v>
      </c>
      <c r="P136">
        <v>3</v>
      </c>
    </row>
    <row r="137" spans="1:16" x14ac:dyDescent="0.35">
      <c r="A137" s="30" t="s">
        <v>149</v>
      </c>
      <c r="B137" s="37"/>
      <c r="E137" s="38" t="s">
        <v>145</v>
      </c>
      <c r="J137" s="39"/>
    </row>
    <row r="138" spans="1:16" ht="29" x14ac:dyDescent="0.35">
      <c r="A138" s="30" t="s">
        <v>150</v>
      </c>
      <c r="B138" s="37"/>
      <c r="E138" s="40" t="s">
        <v>184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ht="29" x14ac:dyDescent="0.35">
      <c r="A140" s="30" t="s">
        <v>143</v>
      </c>
      <c r="B140" s="30">
        <v>34</v>
      </c>
      <c r="C140" s="31" t="s">
        <v>703</v>
      </c>
      <c r="D140" s="30" t="s">
        <v>145</v>
      </c>
      <c r="E140" s="32" t="s">
        <v>704</v>
      </c>
      <c r="F140" s="33" t="s">
        <v>183</v>
      </c>
      <c r="G140" s="34">
        <v>2</v>
      </c>
      <c r="H140" s="35">
        <v>0</v>
      </c>
      <c r="I140" s="35">
        <f>ROUND(G140*H140,P4)</f>
        <v>0</v>
      </c>
      <c r="J140" s="30"/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8" t="s">
        <v>145</v>
      </c>
      <c r="J141" s="39"/>
    </row>
    <row r="142" spans="1:16" ht="29" x14ac:dyDescent="0.35">
      <c r="A142" s="30" t="s">
        <v>150</v>
      </c>
      <c r="B142" s="37"/>
      <c r="E142" s="40" t="s">
        <v>202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ht="29" x14ac:dyDescent="0.35">
      <c r="A144" s="30" t="s">
        <v>143</v>
      </c>
      <c r="B144" s="30">
        <v>35</v>
      </c>
      <c r="C144" s="31" t="s">
        <v>705</v>
      </c>
      <c r="D144" s="30" t="s">
        <v>145</v>
      </c>
      <c r="E144" s="32" t="s">
        <v>706</v>
      </c>
      <c r="F144" s="33" t="s">
        <v>183</v>
      </c>
      <c r="G144" s="34">
        <v>2</v>
      </c>
      <c r="H144" s="35">
        <v>0</v>
      </c>
      <c r="I144" s="35">
        <f>ROUND(G144*H144,P4)</f>
        <v>0</v>
      </c>
      <c r="J144" s="30"/>
      <c r="O144" s="36">
        <f>I144*0.21</f>
        <v>0</v>
      </c>
      <c r="P144">
        <v>3</v>
      </c>
    </row>
    <row r="145" spans="1:16" x14ac:dyDescent="0.35">
      <c r="A145" s="30" t="s">
        <v>149</v>
      </c>
      <c r="B145" s="37"/>
      <c r="E145" s="38" t="s">
        <v>145</v>
      </c>
      <c r="J145" s="39"/>
    </row>
    <row r="146" spans="1:16" ht="29" x14ac:dyDescent="0.35">
      <c r="A146" s="30" t="s">
        <v>150</v>
      </c>
      <c r="B146" s="37"/>
      <c r="E146" s="40" t="s">
        <v>202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ht="43.5" x14ac:dyDescent="0.35">
      <c r="A148" s="30" t="s">
        <v>143</v>
      </c>
      <c r="B148" s="30">
        <v>36</v>
      </c>
      <c r="C148" s="31" t="s">
        <v>707</v>
      </c>
      <c r="D148" s="30" t="s">
        <v>145</v>
      </c>
      <c r="E148" s="32" t="s">
        <v>708</v>
      </c>
      <c r="F148" s="33" t="s">
        <v>183</v>
      </c>
      <c r="G148" s="34">
        <v>2</v>
      </c>
      <c r="H148" s="35">
        <v>0</v>
      </c>
      <c r="I148" s="35">
        <f>ROUND(G148*H148,P4)</f>
        <v>0</v>
      </c>
      <c r="J148" s="30"/>
      <c r="O148" s="36">
        <f>I148*0.21</f>
        <v>0</v>
      </c>
      <c r="P148">
        <v>3</v>
      </c>
    </row>
    <row r="149" spans="1:16" x14ac:dyDescent="0.35">
      <c r="A149" s="30" t="s">
        <v>149</v>
      </c>
      <c r="B149" s="37"/>
      <c r="E149" s="38" t="s">
        <v>145</v>
      </c>
      <c r="J149" s="39"/>
    </row>
    <row r="150" spans="1:16" ht="29" x14ac:dyDescent="0.35">
      <c r="A150" s="30" t="s">
        <v>150</v>
      </c>
      <c r="B150" s="37"/>
      <c r="E150" s="40" t="s">
        <v>202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x14ac:dyDescent="0.35">
      <c r="A152" s="30" t="s">
        <v>143</v>
      </c>
      <c r="B152" s="30">
        <v>37</v>
      </c>
      <c r="C152" s="31" t="s">
        <v>709</v>
      </c>
      <c r="D152" s="30" t="s">
        <v>145</v>
      </c>
      <c r="E152" s="32" t="s">
        <v>710</v>
      </c>
      <c r="F152" s="33" t="s">
        <v>183</v>
      </c>
      <c r="G152" s="34">
        <v>8</v>
      </c>
      <c r="H152" s="35">
        <v>0</v>
      </c>
      <c r="I152" s="35">
        <f>ROUND(G152*H152,P4)</f>
        <v>0</v>
      </c>
      <c r="J152" s="30"/>
      <c r="O152" s="36">
        <f>I152*0.21</f>
        <v>0</v>
      </c>
      <c r="P152">
        <v>3</v>
      </c>
    </row>
    <row r="153" spans="1:16" x14ac:dyDescent="0.35">
      <c r="A153" s="30" t="s">
        <v>149</v>
      </c>
      <c r="B153" s="37"/>
      <c r="E153" s="38" t="s">
        <v>145</v>
      </c>
      <c r="J153" s="39"/>
    </row>
    <row r="154" spans="1:16" ht="29" x14ac:dyDescent="0.35">
      <c r="A154" s="30" t="s">
        <v>150</v>
      </c>
      <c r="B154" s="37"/>
      <c r="E154" s="40" t="s">
        <v>442</v>
      </c>
      <c r="J154" s="39"/>
    </row>
    <row r="155" spans="1:16" x14ac:dyDescent="0.35">
      <c r="A155" s="30" t="s">
        <v>152</v>
      </c>
      <c r="B155" s="37"/>
      <c r="E155" s="38" t="s">
        <v>145</v>
      </c>
      <c r="J155" s="39"/>
    </row>
    <row r="156" spans="1:16" x14ac:dyDescent="0.35">
      <c r="A156" s="30" t="s">
        <v>143</v>
      </c>
      <c r="B156" s="30">
        <v>38</v>
      </c>
      <c r="C156" s="31" t="s">
        <v>711</v>
      </c>
      <c r="D156" s="30" t="s">
        <v>145</v>
      </c>
      <c r="E156" s="32" t="s">
        <v>712</v>
      </c>
      <c r="F156" s="33" t="s">
        <v>176</v>
      </c>
      <c r="G156" s="34">
        <v>14</v>
      </c>
      <c r="H156" s="35">
        <v>0</v>
      </c>
      <c r="I156" s="35">
        <f>ROUND(G156*H156,P4)</f>
        <v>0</v>
      </c>
      <c r="J156" s="30"/>
      <c r="O156" s="36">
        <f>I156*0.21</f>
        <v>0</v>
      </c>
      <c r="P156">
        <v>3</v>
      </c>
    </row>
    <row r="157" spans="1:16" x14ac:dyDescent="0.35">
      <c r="A157" s="30" t="s">
        <v>149</v>
      </c>
      <c r="B157" s="37"/>
      <c r="E157" s="32" t="s">
        <v>634</v>
      </c>
      <c r="J157" s="39"/>
    </row>
    <row r="158" spans="1:16" x14ac:dyDescent="0.35">
      <c r="A158" s="30" t="s">
        <v>152</v>
      </c>
      <c r="B158" s="37"/>
      <c r="E158" s="38" t="s">
        <v>145</v>
      </c>
      <c r="J158" s="39"/>
    </row>
    <row r="159" spans="1:16" ht="29" x14ac:dyDescent="0.35">
      <c r="A159" s="30" t="s">
        <v>143</v>
      </c>
      <c r="B159" s="30">
        <v>39</v>
      </c>
      <c r="C159" s="31" t="s">
        <v>713</v>
      </c>
      <c r="D159" s="30" t="s">
        <v>145</v>
      </c>
      <c r="E159" s="32" t="s">
        <v>714</v>
      </c>
      <c r="F159" s="33" t="s">
        <v>183</v>
      </c>
      <c r="G159" s="34">
        <v>2</v>
      </c>
      <c r="H159" s="35">
        <v>0</v>
      </c>
      <c r="I159" s="35">
        <f>ROUND(G159*H159,P4)</f>
        <v>0</v>
      </c>
      <c r="J159" s="30"/>
      <c r="O159" s="36">
        <f>I159*0.21</f>
        <v>0</v>
      </c>
      <c r="P159">
        <v>3</v>
      </c>
    </row>
    <row r="160" spans="1:16" x14ac:dyDescent="0.35">
      <c r="A160" s="30" t="s">
        <v>149</v>
      </c>
      <c r="B160" s="37"/>
      <c r="E160" s="38" t="s">
        <v>145</v>
      </c>
      <c r="J160" s="39"/>
    </row>
    <row r="161" spans="1:16" ht="29" x14ac:dyDescent="0.35">
      <c r="A161" s="30" t="s">
        <v>150</v>
      </c>
      <c r="B161" s="37"/>
      <c r="E161" s="40" t="s">
        <v>202</v>
      </c>
      <c r="J161" s="39"/>
    </row>
    <row r="162" spans="1:16" x14ac:dyDescent="0.35">
      <c r="A162" s="30" t="s">
        <v>152</v>
      </c>
      <c r="B162" s="37"/>
      <c r="E162" s="38" t="s">
        <v>145</v>
      </c>
      <c r="J162" s="39"/>
    </row>
    <row r="163" spans="1:16" ht="29" x14ac:dyDescent="0.35">
      <c r="A163" s="30" t="s">
        <v>143</v>
      </c>
      <c r="B163" s="30">
        <v>40</v>
      </c>
      <c r="C163" s="31" t="s">
        <v>715</v>
      </c>
      <c r="D163" s="30" t="s">
        <v>145</v>
      </c>
      <c r="E163" s="32" t="s">
        <v>716</v>
      </c>
      <c r="F163" s="33" t="s">
        <v>183</v>
      </c>
      <c r="G163" s="34">
        <v>2</v>
      </c>
      <c r="H163" s="35">
        <v>0</v>
      </c>
      <c r="I163" s="35">
        <f>ROUND(G163*H163,P4)</f>
        <v>0</v>
      </c>
      <c r="J163" s="30"/>
      <c r="O163" s="36">
        <f>I163*0.21</f>
        <v>0</v>
      </c>
      <c r="P163">
        <v>3</v>
      </c>
    </row>
    <row r="164" spans="1:16" x14ac:dyDescent="0.35">
      <c r="A164" s="30" t="s">
        <v>149</v>
      </c>
      <c r="B164" s="37"/>
      <c r="E164" s="38" t="s">
        <v>145</v>
      </c>
      <c r="J164" s="39"/>
    </row>
    <row r="165" spans="1:16" ht="29" x14ac:dyDescent="0.35">
      <c r="A165" s="30" t="s">
        <v>150</v>
      </c>
      <c r="B165" s="37"/>
      <c r="E165" s="40" t="s">
        <v>202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x14ac:dyDescent="0.35">
      <c r="A167" s="30" t="s">
        <v>143</v>
      </c>
      <c r="B167" s="30">
        <v>41</v>
      </c>
      <c r="C167" s="31" t="s">
        <v>717</v>
      </c>
      <c r="D167" s="30" t="s">
        <v>145</v>
      </c>
      <c r="E167" s="32" t="s">
        <v>718</v>
      </c>
      <c r="F167" s="33" t="s">
        <v>719</v>
      </c>
      <c r="G167" s="34">
        <v>2</v>
      </c>
      <c r="H167" s="35">
        <v>0</v>
      </c>
      <c r="I167" s="35">
        <f>ROUND(G167*H167,P4)</f>
        <v>0</v>
      </c>
      <c r="J167" s="30"/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8" t="s">
        <v>145</v>
      </c>
      <c r="J168" s="39"/>
    </row>
    <row r="169" spans="1:16" ht="29" x14ac:dyDescent="0.35">
      <c r="A169" s="30" t="s">
        <v>150</v>
      </c>
      <c r="B169" s="37"/>
      <c r="E169" s="40" t="s">
        <v>202</v>
      </c>
      <c r="J169" s="39"/>
    </row>
    <row r="170" spans="1:16" x14ac:dyDescent="0.35">
      <c r="A170" s="30" t="s">
        <v>152</v>
      </c>
      <c r="B170" s="37"/>
      <c r="E170" s="38" t="s">
        <v>145</v>
      </c>
      <c r="J170" s="39"/>
    </row>
    <row r="171" spans="1:16" x14ac:dyDescent="0.35">
      <c r="A171" s="30" t="s">
        <v>143</v>
      </c>
      <c r="B171" s="30">
        <v>42</v>
      </c>
      <c r="C171" s="31" t="s">
        <v>720</v>
      </c>
      <c r="D171" s="30" t="s">
        <v>145</v>
      </c>
      <c r="E171" s="32" t="s">
        <v>721</v>
      </c>
      <c r="F171" s="33" t="s">
        <v>183</v>
      </c>
      <c r="G171" s="34">
        <v>2</v>
      </c>
      <c r="H171" s="35">
        <v>0</v>
      </c>
      <c r="I171" s="35">
        <f>ROUND(G171*H171,P4)</f>
        <v>0</v>
      </c>
      <c r="J171" s="30"/>
      <c r="O171" s="36">
        <f>I171*0.21</f>
        <v>0</v>
      </c>
      <c r="P171">
        <v>3</v>
      </c>
    </row>
    <row r="172" spans="1:16" x14ac:dyDescent="0.35">
      <c r="A172" s="30" t="s">
        <v>149</v>
      </c>
      <c r="B172" s="37"/>
      <c r="E172" s="38" t="s">
        <v>145</v>
      </c>
      <c r="J172" s="39"/>
    </row>
    <row r="173" spans="1:16" ht="29" x14ac:dyDescent="0.35">
      <c r="A173" s="30" t="s">
        <v>150</v>
      </c>
      <c r="B173" s="37"/>
      <c r="E173" s="40" t="s">
        <v>202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ht="29" x14ac:dyDescent="0.35">
      <c r="A175" s="30" t="s">
        <v>143</v>
      </c>
      <c r="B175" s="30">
        <v>43</v>
      </c>
      <c r="C175" s="31" t="s">
        <v>722</v>
      </c>
      <c r="D175" s="30" t="s">
        <v>145</v>
      </c>
      <c r="E175" s="32" t="s">
        <v>723</v>
      </c>
      <c r="F175" s="33" t="s">
        <v>183</v>
      </c>
      <c r="G175" s="34">
        <v>2</v>
      </c>
      <c r="H175" s="35">
        <v>0</v>
      </c>
      <c r="I175" s="35">
        <f>ROUND(G175*H175,P4)</f>
        <v>0</v>
      </c>
      <c r="J175" s="30"/>
      <c r="O175" s="36">
        <f>I175*0.21</f>
        <v>0</v>
      </c>
      <c r="P175">
        <v>3</v>
      </c>
    </row>
    <row r="176" spans="1:16" x14ac:dyDescent="0.35">
      <c r="A176" s="30" t="s">
        <v>149</v>
      </c>
      <c r="B176" s="37"/>
      <c r="E176" s="38" t="s">
        <v>145</v>
      </c>
      <c r="J176" s="39"/>
    </row>
    <row r="177" spans="1:16" ht="29" x14ac:dyDescent="0.35">
      <c r="A177" s="30" t="s">
        <v>150</v>
      </c>
      <c r="B177" s="37"/>
      <c r="E177" s="40" t="s">
        <v>202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x14ac:dyDescent="0.35">
      <c r="A179" s="30" t="s">
        <v>143</v>
      </c>
      <c r="B179" s="30">
        <v>44</v>
      </c>
      <c r="C179" s="31" t="s">
        <v>724</v>
      </c>
      <c r="D179" s="30" t="s">
        <v>145</v>
      </c>
      <c r="E179" s="32" t="s">
        <v>725</v>
      </c>
      <c r="F179" s="33" t="s">
        <v>183</v>
      </c>
      <c r="G179" s="34">
        <v>2</v>
      </c>
      <c r="H179" s="35">
        <v>0</v>
      </c>
      <c r="I179" s="35">
        <f>ROUND(G179*H179,P4)</f>
        <v>0</v>
      </c>
      <c r="J179" s="30"/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8" t="s">
        <v>145</v>
      </c>
      <c r="J180" s="39"/>
    </row>
    <row r="181" spans="1:16" ht="29" x14ac:dyDescent="0.35">
      <c r="A181" s="30" t="s">
        <v>150</v>
      </c>
      <c r="B181" s="37"/>
      <c r="E181" s="40" t="s">
        <v>202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x14ac:dyDescent="0.35">
      <c r="A183" s="30" t="s">
        <v>143</v>
      </c>
      <c r="B183" s="30">
        <v>45</v>
      </c>
      <c r="C183" s="31" t="s">
        <v>726</v>
      </c>
      <c r="D183" s="30" t="s">
        <v>145</v>
      </c>
      <c r="E183" s="32" t="s">
        <v>727</v>
      </c>
      <c r="F183" s="33" t="s">
        <v>183</v>
      </c>
      <c r="G183" s="34">
        <v>2</v>
      </c>
      <c r="H183" s="35">
        <v>0</v>
      </c>
      <c r="I183" s="35">
        <f>ROUND(G183*H183,P4)</f>
        <v>0</v>
      </c>
      <c r="J183" s="30"/>
      <c r="O183" s="36">
        <f>I183*0.21</f>
        <v>0</v>
      </c>
      <c r="P183">
        <v>3</v>
      </c>
    </row>
    <row r="184" spans="1:16" x14ac:dyDescent="0.35">
      <c r="A184" s="30" t="s">
        <v>149</v>
      </c>
      <c r="B184" s="37"/>
      <c r="E184" s="38" t="s">
        <v>145</v>
      </c>
      <c r="J184" s="39"/>
    </row>
    <row r="185" spans="1:16" ht="29" x14ac:dyDescent="0.35">
      <c r="A185" s="30" t="s">
        <v>150</v>
      </c>
      <c r="B185" s="37"/>
      <c r="E185" s="40" t="s">
        <v>202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x14ac:dyDescent="0.35">
      <c r="A187" s="30" t="s">
        <v>143</v>
      </c>
      <c r="B187" s="30">
        <v>46</v>
      </c>
      <c r="C187" s="31" t="s">
        <v>728</v>
      </c>
      <c r="D187" s="30" t="s">
        <v>145</v>
      </c>
      <c r="E187" s="32" t="s">
        <v>729</v>
      </c>
      <c r="F187" s="33" t="s">
        <v>183</v>
      </c>
      <c r="G187" s="34">
        <v>10</v>
      </c>
      <c r="H187" s="35">
        <v>0</v>
      </c>
      <c r="I187" s="35">
        <f>ROUND(G187*H187,P4)</f>
        <v>0</v>
      </c>
      <c r="J187" s="30"/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8" t="s">
        <v>145</v>
      </c>
      <c r="J188" s="39"/>
    </row>
    <row r="189" spans="1:16" ht="29" x14ac:dyDescent="0.35">
      <c r="A189" s="30" t="s">
        <v>150</v>
      </c>
      <c r="B189" s="37"/>
      <c r="E189" s="40" t="s">
        <v>295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30" t="s">
        <v>143</v>
      </c>
      <c r="B191" s="30">
        <v>47</v>
      </c>
      <c r="C191" s="31" t="s">
        <v>730</v>
      </c>
      <c r="D191" s="30" t="s">
        <v>145</v>
      </c>
      <c r="E191" s="32" t="s">
        <v>731</v>
      </c>
      <c r="F191" s="33" t="s">
        <v>183</v>
      </c>
      <c r="G191" s="34">
        <v>2</v>
      </c>
      <c r="H191" s="35">
        <v>0</v>
      </c>
      <c r="I191" s="35">
        <f>ROUND(G191*H191,P4)</f>
        <v>0</v>
      </c>
      <c r="J191" s="30"/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8" t="s">
        <v>145</v>
      </c>
      <c r="J192" s="39"/>
    </row>
    <row r="193" spans="1:16" ht="29" x14ac:dyDescent="0.35">
      <c r="A193" s="30" t="s">
        <v>150</v>
      </c>
      <c r="B193" s="37"/>
      <c r="E193" s="40" t="s">
        <v>202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24" t="s">
        <v>140</v>
      </c>
      <c r="B195" s="25"/>
      <c r="C195" s="26" t="s">
        <v>189</v>
      </c>
      <c r="D195" s="27"/>
      <c r="E195" s="24" t="s">
        <v>368</v>
      </c>
      <c r="F195" s="27"/>
      <c r="G195" s="27"/>
      <c r="H195" s="27"/>
      <c r="I195" s="28">
        <f>SUMIFS(I196:I283,A196:A283,"P")</f>
        <v>0</v>
      </c>
      <c r="J195" s="29"/>
    </row>
    <row r="196" spans="1:16" ht="29" x14ac:dyDescent="0.35">
      <c r="A196" s="30" t="s">
        <v>143</v>
      </c>
      <c r="B196" s="30">
        <v>48</v>
      </c>
      <c r="C196" s="31" t="s">
        <v>732</v>
      </c>
      <c r="D196" s="30" t="s">
        <v>145</v>
      </c>
      <c r="E196" s="32" t="s">
        <v>733</v>
      </c>
      <c r="F196" s="33" t="s">
        <v>147</v>
      </c>
      <c r="G196" s="34">
        <v>1200</v>
      </c>
      <c r="H196" s="35">
        <v>0</v>
      </c>
      <c r="I196" s="35">
        <f>ROUND(G196*H196,P4)</f>
        <v>0</v>
      </c>
      <c r="J196" s="33" t="s">
        <v>148</v>
      </c>
      <c r="O196" s="36">
        <f>I196*0.21</f>
        <v>0</v>
      </c>
      <c r="P196">
        <v>3</v>
      </c>
    </row>
    <row r="197" spans="1:16" x14ac:dyDescent="0.35">
      <c r="A197" s="30" t="s">
        <v>149</v>
      </c>
      <c r="B197" s="37"/>
      <c r="E197" s="38" t="s">
        <v>145</v>
      </c>
      <c r="J197" s="39"/>
    </row>
    <row r="198" spans="1:16" ht="29" x14ac:dyDescent="0.35">
      <c r="A198" s="30" t="s">
        <v>150</v>
      </c>
      <c r="B198" s="37"/>
      <c r="E198" s="40" t="s">
        <v>734</v>
      </c>
      <c r="J198" s="39"/>
    </row>
    <row r="199" spans="1:16" x14ac:dyDescent="0.35">
      <c r="A199" s="30" t="s">
        <v>152</v>
      </c>
      <c r="B199" s="37"/>
      <c r="E199" s="38" t="s">
        <v>145</v>
      </c>
      <c r="J199" s="39"/>
    </row>
    <row r="200" spans="1:16" ht="29" x14ac:dyDescent="0.35">
      <c r="A200" s="30" t="s">
        <v>143</v>
      </c>
      <c r="B200" s="30">
        <v>49</v>
      </c>
      <c r="C200" s="31" t="s">
        <v>735</v>
      </c>
      <c r="D200" s="30" t="s">
        <v>145</v>
      </c>
      <c r="E200" s="32" t="s">
        <v>736</v>
      </c>
      <c r="F200" s="33" t="s">
        <v>147</v>
      </c>
      <c r="G200" s="34">
        <v>3300</v>
      </c>
      <c r="H200" s="35">
        <v>0</v>
      </c>
      <c r="I200" s="35">
        <f>ROUND(G200*H200,P4)</f>
        <v>0</v>
      </c>
      <c r="J200" s="33" t="s">
        <v>148</v>
      </c>
      <c r="O200" s="36">
        <f>I200*0.21</f>
        <v>0</v>
      </c>
      <c r="P200">
        <v>3</v>
      </c>
    </row>
    <row r="201" spans="1:16" x14ac:dyDescent="0.35">
      <c r="A201" s="30" t="s">
        <v>149</v>
      </c>
      <c r="B201" s="37"/>
      <c r="E201" s="38" t="s">
        <v>145</v>
      </c>
      <c r="J201" s="39"/>
    </row>
    <row r="202" spans="1:16" ht="29" x14ac:dyDescent="0.35">
      <c r="A202" s="30" t="s">
        <v>150</v>
      </c>
      <c r="B202" s="37"/>
      <c r="E202" s="40" t="s">
        <v>737</v>
      </c>
      <c r="J202" s="39"/>
    </row>
    <row r="203" spans="1:16" x14ac:dyDescent="0.35">
      <c r="A203" s="30" t="s">
        <v>152</v>
      </c>
      <c r="B203" s="37"/>
      <c r="E203" s="38" t="s">
        <v>145</v>
      </c>
      <c r="J203" s="39"/>
    </row>
    <row r="204" spans="1:16" ht="29" x14ac:dyDescent="0.35">
      <c r="A204" s="30" t="s">
        <v>143</v>
      </c>
      <c r="B204" s="30">
        <v>50</v>
      </c>
      <c r="C204" s="31" t="s">
        <v>738</v>
      </c>
      <c r="D204" s="30" t="s">
        <v>145</v>
      </c>
      <c r="E204" s="32" t="s">
        <v>739</v>
      </c>
      <c r="F204" s="33" t="s">
        <v>147</v>
      </c>
      <c r="G204" s="34">
        <v>1300</v>
      </c>
      <c r="H204" s="35">
        <v>0</v>
      </c>
      <c r="I204" s="35">
        <f>ROUND(G204*H204,P4)</f>
        <v>0</v>
      </c>
      <c r="J204" s="33" t="s">
        <v>148</v>
      </c>
      <c r="O204" s="36">
        <f>I204*0.21</f>
        <v>0</v>
      </c>
      <c r="P204">
        <v>3</v>
      </c>
    </row>
    <row r="205" spans="1:16" x14ac:dyDescent="0.35">
      <c r="A205" s="30" t="s">
        <v>149</v>
      </c>
      <c r="B205" s="37"/>
      <c r="E205" s="38" t="s">
        <v>145</v>
      </c>
      <c r="J205" s="39"/>
    </row>
    <row r="206" spans="1:16" ht="29" x14ac:dyDescent="0.35">
      <c r="A206" s="30" t="s">
        <v>150</v>
      </c>
      <c r="B206" s="37"/>
      <c r="E206" s="40" t="s">
        <v>740</v>
      </c>
      <c r="J206" s="39"/>
    </row>
    <row r="207" spans="1:16" x14ac:dyDescent="0.35">
      <c r="A207" s="30" t="s">
        <v>152</v>
      </c>
      <c r="B207" s="37"/>
      <c r="E207" s="38" t="s">
        <v>145</v>
      </c>
      <c r="J207" s="39"/>
    </row>
    <row r="208" spans="1:16" ht="29" x14ac:dyDescent="0.35">
      <c r="A208" s="30" t="s">
        <v>143</v>
      </c>
      <c r="B208" s="30">
        <v>51</v>
      </c>
      <c r="C208" s="31" t="s">
        <v>741</v>
      </c>
      <c r="D208" s="30" t="s">
        <v>145</v>
      </c>
      <c r="E208" s="32" t="s">
        <v>742</v>
      </c>
      <c r="F208" s="33" t="s">
        <v>147</v>
      </c>
      <c r="G208" s="34">
        <v>2000</v>
      </c>
      <c r="H208" s="35">
        <v>0</v>
      </c>
      <c r="I208" s="35">
        <f>ROUND(G208*H208,P4)</f>
        <v>0</v>
      </c>
      <c r="J208" s="33" t="s">
        <v>148</v>
      </c>
      <c r="O208" s="36">
        <f>I208*0.21</f>
        <v>0</v>
      </c>
      <c r="P208">
        <v>3</v>
      </c>
    </row>
    <row r="209" spans="1:16" x14ac:dyDescent="0.35">
      <c r="A209" s="30" t="s">
        <v>149</v>
      </c>
      <c r="B209" s="37"/>
      <c r="E209" s="38" t="s">
        <v>145</v>
      </c>
      <c r="J209" s="39"/>
    </row>
    <row r="210" spans="1:16" ht="29" x14ac:dyDescent="0.35">
      <c r="A210" s="30" t="s">
        <v>150</v>
      </c>
      <c r="B210" s="37"/>
      <c r="E210" s="40" t="s">
        <v>568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ht="29" x14ac:dyDescent="0.35">
      <c r="A212" s="30" t="s">
        <v>143</v>
      </c>
      <c r="B212" s="30">
        <v>52</v>
      </c>
      <c r="C212" s="31" t="s">
        <v>743</v>
      </c>
      <c r="D212" s="30" t="s">
        <v>145</v>
      </c>
      <c r="E212" s="32" t="s">
        <v>744</v>
      </c>
      <c r="F212" s="33" t="s">
        <v>147</v>
      </c>
      <c r="G212" s="34">
        <v>1200</v>
      </c>
      <c r="H212" s="35">
        <v>0</v>
      </c>
      <c r="I212" s="35">
        <f>ROUND(G212*H212,P4)</f>
        <v>0</v>
      </c>
      <c r="J212" s="33" t="s">
        <v>148</v>
      </c>
      <c r="O212" s="36">
        <f>I212*0.21</f>
        <v>0</v>
      </c>
      <c r="P212">
        <v>3</v>
      </c>
    </row>
    <row r="213" spans="1:16" x14ac:dyDescent="0.35">
      <c r="A213" s="30" t="s">
        <v>149</v>
      </c>
      <c r="B213" s="37"/>
      <c r="E213" s="38" t="s">
        <v>145</v>
      </c>
      <c r="J213" s="39"/>
    </row>
    <row r="214" spans="1:16" ht="29" x14ac:dyDescent="0.35">
      <c r="A214" s="30" t="s">
        <v>150</v>
      </c>
      <c r="B214" s="37"/>
      <c r="E214" s="40" t="s">
        <v>734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x14ac:dyDescent="0.35">
      <c r="A216" s="30" t="s">
        <v>143</v>
      </c>
      <c r="B216" s="30">
        <v>53</v>
      </c>
      <c r="C216" s="31" t="s">
        <v>563</v>
      </c>
      <c r="D216" s="30" t="s">
        <v>145</v>
      </c>
      <c r="E216" s="32" t="s">
        <v>564</v>
      </c>
      <c r="F216" s="33" t="s">
        <v>147</v>
      </c>
      <c r="G216" s="34">
        <v>2200</v>
      </c>
      <c r="H216" s="35">
        <v>0</v>
      </c>
      <c r="I216" s="35">
        <f>ROUND(G216*H216,P4)</f>
        <v>0</v>
      </c>
      <c r="J216" s="33" t="s">
        <v>148</v>
      </c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8" t="s">
        <v>145</v>
      </c>
      <c r="J217" s="39"/>
    </row>
    <row r="218" spans="1:16" ht="29" x14ac:dyDescent="0.35">
      <c r="A218" s="30" t="s">
        <v>150</v>
      </c>
      <c r="B218" s="37"/>
      <c r="E218" s="40" t="s">
        <v>745</v>
      </c>
      <c r="J218" s="39"/>
    </row>
    <row r="219" spans="1:16" x14ac:dyDescent="0.35">
      <c r="A219" s="30" t="s">
        <v>152</v>
      </c>
      <c r="B219" s="37"/>
      <c r="E219" s="38" t="s">
        <v>145</v>
      </c>
      <c r="J219" s="39"/>
    </row>
    <row r="220" spans="1:16" x14ac:dyDescent="0.35">
      <c r="A220" s="30" t="s">
        <v>143</v>
      </c>
      <c r="B220" s="30">
        <v>54</v>
      </c>
      <c r="C220" s="31" t="s">
        <v>565</v>
      </c>
      <c r="D220" s="30" t="s">
        <v>145</v>
      </c>
      <c r="E220" s="32" t="s">
        <v>566</v>
      </c>
      <c r="F220" s="33" t="s">
        <v>147</v>
      </c>
      <c r="G220" s="34">
        <v>2200</v>
      </c>
      <c r="H220" s="35">
        <v>0</v>
      </c>
      <c r="I220" s="35">
        <f>ROUND(G220*H220,P4)</f>
        <v>0</v>
      </c>
      <c r="J220" s="33" t="s">
        <v>148</v>
      </c>
      <c r="O220" s="36">
        <f>I220*0.21</f>
        <v>0</v>
      </c>
      <c r="P220">
        <v>3</v>
      </c>
    </row>
    <row r="221" spans="1:16" x14ac:dyDescent="0.35">
      <c r="A221" s="30" t="s">
        <v>149</v>
      </c>
      <c r="B221" s="37"/>
      <c r="E221" s="38" t="s">
        <v>145</v>
      </c>
      <c r="J221" s="39"/>
    </row>
    <row r="222" spans="1:16" ht="29" x14ac:dyDescent="0.35">
      <c r="A222" s="30" t="s">
        <v>150</v>
      </c>
      <c r="B222" s="37"/>
      <c r="E222" s="40" t="s">
        <v>745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x14ac:dyDescent="0.35">
      <c r="A224" s="30" t="s">
        <v>143</v>
      </c>
      <c r="B224" s="30">
        <v>55</v>
      </c>
      <c r="C224" s="31" t="s">
        <v>373</v>
      </c>
      <c r="D224" s="30" t="s">
        <v>145</v>
      </c>
      <c r="E224" s="32" t="s">
        <v>374</v>
      </c>
      <c r="F224" s="33" t="s">
        <v>147</v>
      </c>
      <c r="G224" s="34">
        <v>1000</v>
      </c>
      <c r="H224" s="35">
        <v>0</v>
      </c>
      <c r="I224" s="35">
        <f>ROUND(G224*H224,P4)</f>
        <v>0</v>
      </c>
      <c r="J224" s="33" t="s">
        <v>148</v>
      </c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8" t="s">
        <v>145</v>
      </c>
      <c r="J225" s="39"/>
    </row>
    <row r="226" spans="1:16" ht="29" x14ac:dyDescent="0.35">
      <c r="A226" s="30" t="s">
        <v>150</v>
      </c>
      <c r="B226" s="37"/>
      <c r="E226" s="40" t="s">
        <v>378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30" t="s">
        <v>143</v>
      </c>
      <c r="B228" s="30">
        <v>56</v>
      </c>
      <c r="C228" s="31" t="s">
        <v>497</v>
      </c>
      <c r="D228" s="30" t="s">
        <v>145</v>
      </c>
      <c r="E228" s="32" t="s">
        <v>498</v>
      </c>
      <c r="F228" s="33" t="s">
        <v>183</v>
      </c>
      <c r="G228" s="34">
        <v>200</v>
      </c>
      <c r="H228" s="35">
        <v>0</v>
      </c>
      <c r="I228" s="35">
        <f>ROUND(G228*H228,P4)</f>
        <v>0</v>
      </c>
      <c r="J228" s="33" t="s">
        <v>148</v>
      </c>
      <c r="O228" s="36">
        <f>I228*0.21</f>
        <v>0</v>
      </c>
      <c r="P228">
        <v>3</v>
      </c>
    </row>
    <row r="229" spans="1:16" x14ac:dyDescent="0.35">
      <c r="A229" s="30" t="s">
        <v>149</v>
      </c>
      <c r="B229" s="37"/>
      <c r="E229" s="38" t="s">
        <v>145</v>
      </c>
      <c r="J229" s="39"/>
    </row>
    <row r="230" spans="1:16" ht="29" x14ac:dyDescent="0.35">
      <c r="A230" s="30" t="s">
        <v>150</v>
      </c>
      <c r="B230" s="37"/>
      <c r="E230" s="40" t="s">
        <v>385</v>
      </c>
      <c r="J230" s="39"/>
    </row>
    <row r="231" spans="1:16" x14ac:dyDescent="0.35">
      <c r="A231" s="30" t="s">
        <v>152</v>
      </c>
      <c r="B231" s="37"/>
      <c r="E231" s="38" t="s">
        <v>145</v>
      </c>
      <c r="J231" s="39"/>
    </row>
    <row r="232" spans="1:16" x14ac:dyDescent="0.35">
      <c r="A232" s="30" t="s">
        <v>143</v>
      </c>
      <c r="B232" s="30">
        <v>57</v>
      </c>
      <c r="C232" s="31" t="s">
        <v>746</v>
      </c>
      <c r="D232" s="30" t="s">
        <v>145</v>
      </c>
      <c r="E232" s="32" t="s">
        <v>747</v>
      </c>
      <c r="F232" s="33" t="s">
        <v>183</v>
      </c>
      <c r="G232" s="34">
        <v>50</v>
      </c>
      <c r="H232" s="35">
        <v>0</v>
      </c>
      <c r="I232" s="35">
        <f>ROUND(G232*H232,P4)</f>
        <v>0</v>
      </c>
      <c r="J232" s="33" t="s">
        <v>148</v>
      </c>
      <c r="O232" s="36">
        <f>I232*0.21</f>
        <v>0</v>
      </c>
      <c r="P232">
        <v>3</v>
      </c>
    </row>
    <row r="233" spans="1:16" x14ac:dyDescent="0.35">
      <c r="A233" s="30" t="s">
        <v>149</v>
      </c>
      <c r="B233" s="37"/>
      <c r="E233" s="38" t="s">
        <v>145</v>
      </c>
      <c r="J233" s="39"/>
    </row>
    <row r="234" spans="1:16" ht="29" x14ac:dyDescent="0.35">
      <c r="A234" s="30" t="s">
        <v>150</v>
      </c>
      <c r="B234" s="37"/>
      <c r="E234" s="40" t="s">
        <v>393</v>
      </c>
      <c r="J234" s="39"/>
    </row>
    <row r="235" spans="1:16" x14ac:dyDescent="0.35">
      <c r="A235" s="30" t="s">
        <v>152</v>
      </c>
      <c r="B235" s="37"/>
      <c r="E235" s="38" t="s">
        <v>145</v>
      </c>
      <c r="J235" s="39"/>
    </row>
    <row r="236" spans="1:16" x14ac:dyDescent="0.35">
      <c r="A236" s="30" t="s">
        <v>143</v>
      </c>
      <c r="B236" s="30">
        <v>58</v>
      </c>
      <c r="C236" s="31" t="s">
        <v>512</v>
      </c>
      <c r="D236" s="30" t="s">
        <v>145</v>
      </c>
      <c r="E236" s="32" t="s">
        <v>513</v>
      </c>
      <c r="F236" s="33" t="s">
        <v>183</v>
      </c>
      <c r="G236" s="34">
        <v>200</v>
      </c>
      <c r="H236" s="35">
        <v>0</v>
      </c>
      <c r="I236" s="35">
        <f>ROUND(G236*H236,P4)</f>
        <v>0</v>
      </c>
      <c r="J236" s="33" t="s">
        <v>148</v>
      </c>
      <c r="O236" s="36">
        <f>I236*0.21</f>
        <v>0</v>
      </c>
      <c r="P236">
        <v>3</v>
      </c>
    </row>
    <row r="237" spans="1:16" x14ac:dyDescent="0.35">
      <c r="A237" s="30" t="s">
        <v>149</v>
      </c>
      <c r="B237" s="37"/>
      <c r="E237" s="38" t="s">
        <v>145</v>
      </c>
      <c r="J237" s="39"/>
    </row>
    <row r="238" spans="1:16" ht="29" x14ac:dyDescent="0.35">
      <c r="A238" s="30" t="s">
        <v>150</v>
      </c>
      <c r="B238" s="37"/>
      <c r="E238" s="40" t="s">
        <v>385</v>
      </c>
      <c r="J238" s="39"/>
    </row>
    <row r="239" spans="1:16" x14ac:dyDescent="0.35">
      <c r="A239" s="30" t="s">
        <v>152</v>
      </c>
      <c r="B239" s="37"/>
      <c r="E239" s="38" t="s">
        <v>145</v>
      </c>
      <c r="J239" s="39"/>
    </row>
    <row r="240" spans="1:16" x14ac:dyDescent="0.35">
      <c r="A240" s="30" t="s">
        <v>143</v>
      </c>
      <c r="B240" s="30">
        <v>59</v>
      </c>
      <c r="C240" s="31" t="s">
        <v>748</v>
      </c>
      <c r="D240" s="30" t="s">
        <v>145</v>
      </c>
      <c r="E240" s="32" t="s">
        <v>749</v>
      </c>
      <c r="F240" s="33" t="s">
        <v>183</v>
      </c>
      <c r="G240" s="34">
        <v>50</v>
      </c>
      <c r="H240" s="35">
        <v>0</v>
      </c>
      <c r="I240" s="35">
        <f>ROUND(G240*H240,P4)</f>
        <v>0</v>
      </c>
      <c r="J240" s="33" t="s">
        <v>148</v>
      </c>
      <c r="O240" s="36">
        <f>I240*0.21</f>
        <v>0</v>
      </c>
      <c r="P240">
        <v>3</v>
      </c>
    </row>
    <row r="241" spans="1:16" x14ac:dyDescent="0.35">
      <c r="A241" s="30" t="s">
        <v>149</v>
      </c>
      <c r="B241" s="37"/>
      <c r="E241" s="38" t="s">
        <v>145</v>
      </c>
      <c r="J241" s="39"/>
    </row>
    <row r="242" spans="1:16" ht="29" x14ac:dyDescent="0.35">
      <c r="A242" s="30" t="s">
        <v>150</v>
      </c>
      <c r="B242" s="37"/>
      <c r="E242" s="40" t="s">
        <v>393</v>
      </c>
      <c r="J242" s="39"/>
    </row>
    <row r="243" spans="1:16" x14ac:dyDescent="0.35">
      <c r="A243" s="30" t="s">
        <v>152</v>
      </c>
      <c r="B243" s="37"/>
      <c r="E243" s="38" t="s">
        <v>145</v>
      </c>
      <c r="J243" s="39"/>
    </row>
    <row r="244" spans="1:16" ht="29" x14ac:dyDescent="0.35">
      <c r="A244" s="30" t="s">
        <v>143</v>
      </c>
      <c r="B244" s="30">
        <v>60</v>
      </c>
      <c r="C244" s="31" t="s">
        <v>386</v>
      </c>
      <c r="D244" s="30" t="s">
        <v>145</v>
      </c>
      <c r="E244" s="32" t="s">
        <v>387</v>
      </c>
      <c r="F244" s="33" t="s">
        <v>147</v>
      </c>
      <c r="G244" s="34">
        <v>1200</v>
      </c>
      <c r="H244" s="35">
        <v>0</v>
      </c>
      <c r="I244" s="35">
        <f>ROUND(G244*H244,P4)</f>
        <v>0</v>
      </c>
      <c r="J244" s="33" t="s">
        <v>148</v>
      </c>
      <c r="O244" s="36">
        <f>I244*0.21</f>
        <v>0</v>
      </c>
      <c r="P244">
        <v>3</v>
      </c>
    </row>
    <row r="245" spans="1:16" x14ac:dyDescent="0.35">
      <c r="A245" s="30" t="s">
        <v>149</v>
      </c>
      <c r="B245" s="37"/>
      <c r="E245" s="38" t="s">
        <v>145</v>
      </c>
      <c r="J245" s="39"/>
    </row>
    <row r="246" spans="1:16" ht="29" x14ac:dyDescent="0.35">
      <c r="A246" s="30" t="s">
        <v>150</v>
      </c>
      <c r="B246" s="37"/>
      <c r="E246" s="40" t="s">
        <v>734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ht="29" x14ac:dyDescent="0.35">
      <c r="A248" s="30" t="s">
        <v>143</v>
      </c>
      <c r="B248" s="30">
        <v>61</v>
      </c>
      <c r="C248" s="31" t="s">
        <v>391</v>
      </c>
      <c r="D248" s="30" t="s">
        <v>145</v>
      </c>
      <c r="E248" s="32" t="s">
        <v>392</v>
      </c>
      <c r="F248" s="33" t="s">
        <v>147</v>
      </c>
      <c r="G248" s="34">
        <v>1200</v>
      </c>
      <c r="H248" s="35">
        <v>0</v>
      </c>
      <c r="I248" s="35">
        <f>ROUND(G248*H248,P4)</f>
        <v>0</v>
      </c>
      <c r="J248" s="33" t="s">
        <v>148</v>
      </c>
      <c r="O248" s="36">
        <f>I248*0.21</f>
        <v>0</v>
      </c>
      <c r="P248">
        <v>3</v>
      </c>
    </row>
    <row r="249" spans="1:16" x14ac:dyDescent="0.35">
      <c r="A249" s="30" t="s">
        <v>149</v>
      </c>
      <c r="B249" s="37"/>
      <c r="E249" s="38" t="s">
        <v>145</v>
      </c>
      <c r="J249" s="39"/>
    </row>
    <row r="250" spans="1:16" ht="29" x14ac:dyDescent="0.35">
      <c r="A250" s="30" t="s">
        <v>150</v>
      </c>
      <c r="B250" s="37"/>
      <c r="E250" s="40" t="s">
        <v>734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x14ac:dyDescent="0.35">
      <c r="A252" s="30" t="s">
        <v>143</v>
      </c>
      <c r="B252" s="30">
        <v>62</v>
      </c>
      <c r="C252" s="31" t="s">
        <v>394</v>
      </c>
      <c r="D252" s="30" t="s">
        <v>145</v>
      </c>
      <c r="E252" s="32" t="s">
        <v>395</v>
      </c>
      <c r="F252" s="33" t="s">
        <v>147</v>
      </c>
      <c r="G252" s="34">
        <v>2200</v>
      </c>
      <c r="H252" s="35">
        <v>0</v>
      </c>
      <c r="I252" s="35">
        <f>ROUND(G252*H252,P4)</f>
        <v>0</v>
      </c>
      <c r="J252" s="33" t="s">
        <v>148</v>
      </c>
      <c r="O252" s="36">
        <f>I252*0.21</f>
        <v>0</v>
      </c>
      <c r="P252">
        <v>3</v>
      </c>
    </row>
    <row r="253" spans="1:16" x14ac:dyDescent="0.35">
      <c r="A253" s="30" t="s">
        <v>149</v>
      </c>
      <c r="B253" s="37"/>
      <c r="E253" s="38" t="s">
        <v>145</v>
      </c>
      <c r="J253" s="39"/>
    </row>
    <row r="254" spans="1:16" ht="29" x14ac:dyDescent="0.35">
      <c r="A254" s="30" t="s">
        <v>150</v>
      </c>
      <c r="B254" s="37"/>
      <c r="E254" s="40" t="s">
        <v>745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x14ac:dyDescent="0.35">
      <c r="A256" s="30" t="s">
        <v>143</v>
      </c>
      <c r="B256" s="30">
        <v>63</v>
      </c>
      <c r="C256" s="31" t="s">
        <v>394</v>
      </c>
      <c r="D256" s="30" t="s">
        <v>353</v>
      </c>
      <c r="E256" s="32" t="s">
        <v>395</v>
      </c>
      <c r="F256" s="33" t="s">
        <v>147</v>
      </c>
      <c r="G256" s="34">
        <v>1000</v>
      </c>
      <c r="H256" s="35">
        <v>0</v>
      </c>
      <c r="I256" s="35">
        <f>ROUND(G256*H256,P4)</f>
        <v>0</v>
      </c>
      <c r="J256" s="33" t="s">
        <v>148</v>
      </c>
      <c r="O256" s="36">
        <f>I256*0.21</f>
        <v>0</v>
      </c>
      <c r="P256">
        <v>3</v>
      </c>
    </row>
    <row r="257" spans="1:16" x14ac:dyDescent="0.35">
      <c r="A257" s="30" t="s">
        <v>149</v>
      </c>
      <c r="B257" s="37"/>
      <c r="E257" s="38" t="s">
        <v>145</v>
      </c>
      <c r="J257" s="39"/>
    </row>
    <row r="258" spans="1:16" ht="29" x14ac:dyDescent="0.35">
      <c r="A258" s="30" t="s">
        <v>150</v>
      </c>
      <c r="B258" s="37"/>
      <c r="E258" s="40" t="s">
        <v>378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x14ac:dyDescent="0.35">
      <c r="A260" s="30" t="s">
        <v>143</v>
      </c>
      <c r="B260" s="30">
        <v>64</v>
      </c>
      <c r="C260" s="31" t="s">
        <v>394</v>
      </c>
      <c r="D260" s="30" t="s">
        <v>354</v>
      </c>
      <c r="E260" s="32" t="s">
        <v>395</v>
      </c>
      <c r="F260" s="33" t="s">
        <v>147</v>
      </c>
      <c r="G260" s="34">
        <v>2200</v>
      </c>
      <c r="H260" s="35">
        <v>0</v>
      </c>
      <c r="I260" s="35">
        <f>ROUND(G260*H260,P4)</f>
        <v>0</v>
      </c>
      <c r="J260" s="33" t="s">
        <v>148</v>
      </c>
      <c r="O260" s="36">
        <f>I260*0.21</f>
        <v>0</v>
      </c>
      <c r="P260">
        <v>3</v>
      </c>
    </row>
    <row r="261" spans="1:16" x14ac:dyDescent="0.35">
      <c r="A261" s="30" t="s">
        <v>149</v>
      </c>
      <c r="B261" s="37"/>
      <c r="E261" s="38" t="s">
        <v>145</v>
      </c>
      <c r="J261" s="39"/>
    </row>
    <row r="262" spans="1:16" ht="29" x14ac:dyDescent="0.35">
      <c r="A262" s="30" t="s">
        <v>150</v>
      </c>
      <c r="B262" s="37"/>
      <c r="E262" s="40" t="s">
        <v>745</v>
      </c>
      <c r="J262" s="39"/>
    </row>
    <row r="263" spans="1:16" x14ac:dyDescent="0.35">
      <c r="A263" s="30" t="s">
        <v>152</v>
      </c>
      <c r="B263" s="37"/>
      <c r="E263" s="38" t="s">
        <v>145</v>
      </c>
      <c r="J263" s="39"/>
    </row>
    <row r="264" spans="1:16" x14ac:dyDescent="0.35">
      <c r="A264" s="30" t="s">
        <v>143</v>
      </c>
      <c r="B264" s="30">
        <v>65</v>
      </c>
      <c r="C264" s="31" t="s">
        <v>750</v>
      </c>
      <c r="D264" s="30" t="s">
        <v>145</v>
      </c>
      <c r="E264" s="32" t="s">
        <v>751</v>
      </c>
      <c r="F264" s="33" t="s">
        <v>147</v>
      </c>
      <c r="G264" s="34">
        <v>1200</v>
      </c>
      <c r="H264" s="35">
        <v>0</v>
      </c>
      <c r="I264" s="35">
        <f>ROUND(G264*H264,P4)</f>
        <v>0</v>
      </c>
      <c r="J264" s="33" t="s">
        <v>148</v>
      </c>
      <c r="O264" s="36">
        <f>I264*0.21</f>
        <v>0</v>
      </c>
      <c r="P264">
        <v>3</v>
      </c>
    </row>
    <row r="265" spans="1:16" x14ac:dyDescent="0.35">
      <c r="A265" s="30" t="s">
        <v>149</v>
      </c>
      <c r="B265" s="37"/>
      <c r="E265" s="38" t="s">
        <v>145</v>
      </c>
      <c r="J265" s="39"/>
    </row>
    <row r="266" spans="1:16" ht="29" x14ac:dyDescent="0.35">
      <c r="A266" s="30" t="s">
        <v>150</v>
      </c>
      <c r="B266" s="37"/>
      <c r="E266" s="40" t="s">
        <v>734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x14ac:dyDescent="0.35">
      <c r="A268" s="30" t="s">
        <v>143</v>
      </c>
      <c r="B268" s="30">
        <v>66</v>
      </c>
      <c r="C268" s="31" t="s">
        <v>750</v>
      </c>
      <c r="D268" s="30" t="s">
        <v>353</v>
      </c>
      <c r="E268" s="32" t="s">
        <v>751</v>
      </c>
      <c r="F268" s="33" t="s">
        <v>147</v>
      </c>
      <c r="G268" s="34">
        <v>1300</v>
      </c>
      <c r="H268" s="35">
        <v>0</v>
      </c>
      <c r="I268" s="35">
        <f>ROUND(G268*H268,P4)</f>
        <v>0</v>
      </c>
      <c r="J268" s="33" t="s">
        <v>148</v>
      </c>
      <c r="O268" s="36">
        <f>I268*0.21</f>
        <v>0</v>
      </c>
      <c r="P268">
        <v>3</v>
      </c>
    </row>
    <row r="269" spans="1:16" x14ac:dyDescent="0.35">
      <c r="A269" s="30" t="s">
        <v>149</v>
      </c>
      <c r="B269" s="37"/>
      <c r="E269" s="38" t="s">
        <v>145</v>
      </c>
      <c r="J269" s="39"/>
    </row>
    <row r="270" spans="1:16" ht="29" x14ac:dyDescent="0.35">
      <c r="A270" s="30" t="s">
        <v>150</v>
      </c>
      <c r="B270" s="37"/>
      <c r="E270" s="40" t="s">
        <v>740</v>
      </c>
      <c r="J270" s="39"/>
    </row>
    <row r="271" spans="1:16" x14ac:dyDescent="0.35">
      <c r="A271" s="30" t="s">
        <v>152</v>
      </c>
      <c r="B271" s="37"/>
      <c r="E271" s="38" t="s">
        <v>145</v>
      </c>
      <c r="J271" s="39"/>
    </row>
    <row r="272" spans="1:16" x14ac:dyDescent="0.35">
      <c r="A272" s="30" t="s">
        <v>143</v>
      </c>
      <c r="B272" s="30">
        <v>67</v>
      </c>
      <c r="C272" s="31" t="s">
        <v>750</v>
      </c>
      <c r="D272" s="30" t="s">
        <v>354</v>
      </c>
      <c r="E272" s="32" t="s">
        <v>751</v>
      </c>
      <c r="F272" s="33" t="s">
        <v>147</v>
      </c>
      <c r="G272" s="34">
        <v>3300</v>
      </c>
      <c r="H272" s="35">
        <v>0</v>
      </c>
      <c r="I272" s="35">
        <f>ROUND(G272*H272,P4)</f>
        <v>0</v>
      </c>
      <c r="J272" s="33" t="s">
        <v>148</v>
      </c>
      <c r="O272" s="36">
        <f>I272*0.21</f>
        <v>0</v>
      </c>
      <c r="P272">
        <v>3</v>
      </c>
    </row>
    <row r="273" spans="1:16" x14ac:dyDescent="0.35">
      <c r="A273" s="30" t="s">
        <v>149</v>
      </c>
      <c r="B273" s="37"/>
      <c r="E273" s="38" t="s">
        <v>145</v>
      </c>
      <c r="J273" s="39"/>
    </row>
    <row r="274" spans="1:16" ht="29" x14ac:dyDescent="0.35">
      <c r="A274" s="30" t="s">
        <v>150</v>
      </c>
      <c r="B274" s="37"/>
      <c r="E274" s="40" t="s">
        <v>737</v>
      </c>
      <c r="J274" s="39"/>
    </row>
    <row r="275" spans="1:16" x14ac:dyDescent="0.35">
      <c r="A275" s="30" t="s">
        <v>152</v>
      </c>
      <c r="B275" s="37"/>
      <c r="E275" s="38" t="s">
        <v>145</v>
      </c>
      <c r="J275" s="39"/>
    </row>
    <row r="276" spans="1:16" x14ac:dyDescent="0.35">
      <c r="A276" s="30" t="s">
        <v>143</v>
      </c>
      <c r="B276" s="30">
        <v>68</v>
      </c>
      <c r="C276" s="31" t="s">
        <v>750</v>
      </c>
      <c r="D276" s="30" t="s">
        <v>577</v>
      </c>
      <c r="E276" s="32" t="s">
        <v>751</v>
      </c>
      <c r="F276" s="33" t="s">
        <v>147</v>
      </c>
      <c r="G276" s="34">
        <v>2000</v>
      </c>
      <c r="H276" s="35">
        <v>0</v>
      </c>
      <c r="I276" s="35">
        <f>ROUND(G276*H276,P4)</f>
        <v>0</v>
      </c>
      <c r="J276" s="33" t="s">
        <v>148</v>
      </c>
      <c r="O276" s="36">
        <f>I276*0.21</f>
        <v>0</v>
      </c>
      <c r="P276">
        <v>3</v>
      </c>
    </row>
    <row r="277" spans="1:16" x14ac:dyDescent="0.35">
      <c r="A277" s="30" t="s">
        <v>149</v>
      </c>
      <c r="B277" s="37"/>
      <c r="E277" s="38" t="s">
        <v>145</v>
      </c>
      <c r="J277" s="39"/>
    </row>
    <row r="278" spans="1:16" ht="29" x14ac:dyDescent="0.35">
      <c r="A278" s="30" t="s">
        <v>150</v>
      </c>
      <c r="B278" s="37"/>
      <c r="E278" s="40" t="s">
        <v>568</v>
      </c>
      <c r="J278" s="39"/>
    </row>
    <row r="279" spans="1:16" x14ac:dyDescent="0.35">
      <c r="A279" s="30" t="s">
        <v>152</v>
      </c>
      <c r="B279" s="37"/>
      <c r="E279" s="38" t="s">
        <v>145</v>
      </c>
      <c r="J279" s="39"/>
    </row>
    <row r="280" spans="1:16" x14ac:dyDescent="0.35">
      <c r="A280" s="30" t="s">
        <v>143</v>
      </c>
      <c r="B280" s="30">
        <v>69</v>
      </c>
      <c r="C280" s="31" t="s">
        <v>404</v>
      </c>
      <c r="D280" s="30" t="s">
        <v>145</v>
      </c>
      <c r="E280" s="32" t="s">
        <v>405</v>
      </c>
      <c r="F280" s="33" t="s">
        <v>147</v>
      </c>
      <c r="G280" s="34">
        <v>1200</v>
      </c>
      <c r="H280" s="35">
        <v>0</v>
      </c>
      <c r="I280" s="35">
        <f>ROUND(G280*H280,P4)</f>
        <v>0</v>
      </c>
      <c r="J280" s="30"/>
      <c r="O280" s="36">
        <f>I280*0.21</f>
        <v>0</v>
      </c>
      <c r="P280">
        <v>3</v>
      </c>
    </row>
    <row r="281" spans="1:16" x14ac:dyDescent="0.35">
      <c r="A281" s="30" t="s">
        <v>149</v>
      </c>
      <c r="B281" s="37"/>
      <c r="E281" s="38" t="s">
        <v>145</v>
      </c>
      <c r="J281" s="39"/>
    </row>
    <row r="282" spans="1:16" ht="29" x14ac:dyDescent="0.35">
      <c r="A282" s="30" t="s">
        <v>150</v>
      </c>
      <c r="B282" s="37"/>
      <c r="E282" s="40" t="s">
        <v>734</v>
      </c>
      <c r="J282" s="39"/>
    </row>
    <row r="283" spans="1:16" x14ac:dyDescent="0.35">
      <c r="A283" s="30" t="s">
        <v>152</v>
      </c>
      <c r="B283" s="37"/>
      <c r="E283" s="38" t="s">
        <v>145</v>
      </c>
      <c r="J283" s="39"/>
    </row>
    <row r="284" spans="1:16" x14ac:dyDescent="0.35">
      <c r="A284" s="24" t="s">
        <v>140</v>
      </c>
      <c r="B284" s="25"/>
      <c r="C284" s="26" t="s">
        <v>261</v>
      </c>
      <c r="D284" s="27"/>
      <c r="E284" s="24" t="s">
        <v>408</v>
      </c>
      <c r="F284" s="27"/>
      <c r="G284" s="27"/>
      <c r="H284" s="27"/>
      <c r="I284" s="28">
        <f>SUMIFS(I285:I306,A285:A306,"P")</f>
        <v>0</v>
      </c>
      <c r="J284" s="29"/>
    </row>
    <row r="285" spans="1:16" x14ac:dyDescent="0.35">
      <c r="A285" s="30" t="s">
        <v>143</v>
      </c>
      <c r="B285" s="30">
        <v>70</v>
      </c>
      <c r="C285" s="31" t="s">
        <v>409</v>
      </c>
      <c r="D285" s="30" t="s">
        <v>145</v>
      </c>
      <c r="E285" s="32" t="s">
        <v>410</v>
      </c>
      <c r="F285" s="33" t="s">
        <v>183</v>
      </c>
      <c r="G285" s="34">
        <v>12</v>
      </c>
      <c r="H285" s="35">
        <v>0</v>
      </c>
      <c r="I285" s="35">
        <f>ROUND(G285*H285,P4)</f>
        <v>0</v>
      </c>
      <c r="J285" s="33" t="s">
        <v>148</v>
      </c>
      <c r="O285" s="36">
        <f>I285*0.21</f>
        <v>0</v>
      </c>
      <c r="P285">
        <v>3</v>
      </c>
    </row>
    <row r="286" spans="1:16" x14ac:dyDescent="0.35">
      <c r="A286" s="30" t="s">
        <v>149</v>
      </c>
      <c r="B286" s="37"/>
      <c r="E286" s="38" t="s">
        <v>145</v>
      </c>
      <c r="J286" s="39"/>
    </row>
    <row r="287" spans="1:16" ht="29" x14ac:dyDescent="0.35">
      <c r="A287" s="30" t="s">
        <v>150</v>
      </c>
      <c r="B287" s="37"/>
      <c r="E287" s="40" t="s">
        <v>212</v>
      </c>
      <c r="J287" s="39"/>
    </row>
    <row r="288" spans="1:16" x14ac:dyDescent="0.35">
      <c r="A288" s="30" t="s">
        <v>152</v>
      </c>
      <c r="B288" s="37"/>
      <c r="E288" s="38" t="s">
        <v>145</v>
      </c>
      <c r="J288" s="39"/>
    </row>
    <row r="289" spans="1:16" x14ac:dyDescent="0.35">
      <c r="A289" s="30" t="s">
        <v>143</v>
      </c>
      <c r="B289" s="30">
        <v>71</v>
      </c>
      <c r="C289" s="31" t="s">
        <v>411</v>
      </c>
      <c r="D289" s="30" t="s">
        <v>145</v>
      </c>
      <c r="E289" s="32" t="s">
        <v>412</v>
      </c>
      <c r="F289" s="33" t="s">
        <v>183</v>
      </c>
      <c r="G289" s="34">
        <v>12</v>
      </c>
      <c r="H289" s="35">
        <v>0</v>
      </c>
      <c r="I289" s="35">
        <f>ROUND(G289*H289,P4)</f>
        <v>0</v>
      </c>
      <c r="J289" s="33" t="s">
        <v>148</v>
      </c>
      <c r="O289" s="36">
        <f>I289*0.21</f>
        <v>0</v>
      </c>
      <c r="P289">
        <v>3</v>
      </c>
    </row>
    <row r="290" spans="1:16" x14ac:dyDescent="0.35">
      <c r="A290" s="30" t="s">
        <v>149</v>
      </c>
      <c r="B290" s="37"/>
      <c r="E290" s="38" t="s">
        <v>145</v>
      </c>
      <c r="J290" s="39"/>
    </row>
    <row r="291" spans="1:16" ht="29" x14ac:dyDescent="0.35">
      <c r="A291" s="30" t="s">
        <v>150</v>
      </c>
      <c r="B291" s="37"/>
      <c r="E291" s="40" t="s">
        <v>212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x14ac:dyDescent="0.35">
      <c r="A293" s="30" t="s">
        <v>143</v>
      </c>
      <c r="B293" s="30">
        <v>72</v>
      </c>
      <c r="C293" s="31" t="s">
        <v>413</v>
      </c>
      <c r="D293" s="30" t="s">
        <v>145</v>
      </c>
      <c r="E293" s="32" t="s">
        <v>414</v>
      </c>
      <c r="F293" s="33" t="s">
        <v>176</v>
      </c>
      <c r="G293" s="34">
        <v>24</v>
      </c>
      <c r="H293" s="35">
        <v>0</v>
      </c>
      <c r="I293" s="35">
        <f>ROUND(G293*H293,P4)</f>
        <v>0</v>
      </c>
      <c r="J293" s="33" t="s">
        <v>148</v>
      </c>
      <c r="O293" s="36">
        <f>I293*0.21</f>
        <v>0</v>
      </c>
      <c r="P293">
        <v>3</v>
      </c>
    </row>
    <row r="294" spans="1:16" x14ac:dyDescent="0.35">
      <c r="A294" s="30" t="s">
        <v>149</v>
      </c>
      <c r="B294" s="37"/>
      <c r="E294" s="32" t="s">
        <v>634</v>
      </c>
      <c r="J294" s="39"/>
    </row>
    <row r="295" spans="1:16" x14ac:dyDescent="0.35">
      <c r="A295" s="30" t="s">
        <v>152</v>
      </c>
      <c r="B295" s="37"/>
      <c r="E295" s="38" t="s">
        <v>145</v>
      </c>
      <c r="J295" s="39"/>
    </row>
    <row r="296" spans="1:16" ht="29" x14ac:dyDescent="0.35">
      <c r="A296" s="30" t="s">
        <v>143</v>
      </c>
      <c r="B296" s="30">
        <v>73</v>
      </c>
      <c r="C296" s="31" t="s">
        <v>752</v>
      </c>
      <c r="D296" s="30" t="s">
        <v>145</v>
      </c>
      <c r="E296" s="32" t="s">
        <v>753</v>
      </c>
      <c r="F296" s="33" t="s">
        <v>183</v>
      </c>
      <c r="G296" s="34">
        <v>1</v>
      </c>
      <c r="H296" s="35">
        <v>0</v>
      </c>
      <c r="I296" s="35">
        <f>ROUND(G296*H296,P4)</f>
        <v>0</v>
      </c>
      <c r="J296" s="30"/>
      <c r="O296" s="36">
        <f>I296*0.21</f>
        <v>0</v>
      </c>
      <c r="P296">
        <v>3</v>
      </c>
    </row>
    <row r="297" spans="1:16" x14ac:dyDescent="0.35">
      <c r="A297" s="30" t="s">
        <v>149</v>
      </c>
      <c r="B297" s="37"/>
      <c r="E297" s="38" t="s">
        <v>145</v>
      </c>
      <c r="J297" s="39"/>
    </row>
    <row r="298" spans="1:16" ht="29" x14ac:dyDescent="0.35">
      <c r="A298" s="30" t="s">
        <v>150</v>
      </c>
      <c r="B298" s="37"/>
      <c r="E298" s="40" t="s">
        <v>193</v>
      </c>
      <c r="J298" s="39"/>
    </row>
    <row r="299" spans="1:16" x14ac:dyDescent="0.35">
      <c r="A299" s="30" t="s">
        <v>152</v>
      </c>
      <c r="B299" s="37"/>
      <c r="E299" s="38" t="s">
        <v>145</v>
      </c>
      <c r="J299" s="39"/>
    </row>
    <row r="300" spans="1:16" ht="43.5" x14ac:dyDescent="0.35">
      <c r="A300" s="30" t="s">
        <v>143</v>
      </c>
      <c r="B300" s="30">
        <v>74</v>
      </c>
      <c r="C300" s="31" t="s">
        <v>417</v>
      </c>
      <c r="D300" s="30" t="s">
        <v>145</v>
      </c>
      <c r="E300" s="32" t="s">
        <v>418</v>
      </c>
      <c r="F300" s="33" t="s">
        <v>176</v>
      </c>
      <c r="G300" s="34">
        <v>24</v>
      </c>
      <c r="H300" s="35">
        <v>0</v>
      </c>
      <c r="I300" s="35">
        <f>ROUND(G300*H300,P4)</f>
        <v>0</v>
      </c>
      <c r="J300" s="33" t="s">
        <v>148</v>
      </c>
      <c r="O300" s="36">
        <f>I300*0.21</f>
        <v>0</v>
      </c>
      <c r="P300">
        <v>3</v>
      </c>
    </row>
    <row r="301" spans="1:16" ht="43.5" x14ac:dyDescent="0.35">
      <c r="A301" s="30" t="s">
        <v>149</v>
      </c>
      <c r="B301" s="37"/>
      <c r="E301" s="32" t="s">
        <v>418</v>
      </c>
      <c r="J301" s="39"/>
    </row>
    <row r="302" spans="1:16" x14ac:dyDescent="0.35">
      <c r="A302" s="30" t="s">
        <v>152</v>
      </c>
      <c r="B302" s="37"/>
      <c r="E302" s="38" t="s">
        <v>145</v>
      </c>
      <c r="J302" s="39"/>
    </row>
    <row r="303" spans="1:16" x14ac:dyDescent="0.35">
      <c r="A303" s="30" t="s">
        <v>143</v>
      </c>
      <c r="B303" s="30">
        <v>75</v>
      </c>
      <c r="C303" s="31" t="s">
        <v>419</v>
      </c>
      <c r="D303" s="30" t="s">
        <v>145</v>
      </c>
      <c r="E303" s="32" t="s">
        <v>420</v>
      </c>
      <c r="F303" s="33" t="s">
        <v>183</v>
      </c>
      <c r="G303" s="34">
        <v>1</v>
      </c>
      <c r="H303" s="35">
        <v>0</v>
      </c>
      <c r="I303" s="35">
        <f>ROUND(G303*H303,P4)</f>
        <v>0</v>
      </c>
      <c r="J303" s="30"/>
      <c r="O303" s="36">
        <f>I303*0.21</f>
        <v>0</v>
      </c>
      <c r="P303">
        <v>3</v>
      </c>
    </row>
    <row r="304" spans="1:16" x14ac:dyDescent="0.35">
      <c r="A304" s="30" t="s">
        <v>149</v>
      </c>
      <c r="B304" s="37"/>
      <c r="E304" s="38" t="s">
        <v>145</v>
      </c>
      <c r="J304" s="39"/>
    </row>
    <row r="305" spans="1:16" ht="29" x14ac:dyDescent="0.35">
      <c r="A305" s="30" t="s">
        <v>150</v>
      </c>
      <c r="B305" s="37"/>
      <c r="E305" s="40" t="s">
        <v>193</v>
      </c>
      <c r="J305" s="39"/>
    </row>
    <row r="306" spans="1:16" x14ac:dyDescent="0.35">
      <c r="A306" s="30" t="s">
        <v>152</v>
      </c>
      <c r="B306" s="37"/>
      <c r="E306" s="38" t="s">
        <v>145</v>
      </c>
      <c r="J306" s="39"/>
    </row>
    <row r="307" spans="1:16" x14ac:dyDescent="0.35">
      <c r="A307" s="24" t="s">
        <v>140</v>
      </c>
      <c r="B307" s="25"/>
      <c r="C307" s="26" t="s">
        <v>275</v>
      </c>
      <c r="D307" s="27"/>
      <c r="E307" s="24" t="s">
        <v>276</v>
      </c>
      <c r="F307" s="27"/>
      <c r="G307" s="27"/>
      <c r="H307" s="27"/>
      <c r="I307" s="28">
        <f>SUMIFS(I308:I363,A308:A363,"P")</f>
        <v>0</v>
      </c>
      <c r="J307" s="29"/>
    </row>
    <row r="308" spans="1:16" ht="29" x14ac:dyDescent="0.35">
      <c r="A308" s="30" t="s">
        <v>143</v>
      </c>
      <c r="B308" s="30">
        <v>76</v>
      </c>
      <c r="C308" s="31" t="s">
        <v>277</v>
      </c>
      <c r="D308" s="30" t="s">
        <v>145</v>
      </c>
      <c r="E308" s="32" t="s">
        <v>278</v>
      </c>
      <c r="F308" s="33" t="s">
        <v>183</v>
      </c>
      <c r="G308" s="34">
        <v>300</v>
      </c>
      <c r="H308" s="35">
        <v>0</v>
      </c>
      <c r="I308" s="35">
        <f>ROUND(G308*H308,P4)</f>
        <v>0</v>
      </c>
      <c r="J308" s="33" t="s">
        <v>148</v>
      </c>
      <c r="O308" s="36">
        <f>I308*0.21</f>
        <v>0</v>
      </c>
      <c r="P308">
        <v>3</v>
      </c>
    </row>
    <row r="309" spans="1:16" x14ac:dyDescent="0.35">
      <c r="A309" s="30" t="s">
        <v>149</v>
      </c>
      <c r="B309" s="37"/>
      <c r="E309" s="38" t="s">
        <v>145</v>
      </c>
      <c r="J309" s="39"/>
    </row>
    <row r="310" spans="1:16" ht="29" x14ac:dyDescent="0.35">
      <c r="A310" s="30" t="s">
        <v>150</v>
      </c>
      <c r="B310" s="37"/>
      <c r="E310" s="40" t="s">
        <v>576</v>
      </c>
      <c r="J310" s="39"/>
    </row>
    <row r="311" spans="1:16" x14ac:dyDescent="0.35">
      <c r="A311" s="30" t="s">
        <v>152</v>
      </c>
      <c r="B311" s="37"/>
      <c r="E311" s="38" t="s">
        <v>145</v>
      </c>
      <c r="J311" s="39"/>
    </row>
    <row r="312" spans="1:16" ht="29" x14ac:dyDescent="0.35">
      <c r="A312" s="30" t="s">
        <v>143</v>
      </c>
      <c r="B312" s="30">
        <v>77</v>
      </c>
      <c r="C312" s="31" t="s">
        <v>627</v>
      </c>
      <c r="D312" s="30" t="s">
        <v>145</v>
      </c>
      <c r="E312" s="32" t="s">
        <v>628</v>
      </c>
      <c r="F312" s="33" t="s">
        <v>183</v>
      </c>
      <c r="G312" s="34">
        <v>50</v>
      </c>
      <c r="H312" s="35">
        <v>0</v>
      </c>
      <c r="I312" s="35">
        <f>ROUND(G312*H312,P4)</f>
        <v>0</v>
      </c>
      <c r="J312" s="33" t="s">
        <v>148</v>
      </c>
      <c r="O312" s="36">
        <f>I312*0.21</f>
        <v>0</v>
      </c>
      <c r="P312">
        <v>3</v>
      </c>
    </row>
    <row r="313" spans="1:16" x14ac:dyDescent="0.35">
      <c r="A313" s="30" t="s">
        <v>149</v>
      </c>
      <c r="B313" s="37"/>
      <c r="E313" s="38" t="s">
        <v>145</v>
      </c>
      <c r="J313" s="39"/>
    </row>
    <row r="314" spans="1:16" ht="29" x14ac:dyDescent="0.35">
      <c r="A314" s="30" t="s">
        <v>150</v>
      </c>
      <c r="B314" s="37"/>
      <c r="E314" s="40" t="s">
        <v>393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x14ac:dyDescent="0.35">
      <c r="A316" s="30" t="s">
        <v>143</v>
      </c>
      <c r="B316" s="30">
        <v>78</v>
      </c>
      <c r="C316" s="31" t="s">
        <v>280</v>
      </c>
      <c r="D316" s="30" t="s">
        <v>145</v>
      </c>
      <c r="E316" s="32" t="s">
        <v>281</v>
      </c>
      <c r="F316" s="33" t="s">
        <v>183</v>
      </c>
      <c r="G316" s="34">
        <v>500</v>
      </c>
      <c r="H316" s="35">
        <v>0</v>
      </c>
      <c r="I316" s="35">
        <f>ROUND(G316*H316,P4)</f>
        <v>0</v>
      </c>
      <c r="J316" s="33" t="s">
        <v>148</v>
      </c>
      <c r="O316" s="36">
        <f>I316*0.21</f>
        <v>0</v>
      </c>
      <c r="P316">
        <v>3</v>
      </c>
    </row>
    <row r="317" spans="1:16" x14ac:dyDescent="0.35">
      <c r="A317" s="30" t="s">
        <v>149</v>
      </c>
      <c r="B317" s="37"/>
      <c r="E317" s="38" t="s">
        <v>145</v>
      </c>
      <c r="J317" s="39"/>
    </row>
    <row r="318" spans="1:16" ht="29" x14ac:dyDescent="0.35">
      <c r="A318" s="30" t="s">
        <v>150</v>
      </c>
      <c r="B318" s="37"/>
      <c r="E318" s="40" t="s">
        <v>375</v>
      </c>
      <c r="J318" s="39"/>
    </row>
    <row r="319" spans="1:16" x14ac:dyDescent="0.35">
      <c r="A319" s="30" t="s">
        <v>152</v>
      </c>
      <c r="B319" s="37"/>
      <c r="E319" s="38" t="s">
        <v>145</v>
      </c>
      <c r="J319" s="39"/>
    </row>
    <row r="320" spans="1:16" x14ac:dyDescent="0.35">
      <c r="A320" s="30" t="s">
        <v>143</v>
      </c>
      <c r="B320" s="30">
        <v>79</v>
      </c>
      <c r="C320" s="31" t="s">
        <v>282</v>
      </c>
      <c r="D320" s="30" t="s">
        <v>145</v>
      </c>
      <c r="E320" s="32" t="s">
        <v>283</v>
      </c>
      <c r="F320" s="33" t="s">
        <v>284</v>
      </c>
      <c r="G320" s="34">
        <v>0.5</v>
      </c>
      <c r="H320" s="35">
        <v>0</v>
      </c>
      <c r="I320" s="35">
        <f>ROUND(G320*H320,P4)</f>
        <v>0</v>
      </c>
      <c r="J320" s="33" t="s">
        <v>148</v>
      </c>
      <c r="O320" s="36">
        <f>I320*0.21</f>
        <v>0</v>
      </c>
      <c r="P320">
        <v>3</v>
      </c>
    </row>
    <row r="321" spans="1:16" x14ac:dyDescent="0.35">
      <c r="A321" s="30" t="s">
        <v>149</v>
      </c>
      <c r="B321" s="37"/>
      <c r="E321" s="38" t="s">
        <v>145</v>
      </c>
      <c r="J321" s="39"/>
    </row>
    <row r="322" spans="1:16" ht="29" x14ac:dyDescent="0.35">
      <c r="A322" s="30" t="s">
        <v>150</v>
      </c>
      <c r="B322" s="37"/>
      <c r="E322" s="40" t="s">
        <v>285</v>
      </c>
      <c r="J322" s="39"/>
    </row>
    <row r="323" spans="1:16" x14ac:dyDescent="0.35">
      <c r="A323" s="30" t="s">
        <v>152</v>
      </c>
      <c r="B323" s="37"/>
      <c r="E323" s="38" t="s">
        <v>145</v>
      </c>
      <c r="J323" s="39"/>
    </row>
    <row r="324" spans="1:16" x14ac:dyDescent="0.35">
      <c r="A324" s="30" t="s">
        <v>143</v>
      </c>
      <c r="B324" s="30">
        <v>80</v>
      </c>
      <c r="C324" s="31" t="s">
        <v>286</v>
      </c>
      <c r="D324" s="30" t="s">
        <v>145</v>
      </c>
      <c r="E324" s="32" t="s">
        <v>287</v>
      </c>
      <c r="F324" s="33" t="s">
        <v>288</v>
      </c>
      <c r="G324" s="34">
        <v>360</v>
      </c>
      <c r="H324" s="35">
        <v>0</v>
      </c>
      <c r="I324" s="35">
        <f>ROUND(G324*H324,P4)</f>
        <v>0</v>
      </c>
      <c r="J324" s="30"/>
      <c r="O324" s="36">
        <f>I324*0.21</f>
        <v>0</v>
      </c>
      <c r="P324">
        <v>3</v>
      </c>
    </row>
    <row r="325" spans="1:16" x14ac:dyDescent="0.35">
      <c r="A325" s="30" t="s">
        <v>149</v>
      </c>
      <c r="B325" s="37"/>
      <c r="E325" s="38" t="s">
        <v>145</v>
      </c>
      <c r="J325" s="39"/>
    </row>
    <row r="326" spans="1:16" ht="29" x14ac:dyDescent="0.35">
      <c r="A326" s="30" t="s">
        <v>150</v>
      </c>
      <c r="B326" s="37"/>
      <c r="E326" s="40" t="s">
        <v>630</v>
      </c>
      <c r="J326" s="39"/>
    </row>
    <row r="327" spans="1:16" x14ac:dyDescent="0.35">
      <c r="A327" s="30" t="s">
        <v>152</v>
      </c>
      <c r="B327" s="37"/>
      <c r="E327" s="38" t="s">
        <v>145</v>
      </c>
      <c r="J327" s="39"/>
    </row>
    <row r="328" spans="1:16" ht="29" x14ac:dyDescent="0.35">
      <c r="A328" s="30" t="s">
        <v>143</v>
      </c>
      <c r="B328" s="30">
        <v>81</v>
      </c>
      <c r="C328" s="31" t="s">
        <v>293</v>
      </c>
      <c r="D328" s="30" t="s">
        <v>145</v>
      </c>
      <c r="E328" s="32" t="s">
        <v>294</v>
      </c>
      <c r="F328" s="33" t="s">
        <v>183</v>
      </c>
      <c r="G328" s="34">
        <v>80</v>
      </c>
      <c r="H328" s="35">
        <v>0</v>
      </c>
      <c r="I328" s="35">
        <f>ROUND(G328*H328,P4)</f>
        <v>0</v>
      </c>
      <c r="J328" s="30"/>
      <c r="O328" s="36">
        <f>I328*0.21</f>
        <v>0</v>
      </c>
      <c r="P328">
        <v>3</v>
      </c>
    </row>
    <row r="329" spans="1:16" x14ac:dyDescent="0.35">
      <c r="A329" s="30" t="s">
        <v>149</v>
      </c>
      <c r="B329" s="37"/>
      <c r="E329" s="38" t="s">
        <v>145</v>
      </c>
      <c r="J329" s="39"/>
    </row>
    <row r="330" spans="1:16" ht="29" x14ac:dyDescent="0.35">
      <c r="A330" s="30" t="s">
        <v>150</v>
      </c>
      <c r="B330" s="37"/>
      <c r="E330" s="40" t="s">
        <v>292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ht="29" x14ac:dyDescent="0.35">
      <c r="A332" s="30" t="s">
        <v>143</v>
      </c>
      <c r="B332" s="30">
        <v>82</v>
      </c>
      <c r="C332" s="31" t="s">
        <v>296</v>
      </c>
      <c r="D332" s="30" t="s">
        <v>145</v>
      </c>
      <c r="E332" s="32" t="s">
        <v>297</v>
      </c>
      <c r="F332" s="33" t="s">
        <v>183</v>
      </c>
      <c r="G332" s="34">
        <v>80</v>
      </c>
      <c r="H332" s="35">
        <v>0</v>
      </c>
      <c r="I332" s="35">
        <f>ROUND(G332*H332,P4)</f>
        <v>0</v>
      </c>
      <c r="J332" s="30"/>
      <c r="O332" s="36">
        <f>I332*0.21</f>
        <v>0</v>
      </c>
      <c r="P332">
        <v>3</v>
      </c>
    </row>
    <row r="333" spans="1:16" x14ac:dyDescent="0.35">
      <c r="A333" s="30" t="s">
        <v>149</v>
      </c>
      <c r="B333" s="37"/>
      <c r="E333" s="38" t="s">
        <v>145</v>
      </c>
      <c r="J333" s="39"/>
    </row>
    <row r="334" spans="1:16" ht="29" x14ac:dyDescent="0.35">
      <c r="A334" s="30" t="s">
        <v>150</v>
      </c>
      <c r="B334" s="37"/>
      <c r="E334" s="40" t="s">
        <v>292</v>
      </c>
      <c r="J334" s="39"/>
    </row>
    <row r="335" spans="1:16" x14ac:dyDescent="0.35">
      <c r="A335" s="30" t="s">
        <v>152</v>
      </c>
      <c r="B335" s="37"/>
      <c r="E335" s="38" t="s">
        <v>145</v>
      </c>
      <c r="J335" s="39"/>
    </row>
    <row r="336" spans="1:16" x14ac:dyDescent="0.35">
      <c r="A336" s="30" t="s">
        <v>143</v>
      </c>
      <c r="B336" s="30">
        <v>83</v>
      </c>
      <c r="C336" s="31" t="s">
        <v>298</v>
      </c>
      <c r="D336" s="30" t="s">
        <v>145</v>
      </c>
      <c r="E336" s="32" t="s">
        <v>299</v>
      </c>
      <c r="F336" s="33" t="s">
        <v>183</v>
      </c>
      <c r="G336" s="34">
        <v>1</v>
      </c>
      <c r="H336" s="35">
        <v>0</v>
      </c>
      <c r="I336" s="35">
        <f>ROUND(G336*H336,P4)</f>
        <v>0</v>
      </c>
      <c r="J336" s="30"/>
      <c r="O336" s="36">
        <f>I336*0.21</f>
        <v>0</v>
      </c>
      <c r="P336">
        <v>3</v>
      </c>
    </row>
    <row r="337" spans="1:16" x14ac:dyDescent="0.35">
      <c r="A337" s="30" t="s">
        <v>149</v>
      </c>
      <c r="B337" s="37"/>
      <c r="E337" s="38" t="s">
        <v>145</v>
      </c>
      <c r="J337" s="39"/>
    </row>
    <row r="338" spans="1:16" ht="29" x14ac:dyDescent="0.35">
      <c r="A338" s="30" t="s">
        <v>150</v>
      </c>
      <c r="B338" s="37"/>
      <c r="E338" s="40" t="s">
        <v>193</v>
      </c>
      <c r="J338" s="39"/>
    </row>
    <row r="339" spans="1:16" x14ac:dyDescent="0.35">
      <c r="A339" s="30" t="s">
        <v>152</v>
      </c>
      <c r="B339" s="37"/>
      <c r="E339" s="38" t="s">
        <v>145</v>
      </c>
      <c r="J339" s="39"/>
    </row>
    <row r="340" spans="1:16" ht="29" x14ac:dyDescent="0.35">
      <c r="A340" s="30" t="s">
        <v>143</v>
      </c>
      <c r="B340" s="30">
        <v>84</v>
      </c>
      <c r="C340" s="31" t="s">
        <v>300</v>
      </c>
      <c r="D340" s="30" t="s">
        <v>145</v>
      </c>
      <c r="E340" s="32" t="s">
        <v>301</v>
      </c>
      <c r="F340" s="33" t="s">
        <v>183</v>
      </c>
      <c r="G340" s="34">
        <v>1</v>
      </c>
      <c r="H340" s="35">
        <v>0</v>
      </c>
      <c r="I340" s="35">
        <f>ROUND(G340*H340,P4)</f>
        <v>0</v>
      </c>
      <c r="J340" s="30"/>
      <c r="O340" s="36">
        <f>I340*0.21</f>
        <v>0</v>
      </c>
      <c r="P340">
        <v>3</v>
      </c>
    </row>
    <row r="341" spans="1:16" x14ac:dyDescent="0.35">
      <c r="A341" s="30" t="s">
        <v>149</v>
      </c>
      <c r="B341" s="37"/>
      <c r="E341" s="38" t="s">
        <v>145</v>
      </c>
      <c r="J341" s="39"/>
    </row>
    <row r="342" spans="1:16" ht="29" x14ac:dyDescent="0.35">
      <c r="A342" s="30" t="s">
        <v>150</v>
      </c>
      <c r="B342" s="37"/>
      <c r="E342" s="40" t="s">
        <v>193</v>
      </c>
      <c r="J342" s="39"/>
    </row>
    <row r="343" spans="1:16" x14ac:dyDescent="0.35">
      <c r="A343" s="30" t="s">
        <v>152</v>
      </c>
      <c r="B343" s="37"/>
      <c r="E343" s="38" t="s">
        <v>145</v>
      </c>
      <c r="J343" s="39"/>
    </row>
    <row r="344" spans="1:16" x14ac:dyDescent="0.35">
      <c r="A344" s="30" t="s">
        <v>143</v>
      </c>
      <c r="B344" s="30">
        <v>85</v>
      </c>
      <c r="C344" s="31" t="s">
        <v>302</v>
      </c>
      <c r="D344" s="30" t="s">
        <v>145</v>
      </c>
      <c r="E344" s="32" t="s">
        <v>303</v>
      </c>
      <c r="F344" s="33" t="s">
        <v>288</v>
      </c>
      <c r="G344" s="34">
        <v>350</v>
      </c>
      <c r="H344" s="35">
        <v>0</v>
      </c>
      <c r="I344" s="35">
        <f>ROUND(G344*H344,P4)</f>
        <v>0</v>
      </c>
      <c r="J344" s="30"/>
      <c r="O344" s="36">
        <f>I344*0.21</f>
        <v>0</v>
      </c>
      <c r="P344">
        <v>3</v>
      </c>
    </row>
    <row r="345" spans="1:16" x14ac:dyDescent="0.35">
      <c r="A345" s="30" t="s">
        <v>149</v>
      </c>
      <c r="B345" s="37"/>
      <c r="E345" s="38" t="s">
        <v>145</v>
      </c>
      <c r="J345" s="39"/>
    </row>
    <row r="346" spans="1:16" ht="29" x14ac:dyDescent="0.35">
      <c r="A346" s="30" t="s">
        <v>150</v>
      </c>
      <c r="B346" s="37"/>
      <c r="E346" s="40" t="s">
        <v>151</v>
      </c>
      <c r="J346" s="39"/>
    </row>
    <row r="347" spans="1:16" x14ac:dyDescent="0.35">
      <c r="A347" s="30" t="s">
        <v>152</v>
      </c>
      <c r="B347" s="37"/>
      <c r="E347" s="38" t="s">
        <v>145</v>
      </c>
      <c r="J347" s="39"/>
    </row>
    <row r="348" spans="1:16" x14ac:dyDescent="0.35">
      <c r="A348" s="30" t="s">
        <v>143</v>
      </c>
      <c r="B348" s="30">
        <v>86</v>
      </c>
      <c r="C348" s="31" t="s">
        <v>304</v>
      </c>
      <c r="D348" s="30" t="s">
        <v>145</v>
      </c>
      <c r="E348" s="32" t="s">
        <v>305</v>
      </c>
      <c r="F348" s="33" t="s">
        <v>288</v>
      </c>
      <c r="G348" s="34">
        <v>40</v>
      </c>
      <c r="H348" s="35">
        <v>0</v>
      </c>
      <c r="I348" s="35">
        <f>ROUND(G348*H348,P4)</f>
        <v>0</v>
      </c>
      <c r="J348" s="30"/>
      <c r="O348" s="36">
        <f>I348*0.21</f>
        <v>0</v>
      </c>
      <c r="P348">
        <v>3</v>
      </c>
    </row>
    <row r="349" spans="1:16" x14ac:dyDescent="0.35">
      <c r="A349" s="30" t="s">
        <v>149</v>
      </c>
      <c r="B349" s="37"/>
      <c r="E349" s="38" t="s">
        <v>145</v>
      </c>
      <c r="J349" s="39"/>
    </row>
    <row r="350" spans="1:16" ht="29" x14ac:dyDescent="0.35">
      <c r="A350" s="30" t="s">
        <v>150</v>
      </c>
      <c r="B350" s="37"/>
      <c r="E350" s="40" t="s">
        <v>308</v>
      </c>
      <c r="J350" s="39"/>
    </row>
    <row r="351" spans="1:16" x14ac:dyDescent="0.35">
      <c r="A351" s="30" t="s">
        <v>152</v>
      </c>
      <c r="B351" s="37"/>
      <c r="E351" s="38" t="s">
        <v>145</v>
      </c>
      <c r="J351" s="39"/>
    </row>
    <row r="352" spans="1:16" x14ac:dyDescent="0.35">
      <c r="A352" s="30" t="s">
        <v>143</v>
      </c>
      <c r="B352" s="30">
        <v>87</v>
      </c>
      <c r="C352" s="31" t="s">
        <v>306</v>
      </c>
      <c r="D352" s="30" t="s">
        <v>145</v>
      </c>
      <c r="E352" s="32" t="s">
        <v>307</v>
      </c>
      <c r="F352" s="33" t="s">
        <v>288</v>
      </c>
      <c r="G352" s="34">
        <v>80</v>
      </c>
      <c r="H352" s="35">
        <v>0</v>
      </c>
      <c r="I352" s="35">
        <f>ROUND(G352*H352,P4)</f>
        <v>0</v>
      </c>
      <c r="J352" s="30"/>
      <c r="O352" s="36">
        <f>I352*0.21</f>
        <v>0</v>
      </c>
      <c r="P352">
        <v>3</v>
      </c>
    </row>
    <row r="353" spans="1:16" x14ac:dyDescent="0.35">
      <c r="A353" s="30" t="s">
        <v>149</v>
      </c>
      <c r="B353" s="37"/>
      <c r="E353" s="38" t="s">
        <v>145</v>
      </c>
      <c r="J353" s="39"/>
    </row>
    <row r="354" spans="1:16" ht="29" x14ac:dyDescent="0.35">
      <c r="A354" s="30" t="s">
        <v>150</v>
      </c>
      <c r="B354" s="37"/>
      <c r="E354" s="40" t="s">
        <v>292</v>
      </c>
      <c r="J354" s="39"/>
    </row>
    <row r="355" spans="1:16" x14ac:dyDescent="0.35">
      <c r="A355" s="30" t="s">
        <v>152</v>
      </c>
      <c r="B355" s="37"/>
      <c r="E355" s="38" t="s">
        <v>145</v>
      </c>
      <c r="J355" s="39"/>
    </row>
    <row r="356" spans="1:16" x14ac:dyDescent="0.35">
      <c r="A356" s="30" t="s">
        <v>143</v>
      </c>
      <c r="B356" s="30">
        <v>88</v>
      </c>
      <c r="C356" s="31" t="s">
        <v>427</v>
      </c>
      <c r="D356" s="30" t="s">
        <v>145</v>
      </c>
      <c r="E356" s="32" t="s">
        <v>428</v>
      </c>
      <c r="F356" s="33" t="s">
        <v>288</v>
      </c>
      <c r="G356" s="34">
        <v>80</v>
      </c>
      <c r="H356" s="35">
        <v>0</v>
      </c>
      <c r="I356" s="35">
        <f>ROUND(G356*H356,P4)</f>
        <v>0</v>
      </c>
      <c r="J356" s="30"/>
      <c r="O356" s="36">
        <f>I356*0.21</f>
        <v>0</v>
      </c>
      <c r="P356">
        <v>3</v>
      </c>
    </row>
    <row r="357" spans="1:16" x14ac:dyDescent="0.35">
      <c r="A357" s="30" t="s">
        <v>149</v>
      </c>
      <c r="B357" s="37"/>
      <c r="E357" s="38" t="s">
        <v>145</v>
      </c>
      <c r="J357" s="39"/>
    </row>
    <row r="358" spans="1:16" ht="29" x14ac:dyDescent="0.35">
      <c r="A358" s="30" t="s">
        <v>150</v>
      </c>
      <c r="B358" s="37"/>
      <c r="E358" s="40" t="s">
        <v>292</v>
      </c>
      <c r="J358" s="39"/>
    </row>
    <row r="359" spans="1:16" x14ac:dyDescent="0.35">
      <c r="A359" s="30" t="s">
        <v>152</v>
      </c>
      <c r="B359" s="37"/>
      <c r="E359" s="38" t="s">
        <v>145</v>
      </c>
      <c r="J359" s="39"/>
    </row>
    <row r="360" spans="1:16" x14ac:dyDescent="0.35">
      <c r="A360" s="30" t="s">
        <v>143</v>
      </c>
      <c r="B360" s="30">
        <v>89</v>
      </c>
      <c r="C360" s="31" t="s">
        <v>429</v>
      </c>
      <c r="D360" s="30" t="s">
        <v>145</v>
      </c>
      <c r="E360" s="32" t="s">
        <v>430</v>
      </c>
      <c r="F360" s="33" t="s">
        <v>288</v>
      </c>
      <c r="G360" s="34">
        <v>40</v>
      </c>
      <c r="H360" s="35">
        <v>0</v>
      </c>
      <c r="I360" s="35">
        <f>ROUND(G360*H360,P4)</f>
        <v>0</v>
      </c>
      <c r="J360" s="30"/>
      <c r="O360" s="36">
        <f>I360*0.21</f>
        <v>0</v>
      </c>
      <c r="P360">
        <v>3</v>
      </c>
    </row>
    <row r="361" spans="1:16" x14ac:dyDescent="0.35">
      <c r="A361" s="30" t="s">
        <v>149</v>
      </c>
      <c r="B361" s="37"/>
      <c r="E361" s="38" t="s">
        <v>145</v>
      </c>
      <c r="J361" s="39"/>
    </row>
    <row r="362" spans="1:16" ht="29" x14ac:dyDescent="0.35">
      <c r="A362" s="30" t="s">
        <v>150</v>
      </c>
      <c r="B362" s="37"/>
      <c r="E362" s="40" t="s">
        <v>308</v>
      </c>
      <c r="J362" s="39"/>
    </row>
    <row r="363" spans="1:16" x14ac:dyDescent="0.35">
      <c r="A363" s="30" t="s">
        <v>152</v>
      </c>
      <c r="B363" s="41"/>
      <c r="C363" s="42"/>
      <c r="D363" s="42"/>
      <c r="E363" s="43" t="s">
        <v>145</v>
      </c>
      <c r="F363" s="42"/>
      <c r="G363" s="42"/>
      <c r="H363" s="42"/>
      <c r="I363" s="42"/>
      <c r="J363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P380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18</v>
      </c>
      <c r="I3" s="19">
        <f>SUMIFS(I9:I380,A9:A380,"SD")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18</v>
      </c>
      <c r="D5" s="51"/>
      <c r="E5" s="17" t="s">
        <v>19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SUMIFS(I10:I217,A10:A217,"P")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754</v>
      </c>
      <c r="D10" s="30" t="s">
        <v>145</v>
      </c>
      <c r="E10" s="32" t="s">
        <v>755</v>
      </c>
      <c r="F10" s="33" t="s">
        <v>183</v>
      </c>
      <c r="G10" s="34">
        <v>2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756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633</v>
      </c>
      <c r="D14" s="30" t="s">
        <v>145</v>
      </c>
      <c r="E14" s="32" t="s">
        <v>634</v>
      </c>
      <c r="F14" s="33" t="s">
        <v>183</v>
      </c>
      <c r="G14" s="34">
        <v>2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756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29" x14ac:dyDescent="0.35">
      <c r="A18" s="30" t="s">
        <v>143</v>
      </c>
      <c r="B18" s="30">
        <v>3</v>
      </c>
      <c r="C18" s="31" t="s">
        <v>757</v>
      </c>
      <c r="D18" s="30" t="s">
        <v>145</v>
      </c>
      <c r="E18" s="32" t="s">
        <v>758</v>
      </c>
      <c r="F18" s="33" t="s">
        <v>183</v>
      </c>
      <c r="G18" s="34">
        <v>1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759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760</v>
      </c>
      <c r="D22" s="30" t="s">
        <v>145</v>
      </c>
      <c r="E22" s="32" t="s">
        <v>761</v>
      </c>
      <c r="F22" s="33" t="s">
        <v>183</v>
      </c>
      <c r="G22" s="34">
        <v>6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762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763</v>
      </c>
      <c r="D26" s="30" t="s">
        <v>145</v>
      </c>
      <c r="E26" s="32" t="s">
        <v>764</v>
      </c>
      <c r="F26" s="33" t="s">
        <v>183</v>
      </c>
      <c r="G26" s="34">
        <v>10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765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766</v>
      </c>
      <c r="D30" s="30" t="s">
        <v>145</v>
      </c>
      <c r="E30" s="32" t="s">
        <v>767</v>
      </c>
      <c r="F30" s="33" t="s">
        <v>183</v>
      </c>
      <c r="G30" s="34">
        <v>2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756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768</v>
      </c>
      <c r="D34" s="30" t="s">
        <v>145</v>
      </c>
      <c r="E34" s="32" t="s">
        <v>769</v>
      </c>
      <c r="F34" s="33" t="s">
        <v>183</v>
      </c>
      <c r="G34" s="34">
        <v>2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756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770</v>
      </c>
      <c r="D38" s="30" t="s">
        <v>145</v>
      </c>
      <c r="E38" s="32" t="s">
        <v>771</v>
      </c>
      <c r="F38" s="33" t="s">
        <v>183</v>
      </c>
      <c r="G38" s="34">
        <v>2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756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772</v>
      </c>
      <c r="D42" s="30" t="s">
        <v>145</v>
      </c>
      <c r="E42" s="32" t="s">
        <v>773</v>
      </c>
      <c r="F42" s="33" t="s">
        <v>183</v>
      </c>
      <c r="G42" s="34">
        <v>2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756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10</v>
      </c>
      <c r="C46" s="31" t="s">
        <v>774</v>
      </c>
      <c r="D46" s="30" t="s">
        <v>145</v>
      </c>
      <c r="E46" s="32" t="s">
        <v>775</v>
      </c>
      <c r="F46" s="33" t="s">
        <v>183</v>
      </c>
      <c r="G46" s="34">
        <v>1</v>
      </c>
      <c r="H46" s="35">
        <v>0</v>
      </c>
      <c r="I46" s="35">
        <f>ROUND(G46*H46,P4)</f>
        <v>0</v>
      </c>
      <c r="J46" s="33" t="s">
        <v>148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759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776</v>
      </c>
      <c r="D50" s="30" t="s">
        <v>145</v>
      </c>
      <c r="E50" s="32" t="s">
        <v>777</v>
      </c>
      <c r="F50" s="33" t="s">
        <v>183</v>
      </c>
      <c r="G50" s="34">
        <v>3</v>
      </c>
      <c r="H50" s="35">
        <v>0</v>
      </c>
      <c r="I50" s="35">
        <f>ROUND(G50*H50,P4)</f>
        <v>0</v>
      </c>
      <c r="J50" s="33" t="s">
        <v>148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778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ht="29" x14ac:dyDescent="0.35">
      <c r="A54" s="30" t="s">
        <v>143</v>
      </c>
      <c r="B54" s="30">
        <v>12</v>
      </c>
      <c r="C54" s="31" t="s">
        <v>779</v>
      </c>
      <c r="D54" s="30" t="s">
        <v>145</v>
      </c>
      <c r="E54" s="32" t="s">
        <v>780</v>
      </c>
      <c r="F54" s="33" t="s">
        <v>183</v>
      </c>
      <c r="G54" s="34">
        <v>1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759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x14ac:dyDescent="0.35">
      <c r="A58" s="30" t="s">
        <v>143</v>
      </c>
      <c r="B58" s="30">
        <v>13</v>
      </c>
      <c r="C58" s="31" t="s">
        <v>781</v>
      </c>
      <c r="D58" s="30" t="s">
        <v>145</v>
      </c>
      <c r="E58" s="32" t="s">
        <v>782</v>
      </c>
      <c r="F58" s="33" t="s">
        <v>183</v>
      </c>
      <c r="G58" s="34">
        <v>1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759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14</v>
      </c>
      <c r="C62" s="31" t="s">
        <v>783</v>
      </c>
      <c r="D62" s="30" t="s">
        <v>145</v>
      </c>
      <c r="E62" s="32" t="s">
        <v>784</v>
      </c>
      <c r="F62" s="33" t="s">
        <v>183</v>
      </c>
      <c r="G62" s="34">
        <v>1</v>
      </c>
      <c r="H62" s="35">
        <v>0</v>
      </c>
      <c r="I62" s="35">
        <f>ROUND(G62*H62,P4)</f>
        <v>0</v>
      </c>
      <c r="J62" s="33" t="s">
        <v>148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759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15</v>
      </c>
      <c r="C66" s="31" t="s">
        <v>785</v>
      </c>
      <c r="D66" s="30" t="s">
        <v>145</v>
      </c>
      <c r="E66" s="32" t="s">
        <v>786</v>
      </c>
      <c r="F66" s="33" t="s">
        <v>183</v>
      </c>
      <c r="G66" s="34">
        <v>1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759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787</v>
      </c>
      <c r="D70" s="30" t="s">
        <v>145</v>
      </c>
      <c r="E70" s="32" t="s">
        <v>788</v>
      </c>
      <c r="F70" s="33" t="s">
        <v>183</v>
      </c>
      <c r="G70" s="34">
        <v>3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778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17</v>
      </c>
      <c r="C74" s="31" t="s">
        <v>789</v>
      </c>
      <c r="D74" s="30" t="s">
        <v>145</v>
      </c>
      <c r="E74" s="32" t="s">
        <v>790</v>
      </c>
      <c r="F74" s="33" t="s">
        <v>183</v>
      </c>
      <c r="G74" s="34">
        <v>6</v>
      </c>
      <c r="H74" s="35">
        <v>0</v>
      </c>
      <c r="I74" s="35">
        <f>ROUND(G74*H74,P4)</f>
        <v>0</v>
      </c>
      <c r="J74" s="33" t="s">
        <v>148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762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ht="29" x14ac:dyDescent="0.35">
      <c r="A78" s="30" t="s">
        <v>143</v>
      </c>
      <c r="B78" s="30">
        <v>18</v>
      </c>
      <c r="C78" s="31" t="s">
        <v>791</v>
      </c>
      <c r="D78" s="30" t="s">
        <v>145</v>
      </c>
      <c r="E78" s="32" t="s">
        <v>792</v>
      </c>
      <c r="F78" s="33" t="s">
        <v>183</v>
      </c>
      <c r="G78" s="34">
        <v>1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29" x14ac:dyDescent="0.35">
      <c r="A80" s="30" t="s">
        <v>150</v>
      </c>
      <c r="B80" s="37"/>
      <c r="E80" s="40" t="s">
        <v>759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793</v>
      </c>
      <c r="D82" s="30" t="s">
        <v>145</v>
      </c>
      <c r="E82" s="32" t="s">
        <v>794</v>
      </c>
      <c r="F82" s="33" t="s">
        <v>183</v>
      </c>
      <c r="G82" s="34">
        <v>175</v>
      </c>
      <c r="H82" s="35">
        <v>0</v>
      </c>
      <c r="I82" s="35">
        <f>ROUND(G82*H82,P4)</f>
        <v>0</v>
      </c>
      <c r="J82" s="33" t="s">
        <v>148</v>
      </c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150</v>
      </c>
      <c r="B84" s="37"/>
      <c r="E84" s="40" t="s">
        <v>795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20</v>
      </c>
      <c r="C86" s="31" t="s">
        <v>796</v>
      </c>
      <c r="D86" s="30" t="s">
        <v>145</v>
      </c>
      <c r="E86" s="32" t="s">
        <v>797</v>
      </c>
      <c r="F86" s="33" t="s">
        <v>183</v>
      </c>
      <c r="G86" s="34">
        <v>35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150</v>
      </c>
      <c r="B88" s="37"/>
      <c r="E88" s="40" t="s">
        <v>798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21</v>
      </c>
      <c r="C90" s="31" t="s">
        <v>799</v>
      </c>
      <c r="D90" s="30" t="s">
        <v>145</v>
      </c>
      <c r="E90" s="32" t="s">
        <v>800</v>
      </c>
      <c r="F90" s="33" t="s">
        <v>183</v>
      </c>
      <c r="G90" s="34">
        <v>34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ht="29" x14ac:dyDescent="0.35">
      <c r="A92" s="30" t="s">
        <v>150</v>
      </c>
      <c r="B92" s="37"/>
      <c r="E92" s="40" t="s">
        <v>801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30" t="s">
        <v>143</v>
      </c>
      <c r="B94" s="30">
        <v>22</v>
      </c>
      <c r="C94" s="31" t="s">
        <v>802</v>
      </c>
      <c r="D94" s="30" t="s">
        <v>145</v>
      </c>
      <c r="E94" s="32" t="s">
        <v>803</v>
      </c>
      <c r="F94" s="33" t="s">
        <v>183</v>
      </c>
      <c r="G94" s="34">
        <v>210</v>
      </c>
      <c r="H94" s="35">
        <v>0</v>
      </c>
      <c r="I94" s="35">
        <f>ROUND(G94*H94,P4)</f>
        <v>0</v>
      </c>
      <c r="J94" s="33" t="s">
        <v>148</v>
      </c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29" x14ac:dyDescent="0.35">
      <c r="A96" s="30" t="s">
        <v>150</v>
      </c>
      <c r="B96" s="37"/>
      <c r="E96" s="40" t="s">
        <v>804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23</v>
      </c>
      <c r="C98" s="31" t="s">
        <v>805</v>
      </c>
      <c r="D98" s="30" t="s">
        <v>145</v>
      </c>
      <c r="E98" s="32" t="s">
        <v>806</v>
      </c>
      <c r="F98" s="33" t="s">
        <v>183</v>
      </c>
      <c r="G98" s="34">
        <v>41</v>
      </c>
      <c r="H98" s="35">
        <v>0</v>
      </c>
      <c r="I98" s="35">
        <f>ROUND(G98*H98,P4)</f>
        <v>0</v>
      </c>
      <c r="J98" s="33" t="s">
        <v>148</v>
      </c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ht="29" x14ac:dyDescent="0.35">
      <c r="A100" s="30" t="s">
        <v>150</v>
      </c>
      <c r="B100" s="37"/>
      <c r="E100" s="40" t="s">
        <v>807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x14ac:dyDescent="0.35">
      <c r="A102" s="30" t="s">
        <v>143</v>
      </c>
      <c r="B102" s="30">
        <v>24</v>
      </c>
      <c r="C102" s="31" t="s">
        <v>808</v>
      </c>
      <c r="D102" s="30" t="s">
        <v>145</v>
      </c>
      <c r="E102" s="32" t="s">
        <v>809</v>
      </c>
      <c r="F102" s="33" t="s">
        <v>183</v>
      </c>
      <c r="G102" s="34">
        <v>1</v>
      </c>
      <c r="H102" s="35">
        <v>0</v>
      </c>
      <c r="I102" s="35">
        <f>ROUND(G102*H102,P4)</f>
        <v>0</v>
      </c>
      <c r="J102" s="33" t="s">
        <v>148</v>
      </c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ht="29" x14ac:dyDescent="0.35">
      <c r="A104" s="30" t="s">
        <v>150</v>
      </c>
      <c r="B104" s="37"/>
      <c r="E104" s="40" t="s">
        <v>759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25</v>
      </c>
      <c r="C106" s="31" t="s">
        <v>810</v>
      </c>
      <c r="D106" s="30" t="s">
        <v>145</v>
      </c>
      <c r="E106" s="32" t="s">
        <v>811</v>
      </c>
      <c r="F106" s="33" t="s">
        <v>183</v>
      </c>
      <c r="G106" s="34">
        <v>1</v>
      </c>
      <c r="H106" s="35">
        <v>0</v>
      </c>
      <c r="I106" s="35">
        <f>ROUND(G106*H106,P4)</f>
        <v>0</v>
      </c>
      <c r="J106" s="33" t="s">
        <v>148</v>
      </c>
      <c r="O106" s="36">
        <f>I106*0.21</f>
        <v>0</v>
      </c>
      <c r="P106">
        <v>3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29" x14ac:dyDescent="0.35">
      <c r="A108" s="30" t="s">
        <v>150</v>
      </c>
      <c r="B108" s="37"/>
      <c r="E108" s="40" t="s">
        <v>759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26</v>
      </c>
      <c r="C110" s="31" t="s">
        <v>812</v>
      </c>
      <c r="D110" s="30" t="s">
        <v>145</v>
      </c>
      <c r="E110" s="32" t="s">
        <v>813</v>
      </c>
      <c r="F110" s="33" t="s">
        <v>183</v>
      </c>
      <c r="G110" s="34">
        <v>1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ht="29" x14ac:dyDescent="0.35">
      <c r="A112" s="30" t="s">
        <v>150</v>
      </c>
      <c r="B112" s="37"/>
      <c r="E112" s="40" t="s">
        <v>759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27</v>
      </c>
      <c r="C114" s="31" t="s">
        <v>814</v>
      </c>
      <c r="D114" s="30" t="s">
        <v>145</v>
      </c>
      <c r="E114" s="32" t="s">
        <v>815</v>
      </c>
      <c r="F114" s="33" t="s">
        <v>183</v>
      </c>
      <c r="G114" s="34">
        <v>4</v>
      </c>
      <c r="H114" s="35">
        <v>0</v>
      </c>
      <c r="I114" s="35">
        <f>ROUND(G114*H114,P4)</f>
        <v>0</v>
      </c>
      <c r="J114" s="33" t="s">
        <v>148</v>
      </c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8" t="s">
        <v>145</v>
      </c>
      <c r="J115" s="39"/>
    </row>
    <row r="116" spans="1:16" ht="29" x14ac:dyDescent="0.35">
      <c r="A116" s="30" t="s">
        <v>150</v>
      </c>
      <c r="B116" s="37"/>
      <c r="E116" s="40" t="s">
        <v>816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x14ac:dyDescent="0.35">
      <c r="A118" s="30" t="s">
        <v>143</v>
      </c>
      <c r="B118" s="30">
        <v>28</v>
      </c>
      <c r="C118" s="31" t="s">
        <v>817</v>
      </c>
      <c r="D118" s="30" t="s">
        <v>145</v>
      </c>
      <c r="E118" s="32" t="s">
        <v>818</v>
      </c>
      <c r="F118" s="33" t="s">
        <v>183</v>
      </c>
      <c r="G118" s="34">
        <v>2</v>
      </c>
      <c r="H118" s="35">
        <v>0</v>
      </c>
      <c r="I118" s="35">
        <f>ROUND(G118*H118,P4)</f>
        <v>0</v>
      </c>
      <c r="J118" s="33" t="s">
        <v>148</v>
      </c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8" t="s">
        <v>145</v>
      </c>
      <c r="J119" s="39"/>
    </row>
    <row r="120" spans="1:16" ht="29" x14ac:dyDescent="0.35">
      <c r="A120" s="30" t="s">
        <v>150</v>
      </c>
      <c r="B120" s="37"/>
      <c r="E120" s="40" t="s">
        <v>756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29</v>
      </c>
      <c r="C122" s="31" t="s">
        <v>819</v>
      </c>
      <c r="D122" s="30" t="s">
        <v>145</v>
      </c>
      <c r="E122" s="32" t="s">
        <v>820</v>
      </c>
      <c r="F122" s="33" t="s">
        <v>183</v>
      </c>
      <c r="G122" s="34">
        <v>2</v>
      </c>
      <c r="H122" s="35">
        <v>0</v>
      </c>
      <c r="I122" s="35">
        <f>ROUND(G122*H122,P4)</f>
        <v>0</v>
      </c>
      <c r="J122" s="33" t="s">
        <v>148</v>
      </c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8" t="s">
        <v>145</v>
      </c>
      <c r="J123" s="39"/>
    </row>
    <row r="124" spans="1:16" ht="29" x14ac:dyDescent="0.35">
      <c r="A124" s="30" t="s">
        <v>150</v>
      </c>
      <c r="B124" s="37"/>
      <c r="E124" s="40" t="s">
        <v>756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30" t="s">
        <v>143</v>
      </c>
      <c r="B126" s="30">
        <v>30</v>
      </c>
      <c r="C126" s="31" t="s">
        <v>819</v>
      </c>
      <c r="D126" s="30" t="s">
        <v>353</v>
      </c>
      <c r="E126" s="32" t="s">
        <v>820</v>
      </c>
      <c r="F126" s="33" t="s">
        <v>183</v>
      </c>
      <c r="G126" s="34">
        <v>2</v>
      </c>
      <c r="H126" s="35">
        <v>0</v>
      </c>
      <c r="I126" s="35">
        <f>ROUND(G126*H126,P4)</f>
        <v>0</v>
      </c>
      <c r="J126" s="33" t="s">
        <v>148</v>
      </c>
      <c r="O126" s="36">
        <f>I126*0.21</f>
        <v>0</v>
      </c>
      <c r="P126">
        <v>3</v>
      </c>
    </row>
    <row r="127" spans="1:16" x14ac:dyDescent="0.35">
      <c r="A127" s="30" t="s">
        <v>149</v>
      </c>
      <c r="B127" s="37"/>
      <c r="E127" s="38" t="s">
        <v>145</v>
      </c>
      <c r="J127" s="39"/>
    </row>
    <row r="128" spans="1:16" ht="29" x14ac:dyDescent="0.35">
      <c r="A128" s="30" t="s">
        <v>150</v>
      </c>
      <c r="B128" s="37"/>
      <c r="E128" s="40" t="s">
        <v>756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31</v>
      </c>
      <c r="C130" s="31" t="s">
        <v>821</v>
      </c>
      <c r="D130" s="30" t="s">
        <v>145</v>
      </c>
      <c r="E130" s="32" t="s">
        <v>822</v>
      </c>
      <c r="F130" s="33" t="s">
        <v>183</v>
      </c>
      <c r="G130" s="34">
        <v>1</v>
      </c>
      <c r="H130" s="35">
        <v>0</v>
      </c>
      <c r="I130" s="35">
        <f>ROUND(G130*H130,P4)</f>
        <v>0</v>
      </c>
      <c r="J130" s="33" t="s">
        <v>148</v>
      </c>
      <c r="O130" s="36">
        <f>I130*0.21</f>
        <v>0</v>
      </c>
      <c r="P130">
        <v>3</v>
      </c>
    </row>
    <row r="131" spans="1:16" x14ac:dyDescent="0.35">
      <c r="A131" s="30" t="s">
        <v>149</v>
      </c>
      <c r="B131" s="37"/>
      <c r="E131" s="38" t="s">
        <v>145</v>
      </c>
      <c r="J131" s="39"/>
    </row>
    <row r="132" spans="1:16" ht="29" x14ac:dyDescent="0.35">
      <c r="A132" s="30" t="s">
        <v>150</v>
      </c>
      <c r="B132" s="37"/>
      <c r="E132" s="40" t="s">
        <v>759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32</v>
      </c>
      <c r="C134" s="31" t="s">
        <v>823</v>
      </c>
      <c r="D134" s="30" t="s">
        <v>145</v>
      </c>
      <c r="E134" s="32" t="s">
        <v>824</v>
      </c>
      <c r="F134" s="33" t="s">
        <v>183</v>
      </c>
      <c r="G134" s="34">
        <v>210</v>
      </c>
      <c r="H134" s="35">
        <v>0</v>
      </c>
      <c r="I134" s="35">
        <f>ROUND(G134*H134,P4)</f>
        <v>0</v>
      </c>
      <c r="J134" s="33" t="s">
        <v>148</v>
      </c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8" t="s">
        <v>145</v>
      </c>
      <c r="J135" s="39"/>
    </row>
    <row r="136" spans="1:16" ht="29" x14ac:dyDescent="0.35">
      <c r="A136" s="30" t="s">
        <v>150</v>
      </c>
      <c r="B136" s="37"/>
      <c r="E136" s="40" t="s">
        <v>804</v>
      </c>
      <c r="J136" s="39"/>
    </row>
    <row r="137" spans="1:16" x14ac:dyDescent="0.35">
      <c r="A137" s="30" t="s">
        <v>152</v>
      </c>
      <c r="B137" s="37"/>
      <c r="E137" s="38" t="s">
        <v>145</v>
      </c>
      <c r="J137" s="39"/>
    </row>
    <row r="138" spans="1:16" x14ac:dyDescent="0.35">
      <c r="A138" s="30" t="s">
        <v>143</v>
      </c>
      <c r="B138" s="30">
        <v>33</v>
      </c>
      <c r="C138" s="31" t="s">
        <v>825</v>
      </c>
      <c r="D138" s="30" t="s">
        <v>145</v>
      </c>
      <c r="E138" s="32" t="s">
        <v>826</v>
      </c>
      <c r="F138" s="33" t="s">
        <v>183</v>
      </c>
      <c r="G138" s="34">
        <v>2</v>
      </c>
      <c r="H138" s="35">
        <v>0</v>
      </c>
      <c r="I138" s="35">
        <f>ROUND(G138*H138,P4)</f>
        <v>0</v>
      </c>
      <c r="J138" s="33" t="s">
        <v>148</v>
      </c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8" t="s">
        <v>145</v>
      </c>
      <c r="J139" s="39"/>
    </row>
    <row r="140" spans="1:16" ht="29" x14ac:dyDescent="0.35">
      <c r="A140" s="30" t="s">
        <v>150</v>
      </c>
      <c r="B140" s="37"/>
      <c r="E140" s="40" t="s">
        <v>756</v>
      </c>
      <c r="J140" s="39"/>
    </row>
    <row r="141" spans="1:16" x14ac:dyDescent="0.35">
      <c r="A141" s="30" t="s">
        <v>152</v>
      </c>
      <c r="B141" s="37"/>
      <c r="E141" s="38" t="s">
        <v>145</v>
      </c>
      <c r="J141" s="39"/>
    </row>
    <row r="142" spans="1:16" x14ac:dyDescent="0.35">
      <c r="A142" s="30" t="s">
        <v>143</v>
      </c>
      <c r="B142" s="30">
        <v>34</v>
      </c>
      <c r="C142" s="31" t="s">
        <v>827</v>
      </c>
      <c r="D142" s="30" t="s">
        <v>145</v>
      </c>
      <c r="E142" s="32" t="s">
        <v>828</v>
      </c>
      <c r="F142" s="33" t="s">
        <v>183</v>
      </c>
      <c r="G142" s="34">
        <v>210</v>
      </c>
      <c r="H142" s="35">
        <v>0</v>
      </c>
      <c r="I142" s="35">
        <f>ROUND(G142*H142,P4)</f>
        <v>0</v>
      </c>
      <c r="J142" s="33" t="s">
        <v>148</v>
      </c>
      <c r="O142" s="36">
        <f>I142*0.21</f>
        <v>0</v>
      </c>
      <c r="P142">
        <v>3</v>
      </c>
    </row>
    <row r="143" spans="1:16" x14ac:dyDescent="0.35">
      <c r="A143" s="30" t="s">
        <v>149</v>
      </c>
      <c r="B143" s="37"/>
      <c r="E143" s="38" t="s">
        <v>145</v>
      </c>
      <c r="J143" s="39"/>
    </row>
    <row r="144" spans="1:16" ht="29" x14ac:dyDescent="0.35">
      <c r="A144" s="30" t="s">
        <v>150</v>
      </c>
      <c r="B144" s="37"/>
      <c r="E144" s="40" t="s">
        <v>804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x14ac:dyDescent="0.35">
      <c r="A146" s="30" t="s">
        <v>143</v>
      </c>
      <c r="B146" s="30">
        <v>35</v>
      </c>
      <c r="C146" s="31" t="s">
        <v>829</v>
      </c>
      <c r="D146" s="30" t="s">
        <v>145</v>
      </c>
      <c r="E146" s="32" t="s">
        <v>830</v>
      </c>
      <c r="F146" s="33" t="s">
        <v>183</v>
      </c>
      <c r="G146" s="34">
        <v>34</v>
      </c>
      <c r="H146" s="35">
        <v>0</v>
      </c>
      <c r="I146" s="35">
        <f>ROUND(G146*H146,P4)</f>
        <v>0</v>
      </c>
      <c r="J146" s="33" t="s">
        <v>148</v>
      </c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8" t="s">
        <v>145</v>
      </c>
      <c r="J147" s="39"/>
    </row>
    <row r="148" spans="1:16" ht="29" x14ac:dyDescent="0.35">
      <c r="A148" s="30" t="s">
        <v>150</v>
      </c>
      <c r="B148" s="37"/>
      <c r="E148" s="40" t="s">
        <v>801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x14ac:dyDescent="0.35">
      <c r="A150" s="30" t="s">
        <v>143</v>
      </c>
      <c r="B150" s="30">
        <v>36</v>
      </c>
      <c r="C150" s="31" t="s">
        <v>831</v>
      </c>
      <c r="D150" s="30" t="s">
        <v>145</v>
      </c>
      <c r="E150" s="32" t="s">
        <v>832</v>
      </c>
      <c r="F150" s="33" t="s">
        <v>183</v>
      </c>
      <c r="G150" s="34">
        <v>25</v>
      </c>
      <c r="H150" s="35">
        <v>0</v>
      </c>
      <c r="I150" s="35">
        <f>ROUND(G150*H150,P4)</f>
        <v>0</v>
      </c>
      <c r="J150" s="33" t="s">
        <v>148</v>
      </c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ht="29" x14ac:dyDescent="0.35">
      <c r="A152" s="30" t="s">
        <v>150</v>
      </c>
      <c r="B152" s="37"/>
      <c r="E152" s="40" t="s">
        <v>833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x14ac:dyDescent="0.35">
      <c r="A154" s="30" t="s">
        <v>143</v>
      </c>
      <c r="B154" s="30">
        <v>37</v>
      </c>
      <c r="C154" s="31" t="s">
        <v>834</v>
      </c>
      <c r="D154" s="30" t="s">
        <v>145</v>
      </c>
      <c r="E154" s="32" t="s">
        <v>835</v>
      </c>
      <c r="F154" s="33" t="s">
        <v>183</v>
      </c>
      <c r="G154" s="34">
        <v>45</v>
      </c>
      <c r="H154" s="35">
        <v>0</v>
      </c>
      <c r="I154" s="35">
        <f>ROUND(G154*H154,P4)</f>
        <v>0</v>
      </c>
      <c r="J154" s="33" t="s">
        <v>148</v>
      </c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8" t="s">
        <v>145</v>
      </c>
      <c r="J155" s="39"/>
    </row>
    <row r="156" spans="1:16" ht="29" x14ac:dyDescent="0.35">
      <c r="A156" s="30" t="s">
        <v>150</v>
      </c>
      <c r="B156" s="37"/>
      <c r="E156" s="40" t="s">
        <v>836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30" t="s">
        <v>143</v>
      </c>
      <c r="B158" s="30">
        <v>38</v>
      </c>
      <c r="C158" s="31" t="s">
        <v>837</v>
      </c>
      <c r="D158" s="30" t="s">
        <v>145</v>
      </c>
      <c r="E158" s="32" t="s">
        <v>838</v>
      </c>
      <c r="F158" s="33" t="s">
        <v>183</v>
      </c>
      <c r="G158" s="34">
        <v>6</v>
      </c>
      <c r="H158" s="35">
        <v>0</v>
      </c>
      <c r="I158" s="35">
        <f>ROUND(G158*H158,P4)</f>
        <v>0</v>
      </c>
      <c r="J158" s="33" t="s">
        <v>148</v>
      </c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8" t="s">
        <v>145</v>
      </c>
      <c r="J159" s="39"/>
    </row>
    <row r="160" spans="1:16" ht="29" x14ac:dyDescent="0.35">
      <c r="A160" s="30" t="s">
        <v>150</v>
      </c>
      <c r="B160" s="37"/>
      <c r="E160" s="40" t="s">
        <v>762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x14ac:dyDescent="0.35">
      <c r="A162" s="30" t="s">
        <v>143</v>
      </c>
      <c r="B162" s="30">
        <v>39</v>
      </c>
      <c r="C162" s="31" t="s">
        <v>839</v>
      </c>
      <c r="D162" s="30" t="s">
        <v>145</v>
      </c>
      <c r="E162" s="32" t="s">
        <v>840</v>
      </c>
      <c r="F162" s="33" t="s">
        <v>183</v>
      </c>
      <c r="G162" s="34">
        <v>9</v>
      </c>
      <c r="H162" s="35">
        <v>0</v>
      </c>
      <c r="I162" s="35">
        <f>ROUND(G162*H162,P4)</f>
        <v>0</v>
      </c>
      <c r="J162" s="33" t="s">
        <v>148</v>
      </c>
      <c r="O162" s="36">
        <f>I162*0.21</f>
        <v>0</v>
      </c>
      <c r="P162">
        <v>3</v>
      </c>
    </row>
    <row r="163" spans="1:16" x14ac:dyDescent="0.35">
      <c r="A163" s="30" t="s">
        <v>149</v>
      </c>
      <c r="B163" s="37"/>
      <c r="E163" s="38" t="s">
        <v>145</v>
      </c>
      <c r="J163" s="39"/>
    </row>
    <row r="164" spans="1:16" ht="29" x14ac:dyDescent="0.35">
      <c r="A164" s="30" t="s">
        <v>150</v>
      </c>
      <c r="B164" s="37"/>
      <c r="E164" s="40" t="s">
        <v>841</v>
      </c>
      <c r="J164" s="39"/>
    </row>
    <row r="165" spans="1:16" x14ac:dyDescent="0.35">
      <c r="A165" s="30" t="s">
        <v>152</v>
      </c>
      <c r="B165" s="37"/>
      <c r="E165" s="38" t="s">
        <v>145</v>
      </c>
      <c r="J165" s="39"/>
    </row>
    <row r="166" spans="1:16" x14ac:dyDescent="0.35">
      <c r="A166" s="30" t="s">
        <v>143</v>
      </c>
      <c r="B166" s="30">
        <v>40</v>
      </c>
      <c r="C166" s="31" t="s">
        <v>842</v>
      </c>
      <c r="D166" s="30" t="s">
        <v>145</v>
      </c>
      <c r="E166" s="32" t="s">
        <v>843</v>
      </c>
      <c r="F166" s="33" t="s">
        <v>183</v>
      </c>
      <c r="G166" s="34">
        <v>1</v>
      </c>
      <c r="H166" s="35">
        <v>0</v>
      </c>
      <c r="I166" s="35">
        <f>ROUND(G166*H166,P4)</f>
        <v>0</v>
      </c>
      <c r="J166" s="33" t="s">
        <v>148</v>
      </c>
      <c r="O166" s="36">
        <f>I166*0.21</f>
        <v>0</v>
      </c>
      <c r="P166">
        <v>3</v>
      </c>
    </row>
    <row r="167" spans="1:16" x14ac:dyDescent="0.35">
      <c r="A167" s="30" t="s">
        <v>149</v>
      </c>
      <c r="B167" s="37"/>
      <c r="E167" s="38" t="s">
        <v>145</v>
      </c>
      <c r="J167" s="39"/>
    </row>
    <row r="168" spans="1:16" ht="29" x14ac:dyDescent="0.35">
      <c r="A168" s="30" t="s">
        <v>150</v>
      </c>
      <c r="B168" s="37"/>
      <c r="E168" s="40" t="s">
        <v>759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x14ac:dyDescent="0.35">
      <c r="A170" s="30" t="s">
        <v>143</v>
      </c>
      <c r="B170" s="30">
        <v>41</v>
      </c>
      <c r="C170" s="31" t="s">
        <v>844</v>
      </c>
      <c r="D170" s="30" t="s">
        <v>145</v>
      </c>
      <c r="E170" s="32" t="s">
        <v>845</v>
      </c>
      <c r="F170" s="33" t="s">
        <v>183</v>
      </c>
      <c r="G170" s="34">
        <v>246</v>
      </c>
      <c r="H170" s="35">
        <v>0</v>
      </c>
      <c r="I170" s="35">
        <f>ROUND(G170*H170,P4)</f>
        <v>0</v>
      </c>
      <c r="J170" s="33" t="s">
        <v>148</v>
      </c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8" t="s">
        <v>145</v>
      </c>
      <c r="J171" s="39"/>
    </row>
    <row r="172" spans="1:16" ht="29" x14ac:dyDescent="0.35">
      <c r="A172" s="30" t="s">
        <v>150</v>
      </c>
      <c r="B172" s="37"/>
      <c r="E172" s="40" t="s">
        <v>846</v>
      </c>
      <c r="J172" s="39"/>
    </row>
    <row r="173" spans="1:16" x14ac:dyDescent="0.35">
      <c r="A173" s="30" t="s">
        <v>152</v>
      </c>
      <c r="B173" s="37"/>
      <c r="E173" s="38" t="s">
        <v>145</v>
      </c>
      <c r="J173" s="39"/>
    </row>
    <row r="174" spans="1:16" x14ac:dyDescent="0.35">
      <c r="A174" s="30" t="s">
        <v>143</v>
      </c>
      <c r="B174" s="30">
        <v>42</v>
      </c>
      <c r="C174" s="31" t="s">
        <v>847</v>
      </c>
      <c r="D174" s="30" t="s">
        <v>145</v>
      </c>
      <c r="E174" s="32" t="s">
        <v>848</v>
      </c>
      <c r="F174" s="33" t="s">
        <v>183</v>
      </c>
      <c r="G174" s="34">
        <v>1</v>
      </c>
      <c r="H174" s="35">
        <v>0</v>
      </c>
      <c r="I174" s="35">
        <f>ROUND(G174*H174,P4)</f>
        <v>0</v>
      </c>
      <c r="J174" s="33" t="s">
        <v>148</v>
      </c>
      <c r="O174" s="36">
        <f>I174*0.21</f>
        <v>0</v>
      </c>
      <c r="P174">
        <v>3</v>
      </c>
    </row>
    <row r="175" spans="1:16" x14ac:dyDescent="0.35">
      <c r="A175" s="30" t="s">
        <v>149</v>
      </c>
      <c r="B175" s="37"/>
      <c r="E175" s="38" t="s">
        <v>145</v>
      </c>
      <c r="J175" s="39"/>
    </row>
    <row r="176" spans="1:16" ht="29" x14ac:dyDescent="0.35">
      <c r="A176" s="30" t="s">
        <v>150</v>
      </c>
      <c r="B176" s="37"/>
      <c r="E176" s="40" t="s">
        <v>759</v>
      </c>
      <c r="J176" s="39"/>
    </row>
    <row r="177" spans="1:16" x14ac:dyDescent="0.35">
      <c r="A177" s="30" t="s">
        <v>152</v>
      </c>
      <c r="B177" s="37"/>
      <c r="E177" s="38" t="s">
        <v>145</v>
      </c>
      <c r="J177" s="39"/>
    </row>
    <row r="178" spans="1:16" x14ac:dyDescent="0.35">
      <c r="A178" s="30" t="s">
        <v>143</v>
      </c>
      <c r="B178" s="30">
        <v>43</v>
      </c>
      <c r="C178" s="31" t="s">
        <v>849</v>
      </c>
      <c r="D178" s="30" t="s">
        <v>145</v>
      </c>
      <c r="E178" s="32" t="s">
        <v>850</v>
      </c>
      <c r="F178" s="33" t="s">
        <v>183</v>
      </c>
      <c r="G178" s="34">
        <v>246</v>
      </c>
      <c r="H178" s="35">
        <v>0</v>
      </c>
      <c r="I178" s="35">
        <f>ROUND(G178*H178,P4)</f>
        <v>0</v>
      </c>
      <c r="J178" s="33" t="s">
        <v>148</v>
      </c>
      <c r="O178" s="36">
        <f>I178*0.21</f>
        <v>0</v>
      </c>
      <c r="P178">
        <v>3</v>
      </c>
    </row>
    <row r="179" spans="1:16" x14ac:dyDescent="0.35">
      <c r="A179" s="30" t="s">
        <v>149</v>
      </c>
      <c r="B179" s="37"/>
      <c r="E179" s="38" t="s">
        <v>145</v>
      </c>
      <c r="J179" s="39"/>
    </row>
    <row r="180" spans="1:16" ht="29" x14ac:dyDescent="0.35">
      <c r="A180" s="30" t="s">
        <v>150</v>
      </c>
      <c r="B180" s="37"/>
      <c r="E180" s="40" t="s">
        <v>846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x14ac:dyDescent="0.35">
      <c r="A182" s="30" t="s">
        <v>143</v>
      </c>
      <c r="B182" s="30">
        <v>44</v>
      </c>
      <c r="C182" s="31" t="s">
        <v>851</v>
      </c>
      <c r="D182" s="30" t="s">
        <v>145</v>
      </c>
      <c r="E182" s="32" t="s">
        <v>852</v>
      </c>
      <c r="F182" s="33" t="s">
        <v>183</v>
      </c>
      <c r="G182" s="34">
        <v>1</v>
      </c>
      <c r="H182" s="35">
        <v>0</v>
      </c>
      <c r="I182" s="35">
        <f>ROUND(G182*H182,P4)</f>
        <v>0</v>
      </c>
      <c r="J182" s="30"/>
      <c r="O182" s="36">
        <f>I182*0.21</f>
        <v>0</v>
      </c>
      <c r="P182">
        <v>3</v>
      </c>
    </row>
    <row r="183" spans="1:16" x14ac:dyDescent="0.35">
      <c r="A183" s="30" t="s">
        <v>149</v>
      </c>
      <c r="B183" s="37"/>
      <c r="E183" s="38" t="s">
        <v>145</v>
      </c>
      <c r="J183" s="39"/>
    </row>
    <row r="184" spans="1:16" ht="29" x14ac:dyDescent="0.35">
      <c r="A184" s="30" t="s">
        <v>150</v>
      </c>
      <c r="B184" s="37"/>
      <c r="E184" s="40" t="s">
        <v>759</v>
      </c>
      <c r="J184" s="39"/>
    </row>
    <row r="185" spans="1:16" x14ac:dyDescent="0.35">
      <c r="A185" s="30" t="s">
        <v>152</v>
      </c>
      <c r="B185" s="37"/>
      <c r="E185" s="38" t="s">
        <v>145</v>
      </c>
      <c r="J185" s="39"/>
    </row>
    <row r="186" spans="1:16" x14ac:dyDescent="0.35">
      <c r="A186" s="30" t="s">
        <v>143</v>
      </c>
      <c r="B186" s="30">
        <v>45</v>
      </c>
      <c r="C186" s="31" t="s">
        <v>853</v>
      </c>
      <c r="D186" s="30" t="s">
        <v>145</v>
      </c>
      <c r="E186" s="32" t="s">
        <v>854</v>
      </c>
      <c r="F186" s="33" t="s">
        <v>183</v>
      </c>
      <c r="G186" s="34">
        <v>246</v>
      </c>
      <c r="H186" s="35">
        <v>0</v>
      </c>
      <c r="I186" s="35">
        <f>ROUND(G186*H186,P4)</f>
        <v>0</v>
      </c>
      <c r="J186" s="30"/>
      <c r="O186" s="36">
        <f>I186*0.21</f>
        <v>0</v>
      </c>
      <c r="P186">
        <v>3</v>
      </c>
    </row>
    <row r="187" spans="1:16" x14ac:dyDescent="0.35">
      <c r="A187" s="30" t="s">
        <v>149</v>
      </c>
      <c r="B187" s="37"/>
      <c r="E187" s="38" t="s">
        <v>145</v>
      </c>
      <c r="J187" s="39"/>
    </row>
    <row r="188" spans="1:16" ht="29" x14ac:dyDescent="0.35">
      <c r="A188" s="30" t="s">
        <v>150</v>
      </c>
      <c r="B188" s="37"/>
      <c r="E188" s="40" t="s">
        <v>846</v>
      </c>
      <c r="J188" s="39"/>
    </row>
    <row r="189" spans="1:16" x14ac:dyDescent="0.35">
      <c r="A189" s="30" t="s">
        <v>152</v>
      </c>
      <c r="B189" s="37"/>
      <c r="E189" s="38" t="s">
        <v>145</v>
      </c>
      <c r="J189" s="39"/>
    </row>
    <row r="190" spans="1:16" x14ac:dyDescent="0.35">
      <c r="A190" s="30" t="s">
        <v>143</v>
      </c>
      <c r="B190" s="30">
        <v>46</v>
      </c>
      <c r="C190" s="31" t="s">
        <v>855</v>
      </c>
      <c r="D190" s="30" t="s">
        <v>145</v>
      </c>
      <c r="E190" s="32" t="s">
        <v>856</v>
      </c>
      <c r="F190" s="33" t="s">
        <v>183</v>
      </c>
      <c r="G190" s="34">
        <v>4</v>
      </c>
      <c r="H190" s="35">
        <v>0</v>
      </c>
      <c r="I190" s="35">
        <f>ROUND(G190*H190,P4)</f>
        <v>0</v>
      </c>
      <c r="J190" s="30"/>
      <c r="O190" s="36">
        <f>I190*0.21</f>
        <v>0</v>
      </c>
      <c r="P190">
        <v>3</v>
      </c>
    </row>
    <row r="191" spans="1:16" x14ac:dyDescent="0.35">
      <c r="A191" s="30" t="s">
        <v>149</v>
      </c>
      <c r="B191" s="37"/>
      <c r="E191" s="38" t="s">
        <v>145</v>
      </c>
      <c r="J191" s="39"/>
    </row>
    <row r="192" spans="1:16" ht="29" x14ac:dyDescent="0.35">
      <c r="A192" s="30" t="s">
        <v>150</v>
      </c>
      <c r="B192" s="37"/>
      <c r="E192" s="40" t="s">
        <v>816</v>
      </c>
      <c r="J192" s="39"/>
    </row>
    <row r="193" spans="1:16" x14ac:dyDescent="0.35">
      <c r="A193" s="30" t="s">
        <v>152</v>
      </c>
      <c r="B193" s="37"/>
      <c r="E193" s="38" t="s">
        <v>145</v>
      </c>
      <c r="J193" s="39"/>
    </row>
    <row r="194" spans="1:16" x14ac:dyDescent="0.35">
      <c r="A194" s="30" t="s">
        <v>143</v>
      </c>
      <c r="B194" s="30">
        <v>47</v>
      </c>
      <c r="C194" s="31" t="s">
        <v>857</v>
      </c>
      <c r="D194" s="30" t="s">
        <v>145</v>
      </c>
      <c r="E194" s="32" t="s">
        <v>858</v>
      </c>
      <c r="F194" s="33" t="s">
        <v>183</v>
      </c>
      <c r="G194" s="34">
        <v>1</v>
      </c>
      <c r="H194" s="35">
        <v>0</v>
      </c>
      <c r="I194" s="35">
        <f>ROUND(G194*H194,P4)</f>
        <v>0</v>
      </c>
      <c r="J194" s="30"/>
      <c r="O194" s="36">
        <f>I194*0.21</f>
        <v>0</v>
      </c>
      <c r="P194">
        <v>3</v>
      </c>
    </row>
    <row r="195" spans="1:16" x14ac:dyDescent="0.35">
      <c r="A195" s="30" t="s">
        <v>149</v>
      </c>
      <c r="B195" s="37"/>
      <c r="E195" s="38" t="s">
        <v>145</v>
      </c>
      <c r="J195" s="39"/>
    </row>
    <row r="196" spans="1:16" ht="29" x14ac:dyDescent="0.35">
      <c r="A196" s="30" t="s">
        <v>150</v>
      </c>
      <c r="B196" s="37"/>
      <c r="E196" s="40" t="s">
        <v>759</v>
      </c>
      <c r="J196" s="39"/>
    </row>
    <row r="197" spans="1:16" x14ac:dyDescent="0.35">
      <c r="A197" s="30" t="s">
        <v>152</v>
      </c>
      <c r="B197" s="37"/>
      <c r="E197" s="38" t="s">
        <v>145</v>
      </c>
      <c r="J197" s="39"/>
    </row>
    <row r="198" spans="1:16" x14ac:dyDescent="0.35">
      <c r="A198" s="30" t="s">
        <v>143</v>
      </c>
      <c r="B198" s="30">
        <v>48</v>
      </c>
      <c r="C198" s="31" t="s">
        <v>859</v>
      </c>
      <c r="D198" s="30" t="s">
        <v>145</v>
      </c>
      <c r="E198" s="32" t="s">
        <v>860</v>
      </c>
      <c r="F198" s="33" t="s">
        <v>183</v>
      </c>
      <c r="G198" s="34">
        <v>4</v>
      </c>
      <c r="H198" s="35">
        <v>0</v>
      </c>
      <c r="I198" s="35">
        <f>ROUND(G198*H198,P4)</f>
        <v>0</v>
      </c>
      <c r="J198" s="30"/>
      <c r="O198" s="36">
        <f>I198*0.21</f>
        <v>0</v>
      </c>
      <c r="P198">
        <v>3</v>
      </c>
    </row>
    <row r="199" spans="1:16" x14ac:dyDescent="0.35">
      <c r="A199" s="30" t="s">
        <v>149</v>
      </c>
      <c r="B199" s="37"/>
      <c r="E199" s="38" t="s">
        <v>145</v>
      </c>
      <c r="J199" s="39"/>
    </row>
    <row r="200" spans="1:16" ht="29" x14ac:dyDescent="0.35">
      <c r="A200" s="30" t="s">
        <v>150</v>
      </c>
      <c r="B200" s="37"/>
      <c r="E200" s="40" t="s">
        <v>816</v>
      </c>
      <c r="J200" s="39"/>
    </row>
    <row r="201" spans="1:16" x14ac:dyDescent="0.35">
      <c r="A201" s="30" t="s">
        <v>152</v>
      </c>
      <c r="B201" s="37"/>
      <c r="E201" s="38" t="s">
        <v>145</v>
      </c>
      <c r="J201" s="39"/>
    </row>
    <row r="202" spans="1:16" x14ac:dyDescent="0.35">
      <c r="A202" s="30" t="s">
        <v>143</v>
      </c>
      <c r="B202" s="30">
        <v>49</v>
      </c>
      <c r="C202" s="31" t="s">
        <v>861</v>
      </c>
      <c r="D202" s="30" t="s">
        <v>145</v>
      </c>
      <c r="E202" s="32" t="s">
        <v>862</v>
      </c>
      <c r="F202" s="33" t="s">
        <v>719</v>
      </c>
      <c r="G202" s="34">
        <v>1</v>
      </c>
      <c r="H202" s="35">
        <v>0</v>
      </c>
      <c r="I202" s="35">
        <f>ROUND(G202*H202,P4)</f>
        <v>0</v>
      </c>
      <c r="J202" s="30"/>
      <c r="O202" s="36">
        <f>I202*0.21</f>
        <v>0</v>
      </c>
      <c r="P202">
        <v>3</v>
      </c>
    </row>
    <row r="203" spans="1:16" x14ac:dyDescent="0.35">
      <c r="A203" s="30" t="s">
        <v>149</v>
      </c>
      <c r="B203" s="37"/>
      <c r="E203" s="38" t="s">
        <v>145</v>
      </c>
      <c r="J203" s="39"/>
    </row>
    <row r="204" spans="1:16" ht="29" x14ac:dyDescent="0.35">
      <c r="A204" s="30" t="s">
        <v>150</v>
      </c>
      <c r="B204" s="37"/>
      <c r="E204" s="40" t="s">
        <v>759</v>
      </c>
      <c r="J204" s="39"/>
    </row>
    <row r="205" spans="1:16" x14ac:dyDescent="0.35">
      <c r="A205" s="30" t="s">
        <v>152</v>
      </c>
      <c r="B205" s="37"/>
      <c r="E205" s="38" t="s">
        <v>145</v>
      </c>
      <c r="J205" s="39"/>
    </row>
    <row r="206" spans="1:16" x14ac:dyDescent="0.35">
      <c r="A206" s="30" t="s">
        <v>143</v>
      </c>
      <c r="B206" s="30">
        <v>50</v>
      </c>
      <c r="C206" s="31" t="s">
        <v>863</v>
      </c>
      <c r="D206" s="30" t="s">
        <v>145</v>
      </c>
      <c r="E206" s="32" t="s">
        <v>864</v>
      </c>
      <c r="F206" s="33" t="s">
        <v>183</v>
      </c>
      <c r="G206" s="34">
        <v>1</v>
      </c>
      <c r="H206" s="35">
        <v>0</v>
      </c>
      <c r="I206" s="35">
        <f>ROUND(G206*H206,P4)</f>
        <v>0</v>
      </c>
      <c r="J206" s="30"/>
      <c r="O206" s="36">
        <f>I206*0.21</f>
        <v>0</v>
      </c>
      <c r="P206">
        <v>3</v>
      </c>
    </row>
    <row r="207" spans="1:16" x14ac:dyDescent="0.35">
      <c r="A207" s="30" t="s">
        <v>149</v>
      </c>
      <c r="B207" s="37"/>
      <c r="E207" s="38" t="s">
        <v>145</v>
      </c>
      <c r="J207" s="39"/>
    </row>
    <row r="208" spans="1:16" ht="29" x14ac:dyDescent="0.35">
      <c r="A208" s="30" t="s">
        <v>150</v>
      </c>
      <c r="B208" s="37"/>
      <c r="E208" s="40" t="s">
        <v>759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x14ac:dyDescent="0.35">
      <c r="A210" s="30" t="s">
        <v>143</v>
      </c>
      <c r="B210" s="30">
        <v>51</v>
      </c>
      <c r="C210" s="31" t="s">
        <v>865</v>
      </c>
      <c r="D210" s="30" t="s">
        <v>145</v>
      </c>
      <c r="E210" s="32" t="s">
        <v>866</v>
      </c>
      <c r="F210" s="33" t="s">
        <v>183</v>
      </c>
      <c r="G210" s="34">
        <v>10</v>
      </c>
      <c r="H210" s="35">
        <v>0</v>
      </c>
      <c r="I210" s="35">
        <f>ROUND(G210*H210,P4)</f>
        <v>0</v>
      </c>
      <c r="J210" s="30"/>
      <c r="O210" s="36">
        <f>I210*0.21</f>
        <v>0</v>
      </c>
      <c r="P210">
        <v>3</v>
      </c>
    </row>
    <row r="211" spans="1:16" x14ac:dyDescent="0.35">
      <c r="A211" s="30" t="s">
        <v>149</v>
      </c>
      <c r="B211" s="37"/>
      <c r="E211" s="38" t="s">
        <v>145</v>
      </c>
      <c r="J211" s="39"/>
    </row>
    <row r="212" spans="1:16" ht="29" x14ac:dyDescent="0.35">
      <c r="A212" s="30" t="s">
        <v>150</v>
      </c>
      <c r="B212" s="37"/>
      <c r="E212" s="40" t="s">
        <v>765</v>
      </c>
      <c r="J212" s="39"/>
    </row>
    <row r="213" spans="1:16" x14ac:dyDescent="0.35">
      <c r="A213" s="30" t="s">
        <v>152</v>
      </c>
      <c r="B213" s="37"/>
      <c r="E213" s="38" t="s">
        <v>145</v>
      </c>
      <c r="J213" s="39"/>
    </row>
    <row r="214" spans="1:16" x14ac:dyDescent="0.35">
      <c r="A214" s="30" t="s">
        <v>143</v>
      </c>
      <c r="B214" s="30">
        <v>52</v>
      </c>
      <c r="C214" s="31" t="s">
        <v>867</v>
      </c>
      <c r="D214" s="30" t="s">
        <v>145</v>
      </c>
      <c r="E214" s="32" t="s">
        <v>868</v>
      </c>
      <c r="F214" s="33" t="s">
        <v>183</v>
      </c>
      <c r="G214" s="34">
        <v>1</v>
      </c>
      <c r="H214" s="35">
        <v>0</v>
      </c>
      <c r="I214" s="35">
        <f>ROUND(G214*H214,P4)</f>
        <v>0</v>
      </c>
      <c r="J214" s="30"/>
      <c r="O214" s="36">
        <f>I214*0.21</f>
        <v>0</v>
      </c>
      <c r="P214">
        <v>3</v>
      </c>
    </row>
    <row r="215" spans="1:16" x14ac:dyDescent="0.35">
      <c r="A215" s="30" t="s">
        <v>149</v>
      </c>
      <c r="B215" s="37"/>
      <c r="E215" s="38" t="s">
        <v>145</v>
      </c>
      <c r="J215" s="39"/>
    </row>
    <row r="216" spans="1:16" ht="29" x14ac:dyDescent="0.35">
      <c r="A216" s="30" t="s">
        <v>150</v>
      </c>
      <c r="B216" s="37"/>
      <c r="E216" s="40" t="s">
        <v>759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x14ac:dyDescent="0.35">
      <c r="A218" s="24" t="s">
        <v>140</v>
      </c>
      <c r="B218" s="25"/>
      <c r="C218" s="26" t="s">
        <v>189</v>
      </c>
      <c r="D218" s="27"/>
      <c r="E218" s="24" t="s">
        <v>368</v>
      </c>
      <c r="F218" s="27"/>
      <c r="G218" s="27"/>
      <c r="H218" s="27"/>
      <c r="I218" s="28">
        <f>SUMIFS(I219:I290,A219:A290,"P")</f>
        <v>0</v>
      </c>
      <c r="J218" s="29"/>
    </row>
    <row r="219" spans="1:16" ht="29" x14ac:dyDescent="0.35">
      <c r="A219" s="30" t="s">
        <v>143</v>
      </c>
      <c r="B219" s="30">
        <v>53</v>
      </c>
      <c r="C219" s="31" t="s">
        <v>869</v>
      </c>
      <c r="D219" s="30" t="s">
        <v>145</v>
      </c>
      <c r="E219" s="32" t="s">
        <v>870</v>
      </c>
      <c r="F219" s="33" t="s">
        <v>147</v>
      </c>
      <c r="G219" s="34">
        <v>300</v>
      </c>
      <c r="H219" s="35">
        <v>0</v>
      </c>
      <c r="I219" s="35">
        <f>ROUND(G219*H219,P4)</f>
        <v>0</v>
      </c>
      <c r="J219" s="33" t="s">
        <v>148</v>
      </c>
      <c r="O219" s="36">
        <f>I219*0.21</f>
        <v>0</v>
      </c>
      <c r="P219">
        <v>3</v>
      </c>
    </row>
    <row r="220" spans="1:16" x14ac:dyDescent="0.35">
      <c r="A220" s="30" t="s">
        <v>149</v>
      </c>
      <c r="B220" s="37"/>
      <c r="E220" s="38" t="s">
        <v>145</v>
      </c>
      <c r="J220" s="39"/>
    </row>
    <row r="221" spans="1:16" ht="29" x14ac:dyDescent="0.35">
      <c r="A221" s="30" t="s">
        <v>150</v>
      </c>
      <c r="B221" s="37"/>
      <c r="E221" s="40" t="s">
        <v>871</v>
      </c>
      <c r="J221" s="39"/>
    </row>
    <row r="222" spans="1:16" x14ac:dyDescent="0.35">
      <c r="A222" s="30" t="s">
        <v>152</v>
      </c>
      <c r="B222" s="37"/>
      <c r="E222" s="38" t="s">
        <v>145</v>
      </c>
      <c r="J222" s="39"/>
    </row>
    <row r="223" spans="1:16" ht="29" x14ac:dyDescent="0.35">
      <c r="A223" s="30" t="s">
        <v>143</v>
      </c>
      <c r="B223" s="30">
        <v>54</v>
      </c>
      <c r="C223" s="31" t="s">
        <v>872</v>
      </c>
      <c r="D223" s="30" t="s">
        <v>145</v>
      </c>
      <c r="E223" s="32" t="s">
        <v>873</v>
      </c>
      <c r="F223" s="33" t="s">
        <v>147</v>
      </c>
      <c r="G223" s="34">
        <v>1000</v>
      </c>
      <c r="H223" s="35">
        <v>0</v>
      </c>
      <c r="I223" s="35">
        <f>ROUND(G223*H223,P4)</f>
        <v>0</v>
      </c>
      <c r="J223" s="33" t="s">
        <v>148</v>
      </c>
      <c r="O223" s="36">
        <f>I223*0.21</f>
        <v>0</v>
      </c>
      <c r="P223">
        <v>3</v>
      </c>
    </row>
    <row r="224" spans="1:16" ht="43.5" x14ac:dyDescent="0.35">
      <c r="A224" s="30" t="s">
        <v>149</v>
      </c>
      <c r="B224" s="37"/>
      <c r="E224" s="32" t="s">
        <v>874</v>
      </c>
      <c r="J224" s="39"/>
    </row>
    <row r="225" spans="1:16" ht="29" x14ac:dyDescent="0.35">
      <c r="A225" s="30" t="s">
        <v>150</v>
      </c>
      <c r="B225" s="37"/>
      <c r="E225" s="40" t="s">
        <v>875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ht="29" x14ac:dyDescent="0.35">
      <c r="A227" s="30" t="s">
        <v>143</v>
      </c>
      <c r="B227" s="30">
        <v>55</v>
      </c>
      <c r="C227" s="31" t="s">
        <v>876</v>
      </c>
      <c r="D227" s="30" t="s">
        <v>145</v>
      </c>
      <c r="E227" s="32" t="s">
        <v>873</v>
      </c>
      <c r="F227" s="33" t="s">
        <v>147</v>
      </c>
      <c r="G227" s="34">
        <v>1000</v>
      </c>
      <c r="H227" s="35">
        <v>0</v>
      </c>
      <c r="I227" s="35">
        <f>ROUND(G227*H227,P4)</f>
        <v>0</v>
      </c>
      <c r="J227" s="33" t="s">
        <v>148</v>
      </c>
      <c r="O227" s="36">
        <f>I227*0.21</f>
        <v>0</v>
      </c>
      <c r="P227">
        <v>3</v>
      </c>
    </row>
    <row r="228" spans="1:16" ht="43.5" x14ac:dyDescent="0.35">
      <c r="A228" s="30" t="s">
        <v>149</v>
      </c>
      <c r="B228" s="37"/>
      <c r="E228" s="32" t="s">
        <v>877</v>
      </c>
      <c r="J228" s="39"/>
    </row>
    <row r="229" spans="1:16" ht="29" x14ac:dyDescent="0.35">
      <c r="A229" s="30" t="s">
        <v>150</v>
      </c>
      <c r="B229" s="37"/>
      <c r="E229" s="40" t="s">
        <v>875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x14ac:dyDescent="0.35">
      <c r="A231" s="30" t="s">
        <v>143</v>
      </c>
      <c r="B231" s="30">
        <v>56</v>
      </c>
      <c r="C231" s="31" t="s">
        <v>563</v>
      </c>
      <c r="D231" s="30" t="s">
        <v>145</v>
      </c>
      <c r="E231" s="32" t="s">
        <v>564</v>
      </c>
      <c r="F231" s="33" t="s">
        <v>147</v>
      </c>
      <c r="G231" s="34">
        <v>1000</v>
      </c>
      <c r="H231" s="35">
        <v>0</v>
      </c>
      <c r="I231" s="35">
        <f>ROUND(G231*H231,P4)</f>
        <v>0</v>
      </c>
      <c r="J231" s="33" t="s">
        <v>148</v>
      </c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8" t="s">
        <v>145</v>
      </c>
      <c r="J232" s="39"/>
    </row>
    <row r="233" spans="1:16" ht="29" x14ac:dyDescent="0.35">
      <c r="A233" s="30" t="s">
        <v>150</v>
      </c>
      <c r="B233" s="37"/>
      <c r="E233" s="40" t="s">
        <v>875</v>
      </c>
      <c r="J233" s="39"/>
    </row>
    <row r="234" spans="1:16" x14ac:dyDescent="0.35">
      <c r="A234" s="30" t="s">
        <v>152</v>
      </c>
      <c r="B234" s="37"/>
      <c r="E234" s="38" t="s">
        <v>145</v>
      </c>
      <c r="J234" s="39"/>
    </row>
    <row r="235" spans="1:16" x14ac:dyDescent="0.35">
      <c r="A235" s="30" t="s">
        <v>143</v>
      </c>
      <c r="B235" s="30">
        <v>57</v>
      </c>
      <c r="C235" s="31" t="s">
        <v>497</v>
      </c>
      <c r="D235" s="30" t="s">
        <v>145</v>
      </c>
      <c r="E235" s="32" t="s">
        <v>498</v>
      </c>
      <c r="F235" s="33" t="s">
        <v>183</v>
      </c>
      <c r="G235" s="34">
        <v>35</v>
      </c>
      <c r="H235" s="35">
        <v>0</v>
      </c>
      <c r="I235" s="35">
        <f>ROUND(G235*H235,P4)</f>
        <v>0</v>
      </c>
      <c r="J235" s="33" t="s">
        <v>148</v>
      </c>
      <c r="O235" s="36">
        <f>I235*0.21</f>
        <v>0</v>
      </c>
      <c r="P235">
        <v>3</v>
      </c>
    </row>
    <row r="236" spans="1:16" x14ac:dyDescent="0.35">
      <c r="A236" s="30" t="s">
        <v>149</v>
      </c>
      <c r="B236" s="37"/>
      <c r="E236" s="38" t="s">
        <v>145</v>
      </c>
      <c r="J236" s="39"/>
    </row>
    <row r="237" spans="1:16" ht="29" x14ac:dyDescent="0.35">
      <c r="A237" s="30" t="s">
        <v>150</v>
      </c>
      <c r="B237" s="37"/>
      <c r="E237" s="40" t="s">
        <v>798</v>
      </c>
      <c r="J237" s="39"/>
    </row>
    <row r="238" spans="1:16" x14ac:dyDescent="0.35">
      <c r="A238" s="30" t="s">
        <v>152</v>
      </c>
      <c r="B238" s="37"/>
      <c r="E238" s="38" t="s">
        <v>145</v>
      </c>
      <c r="J238" s="39"/>
    </row>
    <row r="239" spans="1:16" x14ac:dyDescent="0.35">
      <c r="A239" s="30" t="s">
        <v>143</v>
      </c>
      <c r="B239" s="30">
        <v>58</v>
      </c>
      <c r="C239" s="31" t="s">
        <v>878</v>
      </c>
      <c r="D239" s="30" t="s">
        <v>145</v>
      </c>
      <c r="E239" s="32" t="s">
        <v>879</v>
      </c>
      <c r="F239" s="33" t="s">
        <v>183</v>
      </c>
      <c r="G239" s="34">
        <v>2000</v>
      </c>
      <c r="H239" s="35">
        <v>0</v>
      </c>
      <c r="I239" s="35">
        <f>ROUND(G239*H239,P4)</f>
        <v>0</v>
      </c>
      <c r="J239" s="33" t="s">
        <v>148</v>
      </c>
      <c r="O239" s="36">
        <f>I239*0.21</f>
        <v>0</v>
      </c>
      <c r="P239">
        <v>3</v>
      </c>
    </row>
    <row r="240" spans="1:16" x14ac:dyDescent="0.35">
      <c r="A240" s="30" t="s">
        <v>149</v>
      </c>
      <c r="B240" s="37"/>
      <c r="E240" s="38" t="s">
        <v>145</v>
      </c>
      <c r="J240" s="39"/>
    </row>
    <row r="241" spans="1:16" ht="29" x14ac:dyDescent="0.35">
      <c r="A241" s="30" t="s">
        <v>150</v>
      </c>
      <c r="B241" s="37"/>
      <c r="E241" s="40" t="s">
        <v>880</v>
      </c>
      <c r="J241" s="39"/>
    </row>
    <row r="242" spans="1:16" x14ac:dyDescent="0.35">
      <c r="A242" s="30" t="s">
        <v>152</v>
      </c>
      <c r="B242" s="37"/>
      <c r="E242" s="38" t="s">
        <v>145</v>
      </c>
      <c r="J242" s="39"/>
    </row>
    <row r="243" spans="1:16" x14ac:dyDescent="0.35">
      <c r="A243" s="30" t="s">
        <v>143</v>
      </c>
      <c r="B243" s="30">
        <v>59</v>
      </c>
      <c r="C243" s="31" t="s">
        <v>881</v>
      </c>
      <c r="D243" s="30" t="s">
        <v>145</v>
      </c>
      <c r="E243" s="32" t="s">
        <v>882</v>
      </c>
      <c r="F243" s="33" t="s">
        <v>183</v>
      </c>
      <c r="G243" s="34">
        <v>500</v>
      </c>
      <c r="H243" s="35">
        <v>0</v>
      </c>
      <c r="I243" s="35">
        <f>ROUND(G243*H243,P4)</f>
        <v>0</v>
      </c>
      <c r="J243" s="33" t="s">
        <v>148</v>
      </c>
      <c r="O243" s="36">
        <f>I243*0.21</f>
        <v>0</v>
      </c>
      <c r="P243">
        <v>3</v>
      </c>
    </row>
    <row r="244" spans="1:16" x14ac:dyDescent="0.35">
      <c r="A244" s="30" t="s">
        <v>149</v>
      </c>
      <c r="B244" s="37"/>
      <c r="E244" s="38" t="s">
        <v>145</v>
      </c>
      <c r="J244" s="39"/>
    </row>
    <row r="245" spans="1:16" ht="29" x14ac:dyDescent="0.35">
      <c r="A245" s="30" t="s">
        <v>150</v>
      </c>
      <c r="B245" s="37"/>
      <c r="E245" s="40" t="s">
        <v>883</v>
      </c>
      <c r="J245" s="39"/>
    </row>
    <row r="246" spans="1:16" x14ac:dyDescent="0.35">
      <c r="A246" s="30" t="s">
        <v>152</v>
      </c>
      <c r="B246" s="37"/>
      <c r="E246" s="38" t="s">
        <v>145</v>
      </c>
      <c r="J246" s="39"/>
    </row>
    <row r="247" spans="1:16" x14ac:dyDescent="0.35">
      <c r="A247" s="30" t="s">
        <v>143</v>
      </c>
      <c r="B247" s="30">
        <v>60</v>
      </c>
      <c r="C247" s="31" t="s">
        <v>512</v>
      </c>
      <c r="D247" s="30" t="s">
        <v>145</v>
      </c>
      <c r="E247" s="32" t="s">
        <v>513</v>
      </c>
      <c r="F247" s="33" t="s">
        <v>183</v>
      </c>
      <c r="G247" s="34">
        <v>35</v>
      </c>
      <c r="H247" s="35">
        <v>0</v>
      </c>
      <c r="I247" s="35">
        <f>ROUND(G247*H247,P4)</f>
        <v>0</v>
      </c>
      <c r="J247" s="33" t="s">
        <v>148</v>
      </c>
      <c r="O247" s="36">
        <f>I247*0.21</f>
        <v>0</v>
      </c>
      <c r="P247">
        <v>3</v>
      </c>
    </row>
    <row r="248" spans="1:16" x14ac:dyDescent="0.35">
      <c r="A248" s="30" t="s">
        <v>149</v>
      </c>
      <c r="B248" s="37"/>
      <c r="E248" s="38" t="s">
        <v>145</v>
      </c>
      <c r="J248" s="39"/>
    </row>
    <row r="249" spans="1:16" ht="29" x14ac:dyDescent="0.35">
      <c r="A249" s="30" t="s">
        <v>150</v>
      </c>
      <c r="B249" s="37"/>
      <c r="E249" s="40" t="s">
        <v>798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ht="29" x14ac:dyDescent="0.35">
      <c r="A251" s="30" t="s">
        <v>143</v>
      </c>
      <c r="B251" s="30">
        <v>61</v>
      </c>
      <c r="C251" s="31" t="s">
        <v>383</v>
      </c>
      <c r="D251" s="30" t="s">
        <v>145</v>
      </c>
      <c r="E251" s="32" t="s">
        <v>384</v>
      </c>
      <c r="F251" s="33" t="s">
        <v>147</v>
      </c>
      <c r="G251" s="34">
        <v>50</v>
      </c>
      <c r="H251" s="35">
        <v>0</v>
      </c>
      <c r="I251" s="35">
        <f>ROUND(G251*H251,P4)</f>
        <v>0</v>
      </c>
      <c r="J251" s="33" t="s">
        <v>148</v>
      </c>
      <c r="O251" s="36">
        <f>I251*0.21</f>
        <v>0</v>
      </c>
      <c r="P251">
        <v>3</v>
      </c>
    </row>
    <row r="252" spans="1:16" x14ac:dyDescent="0.35">
      <c r="A252" s="30" t="s">
        <v>149</v>
      </c>
      <c r="B252" s="37"/>
      <c r="E252" s="38" t="s">
        <v>145</v>
      </c>
      <c r="J252" s="39"/>
    </row>
    <row r="253" spans="1:16" ht="29" x14ac:dyDescent="0.35">
      <c r="A253" s="30" t="s">
        <v>150</v>
      </c>
      <c r="B253" s="37"/>
      <c r="E253" s="40" t="s">
        <v>884</v>
      </c>
      <c r="J253" s="39"/>
    </row>
    <row r="254" spans="1:16" x14ac:dyDescent="0.35">
      <c r="A254" s="30" t="s">
        <v>152</v>
      </c>
      <c r="B254" s="37"/>
      <c r="E254" s="38" t="s">
        <v>145</v>
      </c>
      <c r="J254" s="39"/>
    </row>
    <row r="255" spans="1:16" ht="29" x14ac:dyDescent="0.35">
      <c r="A255" s="30" t="s">
        <v>143</v>
      </c>
      <c r="B255" s="30">
        <v>62</v>
      </c>
      <c r="C255" s="31" t="s">
        <v>885</v>
      </c>
      <c r="D255" s="30" t="s">
        <v>145</v>
      </c>
      <c r="E255" s="32" t="s">
        <v>886</v>
      </c>
      <c r="F255" s="33" t="s">
        <v>147</v>
      </c>
      <c r="G255" s="34">
        <v>300</v>
      </c>
      <c r="H255" s="35">
        <v>0</v>
      </c>
      <c r="I255" s="35">
        <f>ROUND(G255*H255,P4)</f>
        <v>0</v>
      </c>
      <c r="J255" s="33" t="s">
        <v>148</v>
      </c>
      <c r="O255" s="36">
        <f>I255*0.21</f>
        <v>0</v>
      </c>
      <c r="P255">
        <v>3</v>
      </c>
    </row>
    <row r="256" spans="1:16" x14ac:dyDescent="0.35">
      <c r="A256" s="30" t="s">
        <v>149</v>
      </c>
      <c r="B256" s="37"/>
      <c r="E256" s="38" t="s">
        <v>145</v>
      </c>
      <c r="J256" s="39"/>
    </row>
    <row r="257" spans="1:16" ht="29" x14ac:dyDescent="0.35">
      <c r="A257" s="30" t="s">
        <v>150</v>
      </c>
      <c r="B257" s="37"/>
      <c r="E257" s="40" t="s">
        <v>871</v>
      </c>
      <c r="J257" s="39"/>
    </row>
    <row r="258" spans="1:16" x14ac:dyDescent="0.35">
      <c r="A258" s="30" t="s">
        <v>152</v>
      </c>
      <c r="B258" s="37"/>
      <c r="E258" s="38" t="s">
        <v>145</v>
      </c>
      <c r="J258" s="39"/>
    </row>
    <row r="259" spans="1:16" ht="29" x14ac:dyDescent="0.35">
      <c r="A259" s="30" t="s">
        <v>143</v>
      </c>
      <c r="B259" s="30">
        <v>63</v>
      </c>
      <c r="C259" s="31" t="s">
        <v>391</v>
      </c>
      <c r="D259" s="30" t="s">
        <v>145</v>
      </c>
      <c r="E259" s="32" t="s">
        <v>392</v>
      </c>
      <c r="F259" s="33" t="s">
        <v>147</v>
      </c>
      <c r="G259" s="34">
        <v>50</v>
      </c>
      <c r="H259" s="35">
        <v>0</v>
      </c>
      <c r="I259" s="35">
        <f>ROUND(G259*H259,P4)</f>
        <v>0</v>
      </c>
      <c r="J259" s="33" t="s">
        <v>148</v>
      </c>
      <c r="O259" s="36">
        <f>I259*0.21</f>
        <v>0</v>
      </c>
      <c r="P259">
        <v>3</v>
      </c>
    </row>
    <row r="260" spans="1:16" x14ac:dyDescent="0.35">
      <c r="A260" s="30" t="s">
        <v>149</v>
      </c>
      <c r="B260" s="37"/>
      <c r="E260" s="38" t="s">
        <v>145</v>
      </c>
      <c r="J260" s="39"/>
    </row>
    <row r="261" spans="1:16" ht="29" x14ac:dyDescent="0.35">
      <c r="A261" s="30" t="s">
        <v>150</v>
      </c>
      <c r="B261" s="37"/>
      <c r="E261" s="40" t="s">
        <v>884</v>
      </c>
      <c r="J261" s="39"/>
    </row>
    <row r="262" spans="1:16" x14ac:dyDescent="0.35">
      <c r="A262" s="30" t="s">
        <v>152</v>
      </c>
      <c r="B262" s="37"/>
      <c r="E262" s="38" t="s">
        <v>145</v>
      </c>
      <c r="J262" s="39"/>
    </row>
    <row r="263" spans="1:16" x14ac:dyDescent="0.35">
      <c r="A263" s="30" t="s">
        <v>143</v>
      </c>
      <c r="B263" s="30">
        <v>64</v>
      </c>
      <c r="C263" s="31" t="s">
        <v>394</v>
      </c>
      <c r="D263" s="30" t="s">
        <v>145</v>
      </c>
      <c r="E263" s="32" t="s">
        <v>395</v>
      </c>
      <c r="F263" s="33" t="s">
        <v>147</v>
      </c>
      <c r="G263" s="34">
        <v>1000</v>
      </c>
      <c r="H263" s="35">
        <v>0</v>
      </c>
      <c r="I263" s="35">
        <f>ROUND(G263*H263,P4)</f>
        <v>0</v>
      </c>
      <c r="J263" s="33" t="s">
        <v>148</v>
      </c>
      <c r="O263" s="36">
        <f>I263*0.21</f>
        <v>0</v>
      </c>
      <c r="P263">
        <v>3</v>
      </c>
    </row>
    <row r="264" spans="1:16" x14ac:dyDescent="0.35">
      <c r="A264" s="30" t="s">
        <v>149</v>
      </c>
      <c r="B264" s="37"/>
      <c r="E264" s="38" t="s">
        <v>145</v>
      </c>
      <c r="J264" s="39"/>
    </row>
    <row r="265" spans="1:16" ht="29" x14ac:dyDescent="0.35">
      <c r="A265" s="30" t="s">
        <v>150</v>
      </c>
      <c r="B265" s="37"/>
      <c r="E265" s="40" t="s">
        <v>875</v>
      </c>
      <c r="J265" s="39"/>
    </row>
    <row r="266" spans="1:16" x14ac:dyDescent="0.35">
      <c r="A266" s="30" t="s">
        <v>152</v>
      </c>
      <c r="B266" s="37"/>
      <c r="E266" s="38" t="s">
        <v>145</v>
      </c>
      <c r="J266" s="39"/>
    </row>
    <row r="267" spans="1:16" x14ac:dyDescent="0.35">
      <c r="A267" s="30" t="s">
        <v>143</v>
      </c>
      <c r="B267" s="30">
        <v>65</v>
      </c>
      <c r="C267" s="31" t="s">
        <v>887</v>
      </c>
      <c r="D267" s="30" t="s">
        <v>145</v>
      </c>
      <c r="E267" s="32" t="s">
        <v>888</v>
      </c>
      <c r="F267" s="33" t="s">
        <v>183</v>
      </c>
      <c r="G267" s="34">
        <v>2000</v>
      </c>
      <c r="H267" s="35">
        <v>0</v>
      </c>
      <c r="I267" s="35">
        <f>ROUND(G267*H267,P4)</f>
        <v>0</v>
      </c>
      <c r="J267" s="33" t="s">
        <v>148</v>
      </c>
      <c r="O267" s="36">
        <f>I267*0.21</f>
        <v>0</v>
      </c>
      <c r="P267">
        <v>3</v>
      </c>
    </row>
    <row r="268" spans="1:16" x14ac:dyDescent="0.35">
      <c r="A268" s="30" t="s">
        <v>149</v>
      </c>
      <c r="B268" s="37"/>
      <c r="E268" s="38" t="s">
        <v>145</v>
      </c>
      <c r="J268" s="39"/>
    </row>
    <row r="269" spans="1:16" ht="29" x14ac:dyDescent="0.35">
      <c r="A269" s="30" t="s">
        <v>150</v>
      </c>
      <c r="B269" s="37"/>
      <c r="E269" s="40" t="s">
        <v>880</v>
      </c>
      <c r="J269" s="39"/>
    </row>
    <row r="270" spans="1:16" x14ac:dyDescent="0.35">
      <c r="A270" s="30" t="s">
        <v>152</v>
      </c>
      <c r="B270" s="37"/>
      <c r="E270" s="38" t="s">
        <v>145</v>
      </c>
      <c r="J270" s="39"/>
    </row>
    <row r="271" spans="1:16" x14ac:dyDescent="0.35">
      <c r="A271" s="30" t="s">
        <v>143</v>
      </c>
      <c r="B271" s="30">
        <v>66</v>
      </c>
      <c r="C271" s="31" t="s">
        <v>887</v>
      </c>
      <c r="D271" s="30" t="s">
        <v>353</v>
      </c>
      <c r="E271" s="32" t="s">
        <v>888</v>
      </c>
      <c r="F271" s="33" t="s">
        <v>183</v>
      </c>
      <c r="G271" s="34">
        <v>500</v>
      </c>
      <c r="H271" s="35">
        <v>0</v>
      </c>
      <c r="I271" s="35">
        <f>ROUND(G271*H271,P4)</f>
        <v>0</v>
      </c>
      <c r="J271" s="33" t="s">
        <v>148</v>
      </c>
      <c r="O271" s="36">
        <f>I271*0.21</f>
        <v>0</v>
      </c>
      <c r="P271">
        <v>3</v>
      </c>
    </row>
    <row r="272" spans="1:16" x14ac:dyDescent="0.35">
      <c r="A272" s="30" t="s">
        <v>149</v>
      </c>
      <c r="B272" s="37"/>
      <c r="E272" s="38" t="s">
        <v>145</v>
      </c>
      <c r="J272" s="39"/>
    </row>
    <row r="273" spans="1:16" ht="29" x14ac:dyDescent="0.35">
      <c r="A273" s="30" t="s">
        <v>150</v>
      </c>
      <c r="B273" s="37"/>
      <c r="E273" s="40" t="s">
        <v>883</v>
      </c>
      <c r="J273" s="39"/>
    </row>
    <row r="274" spans="1:16" x14ac:dyDescent="0.35">
      <c r="A274" s="30" t="s">
        <v>152</v>
      </c>
      <c r="B274" s="37"/>
      <c r="E274" s="38" t="s">
        <v>145</v>
      </c>
      <c r="J274" s="39"/>
    </row>
    <row r="275" spans="1:16" x14ac:dyDescent="0.35">
      <c r="A275" s="30" t="s">
        <v>143</v>
      </c>
      <c r="B275" s="30">
        <v>67</v>
      </c>
      <c r="C275" s="31" t="s">
        <v>750</v>
      </c>
      <c r="D275" s="30" t="s">
        <v>145</v>
      </c>
      <c r="E275" s="32" t="s">
        <v>751</v>
      </c>
      <c r="F275" s="33" t="s">
        <v>147</v>
      </c>
      <c r="G275" s="34">
        <v>1000</v>
      </c>
      <c r="H275" s="35">
        <v>0</v>
      </c>
      <c r="I275" s="35">
        <f>ROUND(G275*H275,P4)</f>
        <v>0</v>
      </c>
      <c r="J275" s="33" t="s">
        <v>148</v>
      </c>
      <c r="O275" s="36">
        <f>I275*0.21</f>
        <v>0</v>
      </c>
      <c r="P275">
        <v>3</v>
      </c>
    </row>
    <row r="276" spans="1:16" x14ac:dyDescent="0.35">
      <c r="A276" s="30" t="s">
        <v>149</v>
      </c>
      <c r="B276" s="37"/>
      <c r="E276" s="38" t="s">
        <v>145</v>
      </c>
      <c r="J276" s="39"/>
    </row>
    <row r="277" spans="1:16" ht="29" x14ac:dyDescent="0.35">
      <c r="A277" s="30" t="s">
        <v>150</v>
      </c>
      <c r="B277" s="37"/>
      <c r="E277" s="40" t="s">
        <v>875</v>
      </c>
      <c r="J277" s="39"/>
    </row>
    <row r="278" spans="1:16" x14ac:dyDescent="0.35">
      <c r="A278" s="30" t="s">
        <v>152</v>
      </c>
      <c r="B278" s="37"/>
      <c r="E278" s="38" t="s">
        <v>145</v>
      </c>
      <c r="J278" s="39"/>
    </row>
    <row r="279" spans="1:16" x14ac:dyDescent="0.35">
      <c r="A279" s="30" t="s">
        <v>143</v>
      </c>
      <c r="B279" s="30">
        <v>68</v>
      </c>
      <c r="C279" s="31" t="s">
        <v>750</v>
      </c>
      <c r="D279" s="30" t="s">
        <v>353</v>
      </c>
      <c r="E279" s="32" t="s">
        <v>751</v>
      </c>
      <c r="F279" s="33" t="s">
        <v>147</v>
      </c>
      <c r="G279" s="34">
        <v>1000</v>
      </c>
      <c r="H279" s="35">
        <v>0</v>
      </c>
      <c r="I279" s="35">
        <f>ROUND(G279*H279,P4)</f>
        <v>0</v>
      </c>
      <c r="J279" s="33" t="s">
        <v>148</v>
      </c>
      <c r="O279" s="36">
        <f>I279*0.21</f>
        <v>0</v>
      </c>
      <c r="P279">
        <v>3</v>
      </c>
    </row>
    <row r="280" spans="1:16" x14ac:dyDescent="0.35">
      <c r="A280" s="30" t="s">
        <v>149</v>
      </c>
      <c r="B280" s="37"/>
      <c r="E280" s="38" t="s">
        <v>145</v>
      </c>
      <c r="J280" s="39"/>
    </row>
    <row r="281" spans="1:16" ht="29" x14ac:dyDescent="0.35">
      <c r="A281" s="30" t="s">
        <v>150</v>
      </c>
      <c r="B281" s="37"/>
      <c r="E281" s="40" t="s">
        <v>875</v>
      </c>
      <c r="J281" s="39"/>
    </row>
    <row r="282" spans="1:16" x14ac:dyDescent="0.35">
      <c r="A282" s="30" t="s">
        <v>152</v>
      </c>
      <c r="B282" s="37"/>
      <c r="E282" s="38" t="s">
        <v>145</v>
      </c>
      <c r="J282" s="39"/>
    </row>
    <row r="283" spans="1:16" x14ac:dyDescent="0.35">
      <c r="A283" s="30" t="s">
        <v>143</v>
      </c>
      <c r="B283" s="30">
        <v>69</v>
      </c>
      <c r="C283" s="31" t="s">
        <v>404</v>
      </c>
      <c r="D283" s="30" t="s">
        <v>145</v>
      </c>
      <c r="E283" s="32" t="s">
        <v>405</v>
      </c>
      <c r="F283" s="33" t="s">
        <v>147</v>
      </c>
      <c r="G283" s="34">
        <v>50</v>
      </c>
      <c r="H283" s="35">
        <v>0</v>
      </c>
      <c r="I283" s="35">
        <f>ROUND(G283*H283,P4)</f>
        <v>0</v>
      </c>
      <c r="J283" s="30"/>
      <c r="O283" s="36">
        <f>I283*0.21</f>
        <v>0</v>
      </c>
      <c r="P283">
        <v>3</v>
      </c>
    </row>
    <row r="284" spans="1:16" x14ac:dyDescent="0.35">
      <c r="A284" s="30" t="s">
        <v>149</v>
      </c>
      <c r="B284" s="37"/>
      <c r="E284" s="38" t="s">
        <v>145</v>
      </c>
      <c r="J284" s="39"/>
    </row>
    <row r="285" spans="1:16" ht="29" x14ac:dyDescent="0.35">
      <c r="A285" s="30" t="s">
        <v>150</v>
      </c>
      <c r="B285" s="37"/>
      <c r="E285" s="40" t="s">
        <v>884</v>
      </c>
      <c r="J285" s="39"/>
    </row>
    <row r="286" spans="1:16" x14ac:dyDescent="0.35">
      <c r="A286" s="30" t="s">
        <v>152</v>
      </c>
      <c r="B286" s="37"/>
      <c r="E286" s="38" t="s">
        <v>145</v>
      </c>
      <c r="J286" s="39"/>
    </row>
    <row r="287" spans="1:16" x14ac:dyDescent="0.35">
      <c r="A287" s="30" t="s">
        <v>143</v>
      </c>
      <c r="B287" s="30">
        <v>70</v>
      </c>
      <c r="C287" s="31" t="s">
        <v>406</v>
      </c>
      <c r="D287" s="30" t="s">
        <v>145</v>
      </c>
      <c r="E287" s="32" t="s">
        <v>407</v>
      </c>
      <c r="F287" s="33" t="s">
        <v>147</v>
      </c>
      <c r="G287" s="34">
        <v>50</v>
      </c>
      <c r="H287" s="35">
        <v>0</v>
      </c>
      <c r="I287" s="35">
        <f>ROUND(G287*H287,P4)</f>
        <v>0</v>
      </c>
      <c r="J287" s="30"/>
      <c r="O287" s="36">
        <f>I287*0.21</f>
        <v>0</v>
      </c>
      <c r="P287">
        <v>3</v>
      </c>
    </row>
    <row r="288" spans="1:16" x14ac:dyDescent="0.35">
      <c r="A288" s="30" t="s">
        <v>149</v>
      </c>
      <c r="B288" s="37"/>
      <c r="E288" s="38" t="s">
        <v>145</v>
      </c>
      <c r="J288" s="39"/>
    </row>
    <row r="289" spans="1:16" ht="29" x14ac:dyDescent="0.35">
      <c r="A289" s="30" t="s">
        <v>150</v>
      </c>
      <c r="B289" s="37"/>
      <c r="E289" s="40" t="s">
        <v>884</v>
      </c>
      <c r="J289" s="39"/>
    </row>
    <row r="290" spans="1:16" x14ac:dyDescent="0.35">
      <c r="A290" s="30" t="s">
        <v>152</v>
      </c>
      <c r="B290" s="37"/>
      <c r="E290" s="38" t="s">
        <v>145</v>
      </c>
      <c r="J290" s="39"/>
    </row>
    <row r="291" spans="1:16" x14ac:dyDescent="0.35">
      <c r="A291" s="24" t="s">
        <v>140</v>
      </c>
      <c r="B291" s="25"/>
      <c r="C291" s="26" t="s">
        <v>261</v>
      </c>
      <c r="D291" s="27"/>
      <c r="E291" s="24" t="s">
        <v>408</v>
      </c>
      <c r="F291" s="27"/>
      <c r="G291" s="27"/>
      <c r="H291" s="27"/>
      <c r="I291" s="28">
        <f>SUMIFS(I292:I315,A292:A315,"P")</f>
        <v>0</v>
      </c>
      <c r="J291" s="29"/>
    </row>
    <row r="292" spans="1:16" x14ac:dyDescent="0.35">
      <c r="A292" s="30" t="s">
        <v>143</v>
      </c>
      <c r="B292" s="30">
        <v>71</v>
      </c>
      <c r="C292" s="31" t="s">
        <v>409</v>
      </c>
      <c r="D292" s="30" t="s">
        <v>145</v>
      </c>
      <c r="E292" s="32" t="s">
        <v>410</v>
      </c>
      <c r="F292" s="33" t="s">
        <v>183</v>
      </c>
      <c r="G292" s="34">
        <v>2</v>
      </c>
      <c r="H292" s="35">
        <v>0</v>
      </c>
      <c r="I292" s="35">
        <f>ROUND(G292*H292,P4)</f>
        <v>0</v>
      </c>
      <c r="J292" s="33" t="s">
        <v>148</v>
      </c>
      <c r="O292" s="36">
        <f>I292*0.21</f>
        <v>0</v>
      </c>
      <c r="P292">
        <v>3</v>
      </c>
    </row>
    <row r="293" spans="1:16" x14ac:dyDescent="0.35">
      <c r="A293" s="30" t="s">
        <v>149</v>
      </c>
      <c r="B293" s="37"/>
      <c r="E293" s="38" t="s">
        <v>145</v>
      </c>
      <c r="J293" s="39"/>
    </row>
    <row r="294" spans="1:16" ht="29" x14ac:dyDescent="0.35">
      <c r="A294" s="30" t="s">
        <v>150</v>
      </c>
      <c r="B294" s="37"/>
      <c r="E294" s="40" t="s">
        <v>756</v>
      </c>
      <c r="J294" s="39"/>
    </row>
    <row r="295" spans="1:16" x14ac:dyDescent="0.35">
      <c r="A295" s="30" t="s">
        <v>152</v>
      </c>
      <c r="B295" s="37"/>
      <c r="E295" s="38" t="s">
        <v>145</v>
      </c>
      <c r="J295" s="39"/>
    </row>
    <row r="296" spans="1:16" x14ac:dyDescent="0.35">
      <c r="A296" s="30" t="s">
        <v>143</v>
      </c>
      <c r="B296" s="30">
        <v>72</v>
      </c>
      <c r="C296" s="31" t="s">
        <v>411</v>
      </c>
      <c r="D296" s="30" t="s">
        <v>145</v>
      </c>
      <c r="E296" s="32" t="s">
        <v>412</v>
      </c>
      <c r="F296" s="33" t="s">
        <v>183</v>
      </c>
      <c r="G296" s="34">
        <v>2</v>
      </c>
      <c r="H296" s="35">
        <v>0</v>
      </c>
      <c r="I296" s="35">
        <f>ROUND(G296*H296,P4)</f>
        <v>0</v>
      </c>
      <c r="J296" s="33" t="s">
        <v>148</v>
      </c>
      <c r="O296" s="36">
        <f>I296*0.21</f>
        <v>0</v>
      </c>
      <c r="P296">
        <v>3</v>
      </c>
    </row>
    <row r="297" spans="1:16" x14ac:dyDescent="0.35">
      <c r="A297" s="30" t="s">
        <v>149</v>
      </c>
      <c r="B297" s="37"/>
      <c r="E297" s="38" t="s">
        <v>145</v>
      </c>
      <c r="J297" s="39"/>
    </row>
    <row r="298" spans="1:16" ht="29" x14ac:dyDescent="0.35">
      <c r="A298" s="30" t="s">
        <v>150</v>
      </c>
      <c r="B298" s="37"/>
      <c r="E298" s="40" t="s">
        <v>756</v>
      </c>
      <c r="J298" s="39"/>
    </row>
    <row r="299" spans="1:16" x14ac:dyDescent="0.35">
      <c r="A299" s="30" t="s">
        <v>152</v>
      </c>
      <c r="B299" s="37"/>
      <c r="E299" s="38" t="s">
        <v>145</v>
      </c>
      <c r="J299" s="39"/>
    </row>
    <row r="300" spans="1:16" x14ac:dyDescent="0.35">
      <c r="A300" s="30" t="s">
        <v>143</v>
      </c>
      <c r="B300" s="30">
        <v>73</v>
      </c>
      <c r="C300" s="31" t="s">
        <v>413</v>
      </c>
      <c r="D300" s="30" t="s">
        <v>145</v>
      </c>
      <c r="E300" s="32" t="s">
        <v>414</v>
      </c>
      <c r="F300" s="33" t="s">
        <v>183</v>
      </c>
      <c r="G300" s="34">
        <v>2</v>
      </c>
      <c r="H300" s="35">
        <v>0</v>
      </c>
      <c r="I300" s="35">
        <f>ROUND(G300*H300,P4)</f>
        <v>0</v>
      </c>
      <c r="J300" s="33" t="s">
        <v>148</v>
      </c>
      <c r="O300" s="36">
        <f>I300*0.21</f>
        <v>0</v>
      </c>
      <c r="P300">
        <v>3</v>
      </c>
    </row>
    <row r="301" spans="1:16" x14ac:dyDescent="0.35">
      <c r="A301" s="30" t="s">
        <v>149</v>
      </c>
      <c r="B301" s="37"/>
      <c r="E301" s="38" t="s">
        <v>145</v>
      </c>
      <c r="J301" s="39"/>
    </row>
    <row r="302" spans="1:16" ht="29" x14ac:dyDescent="0.35">
      <c r="A302" s="30" t="s">
        <v>150</v>
      </c>
      <c r="B302" s="37"/>
      <c r="E302" s="40" t="s">
        <v>756</v>
      </c>
      <c r="J302" s="39"/>
    </row>
    <row r="303" spans="1:16" x14ac:dyDescent="0.35">
      <c r="A303" s="30" t="s">
        <v>152</v>
      </c>
      <c r="B303" s="37"/>
      <c r="E303" s="38" t="s">
        <v>145</v>
      </c>
      <c r="J303" s="39"/>
    </row>
    <row r="304" spans="1:16" ht="29" x14ac:dyDescent="0.35">
      <c r="A304" s="30" t="s">
        <v>143</v>
      </c>
      <c r="B304" s="30">
        <v>74</v>
      </c>
      <c r="C304" s="31" t="s">
        <v>415</v>
      </c>
      <c r="D304" s="30" t="s">
        <v>145</v>
      </c>
      <c r="E304" s="32" t="s">
        <v>416</v>
      </c>
      <c r="F304" s="33" t="s">
        <v>183</v>
      </c>
      <c r="G304" s="34">
        <v>1</v>
      </c>
      <c r="H304" s="35">
        <v>0</v>
      </c>
      <c r="I304" s="35">
        <f>ROUND(G304*H304,P4)</f>
        <v>0</v>
      </c>
      <c r="J304" s="30"/>
      <c r="O304" s="36">
        <f>I304*0.21</f>
        <v>0</v>
      </c>
      <c r="P304">
        <v>3</v>
      </c>
    </row>
    <row r="305" spans="1:16" x14ac:dyDescent="0.35">
      <c r="A305" s="30" t="s">
        <v>149</v>
      </c>
      <c r="B305" s="37"/>
      <c r="E305" s="38" t="s">
        <v>145</v>
      </c>
      <c r="J305" s="39"/>
    </row>
    <row r="306" spans="1:16" ht="29" x14ac:dyDescent="0.35">
      <c r="A306" s="30" t="s">
        <v>150</v>
      </c>
      <c r="B306" s="37"/>
      <c r="E306" s="40" t="s">
        <v>759</v>
      </c>
      <c r="J306" s="39"/>
    </row>
    <row r="307" spans="1:16" x14ac:dyDescent="0.35">
      <c r="A307" s="30" t="s">
        <v>152</v>
      </c>
      <c r="B307" s="37"/>
      <c r="E307" s="38" t="s">
        <v>145</v>
      </c>
      <c r="J307" s="39"/>
    </row>
    <row r="308" spans="1:16" ht="43.5" x14ac:dyDescent="0.35">
      <c r="A308" s="30" t="s">
        <v>143</v>
      </c>
      <c r="B308" s="30">
        <v>75</v>
      </c>
      <c r="C308" s="31" t="s">
        <v>417</v>
      </c>
      <c r="D308" s="30" t="s">
        <v>145</v>
      </c>
      <c r="E308" s="32" t="s">
        <v>418</v>
      </c>
      <c r="F308" s="33" t="s">
        <v>183</v>
      </c>
      <c r="G308" s="34">
        <v>2</v>
      </c>
      <c r="H308" s="35">
        <v>0</v>
      </c>
      <c r="I308" s="35">
        <f>ROUND(G308*H308,P4)</f>
        <v>0</v>
      </c>
      <c r="J308" s="30"/>
      <c r="O308" s="36">
        <f>I308*0.21</f>
        <v>0</v>
      </c>
      <c r="P308">
        <v>3</v>
      </c>
    </row>
    <row r="309" spans="1:16" x14ac:dyDescent="0.35">
      <c r="A309" s="30" t="s">
        <v>149</v>
      </c>
      <c r="B309" s="37"/>
      <c r="E309" s="38" t="s">
        <v>145</v>
      </c>
      <c r="J309" s="39"/>
    </row>
    <row r="310" spans="1:16" ht="29" x14ac:dyDescent="0.35">
      <c r="A310" s="30" t="s">
        <v>150</v>
      </c>
      <c r="B310" s="37"/>
      <c r="E310" s="40" t="s">
        <v>756</v>
      </c>
      <c r="J310" s="39"/>
    </row>
    <row r="311" spans="1:16" x14ac:dyDescent="0.35">
      <c r="A311" s="30" t="s">
        <v>152</v>
      </c>
      <c r="B311" s="37"/>
      <c r="E311" s="38" t="s">
        <v>145</v>
      </c>
      <c r="J311" s="39"/>
    </row>
    <row r="312" spans="1:16" x14ac:dyDescent="0.35">
      <c r="A312" s="30" t="s">
        <v>143</v>
      </c>
      <c r="B312" s="30">
        <v>76</v>
      </c>
      <c r="C312" s="31" t="s">
        <v>419</v>
      </c>
      <c r="D312" s="30" t="s">
        <v>145</v>
      </c>
      <c r="E312" s="32" t="s">
        <v>420</v>
      </c>
      <c r="F312" s="33" t="s">
        <v>183</v>
      </c>
      <c r="G312" s="34">
        <v>1</v>
      </c>
      <c r="H312" s="35">
        <v>0</v>
      </c>
      <c r="I312" s="35">
        <f>ROUND(G312*H312,P4)</f>
        <v>0</v>
      </c>
      <c r="J312" s="30"/>
      <c r="O312" s="36">
        <f>I312*0.21</f>
        <v>0</v>
      </c>
      <c r="P312">
        <v>3</v>
      </c>
    </row>
    <row r="313" spans="1:16" x14ac:dyDescent="0.35">
      <c r="A313" s="30" t="s">
        <v>149</v>
      </c>
      <c r="B313" s="37"/>
      <c r="E313" s="38" t="s">
        <v>145</v>
      </c>
      <c r="J313" s="39"/>
    </row>
    <row r="314" spans="1:16" ht="29" x14ac:dyDescent="0.35">
      <c r="A314" s="30" t="s">
        <v>150</v>
      </c>
      <c r="B314" s="37"/>
      <c r="E314" s="40" t="s">
        <v>759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x14ac:dyDescent="0.35">
      <c r="A316" s="24" t="s">
        <v>140</v>
      </c>
      <c r="B316" s="25"/>
      <c r="C316" s="26" t="s">
        <v>275</v>
      </c>
      <c r="D316" s="27"/>
      <c r="E316" s="24" t="s">
        <v>276</v>
      </c>
      <c r="F316" s="27"/>
      <c r="G316" s="27"/>
      <c r="H316" s="27"/>
      <c r="I316" s="28">
        <f>SUMIFS(I317:I380,A317:A380,"P")</f>
        <v>0</v>
      </c>
      <c r="J316" s="29"/>
    </row>
    <row r="317" spans="1:16" ht="29" x14ac:dyDescent="0.35">
      <c r="A317" s="30" t="s">
        <v>143</v>
      </c>
      <c r="B317" s="30">
        <v>77</v>
      </c>
      <c r="C317" s="31" t="s">
        <v>277</v>
      </c>
      <c r="D317" s="30" t="s">
        <v>145</v>
      </c>
      <c r="E317" s="32" t="s">
        <v>278</v>
      </c>
      <c r="F317" s="33" t="s">
        <v>183</v>
      </c>
      <c r="G317" s="34">
        <v>100</v>
      </c>
      <c r="H317" s="35">
        <v>0</v>
      </c>
      <c r="I317" s="35">
        <f>ROUND(G317*H317,P4)</f>
        <v>0</v>
      </c>
      <c r="J317" s="33" t="s">
        <v>148</v>
      </c>
      <c r="O317" s="36">
        <f>I317*0.21</f>
        <v>0</v>
      </c>
      <c r="P317">
        <v>3</v>
      </c>
    </row>
    <row r="318" spans="1:16" x14ac:dyDescent="0.35">
      <c r="A318" s="30" t="s">
        <v>149</v>
      </c>
      <c r="B318" s="37"/>
      <c r="E318" s="38" t="s">
        <v>145</v>
      </c>
      <c r="J318" s="39"/>
    </row>
    <row r="319" spans="1:16" ht="29" x14ac:dyDescent="0.35">
      <c r="A319" s="30" t="s">
        <v>150</v>
      </c>
      <c r="B319" s="37"/>
      <c r="E319" s="40" t="s">
        <v>889</v>
      </c>
      <c r="J319" s="39"/>
    </row>
    <row r="320" spans="1:16" x14ac:dyDescent="0.35">
      <c r="A320" s="30" t="s">
        <v>152</v>
      </c>
      <c r="B320" s="37"/>
      <c r="E320" s="38" t="s">
        <v>145</v>
      </c>
      <c r="J320" s="39"/>
    </row>
    <row r="321" spans="1:16" ht="29" x14ac:dyDescent="0.35">
      <c r="A321" s="30" t="s">
        <v>143</v>
      </c>
      <c r="B321" s="30">
        <v>78</v>
      </c>
      <c r="C321" s="31" t="s">
        <v>627</v>
      </c>
      <c r="D321" s="30" t="s">
        <v>145</v>
      </c>
      <c r="E321" s="32" t="s">
        <v>628</v>
      </c>
      <c r="F321" s="33" t="s">
        <v>183</v>
      </c>
      <c r="G321" s="34">
        <v>30</v>
      </c>
      <c r="H321" s="35">
        <v>0</v>
      </c>
      <c r="I321" s="35">
        <f>ROUND(G321*H321,P4)</f>
        <v>0</v>
      </c>
      <c r="J321" s="33" t="s">
        <v>148</v>
      </c>
      <c r="O321" s="36">
        <f>I321*0.21</f>
        <v>0</v>
      </c>
      <c r="P321">
        <v>3</v>
      </c>
    </row>
    <row r="322" spans="1:16" x14ac:dyDescent="0.35">
      <c r="A322" s="30" t="s">
        <v>149</v>
      </c>
      <c r="B322" s="37"/>
      <c r="E322" s="38" t="s">
        <v>145</v>
      </c>
      <c r="J322" s="39"/>
    </row>
    <row r="323" spans="1:16" ht="29" x14ac:dyDescent="0.35">
      <c r="A323" s="30" t="s">
        <v>150</v>
      </c>
      <c r="B323" s="37"/>
      <c r="E323" s="40" t="s">
        <v>890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x14ac:dyDescent="0.35">
      <c r="A325" s="30" t="s">
        <v>143</v>
      </c>
      <c r="B325" s="30">
        <v>79</v>
      </c>
      <c r="C325" s="31" t="s">
        <v>280</v>
      </c>
      <c r="D325" s="30" t="s">
        <v>145</v>
      </c>
      <c r="E325" s="32" t="s">
        <v>281</v>
      </c>
      <c r="F325" s="33" t="s">
        <v>183</v>
      </c>
      <c r="G325" s="34">
        <v>200</v>
      </c>
      <c r="H325" s="35">
        <v>0</v>
      </c>
      <c r="I325" s="35">
        <f>ROUND(G325*H325,P4)</f>
        <v>0</v>
      </c>
      <c r="J325" s="33" t="s">
        <v>148</v>
      </c>
      <c r="O325" s="36">
        <f>I325*0.21</f>
        <v>0</v>
      </c>
      <c r="P325">
        <v>3</v>
      </c>
    </row>
    <row r="326" spans="1:16" x14ac:dyDescent="0.35">
      <c r="A326" s="30" t="s">
        <v>149</v>
      </c>
      <c r="B326" s="37"/>
      <c r="E326" s="38" t="s">
        <v>145</v>
      </c>
      <c r="J326" s="39"/>
    </row>
    <row r="327" spans="1:16" ht="29" x14ac:dyDescent="0.35">
      <c r="A327" s="30" t="s">
        <v>150</v>
      </c>
      <c r="B327" s="37"/>
      <c r="E327" s="40" t="s">
        <v>891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x14ac:dyDescent="0.35">
      <c r="A329" s="30" t="s">
        <v>143</v>
      </c>
      <c r="B329" s="30">
        <v>80</v>
      </c>
      <c r="C329" s="31" t="s">
        <v>282</v>
      </c>
      <c r="D329" s="30" t="s">
        <v>145</v>
      </c>
      <c r="E329" s="32" t="s">
        <v>283</v>
      </c>
      <c r="F329" s="33" t="s">
        <v>284</v>
      </c>
      <c r="G329" s="34">
        <v>0.2</v>
      </c>
      <c r="H329" s="35">
        <v>0</v>
      </c>
      <c r="I329" s="35">
        <f>ROUND(G329*H329,P4)</f>
        <v>0</v>
      </c>
      <c r="J329" s="33" t="s">
        <v>148</v>
      </c>
      <c r="O329" s="36">
        <f>I329*0.21</f>
        <v>0</v>
      </c>
      <c r="P329">
        <v>3</v>
      </c>
    </row>
    <row r="330" spans="1:16" x14ac:dyDescent="0.35">
      <c r="A330" s="30" t="s">
        <v>149</v>
      </c>
      <c r="B330" s="37"/>
      <c r="E330" s="38" t="s">
        <v>145</v>
      </c>
      <c r="J330" s="39"/>
    </row>
    <row r="331" spans="1:16" ht="29" x14ac:dyDescent="0.35">
      <c r="A331" s="30" t="s">
        <v>150</v>
      </c>
      <c r="B331" s="37"/>
      <c r="E331" s="40" t="s">
        <v>892</v>
      </c>
      <c r="J331" s="39"/>
    </row>
    <row r="332" spans="1:16" x14ac:dyDescent="0.35">
      <c r="A332" s="30" t="s">
        <v>152</v>
      </c>
      <c r="B332" s="37"/>
      <c r="E332" s="38" t="s">
        <v>145</v>
      </c>
      <c r="J332" s="39"/>
    </row>
    <row r="333" spans="1:16" x14ac:dyDescent="0.35">
      <c r="A333" s="30" t="s">
        <v>143</v>
      </c>
      <c r="B333" s="30">
        <v>81</v>
      </c>
      <c r="C333" s="31" t="s">
        <v>286</v>
      </c>
      <c r="D333" s="30" t="s">
        <v>145</v>
      </c>
      <c r="E333" s="32" t="s">
        <v>287</v>
      </c>
      <c r="F333" s="33" t="s">
        <v>288</v>
      </c>
      <c r="G333" s="34">
        <v>360</v>
      </c>
      <c r="H333" s="35">
        <v>0</v>
      </c>
      <c r="I333" s="35">
        <f>ROUND(G333*H333,P4)</f>
        <v>0</v>
      </c>
      <c r="J333" s="30"/>
      <c r="O333" s="36">
        <f>I333*0.21</f>
        <v>0</v>
      </c>
      <c r="P333">
        <v>3</v>
      </c>
    </row>
    <row r="334" spans="1:16" x14ac:dyDescent="0.35">
      <c r="A334" s="30" t="s">
        <v>149</v>
      </c>
      <c r="B334" s="37"/>
      <c r="E334" s="38" t="s">
        <v>145</v>
      </c>
      <c r="J334" s="39"/>
    </row>
    <row r="335" spans="1:16" ht="29" x14ac:dyDescent="0.35">
      <c r="A335" s="30" t="s">
        <v>150</v>
      </c>
      <c r="B335" s="37"/>
      <c r="E335" s="40" t="s">
        <v>893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ht="29" x14ac:dyDescent="0.35">
      <c r="A337" s="30" t="s">
        <v>143</v>
      </c>
      <c r="B337" s="30">
        <v>82</v>
      </c>
      <c r="C337" s="31" t="s">
        <v>293</v>
      </c>
      <c r="D337" s="30" t="s">
        <v>145</v>
      </c>
      <c r="E337" s="32" t="s">
        <v>294</v>
      </c>
      <c r="F337" s="33" t="s">
        <v>183</v>
      </c>
      <c r="G337" s="34">
        <v>80</v>
      </c>
      <c r="H337" s="35">
        <v>0</v>
      </c>
      <c r="I337" s="35">
        <f>ROUND(G337*H337,P4)</f>
        <v>0</v>
      </c>
      <c r="J337" s="30"/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8" t="s">
        <v>145</v>
      </c>
      <c r="J338" s="39"/>
    </row>
    <row r="339" spans="1:16" ht="29" x14ac:dyDescent="0.35">
      <c r="A339" s="30" t="s">
        <v>150</v>
      </c>
      <c r="B339" s="37"/>
      <c r="E339" s="40" t="s">
        <v>894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ht="29" x14ac:dyDescent="0.35">
      <c r="A341" s="30" t="s">
        <v>143</v>
      </c>
      <c r="B341" s="30">
        <v>83</v>
      </c>
      <c r="C341" s="31" t="s">
        <v>296</v>
      </c>
      <c r="D341" s="30" t="s">
        <v>145</v>
      </c>
      <c r="E341" s="32" t="s">
        <v>297</v>
      </c>
      <c r="F341" s="33" t="s">
        <v>183</v>
      </c>
      <c r="G341" s="34">
        <v>80</v>
      </c>
      <c r="H341" s="35">
        <v>0</v>
      </c>
      <c r="I341" s="35">
        <f>ROUND(G341*H341,P4)</f>
        <v>0</v>
      </c>
      <c r="J341" s="30"/>
      <c r="O341" s="36">
        <f>I341*0.21</f>
        <v>0</v>
      </c>
      <c r="P341">
        <v>3</v>
      </c>
    </row>
    <row r="342" spans="1:16" x14ac:dyDescent="0.35">
      <c r="A342" s="30" t="s">
        <v>149</v>
      </c>
      <c r="B342" s="37"/>
      <c r="E342" s="38" t="s">
        <v>145</v>
      </c>
      <c r="J342" s="39"/>
    </row>
    <row r="343" spans="1:16" ht="29" x14ac:dyDescent="0.35">
      <c r="A343" s="30" t="s">
        <v>150</v>
      </c>
      <c r="B343" s="37"/>
      <c r="E343" s="40" t="s">
        <v>894</v>
      </c>
      <c r="J343" s="39"/>
    </row>
    <row r="344" spans="1:16" x14ac:dyDescent="0.35">
      <c r="A344" s="30" t="s">
        <v>152</v>
      </c>
      <c r="B344" s="37"/>
      <c r="E344" s="38" t="s">
        <v>145</v>
      </c>
      <c r="J344" s="39"/>
    </row>
    <row r="345" spans="1:16" x14ac:dyDescent="0.35">
      <c r="A345" s="30" t="s">
        <v>143</v>
      </c>
      <c r="B345" s="30">
        <v>84</v>
      </c>
      <c r="C345" s="31" t="s">
        <v>298</v>
      </c>
      <c r="D345" s="30" t="s">
        <v>145</v>
      </c>
      <c r="E345" s="32" t="s">
        <v>299</v>
      </c>
      <c r="F345" s="33" t="s">
        <v>183</v>
      </c>
      <c r="G345" s="34">
        <v>1</v>
      </c>
      <c r="H345" s="35">
        <v>0</v>
      </c>
      <c r="I345" s="35">
        <f>ROUND(G345*H345,P4)</f>
        <v>0</v>
      </c>
      <c r="J345" s="30"/>
      <c r="O345" s="36">
        <f>I345*0.21</f>
        <v>0</v>
      </c>
      <c r="P345">
        <v>3</v>
      </c>
    </row>
    <row r="346" spans="1:16" x14ac:dyDescent="0.35">
      <c r="A346" s="30" t="s">
        <v>149</v>
      </c>
      <c r="B346" s="37"/>
      <c r="E346" s="38" t="s">
        <v>145</v>
      </c>
      <c r="J346" s="39"/>
    </row>
    <row r="347" spans="1:16" ht="29" x14ac:dyDescent="0.35">
      <c r="A347" s="30" t="s">
        <v>150</v>
      </c>
      <c r="B347" s="37"/>
      <c r="E347" s="40" t="s">
        <v>759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ht="29" x14ac:dyDescent="0.35">
      <c r="A349" s="30" t="s">
        <v>143</v>
      </c>
      <c r="B349" s="30">
        <v>85</v>
      </c>
      <c r="C349" s="31" t="s">
        <v>300</v>
      </c>
      <c r="D349" s="30" t="s">
        <v>145</v>
      </c>
      <c r="E349" s="32" t="s">
        <v>301</v>
      </c>
      <c r="F349" s="33" t="s">
        <v>183</v>
      </c>
      <c r="G349" s="34">
        <v>1</v>
      </c>
      <c r="H349" s="35">
        <v>0</v>
      </c>
      <c r="I349" s="35">
        <f>ROUND(G349*H349,P4)</f>
        <v>0</v>
      </c>
      <c r="J349" s="30"/>
      <c r="O349" s="36">
        <f>I349*0.21</f>
        <v>0</v>
      </c>
      <c r="P349">
        <v>3</v>
      </c>
    </row>
    <row r="350" spans="1:16" x14ac:dyDescent="0.35">
      <c r="A350" s="30" t="s">
        <v>149</v>
      </c>
      <c r="B350" s="37"/>
      <c r="E350" s="38" t="s">
        <v>145</v>
      </c>
      <c r="J350" s="39"/>
    </row>
    <row r="351" spans="1:16" ht="29" x14ac:dyDescent="0.35">
      <c r="A351" s="30" t="s">
        <v>150</v>
      </c>
      <c r="B351" s="37"/>
      <c r="E351" s="40" t="s">
        <v>759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x14ac:dyDescent="0.35">
      <c r="A353" s="30" t="s">
        <v>143</v>
      </c>
      <c r="B353" s="30">
        <v>86</v>
      </c>
      <c r="C353" s="31" t="s">
        <v>302</v>
      </c>
      <c r="D353" s="30" t="s">
        <v>145</v>
      </c>
      <c r="E353" s="32" t="s">
        <v>303</v>
      </c>
      <c r="F353" s="33" t="s">
        <v>288</v>
      </c>
      <c r="G353" s="34">
        <v>160</v>
      </c>
      <c r="H353" s="35">
        <v>0</v>
      </c>
      <c r="I353" s="35">
        <f>ROUND(G353*H353,P4)</f>
        <v>0</v>
      </c>
      <c r="J353" s="30"/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8" t="s">
        <v>145</v>
      </c>
      <c r="J354" s="39"/>
    </row>
    <row r="355" spans="1:16" ht="29" x14ac:dyDescent="0.35">
      <c r="A355" s="30" t="s">
        <v>150</v>
      </c>
      <c r="B355" s="37"/>
      <c r="E355" s="40" t="s">
        <v>895</v>
      </c>
      <c r="J355" s="39"/>
    </row>
    <row r="356" spans="1:16" x14ac:dyDescent="0.35">
      <c r="A356" s="30" t="s">
        <v>152</v>
      </c>
      <c r="B356" s="37"/>
      <c r="E356" s="38" t="s">
        <v>145</v>
      </c>
      <c r="J356" s="39"/>
    </row>
    <row r="357" spans="1:16" x14ac:dyDescent="0.35">
      <c r="A357" s="30" t="s">
        <v>143</v>
      </c>
      <c r="B357" s="30">
        <v>87</v>
      </c>
      <c r="C357" s="31" t="s">
        <v>304</v>
      </c>
      <c r="D357" s="30" t="s">
        <v>145</v>
      </c>
      <c r="E357" s="32" t="s">
        <v>305</v>
      </c>
      <c r="F357" s="33" t="s">
        <v>288</v>
      </c>
      <c r="G357" s="34">
        <v>40</v>
      </c>
      <c r="H357" s="35">
        <v>0</v>
      </c>
      <c r="I357" s="35">
        <f>ROUND(G357*H357,P4)</f>
        <v>0</v>
      </c>
      <c r="J357" s="30"/>
      <c r="O357" s="36">
        <f>I357*0.21</f>
        <v>0</v>
      </c>
      <c r="P357">
        <v>3</v>
      </c>
    </row>
    <row r="358" spans="1:16" x14ac:dyDescent="0.35">
      <c r="A358" s="30" t="s">
        <v>149</v>
      </c>
      <c r="B358" s="37"/>
      <c r="E358" s="38" t="s">
        <v>145</v>
      </c>
      <c r="J358" s="39"/>
    </row>
    <row r="359" spans="1:16" ht="29" x14ac:dyDescent="0.35">
      <c r="A359" s="30" t="s">
        <v>150</v>
      </c>
      <c r="B359" s="37"/>
      <c r="E359" s="40" t="s">
        <v>896</v>
      </c>
      <c r="J359" s="39"/>
    </row>
    <row r="360" spans="1:16" x14ac:dyDescent="0.35">
      <c r="A360" s="30" t="s">
        <v>152</v>
      </c>
      <c r="B360" s="37"/>
      <c r="E360" s="38" t="s">
        <v>145</v>
      </c>
      <c r="J360" s="39"/>
    </row>
    <row r="361" spans="1:16" x14ac:dyDescent="0.35">
      <c r="A361" s="30" t="s">
        <v>143</v>
      </c>
      <c r="B361" s="30">
        <v>88</v>
      </c>
      <c r="C361" s="31" t="s">
        <v>306</v>
      </c>
      <c r="D361" s="30" t="s">
        <v>145</v>
      </c>
      <c r="E361" s="32" t="s">
        <v>307</v>
      </c>
      <c r="F361" s="33" t="s">
        <v>288</v>
      </c>
      <c r="G361" s="34">
        <v>80</v>
      </c>
      <c r="H361" s="35">
        <v>0</v>
      </c>
      <c r="I361" s="35">
        <f>ROUND(G361*H361,P4)</f>
        <v>0</v>
      </c>
      <c r="J361" s="30"/>
      <c r="O361" s="36">
        <f>I361*0.21</f>
        <v>0</v>
      </c>
      <c r="P361">
        <v>3</v>
      </c>
    </row>
    <row r="362" spans="1:16" x14ac:dyDescent="0.35">
      <c r="A362" s="30" t="s">
        <v>149</v>
      </c>
      <c r="B362" s="37"/>
      <c r="E362" s="38" t="s">
        <v>145</v>
      </c>
      <c r="J362" s="39"/>
    </row>
    <row r="363" spans="1:16" ht="29" x14ac:dyDescent="0.35">
      <c r="A363" s="30" t="s">
        <v>150</v>
      </c>
      <c r="B363" s="37"/>
      <c r="E363" s="40" t="s">
        <v>894</v>
      </c>
      <c r="J363" s="39"/>
    </row>
    <row r="364" spans="1:16" x14ac:dyDescent="0.35">
      <c r="A364" s="30" t="s">
        <v>152</v>
      </c>
      <c r="B364" s="37"/>
      <c r="E364" s="38" t="s">
        <v>145</v>
      </c>
      <c r="J364" s="39"/>
    </row>
    <row r="365" spans="1:16" x14ac:dyDescent="0.35">
      <c r="A365" s="30" t="s">
        <v>143</v>
      </c>
      <c r="B365" s="30">
        <v>89</v>
      </c>
      <c r="C365" s="31" t="s">
        <v>427</v>
      </c>
      <c r="D365" s="30" t="s">
        <v>145</v>
      </c>
      <c r="E365" s="32" t="s">
        <v>428</v>
      </c>
      <c r="F365" s="33" t="s">
        <v>288</v>
      </c>
      <c r="G365" s="34">
        <v>40</v>
      </c>
      <c r="H365" s="35">
        <v>0</v>
      </c>
      <c r="I365" s="35">
        <f>ROUND(G365*H365,P4)</f>
        <v>0</v>
      </c>
      <c r="J365" s="30"/>
      <c r="O365" s="36">
        <f>I365*0.21</f>
        <v>0</v>
      </c>
      <c r="P365">
        <v>3</v>
      </c>
    </row>
    <row r="366" spans="1:16" x14ac:dyDescent="0.35">
      <c r="A366" s="30" t="s">
        <v>149</v>
      </c>
      <c r="B366" s="37"/>
      <c r="E366" s="38" t="s">
        <v>145</v>
      </c>
      <c r="J366" s="39"/>
    </row>
    <row r="367" spans="1:16" ht="29" x14ac:dyDescent="0.35">
      <c r="A367" s="30" t="s">
        <v>150</v>
      </c>
      <c r="B367" s="37"/>
      <c r="E367" s="40" t="s">
        <v>896</v>
      </c>
      <c r="J367" s="39"/>
    </row>
    <row r="368" spans="1:16" x14ac:dyDescent="0.35">
      <c r="A368" s="30" t="s">
        <v>152</v>
      </c>
      <c r="B368" s="37"/>
      <c r="E368" s="38" t="s">
        <v>145</v>
      </c>
      <c r="J368" s="39"/>
    </row>
    <row r="369" spans="1:16" x14ac:dyDescent="0.35">
      <c r="A369" s="30" t="s">
        <v>143</v>
      </c>
      <c r="B369" s="30">
        <v>90</v>
      </c>
      <c r="C369" s="31" t="s">
        <v>429</v>
      </c>
      <c r="D369" s="30" t="s">
        <v>145</v>
      </c>
      <c r="E369" s="32" t="s">
        <v>430</v>
      </c>
      <c r="F369" s="33" t="s">
        <v>288</v>
      </c>
      <c r="G369" s="34">
        <v>40</v>
      </c>
      <c r="H369" s="35">
        <v>0</v>
      </c>
      <c r="I369" s="35">
        <f>ROUND(G369*H369,P4)</f>
        <v>0</v>
      </c>
      <c r="J369" s="30"/>
      <c r="O369" s="36">
        <f>I369*0.21</f>
        <v>0</v>
      </c>
      <c r="P369">
        <v>3</v>
      </c>
    </row>
    <row r="370" spans="1:16" x14ac:dyDescent="0.35">
      <c r="A370" s="30" t="s">
        <v>149</v>
      </c>
      <c r="B370" s="37"/>
      <c r="E370" s="38" t="s">
        <v>145</v>
      </c>
      <c r="J370" s="39"/>
    </row>
    <row r="371" spans="1:16" ht="29" x14ac:dyDescent="0.35">
      <c r="A371" s="30" t="s">
        <v>150</v>
      </c>
      <c r="B371" s="37"/>
      <c r="E371" s="40" t="s">
        <v>896</v>
      </c>
      <c r="J371" s="39"/>
    </row>
    <row r="372" spans="1:16" x14ac:dyDescent="0.35">
      <c r="A372" s="30" t="s">
        <v>152</v>
      </c>
      <c r="B372" s="37"/>
      <c r="E372" s="38" t="s">
        <v>145</v>
      </c>
      <c r="J372" s="39"/>
    </row>
    <row r="373" spans="1:16" x14ac:dyDescent="0.35">
      <c r="A373" s="30" t="s">
        <v>143</v>
      </c>
      <c r="B373" s="30">
        <v>91</v>
      </c>
      <c r="C373" s="31" t="s">
        <v>897</v>
      </c>
      <c r="D373" s="30" t="s">
        <v>145</v>
      </c>
      <c r="E373" s="32" t="s">
        <v>898</v>
      </c>
      <c r="F373" s="33" t="s">
        <v>183</v>
      </c>
      <c r="G373" s="34">
        <v>20</v>
      </c>
      <c r="H373" s="35">
        <v>0</v>
      </c>
      <c r="I373" s="35">
        <f>ROUND(G373*H373,P4)</f>
        <v>0</v>
      </c>
      <c r="J373" s="30"/>
      <c r="O373" s="36">
        <f>I373*0.21</f>
        <v>0</v>
      </c>
      <c r="P373">
        <v>3</v>
      </c>
    </row>
    <row r="374" spans="1:16" x14ac:dyDescent="0.35">
      <c r="A374" s="30" t="s">
        <v>149</v>
      </c>
      <c r="B374" s="37"/>
      <c r="E374" s="38" t="s">
        <v>145</v>
      </c>
      <c r="J374" s="39"/>
    </row>
    <row r="375" spans="1:16" ht="29" x14ac:dyDescent="0.35">
      <c r="A375" s="30" t="s">
        <v>150</v>
      </c>
      <c r="B375" s="37"/>
      <c r="E375" s="40" t="s">
        <v>899</v>
      </c>
      <c r="J375" s="39"/>
    </row>
    <row r="376" spans="1:16" x14ac:dyDescent="0.35">
      <c r="A376" s="30" t="s">
        <v>152</v>
      </c>
      <c r="B376" s="37"/>
      <c r="E376" s="38" t="s">
        <v>145</v>
      </c>
      <c r="J376" s="39"/>
    </row>
    <row r="377" spans="1:16" x14ac:dyDescent="0.35">
      <c r="A377" s="30" t="s">
        <v>143</v>
      </c>
      <c r="B377" s="30">
        <v>92</v>
      </c>
      <c r="C377" s="31" t="s">
        <v>900</v>
      </c>
      <c r="D377" s="30" t="s">
        <v>145</v>
      </c>
      <c r="E377" s="32" t="s">
        <v>901</v>
      </c>
      <c r="F377" s="33" t="s">
        <v>183</v>
      </c>
      <c r="G377" s="34">
        <v>40</v>
      </c>
      <c r="H377" s="35">
        <v>0</v>
      </c>
      <c r="I377" s="35">
        <f>ROUND(G377*H377,P4)</f>
        <v>0</v>
      </c>
      <c r="J377" s="30"/>
      <c r="O377" s="36">
        <f>I377*0.21</f>
        <v>0</v>
      </c>
      <c r="P377">
        <v>3</v>
      </c>
    </row>
    <row r="378" spans="1:16" x14ac:dyDescent="0.35">
      <c r="A378" s="30" t="s">
        <v>149</v>
      </c>
      <c r="B378" s="37"/>
      <c r="E378" s="38" t="s">
        <v>145</v>
      </c>
      <c r="J378" s="39"/>
    </row>
    <row r="379" spans="1:16" ht="29" x14ac:dyDescent="0.35">
      <c r="A379" s="30" t="s">
        <v>150</v>
      </c>
      <c r="B379" s="37"/>
      <c r="E379" s="40" t="s">
        <v>896</v>
      </c>
      <c r="J379" s="39"/>
    </row>
    <row r="380" spans="1:16" x14ac:dyDescent="0.35">
      <c r="A380" s="30" t="s">
        <v>152</v>
      </c>
      <c r="B380" s="41"/>
      <c r="C380" s="42"/>
      <c r="D380" s="42"/>
      <c r="E380" s="43" t="s">
        <v>145</v>
      </c>
      <c r="F380" s="42"/>
      <c r="G380" s="42"/>
      <c r="H380" s="42"/>
      <c r="I380" s="42"/>
      <c r="J380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P483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20</v>
      </c>
      <c r="I3" s="19">
        <f>SUMIFS(I9:I483,A9:A483,"SD")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20</v>
      </c>
      <c r="D5" s="51"/>
      <c r="E5" s="17" t="s">
        <v>21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902</v>
      </c>
      <c r="F9" s="27"/>
      <c r="G9" s="27"/>
      <c r="H9" s="27"/>
      <c r="I9" s="28">
        <f>SUMIFS(I10:I202,A10:A202,"P")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524</v>
      </c>
      <c r="D10" s="30" t="s">
        <v>145</v>
      </c>
      <c r="E10" s="32" t="s">
        <v>525</v>
      </c>
      <c r="F10" s="33" t="s">
        <v>183</v>
      </c>
      <c r="G10" s="34">
        <v>2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202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494</v>
      </c>
      <c r="D14" s="30" t="s">
        <v>145</v>
      </c>
      <c r="E14" s="32" t="s">
        <v>495</v>
      </c>
      <c r="F14" s="33" t="s">
        <v>183</v>
      </c>
      <c r="G14" s="34">
        <v>2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202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497</v>
      </c>
      <c r="D18" s="30" t="s">
        <v>145</v>
      </c>
      <c r="E18" s="32" t="s">
        <v>498</v>
      </c>
      <c r="F18" s="33" t="s">
        <v>183</v>
      </c>
      <c r="G18" s="34">
        <v>2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202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569</v>
      </c>
      <c r="D22" s="30" t="s">
        <v>145</v>
      </c>
      <c r="E22" s="32" t="s">
        <v>570</v>
      </c>
      <c r="F22" s="33" t="s">
        <v>183</v>
      </c>
      <c r="G22" s="34">
        <v>5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478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499</v>
      </c>
      <c r="D26" s="30" t="s">
        <v>145</v>
      </c>
      <c r="E26" s="32" t="s">
        <v>500</v>
      </c>
      <c r="F26" s="33" t="s">
        <v>183</v>
      </c>
      <c r="G26" s="34">
        <v>2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202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196</v>
      </c>
      <c r="D30" s="30" t="s">
        <v>145</v>
      </c>
      <c r="E30" s="32" t="s">
        <v>197</v>
      </c>
      <c r="F30" s="33" t="s">
        <v>183</v>
      </c>
      <c r="G30" s="34">
        <v>1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193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501</v>
      </c>
      <c r="D34" s="30" t="s">
        <v>145</v>
      </c>
      <c r="E34" s="32" t="s">
        <v>502</v>
      </c>
      <c r="F34" s="33" t="s">
        <v>183</v>
      </c>
      <c r="G34" s="34">
        <v>2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202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ht="29" x14ac:dyDescent="0.35">
      <c r="A38" s="30" t="s">
        <v>143</v>
      </c>
      <c r="B38" s="30">
        <v>8</v>
      </c>
      <c r="C38" s="31" t="s">
        <v>503</v>
      </c>
      <c r="D38" s="30" t="s">
        <v>145</v>
      </c>
      <c r="E38" s="32" t="s">
        <v>504</v>
      </c>
      <c r="F38" s="33" t="s">
        <v>183</v>
      </c>
      <c r="G38" s="34">
        <v>2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202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ht="29" x14ac:dyDescent="0.35">
      <c r="A42" s="30" t="s">
        <v>143</v>
      </c>
      <c r="B42" s="30">
        <v>9</v>
      </c>
      <c r="C42" s="31" t="s">
        <v>505</v>
      </c>
      <c r="D42" s="30" t="s">
        <v>145</v>
      </c>
      <c r="E42" s="32" t="s">
        <v>506</v>
      </c>
      <c r="F42" s="33" t="s">
        <v>183</v>
      </c>
      <c r="G42" s="34">
        <v>2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202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10</v>
      </c>
      <c r="C46" s="31" t="s">
        <v>507</v>
      </c>
      <c r="D46" s="30" t="s">
        <v>145</v>
      </c>
      <c r="E46" s="32" t="s">
        <v>508</v>
      </c>
      <c r="F46" s="33" t="s">
        <v>183</v>
      </c>
      <c r="G46" s="34">
        <v>2</v>
      </c>
      <c r="H46" s="35">
        <v>0</v>
      </c>
      <c r="I46" s="35">
        <f>ROUND(G46*H46,P4)</f>
        <v>0</v>
      </c>
      <c r="J46" s="33" t="s">
        <v>148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202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ht="29" x14ac:dyDescent="0.35">
      <c r="A50" s="30" t="s">
        <v>143</v>
      </c>
      <c r="B50" s="30">
        <v>11</v>
      </c>
      <c r="C50" s="31" t="s">
        <v>509</v>
      </c>
      <c r="D50" s="30" t="s">
        <v>145</v>
      </c>
      <c r="E50" s="32" t="s">
        <v>510</v>
      </c>
      <c r="F50" s="33" t="s">
        <v>183</v>
      </c>
      <c r="G50" s="34">
        <v>4</v>
      </c>
      <c r="H50" s="35">
        <v>0</v>
      </c>
      <c r="I50" s="35">
        <f>ROUND(G50*H50,P4)</f>
        <v>0</v>
      </c>
      <c r="J50" s="33" t="s">
        <v>148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207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527</v>
      </c>
      <c r="D54" s="30" t="s">
        <v>145</v>
      </c>
      <c r="E54" s="32" t="s">
        <v>528</v>
      </c>
      <c r="F54" s="33" t="s">
        <v>183</v>
      </c>
      <c r="G54" s="34">
        <v>30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582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x14ac:dyDescent="0.35">
      <c r="A58" s="30" t="s">
        <v>143</v>
      </c>
      <c r="B58" s="30">
        <v>13</v>
      </c>
      <c r="C58" s="31" t="s">
        <v>530</v>
      </c>
      <c r="D58" s="30" t="s">
        <v>145</v>
      </c>
      <c r="E58" s="32" t="s">
        <v>531</v>
      </c>
      <c r="F58" s="33" t="s">
        <v>183</v>
      </c>
      <c r="G58" s="34">
        <v>30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582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14</v>
      </c>
      <c r="C62" s="31" t="s">
        <v>512</v>
      </c>
      <c r="D62" s="30" t="s">
        <v>145</v>
      </c>
      <c r="E62" s="32" t="s">
        <v>513</v>
      </c>
      <c r="F62" s="33" t="s">
        <v>183</v>
      </c>
      <c r="G62" s="34">
        <v>2</v>
      </c>
      <c r="H62" s="35">
        <v>0</v>
      </c>
      <c r="I62" s="35">
        <f>ROUND(G62*H62,P4)</f>
        <v>0</v>
      </c>
      <c r="J62" s="33" t="s">
        <v>148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202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15</v>
      </c>
      <c r="C66" s="31" t="s">
        <v>574</v>
      </c>
      <c r="D66" s="30" t="s">
        <v>145</v>
      </c>
      <c r="E66" s="32" t="s">
        <v>575</v>
      </c>
      <c r="F66" s="33" t="s">
        <v>183</v>
      </c>
      <c r="G66" s="34">
        <v>5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478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413</v>
      </c>
      <c r="D70" s="30" t="s">
        <v>353</v>
      </c>
      <c r="E70" s="32" t="s">
        <v>414</v>
      </c>
      <c r="F70" s="33" t="s">
        <v>183</v>
      </c>
      <c r="G70" s="34">
        <v>10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295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17</v>
      </c>
      <c r="C74" s="31" t="s">
        <v>532</v>
      </c>
      <c r="D74" s="30" t="s">
        <v>145</v>
      </c>
      <c r="E74" s="32" t="s">
        <v>533</v>
      </c>
      <c r="F74" s="33" t="s">
        <v>183</v>
      </c>
      <c r="G74" s="34">
        <v>30</v>
      </c>
      <c r="H74" s="35">
        <v>0</v>
      </c>
      <c r="I74" s="35">
        <f>ROUND(G74*H74,P4)</f>
        <v>0</v>
      </c>
      <c r="J74" s="33" t="s">
        <v>148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582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x14ac:dyDescent="0.35">
      <c r="A78" s="30" t="s">
        <v>143</v>
      </c>
      <c r="B78" s="30">
        <v>18</v>
      </c>
      <c r="C78" s="31" t="s">
        <v>203</v>
      </c>
      <c r="D78" s="30" t="s">
        <v>145</v>
      </c>
      <c r="E78" s="32" t="s">
        <v>204</v>
      </c>
      <c r="F78" s="33" t="s">
        <v>183</v>
      </c>
      <c r="G78" s="34">
        <v>1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29" x14ac:dyDescent="0.35">
      <c r="A80" s="30" t="s">
        <v>150</v>
      </c>
      <c r="B80" s="37"/>
      <c r="E80" s="40" t="s">
        <v>193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465</v>
      </c>
      <c r="D82" s="30" t="s">
        <v>145</v>
      </c>
      <c r="E82" s="32" t="s">
        <v>466</v>
      </c>
      <c r="F82" s="33" t="s">
        <v>183</v>
      </c>
      <c r="G82" s="34">
        <v>1</v>
      </c>
      <c r="H82" s="35">
        <v>0</v>
      </c>
      <c r="I82" s="35">
        <f>ROUND(G82*H82,P4)</f>
        <v>0</v>
      </c>
      <c r="J82" s="33" t="s">
        <v>148</v>
      </c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150</v>
      </c>
      <c r="B84" s="37"/>
      <c r="E84" s="40" t="s">
        <v>193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20</v>
      </c>
      <c r="C86" s="31" t="s">
        <v>514</v>
      </c>
      <c r="D86" s="30" t="s">
        <v>145</v>
      </c>
      <c r="E86" s="32" t="s">
        <v>515</v>
      </c>
      <c r="F86" s="33" t="s">
        <v>183</v>
      </c>
      <c r="G86" s="34">
        <v>2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150</v>
      </c>
      <c r="B88" s="37"/>
      <c r="E88" s="40" t="s">
        <v>202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21</v>
      </c>
      <c r="C90" s="31" t="s">
        <v>516</v>
      </c>
      <c r="D90" s="30" t="s">
        <v>145</v>
      </c>
      <c r="E90" s="32" t="s">
        <v>517</v>
      </c>
      <c r="F90" s="33" t="s">
        <v>183</v>
      </c>
      <c r="G90" s="34">
        <v>4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ht="29" x14ac:dyDescent="0.35">
      <c r="A92" s="30" t="s">
        <v>150</v>
      </c>
      <c r="B92" s="37"/>
      <c r="E92" s="40" t="s">
        <v>207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ht="29" x14ac:dyDescent="0.35">
      <c r="A94" s="30" t="s">
        <v>143</v>
      </c>
      <c r="B94" s="30">
        <v>22</v>
      </c>
      <c r="C94" s="31" t="s">
        <v>903</v>
      </c>
      <c r="D94" s="30" t="s">
        <v>145</v>
      </c>
      <c r="E94" s="32" t="s">
        <v>904</v>
      </c>
      <c r="F94" s="33" t="s">
        <v>183</v>
      </c>
      <c r="G94" s="34">
        <v>2</v>
      </c>
      <c r="H94" s="35">
        <v>0</v>
      </c>
      <c r="I94" s="35">
        <f>ROUND(G94*H94,P4)</f>
        <v>0</v>
      </c>
      <c r="J94" s="30"/>
      <c r="O94" s="36">
        <f>I94*0.21</f>
        <v>0</v>
      </c>
      <c r="P94">
        <v>3</v>
      </c>
    </row>
    <row r="95" spans="1:16" ht="58" x14ac:dyDescent="0.35">
      <c r="A95" s="30" t="s">
        <v>149</v>
      </c>
      <c r="B95" s="37"/>
      <c r="E95" s="32" t="s">
        <v>905</v>
      </c>
      <c r="J95" s="39"/>
    </row>
    <row r="96" spans="1:16" ht="29" x14ac:dyDescent="0.35">
      <c r="A96" s="30" t="s">
        <v>150</v>
      </c>
      <c r="B96" s="37"/>
      <c r="E96" s="40" t="s">
        <v>202</v>
      </c>
      <c r="J96" s="39"/>
    </row>
    <row r="97" spans="1:16" x14ac:dyDescent="0.35">
      <c r="A97" s="30" t="s">
        <v>152</v>
      </c>
      <c r="B97" s="37"/>
      <c r="E97" s="32" t="s">
        <v>906</v>
      </c>
      <c r="J97" s="39"/>
    </row>
    <row r="98" spans="1:16" ht="43.5" x14ac:dyDescent="0.35">
      <c r="A98" s="30" t="s">
        <v>143</v>
      </c>
      <c r="B98" s="30">
        <v>23</v>
      </c>
      <c r="C98" s="31" t="s">
        <v>907</v>
      </c>
      <c r="D98" s="30" t="s">
        <v>145</v>
      </c>
      <c r="E98" s="32" t="s">
        <v>908</v>
      </c>
      <c r="F98" s="33" t="s">
        <v>183</v>
      </c>
      <c r="G98" s="34">
        <v>1</v>
      </c>
      <c r="H98" s="35">
        <v>0</v>
      </c>
      <c r="I98" s="35">
        <f>ROUND(G98*H98,P4)</f>
        <v>0</v>
      </c>
      <c r="J98" s="30"/>
      <c r="O98" s="36">
        <f>I98*0.21</f>
        <v>0</v>
      </c>
      <c r="P98">
        <v>3</v>
      </c>
    </row>
    <row r="99" spans="1:16" ht="43.5" x14ac:dyDescent="0.35">
      <c r="A99" s="30" t="s">
        <v>149</v>
      </c>
      <c r="B99" s="37"/>
      <c r="E99" s="32" t="s">
        <v>908</v>
      </c>
      <c r="J99" s="39"/>
    </row>
    <row r="100" spans="1:16" ht="29" x14ac:dyDescent="0.35">
      <c r="A100" s="30" t="s">
        <v>150</v>
      </c>
      <c r="B100" s="37"/>
      <c r="E100" s="40" t="s">
        <v>193</v>
      </c>
      <c r="J100" s="39"/>
    </row>
    <row r="101" spans="1:16" x14ac:dyDescent="0.35">
      <c r="A101" s="30" t="s">
        <v>152</v>
      </c>
      <c r="B101" s="37"/>
      <c r="E101" s="32" t="s">
        <v>906</v>
      </c>
      <c r="J101" s="39"/>
    </row>
    <row r="102" spans="1:16" ht="29" x14ac:dyDescent="0.35">
      <c r="A102" s="30" t="s">
        <v>143</v>
      </c>
      <c r="B102" s="30">
        <v>24</v>
      </c>
      <c r="C102" s="31" t="s">
        <v>909</v>
      </c>
      <c r="D102" s="30" t="s">
        <v>145</v>
      </c>
      <c r="E102" s="32" t="s">
        <v>910</v>
      </c>
      <c r="F102" s="33" t="s">
        <v>183</v>
      </c>
      <c r="G102" s="34">
        <v>1</v>
      </c>
      <c r="H102" s="35">
        <v>0</v>
      </c>
      <c r="I102" s="35">
        <f>ROUND(G102*H102,P4)</f>
        <v>0</v>
      </c>
      <c r="J102" s="30"/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ht="29" x14ac:dyDescent="0.35">
      <c r="A104" s="30" t="s">
        <v>150</v>
      </c>
      <c r="B104" s="37"/>
      <c r="E104" s="40" t="s">
        <v>193</v>
      </c>
      <c r="J104" s="39"/>
    </row>
    <row r="105" spans="1:16" x14ac:dyDescent="0.35">
      <c r="A105" s="30" t="s">
        <v>152</v>
      </c>
      <c r="B105" s="37"/>
      <c r="E105" s="32" t="s">
        <v>911</v>
      </c>
      <c r="J105" s="39"/>
    </row>
    <row r="106" spans="1:16" x14ac:dyDescent="0.35">
      <c r="A106" s="30" t="s">
        <v>143</v>
      </c>
      <c r="B106" s="30">
        <v>25</v>
      </c>
      <c r="C106" s="31" t="s">
        <v>912</v>
      </c>
      <c r="D106" s="30" t="s">
        <v>145</v>
      </c>
      <c r="E106" s="32" t="s">
        <v>913</v>
      </c>
      <c r="F106" s="33" t="s">
        <v>183</v>
      </c>
      <c r="G106" s="34">
        <v>2</v>
      </c>
      <c r="H106" s="35">
        <v>0</v>
      </c>
      <c r="I106" s="35">
        <f>ROUND(G106*H106,P4)</f>
        <v>0</v>
      </c>
      <c r="J106" s="30"/>
      <c r="O106" s="36">
        <f>I106*0.21</f>
        <v>0</v>
      </c>
      <c r="P106">
        <v>3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29" x14ac:dyDescent="0.35">
      <c r="A108" s="30" t="s">
        <v>150</v>
      </c>
      <c r="B108" s="37"/>
      <c r="E108" s="40" t="s">
        <v>202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26</v>
      </c>
      <c r="C110" s="31" t="s">
        <v>914</v>
      </c>
      <c r="D110" s="30" t="s">
        <v>145</v>
      </c>
      <c r="E110" s="32" t="s">
        <v>915</v>
      </c>
      <c r="F110" s="33" t="s">
        <v>183</v>
      </c>
      <c r="G110" s="34">
        <v>1</v>
      </c>
      <c r="H110" s="35">
        <v>0</v>
      </c>
      <c r="I110" s="35">
        <f>ROUND(G110*H110,P4)</f>
        <v>0</v>
      </c>
      <c r="J110" s="30"/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ht="29" x14ac:dyDescent="0.35">
      <c r="A112" s="30" t="s">
        <v>150</v>
      </c>
      <c r="B112" s="37"/>
      <c r="E112" s="40" t="s">
        <v>193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27</v>
      </c>
      <c r="C114" s="31" t="s">
        <v>916</v>
      </c>
      <c r="D114" s="30" t="s">
        <v>145</v>
      </c>
      <c r="E114" s="32" t="s">
        <v>917</v>
      </c>
      <c r="F114" s="33" t="s">
        <v>183</v>
      </c>
      <c r="G114" s="34">
        <v>1</v>
      </c>
      <c r="H114" s="35">
        <v>0</v>
      </c>
      <c r="I114" s="35">
        <f>ROUND(G114*H114,P4)</f>
        <v>0</v>
      </c>
      <c r="J114" s="30"/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8" t="s">
        <v>145</v>
      </c>
      <c r="J115" s="39"/>
    </row>
    <row r="116" spans="1:16" ht="29" x14ac:dyDescent="0.35">
      <c r="A116" s="30" t="s">
        <v>150</v>
      </c>
      <c r="B116" s="37"/>
      <c r="E116" s="40" t="s">
        <v>193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ht="29" x14ac:dyDescent="0.35">
      <c r="A118" s="30" t="s">
        <v>143</v>
      </c>
      <c r="B118" s="30">
        <v>28</v>
      </c>
      <c r="C118" s="31" t="s">
        <v>542</v>
      </c>
      <c r="D118" s="30" t="s">
        <v>145</v>
      </c>
      <c r="E118" s="32" t="s">
        <v>543</v>
      </c>
      <c r="F118" s="33" t="s">
        <v>183</v>
      </c>
      <c r="G118" s="34">
        <v>30</v>
      </c>
      <c r="H118" s="35">
        <v>0</v>
      </c>
      <c r="I118" s="35">
        <f>ROUND(G118*H118,P4)</f>
        <v>0</v>
      </c>
      <c r="J118" s="30"/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8" t="s">
        <v>145</v>
      </c>
      <c r="J119" s="39"/>
    </row>
    <row r="120" spans="1:16" ht="29" x14ac:dyDescent="0.35">
      <c r="A120" s="30" t="s">
        <v>150</v>
      </c>
      <c r="B120" s="37"/>
      <c r="E120" s="40" t="s">
        <v>582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29</v>
      </c>
      <c r="C122" s="31" t="s">
        <v>471</v>
      </c>
      <c r="D122" s="30" t="s">
        <v>145</v>
      </c>
      <c r="E122" s="32" t="s">
        <v>472</v>
      </c>
      <c r="F122" s="33" t="s">
        <v>183</v>
      </c>
      <c r="G122" s="34">
        <v>1</v>
      </c>
      <c r="H122" s="35">
        <v>0</v>
      </c>
      <c r="I122" s="35">
        <f>ROUND(G122*H122,P4)</f>
        <v>0</v>
      </c>
      <c r="J122" s="30"/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8" t="s">
        <v>145</v>
      </c>
      <c r="J123" s="39"/>
    </row>
    <row r="124" spans="1:16" ht="29" x14ac:dyDescent="0.35">
      <c r="A124" s="30" t="s">
        <v>150</v>
      </c>
      <c r="B124" s="37"/>
      <c r="E124" s="40" t="s">
        <v>193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30" t="s">
        <v>143</v>
      </c>
      <c r="B126" s="30">
        <v>30</v>
      </c>
      <c r="C126" s="31" t="s">
        <v>518</v>
      </c>
      <c r="D126" s="30" t="s">
        <v>145</v>
      </c>
      <c r="E126" s="32" t="s">
        <v>519</v>
      </c>
      <c r="F126" s="33" t="s">
        <v>183</v>
      </c>
      <c r="G126" s="34">
        <v>4</v>
      </c>
      <c r="H126" s="35">
        <v>0</v>
      </c>
      <c r="I126" s="35">
        <f>ROUND(G126*H126,P4)</f>
        <v>0</v>
      </c>
      <c r="J126" s="30"/>
      <c r="O126" s="36">
        <f>I126*0.21</f>
        <v>0</v>
      </c>
      <c r="P126">
        <v>3</v>
      </c>
    </row>
    <row r="127" spans="1:16" x14ac:dyDescent="0.35">
      <c r="A127" s="30" t="s">
        <v>149</v>
      </c>
      <c r="B127" s="37"/>
      <c r="E127" s="38" t="s">
        <v>145</v>
      </c>
      <c r="J127" s="39"/>
    </row>
    <row r="128" spans="1:16" ht="29" x14ac:dyDescent="0.35">
      <c r="A128" s="30" t="s">
        <v>150</v>
      </c>
      <c r="B128" s="37"/>
      <c r="E128" s="40" t="s">
        <v>207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31</v>
      </c>
      <c r="C130" s="31" t="s">
        <v>520</v>
      </c>
      <c r="D130" s="30" t="s">
        <v>145</v>
      </c>
      <c r="E130" s="32" t="s">
        <v>521</v>
      </c>
      <c r="F130" s="33" t="s">
        <v>183</v>
      </c>
      <c r="G130" s="34">
        <v>4</v>
      </c>
      <c r="H130" s="35">
        <v>0</v>
      </c>
      <c r="I130" s="35">
        <f>ROUND(G130*H130,P4)</f>
        <v>0</v>
      </c>
      <c r="J130" s="30"/>
      <c r="O130" s="36">
        <f>I130*0.21</f>
        <v>0</v>
      </c>
      <c r="P130">
        <v>3</v>
      </c>
    </row>
    <row r="131" spans="1:16" x14ac:dyDescent="0.35">
      <c r="A131" s="30" t="s">
        <v>149</v>
      </c>
      <c r="B131" s="37"/>
      <c r="E131" s="38" t="s">
        <v>145</v>
      </c>
      <c r="J131" s="39"/>
    </row>
    <row r="132" spans="1:16" ht="29" x14ac:dyDescent="0.35">
      <c r="A132" s="30" t="s">
        <v>150</v>
      </c>
      <c r="B132" s="37"/>
      <c r="E132" s="40" t="s">
        <v>207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36</v>
      </c>
      <c r="C134" s="31" t="s">
        <v>918</v>
      </c>
      <c r="D134" s="30" t="s">
        <v>145</v>
      </c>
      <c r="E134" s="32" t="s">
        <v>919</v>
      </c>
      <c r="F134" s="33" t="s">
        <v>183</v>
      </c>
      <c r="G134" s="34">
        <v>1</v>
      </c>
      <c r="H134" s="35">
        <v>0</v>
      </c>
      <c r="I134" s="35">
        <f>ROUND(G134*H134,P4)</f>
        <v>0</v>
      </c>
      <c r="J134" s="30"/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8" t="s">
        <v>145</v>
      </c>
      <c r="J135" s="39"/>
    </row>
    <row r="136" spans="1:16" ht="29" x14ac:dyDescent="0.35">
      <c r="A136" s="30" t="s">
        <v>150</v>
      </c>
      <c r="B136" s="37"/>
      <c r="E136" s="40" t="s">
        <v>193</v>
      </c>
      <c r="J136" s="39"/>
    </row>
    <row r="137" spans="1:16" x14ac:dyDescent="0.35">
      <c r="A137" s="30" t="s">
        <v>152</v>
      </c>
      <c r="B137" s="37"/>
      <c r="E137" s="32" t="s">
        <v>920</v>
      </c>
      <c r="J137" s="39"/>
    </row>
    <row r="138" spans="1:16" x14ac:dyDescent="0.35">
      <c r="A138" s="30" t="s">
        <v>143</v>
      </c>
      <c r="B138" s="30">
        <v>37</v>
      </c>
      <c r="C138" s="31" t="s">
        <v>921</v>
      </c>
      <c r="D138" s="30" t="s">
        <v>145</v>
      </c>
      <c r="E138" s="32" t="s">
        <v>922</v>
      </c>
      <c r="F138" s="33" t="s">
        <v>183</v>
      </c>
      <c r="G138" s="34">
        <v>1</v>
      </c>
      <c r="H138" s="35">
        <v>0</v>
      </c>
      <c r="I138" s="35">
        <f>ROUND(G138*H138,P4)</f>
        <v>0</v>
      </c>
      <c r="J138" s="30"/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8" t="s">
        <v>145</v>
      </c>
      <c r="J139" s="39"/>
    </row>
    <row r="140" spans="1:16" ht="29" x14ac:dyDescent="0.35">
      <c r="A140" s="30" t="s">
        <v>150</v>
      </c>
      <c r="B140" s="37"/>
      <c r="E140" s="40" t="s">
        <v>193</v>
      </c>
      <c r="J140" s="39"/>
    </row>
    <row r="141" spans="1:16" x14ac:dyDescent="0.35">
      <c r="A141" s="30" t="s">
        <v>152</v>
      </c>
      <c r="B141" s="37"/>
      <c r="E141" s="32" t="s">
        <v>920</v>
      </c>
      <c r="J141" s="39"/>
    </row>
    <row r="142" spans="1:16" x14ac:dyDescent="0.35">
      <c r="A142" s="30" t="s">
        <v>143</v>
      </c>
      <c r="B142" s="30">
        <v>38</v>
      </c>
      <c r="C142" s="31" t="s">
        <v>921</v>
      </c>
      <c r="D142" s="30" t="s">
        <v>354</v>
      </c>
      <c r="E142" s="32" t="s">
        <v>922</v>
      </c>
      <c r="F142" s="33" t="s">
        <v>183</v>
      </c>
      <c r="G142" s="34">
        <v>1</v>
      </c>
      <c r="H142" s="35">
        <v>0</v>
      </c>
      <c r="I142" s="35">
        <f>ROUND(G142*H142,P4)</f>
        <v>0</v>
      </c>
      <c r="J142" s="30"/>
      <c r="O142" s="36">
        <f>I142*0.21</f>
        <v>0</v>
      </c>
      <c r="P142">
        <v>3</v>
      </c>
    </row>
    <row r="143" spans="1:16" x14ac:dyDescent="0.35">
      <c r="A143" s="30" t="s">
        <v>149</v>
      </c>
      <c r="B143" s="37"/>
      <c r="E143" s="38" t="s">
        <v>145</v>
      </c>
      <c r="J143" s="39"/>
    </row>
    <row r="144" spans="1:16" ht="29" x14ac:dyDescent="0.35">
      <c r="A144" s="30" t="s">
        <v>150</v>
      </c>
      <c r="B144" s="37"/>
      <c r="E144" s="40" t="s">
        <v>193</v>
      </c>
      <c r="J144" s="39"/>
    </row>
    <row r="145" spans="1:16" x14ac:dyDescent="0.35">
      <c r="A145" s="30" t="s">
        <v>152</v>
      </c>
      <c r="B145" s="37"/>
      <c r="E145" s="32" t="s">
        <v>920</v>
      </c>
      <c r="J145" s="39"/>
    </row>
    <row r="146" spans="1:16" x14ac:dyDescent="0.35">
      <c r="A146" s="30" t="s">
        <v>143</v>
      </c>
      <c r="B146" s="30">
        <v>39</v>
      </c>
      <c r="C146" s="31" t="s">
        <v>923</v>
      </c>
      <c r="D146" s="30" t="s">
        <v>145</v>
      </c>
      <c r="E146" s="32" t="s">
        <v>924</v>
      </c>
      <c r="F146" s="33" t="s">
        <v>183</v>
      </c>
      <c r="G146" s="34">
        <v>1</v>
      </c>
      <c r="H146" s="35">
        <v>0</v>
      </c>
      <c r="I146" s="35">
        <f>ROUND(G146*H146,P4)</f>
        <v>0</v>
      </c>
      <c r="J146" s="30"/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8" t="s">
        <v>145</v>
      </c>
      <c r="J147" s="39"/>
    </row>
    <row r="148" spans="1:16" ht="29" x14ac:dyDescent="0.35">
      <c r="A148" s="30" t="s">
        <v>150</v>
      </c>
      <c r="B148" s="37"/>
      <c r="E148" s="40" t="s">
        <v>193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x14ac:dyDescent="0.35">
      <c r="A150" s="30" t="s">
        <v>143</v>
      </c>
      <c r="B150" s="30">
        <v>40</v>
      </c>
      <c r="C150" s="31" t="s">
        <v>925</v>
      </c>
      <c r="D150" s="30" t="s">
        <v>145</v>
      </c>
      <c r="E150" s="32" t="s">
        <v>926</v>
      </c>
      <c r="F150" s="33" t="s">
        <v>183</v>
      </c>
      <c r="G150" s="34">
        <v>1</v>
      </c>
      <c r="H150" s="35">
        <v>0</v>
      </c>
      <c r="I150" s="35">
        <f>ROUND(G150*H150,P4)</f>
        <v>0</v>
      </c>
      <c r="J150" s="30"/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ht="29" x14ac:dyDescent="0.35">
      <c r="A152" s="30" t="s">
        <v>150</v>
      </c>
      <c r="B152" s="37"/>
      <c r="E152" s="40" t="s">
        <v>193</v>
      </c>
      <c r="J152" s="39"/>
    </row>
    <row r="153" spans="1:16" x14ac:dyDescent="0.35">
      <c r="A153" s="30" t="s">
        <v>152</v>
      </c>
      <c r="B153" s="37"/>
      <c r="E153" s="32" t="s">
        <v>920</v>
      </c>
      <c r="J153" s="39"/>
    </row>
    <row r="154" spans="1:16" ht="29" x14ac:dyDescent="0.35">
      <c r="A154" s="30" t="s">
        <v>143</v>
      </c>
      <c r="B154" s="30">
        <v>41</v>
      </c>
      <c r="C154" s="31" t="s">
        <v>927</v>
      </c>
      <c r="D154" s="30" t="s">
        <v>145</v>
      </c>
      <c r="E154" s="32" t="s">
        <v>928</v>
      </c>
      <c r="F154" s="33" t="s">
        <v>183</v>
      </c>
      <c r="G154" s="34">
        <v>20</v>
      </c>
      <c r="H154" s="35">
        <v>0</v>
      </c>
      <c r="I154" s="35">
        <f>ROUND(G154*H154,P4)</f>
        <v>0</v>
      </c>
      <c r="J154" s="30"/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8" t="s">
        <v>145</v>
      </c>
      <c r="J155" s="39"/>
    </row>
    <row r="156" spans="1:16" ht="29" x14ac:dyDescent="0.35">
      <c r="A156" s="30" t="s">
        <v>150</v>
      </c>
      <c r="B156" s="37"/>
      <c r="E156" s="40" t="s">
        <v>268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30" t="s">
        <v>143</v>
      </c>
      <c r="B158" s="30">
        <v>42</v>
      </c>
      <c r="C158" s="31" t="s">
        <v>929</v>
      </c>
      <c r="D158" s="30" t="s">
        <v>145</v>
      </c>
      <c r="E158" s="32" t="s">
        <v>930</v>
      </c>
      <c r="F158" s="33" t="s">
        <v>183</v>
      </c>
      <c r="G158" s="34">
        <v>1</v>
      </c>
      <c r="H158" s="35">
        <v>0</v>
      </c>
      <c r="I158" s="35">
        <f>ROUND(G158*H158,P4)</f>
        <v>0</v>
      </c>
      <c r="J158" s="30"/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8" t="s">
        <v>145</v>
      </c>
      <c r="J159" s="39"/>
    </row>
    <row r="160" spans="1:16" ht="29" x14ac:dyDescent="0.35">
      <c r="A160" s="30" t="s">
        <v>150</v>
      </c>
      <c r="B160" s="37"/>
      <c r="E160" s="40" t="s">
        <v>193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x14ac:dyDescent="0.35">
      <c r="A162" s="30" t="s">
        <v>143</v>
      </c>
      <c r="B162" s="30">
        <v>43</v>
      </c>
      <c r="C162" s="31" t="s">
        <v>931</v>
      </c>
      <c r="D162" s="30" t="s">
        <v>145</v>
      </c>
      <c r="E162" s="32" t="s">
        <v>932</v>
      </c>
      <c r="F162" s="33" t="s">
        <v>183</v>
      </c>
      <c r="G162" s="34">
        <v>1</v>
      </c>
      <c r="H162" s="35">
        <v>0</v>
      </c>
      <c r="I162" s="35">
        <f>ROUND(G162*H162,P4)</f>
        <v>0</v>
      </c>
      <c r="J162" s="30"/>
      <c r="O162" s="36">
        <f>I162*0.21</f>
        <v>0</v>
      </c>
      <c r="P162">
        <v>3</v>
      </c>
    </row>
    <row r="163" spans="1:16" x14ac:dyDescent="0.35">
      <c r="A163" s="30" t="s">
        <v>149</v>
      </c>
      <c r="B163" s="37"/>
      <c r="E163" s="38" t="s">
        <v>145</v>
      </c>
      <c r="J163" s="39"/>
    </row>
    <row r="164" spans="1:16" ht="29" x14ac:dyDescent="0.35">
      <c r="A164" s="30" t="s">
        <v>150</v>
      </c>
      <c r="B164" s="37"/>
      <c r="E164" s="40" t="s">
        <v>193</v>
      </c>
      <c r="J164" s="39"/>
    </row>
    <row r="165" spans="1:16" x14ac:dyDescent="0.35">
      <c r="A165" s="30" t="s">
        <v>152</v>
      </c>
      <c r="B165" s="37"/>
      <c r="E165" s="38" t="s">
        <v>145</v>
      </c>
      <c r="J165" s="39"/>
    </row>
    <row r="166" spans="1:16" ht="29" x14ac:dyDescent="0.35">
      <c r="A166" s="30" t="s">
        <v>143</v>
      </c>
      <c r="B166" s="30">
        <v>44</v>
      </c>
      <c r="C166" s="31" t="s">
        <v>933</v>
      </c>
      <c r="D166" s="30" t="s">
        <v>145</v>
      </c>
      <c r="E166" s="32" t="s">
        <v>934</v>
      </c>
      <c r="F166" s="33" t="s">
        <v>183</v>
      </c>
      <c r="G166" s="34">
        <v>1</v>
      </c>
      <c r="H166" s="35">
        <v>0</v>
      </c>
      <c r="I166" s="35">
        <f>ROUND(G166*H166,P4)</f>
        <v>0</v>
      </c>
      <c r="J166" s="30"/>
      <c r="O166" s="36">
        <f>I166*0.21</f>
        <v>0</v>
      </c>
      <c r="P166">
        <v>3</v>
      </c>
    </row>
    <row r="167" spans="1:16" x14ac:dyDescent="0.35">
      <c r="A167" s="30" t="s">
        <v>149</v>
      </c>
      <c r="B167" s="37"/>
      <c r="E167" s="38" t="s">
        <v>145</v>
      </c>
      <c r="J167" s="39"/>
    </row>
    <row r="168" spans="1:16" ht="29" x14ac:dyDescent="0.35">
      <c r="A168" s="30" t="s">
        <v>150</v>
      </c>
      <c r="B168" s="37"/>
      <c r="E168" s="40" t="s">
        <v>193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ht="43.5" x14ac:dyDescent="0.35">
      <c r="A170" s="30" t="s">
        <v>143</v>
      </c>
      <c r="B170" s="30">
        <v>45</v>
      </c>
      <c r="C170" s="31" t="s">
        <v>935</v>
      </c>
      <c r="D170" s="30" t="s">
        <v>145</v>
      </c>
      <c r="E170" s="32" t="s">
        <v>936</v>
      </c>
      <c r="F170" s="33" t="s">
        <v>183</v>
      </c>
      <c r="G170" s="34">
        <v>10</v>
      </c>
      <c r="H170" s="35">
        <v>0</v>
      </c>
      <c r="I170" s="35">
        <f>ROUND(G170*H170,P4)</f>
        <v>0</v>
      </c>
      <c r="J170" s="30"/>
      <c r="O170" s="36">
        <f>I170*0.21</f>
        <v>0</v>
      </c>
      <c r="P170">
        <v>3</v>
      </c>
    </row>
    <row r="171" spans="1:16" ht="43.5" x14ac:dyDescent="0.35">
      <c r="A171" s="30" t="s">
        <v>149</v>
      </c>
      <c r="B171" s="37"/>
      <c r="E171" s="32" t="s">
        <v>937</v>
      </c>
      <c r="J171" s="39"/>
    </row>
    <row r="172" spans="1:16" ht="29" x14ac:dyDescent="0.35">
      <c r="A172" s="30" t="s">
        <v>150</v>
      </c>
      <c r="B172" s="37"/>
      <c r="E172" s="40" t="s">
        <v>295</v>
      </c>
      <c r="J172" s="39"/>
    </row>
    <row r="173" spans="1:16" x14ac:dyDescent="0.35">
      <c r="A173" s="30" t="s">
        <v>152</v>
      </c>
      <c r="B173" s="37"/>
      <c r="E173" s="32" t="s">
        <v>906</v>
      </c>
      <c r="J173" s="39"/>
    </row>
    <row r="174" spans="1:16" x14ac:dyDescent="0.35">
      <c r="A174" s="30" t="s">
        <v>143</v>
      </c>
      <c r="B174" s="30">
        <v>46</v>
      </c>
      <c r="C174" s="31" t="s">
        <v>938</v>
      </c>
      <c r="D174" s="30" t="s">
        <v>145</v>
      </c>
      <c r="E174" s="32" t="s">
        <v>939</v>
      </c>
      <c r="F174" s="33" t="s">
        <v>176</v>
      </c>
      <c r="G174" s="34">
        <v>2</v>
      </c>
      <c r="H174" s="35">
        <v>0</v>
      </c>
      <c r="I174" s="35">
        <f>ROUND(G174*H174,P4)</f>
        <v>0</v>
      </c>
      <c r="J174" s="30"/>
      <c r="O174" s="36">
        <f>I174*0.21</f>
        <v>0</v>
      </c>
      <c r="P174">
        <v>3</v>
      </c>
    </row>
    <row r="175" spans="1:16" ht="58" x14ac:dyDescent="0.35">
      <c r="A175" s="30" t="s">
        <v>149</v>
      </c>
      <c r="B175" s="37"/>
      <c r="E175" s="32" t="s">
        <v>940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47</v>
      </c>
      <c r="C177" s="31" t="s">
        <v>941</v>
      </c>
      <c r="D177" s="30" t="s">
        <v>145</v>
      </c>
      <c r="E177" s="32" t="s">
        <v>942</v>
      </c>
      <c r="F177" s="33" t="s">
        <v>176</v>
      </c>
      <c r="G177" s="34">
        <v>1</v>
      </c>
      <c r="H177" s="35">
        <v>0</v>
      </c>
      <c r="I177" s="35">
        <f>ROUND(G177*H177,P4)</f>
        <v>0</v>
      </c>
      <c r="J177" s="30"/>
      <c r="O177" s="36">
        <f>I177*0.21</f>
        <v>0</v>
      </c>
      <c r="P177">
        <v>3</v>
      </c>
    </row>
    <row r="178" spans="1:16" ht="43.5" x14ac:dyDescent="0.35">
      <c r="A178" s="30" t="s">
        <v>149</v>
      </c>
      <c r="B178" s="37"/>
      <c r="E178" s="32" t="s">
        <v>943</v>
      </c>
      <c r="J178" s="39"/>
    </row>
    <row r="179" spans="1:16" x14ac:dyDescent="0.35">
      <c r="A179" s="30" t="s">
        <v>152</v>
      </c>
      <c r="B179" s="37"/>
      <c r="E179" s="38" t="s">
        <v>145</v>
      </c>
      <c r="J179" s="39"/>
    </row>
    <row r="180" spans="1:16" x14ac:dyDescent="0.35">
      <c r="A180" s="30" t="s">
        <v>143</v>
      </c>
      <c r="B180" s="30">
        <v>48</v>
      </c>
      <c r="C180" s="31" t="s">
        <v>944</v>
      </c>
      <c r="D180" s="30" t="s">
        <v>145</v>
      </c>
      <c r="E180" s="32" t="s">
        <v>945</v>
      </c>
      <c r="F180" s="33" t="s">
        <v>176</v>
      </c>
      <c r="G180" s="34">
        <v>3</v>
      </c>
      <c r="H180" s="35">
        <v>0</v>
      </c>
      <c r="I180" s="35">
        <f>ROUND(G180*H180,P4)</f>
        <v>0</v>
      </c>
      <c r="J180" s="30"/>
      <c r="O180" s="36">
        <f>I180*0.21</f>
        <v>0</v>
      </c>
      <c r="P180">
        <v>3</v>
      </c>
    </row>
    <row r="181" spans="1:16" ht="43.5" x14ac:dyDescent="0.35">
      <c r="A181" s="30" t="s">
        <v>149</v>
      </c>
      <c r="B181" s="37"/>
      <c r="E181" s="32" t="s">
        <v>946</v>
      </c>
      <c r="J181" s="39"/>
    </row>
    <row r="182" spans="1:16" ht="29" x14ac:dyDescent="0.35">
      <c r="A182" s="30" t="s">
        <v>150</v>
      </c>
      <c r="B182" s="37"/>
      <c r="E182" s="40" t="s">
        <v>947</v>
      </c>
      <c r="J182" s="39"/>
    </row>
    <row r="183" spans="1:16" x14ac:dyDescent="0.35">
      <c r="A183" s="30" t="s">
        <v>152</v>
      </c>
      <c r="B183" s="37"/>
      <c r="E183" s="38" t="s">
        <v>145</v>
      </c>
      <c r="J183" s="39"/>
    </row>
    <row r="184" spans="1:16" x14ac:dyDescent="0.35">
      <c r="A184" s="30" t="s">
        <v>143</v>
      </c>
      <c r="B184" s="30">
        <v>49</v>
      </c>
      <c r="C184" s="31" t="s">
        <v>948</v>
      </c>
      <c r="D184" s="30" t="s">
        <v>145</v>
      </c>
      <c r="E184" s="32" t="s">
        <v>949</v>
      </c>
      <c r="F184" s="33" t="s">
        <v>176</v>
      </c>
      <c r="G184" s="34">
        <v>1</v>
      </c>
      <c r="H184" s="35">
        <v>0</v>
      </c>
      <c r="I184" s="35">
        <f>ROUND(G184*H184,P4)</f>
        <v>0</v>
      </c>
      <c r="J184" s="30"/>
      <c r="O184" s="36">
        <f>I184*0.21</f>
        <v>0</v>
      </c>
      <c r="P184">
        <v>3</v>
      </c>
    </row>
    <row r="185" spans="1:16" ht="43.5" x14ac:dyDescent="0.35">
      <c r="A185" s="30" t="s">
        <v>149</v>
      </c>
      <c r="B185" s="37"/>
      <c r="E185" s="32" t="s">
        <v>950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ht="29" x14ac:dyDescent="0.35">
      <c r="A187" s="30" t="s">
        <v>143</v>
      </c>
      <c r="B187" s="30">
        <v>50</v>
      </c>
      <c r="C187" s="31" t="s">
        <v>951</v>
      </c>
      <c r="D187" s="30" t="s">
        <v>353</v>
      </c>
      <c r="E187" s="32" t="s">
        <v>952</v>
      </c>
      <c r="F187" s="33" t="s">
        <v>183</v>
      </c>
      <c r="G187" s="34">
        <v>10</v>
      </c>
      <c r="H187" s="35">
        <v>0</v>
      </c>
      <c r="I187" s="35">
        <f>ROUND(G187*H187,P4)</f>
        <v>0</v>
      </c>
      <c r="J187" s="30"/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8" t="s">
        <v>145</v>
      </c>
      <c r="J188" s="39"/>
    </row>
    <row r="189" spans="1:16" ht="29" x14ac:dyDescent="0.35">
      <c r="A189" s="30" t="s">
        <v>150</v>
      </c>
      <c r="B189" s="37"/>
      <c r="E189" s="40" t="s">
        <v>295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ht="29" x14ac:dyDescent="0.35">
      <c r="A191" s="30" t="s">
        <v>143</v>
      </c>
      <c r="B191" s="30">
        <v>51</v>
      </c>
      <c r="C191" s="31" t="s">
        <v>953</v>
      </c>
      <c r="D191" s="30" t="s">
        <v>145</v>
      </c>
      <c r="E191" s="32" t="s">
        <v>954</v>
      </c>
      <c r="F191" s="33" t="s">
        <v>176</v>
      </c>
      <c r="G191" s="34">
        <v>7</v>
      </c>
      <c r="H191" s="35">
        <v>0</v>
      </c>
      <c r="I191" s="35">
        <f>ROUND(G191*H191,P4)</f>
        <v>0</v>
      </c>
      <c r="J191" s="30"/>
      <c r="O191" s="36">
        <f>I191*0.21</f>
        <v>0</v>
      </c>
      <c r="P191">
        <v>3</v>
      </c>
    </row>
    <row r="192" spans="1:16" ht="29" x14ac:dyDescent="0.35">
      <c r="A192" s="30" t="s">
        <v>149</v>
      </c>
      <c r="B192" s="37"/>
      <c r="E192" s="32" t="s">
        <v>954</v>
      </c>
      <c r="J192" s="39"/>
    </row>
    <row r="193" spans="1:16" ht="29" x14ac:dyDescent="0.35">
      <c r="A193" s="30" t="s">
        <v>150</v>
      </c>
      <c r="B193" s="37"/>
      <c r="E193" s="40" t="s">
        <v>955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52</v>
      </c>
      <c r="C195" s="31" t="s">
        <v>956</v>
      </c>
      <c r="D195" s="30" t="s">
        <v>145</v>
      </c>
      <c r="E195" s="32" t="s">
        <v>957</v>
      </c>
      <c r="F195" s="33" t="s">
        <v>183</v>
      </c>
      <c r="G195" s="34">
        <v>1</v>
      </c>
      <c r="H195" s="35">
        <v>0</v>
      </c>
      <c r="I195" s="35">
        <f>ROUND(G195*H195,P4)</f>
        <v>0</v>
      </c>
      <c r="J195" s="30"/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8" t="s">
        <v>145</v>
      </c>
      <c r="J196" s="39"/>
    </row>
    <row r="197" spans="1:16" ht="29" x14ac:dyDescent="0.35">
      <c r="A197" s="30" t="s">
        <v>150</v>
      </c>
      <c r="B197" s="37"/>
      <c r="E197" s="40" t="s">
        <v>193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x14ac:dyDescent="0.35">
      <c r="A199" s="30" t="s">
        <v>143</v>
      </c>
      <c r="B199" s="30">
        <v>53</v>
      </c>
      <c r="C199" s="31" t="s">
        <v>552</v>
      </c>
      <c r="D199" s="30" t="s">
        <v>145</v>
      </c>
      <c r="E199" s="32" t="s">
        <v>553</v>
      </c>
      <c r="F199" s="33" t="s">
        <v>183</v>
      </c>
      <c r="G199" s="34">
        <v>10</v>
      </c>
      <c r="H199" s="35">
        <v>0</v>
      </c>
      <c r="I199" s="35">
        <f>ROUND(G199*H199,P4)</f>
        <v>0</v>
      </c>
      <c r="J199" s="30"/>
      <c r="O199" s="36">
        <f>I199*0.21</f>
        <v>0</v>
      </c>
      <c r="P199">
        <v>3</v>
      </c>
    </row>
    <row r="200" spans="1:16" x14ac:dyDescent="0.35">
      <c r="A200" s="30" t="s">
        <v>149</v>
      </c>
      <c r="B200" s="37"/>
      <c r="E200" s="38" t="s">
        <v>145</v>
      </c>
      <c r="J200" s="39"/>
    </row>
    <row r="201" spans="1:16" ht="29" x14ac:dyDescent="0.35">
      <c r="A201" s="30" t="s">
        <v>150</v>
      </c>
      <c r="B201" s="37"/>
      <c r="E201" s="40" t="s">
        <v>295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x14ac:dyDescent="0.35">
      <c r="A203" s="24" t="s">
        <v>140</v>
      </c>
      <c r="B203" s="25"/>
      <c r="C203" s="26" t="s">
        <v>189</v>
      </c>
      <c r="D203" s="27"/>
      <c r="E203" s="24" t="s">
        <v>958</v>
      </c>
      <c r="F203" s="27"/>
      <c r="G203" s="27"/>
      <c r="H203" s="27"/>
      <c r="I203" s="28">
        <f>SUMIFS(I204:I247,A204:A247,"P")</f>
        <v>0</v>
      </c>
      <c r="J203" s="29"/>
    </row>
    <row r="204" spans="1:16" x14ac:dyDescent="0.35">
      <c r="A204" s="30" t="s">
        <v>143</v>
      </c>
      <c r="B204" s="30">
        <v>54</v>
      </c>
      <c r="C204" s="31" t="s">
        <v>959</v>
      </c>
      <c r="D204" s="30" t="s">
        <v>145</v>
      </c>
      <c r="E204" s="32" t="s">
        <v>960</v>
      </c>
      <c r="F204" s="33" t="s">
        <v>183</v>
      </c>
      <c r="G204" s="34">
        <v>1</v>
      </c>
      <c r="H204" s="35">
        <v>0</v>
      </c>
      <c r="I204" s="35">
        <f>ROUND(G204*H204,P4)</f>
        <v>0</v>
      </c>
      <c r="J204" s="33" t="s">
        <v>148</v>
      </c>
      <c r="O204" s="36">
        <f>I204*0.21</f>
        <v>0</v>
      </c>
      <c r="P204">
        <v>3</v>
      </c>
    </row>
    <row r="205" spans="1:16" x14ac:dyDescent="0.35">
      <c r="A205" s="30" t="s">
        <v>149</v>
      </c>
      <c r="B205" s="37"/>
      <c r="E205" s="38" t="s">
        <v>145</v>
      </c>
      <c r="J205" s="39"/>
    </row>
    <row r="206" spans="1:16" ht="29" x14ac:dyDescent="0.35">
      <c r="A206" s="30" t="s">
        <v>150</v>
      </c>
      <c r="B206" s="37"/>
      <c r="E206" s="40" t="s">
        <v>193</v>
      </c>
      <c r="J206" s="39"/>
    </row>
    <row r="207" spans="1:16" x14ac:dyDescent="0.35">
      <c r="A207" s="30" t="s">
        <v>152</v>
      </c>
      <c r="B207" s="37"/>
      <c r="E207" s="38" t="s">
        <v>145</v>
      </c>
      <c r="J207" s="39"/>
    </row>
    <row r="208" spans="1:16" x14ac:dyDescent="0.35">
      <c r="A208" s="30" t="s">
        <v>143</v>
      </c>
      <c r="B208" s="30">
        <v>55</v>
      </c>
      <c r="C208" s="31" t="s">
        <v>961</v>
      </c>
      <c r="D208" s="30" t="s">
        <v>145</v>
      </c>
      <c r="E208" s="32" t="s">
        <v>962</v>
      </c>
      <c r="F208" s="33" t="s">
        <v>183</v>
      </c>
      <c r="G208" s="34">
        <v>5</v>
      </c>
      <c r="H208" s="35">
        <v>0</v>
      </c>
      <c r="I208" s="35">
        <f>ROUND(G208*H208,P4)</f>
        <v>0</v>
      </c>
      <c r="J208" s="33" t="s">
        <v>148</v>
      </c>
      <c r="O208" s="36">
        <f>I208*0.21</f>
        <v>0</v>
      </c>
      <c r="P208">
        <v>3</v>
      </c>
    </row>
    <row r="209" spans="1:16" x14ac:dyDescent="0.35">
      <c r="A209" s="30" t="s">
        <v>149</v>
      </c>
      <c r="B209" s="37"/>
      <c r="E209" s="38" t="s">
        <v>145</v>
      </c>
      <c r="J209" s="39"/>
    </row>
    <row r="210" spans="1:16" ht="29" x14ac:dyDescent="0.35">
      <c r="A210" s="30" t="s">
        <v>150</v>
      </c>
      <c r="B210" s="37"/>
      <c r="E210" s="40" t="s">
        <v>478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x14ac:dyDescent="0.35">
      <c r="A212" s="30" t="s">
        <v>143</v>
      </c>
      <c r="B212" s="30">
        <v>56</v>
      </c>
      <c r="C212" s="31" t="s">
        <v>961</v>
      </c>
      <c r="D212" s="30" t="s">
        <v>353</v>
      </c>
      <c r="E212" s="32" t="s">
        <v>962</v>
      </c>
      <c r="F212" s="33" t="s">
        <v>183</v>
      </c>
      <c r="G212" s="34">
        <v>2</v>
      </c>
      <c r="H212" s="35">
        <v>0</v>
      </c>
      <c r="I212" s="35">
        <f>ROUND(G212*H212,P4)</f>
        <v>0</v>
      </c>
      <c r="J212" s="33" t="s">
        <v>148</v>
      </c>
      <c r="O212" s="36">
        <f>I212*0.21</f>
        <v>0</v>
      </c>
      <c r="P212">
        <v>3</v>
      </c>
    </row>
    <row r="213" spans="1:16" x14ac:dyDescent="0.35">
      <c r="A213" s="30" t="s">
        <v>149</v>
      </c>
      <c r="B213" s="37"/>
      <c r="E213" s="38" t="s">
        <v>145</v>
      </c>
      <c r="J213" s="39"/>
    </row>
    <row r="214" spans="1:16" ht="29" x14ac:dyDescent="0.35">
      <c r="A214" s="30" t="s">
        <v>150</v>
      </c>
      <c r="B214" s="37"/>
      <c r="E214" s="40" t="s">
        <v>202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x14ac:dyDescent="0.35">
      <c r="A216" s="30" t="s">
        <v>143</v>
      </c>
      <c r="B216" s="30">
        <v>57</v>
      </c>
      <c r="C216" s="31" t="s">
        <v>963</v>
      </c>
      <c r="D216" s="30" t="s">
        <v>145</v>
      </c>
      <c r="E216" s="32" t="s">
        <v>964</v>
      </c>
      <c r="F216" s="33" t="s">
        <v>183</v>
      </c>
      <c r="G216" s="34">
        <v>1</v>
      </c>
      <c r="H216" s="35">
        <v>0</v>
      </c>
      <c r="I216" s="35">
        <f>ROUND(G216*H216,P4)</f>
        <v>0</v>
      </c>
      <c r="J216" s="33" t="s">
        <v>148</v>
      </c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8" t="s">
        <v>145</v>
      </c>
      <c r="J217" s="39"/>
    </row>
    <row r="218" spans="1:16" ht="29" x14ac:dyDescent="0.35">
      <c r="A218" s="30" t="s">
        <v>150</v>
      </c>
      <c r="B218" s="37"/>
      <c r="E218" s="40" t="s">
        <v>193</v>
      </c>
      <c r="J218" s="39"/>
    </row>
    <row r="219" spans="1:16" x14ac:dyDescent="0.35">
      <c r="A219" s="30" t="s">
        <v>152</v>
      </c>
      <c r="B219" s="37"/>
      <c r="E219" s="38" t="s">
        <v>145</v>
      </c>
      <c r="J219" s="39"/>
    </row>
    <row r="220" spans="1:16" ht="29" x14ac:dyDescent="0.35">
      <c r="A220" s="30" t="s">
        <v>143</v>
      </c>
      <c r="B220" s="30">
        <v>58</v>
      </c>
      <c r="C220" s="31" t="s">
        <v>965</v>
      </c>
      <c r="D220" s="30" t="s">
        <v>145</v>
      </c>
      <c r="E220" s="32" t="s">
        <v>966</v>
      </c>
      <c r="F220" s="33" t="s">
        <v>183</v>
      </c>
      <c r="G220" s="34">
        <v>1</v>
      </c>
      <c r="H220" s="35">
        <v>0</v>
      </c>
      <c r="I220" s="35">
        <f>ROUND(G220*H220,P4)</f>
        <v>0</v>
      </c>
      <c r="J220" s="30"/>
      <c r="O220" s="36">
        <f>I220*0.21</f>
        <v>0</v>
      </c>
      <c r="P220">
        <v>3</v>
      </c>
    </row>
    <row r="221" spans="1:16" x14ac:dyDescent="0.35">
      <c r="A221" s="30" t="s">
        <v>149</v>
      </c>
      <c r="B221" s="37"/>
      <c r="E221" s="38" t="s">
        <v>145</v>
      </c>
      <c r="J221" s="39"/>
    </row>
    <row r="222" spans="1:16" ht="29" x14ac:dyDescent="0.35">
      <c r="A222" s="30" t="s">
        <v>150</v>
      </c>
      <c r="B222" s="37"/>
      <c r="E222" s="40" t="s">
        <v>193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x14ac:dyDescent="0.35">
      <c r="A224" s="30" t="s">
        <v>143</v>
      </c>
      <c r="B224" s="30">
        <v>59</v>
      </c>
      <c r="C224" s="31" t="s">
        <v>967</v>
      </c>
      <c r="D224" s="30" t="s">
        <v>145</v>
      </c>
      <c r="E224" s="32" t="s">
        <v>968</v>
      </c>
      <c r="F224" s="33" t="s">
        <v>183</v>
      </c>
      <c r="G224" s="34">
        <v>1</v>
      </c>
      <c r="H224" s="35">
        <v>0</v>
      </c>
      <c r="I224" s="35">
        <f>ROUND(G224*H224,P4)</f>
        <v>0</v>
      </c>
      <c r="J224" s="30"/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8" t="s">
        <v>145</v>
      </c>
      <c r="J225" s="39"/>
    </row>
    <row r="226" spans="1:16" ht="29" x14ac:dyDescent="0.35">
      <c r="A226" s="30" t="s">
        <v>150</v>
      </c>
      <c r="B226" s="37"/>
      <c r="E226" s="40" t="s">
        <v>193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30" t="s">
        <v>143</v>
      </c>
      <c r="B228" s="30">
        <v>60</v>
      </c>
      <c r="C228" s="31" t="s">
        <v>969</v>
      </c>
      <c r="D228" s="30" t="s">
        <v>145</v>
      </c>
      <c r="E228" s="32" t="s">
        <v>970</v>
      </c>
      <c r="F228" s="33" t="s">
        <v>183</v>
      </c>
      <c r="G228" s="34">
        <v>5</v>
      </c>
      <c r="H228" s="35">
        <v>0</v>
      </c>
      <c r="I228" s="35">
        <f>ROUND(G228*H228,P4)</f>
        <v>0</v>
      </c>
      <c r="J228" s="30"/>
      <c r="O228" s="36">
        <f>I228*0.21</f>
        <v>0</v>
      </c>
      <c r="P228">
        <v>3</v>
      </c>
    </row>
    <row r="229" spans="1:16" x14ac:dyDescent="0.35">
      <c r="A229" s="30" t="s">
        <v>149</v>
      </c>
      <c r="B229" s="37"/>
      <c r="E229" s="38" t="s">
        <v>145</v>
      </c>
      <c r="J229" s="39"/>
    </row>
    <row r="230" spans="1:16" ht="29" x14ac:dyDescent="0.35">
      <c r="A230" s="30" t="s">
        <v>150</v>
      </c>
      <c r="B230" s="37"/>
      <c r="E230" s="40" t="s">
        <v>478</v>
      </c>
      <c r="J230" s="39"/>
    </row>
    <row r="231" spans="1:16" x14ac:dyDescent="0.35">
      <c r="A231" s="30" t="s">
        <v>152</v>
      </c>
      <c r="B231" s="37"/>
      <c r="E231" s="38" t="s">
        <v>145</v>
      </c>
      <c r="J231" s="39"/>
    </row>
    <row r="232" spans="1:16" x14ac:dyDescent="0.35">
      <c r="A232" s="30" t="s">
        <v>143</v>
      </c>
      <c r="B232" s="30">
        <v>61</v>
      </c>
      <c r="C232" s="31" t="s">
        <v>971</v>
      </c>
      <c r="D232" s="30" t="s">
        <v>145</v>
      </c>
      <c r="E232" s="32" t="s">
        <v>972</v>
      </c>
      <c r="F232" s="33" t="s">
        <v>183</v>
      </c>
      <c r="G232" s="34">
        <v>2</v>
      </c>
      <c r="H232" s="35">
        <v>0</v>
      </c>
      <c r="I232" s="35">
        <f>ROUND(G232*H232,P4)</f>
        <v>0</v>
      </c>
      <c r="J232" s="30"/>
      <c r="O232" s="36">
        <f>I232*0.21</f>
        <v>0</v>
      </c>
      <c r="P232">
        <v>3</v>
      </c>
    </row>
    <row r="233" spans="1:16" x14ac:dyDescent="0.35">
      <c r="A233" s="30" t="s">
        <v>149</v>
      </c>
      <c r="B233" s="37"/>
      <c r="E233" s="38" t="s">
        <v>145</v>
      </c>
      <c r="J233" s="39"/>
    </row>
    <row r="234" spans="1:16" ht="29" x14ac:dyDescent="0.35">
      <c r="A234" s="30" t="s">
        <v>150</v>
      </c>
      <c r="B234" s="37"/>
      <c r="E234" s="40" t="s">
        <v>202</v>
      </c>
      <c r="J234" s="39"/>
    </row>
    <row r="235" spans="1:16" x14ac:dyDescent="0.35">
      <c r="A235" s="30" t="s">
        <v>152</v>
      </c>
      <c r="B235" s="37"/>
      <c r="E235" s="38" t="s">
        <v>145</v>
      </c>
      <c r="J235" s="39"/>
    </row>
    <row r="236" spans="1:16" ht="29" x14ac:dyDescent="0.35">
      <c r="A236" s="30" t="s">
        <v>143</v>
      </c>
      <c r="B236" s="30">
        <v>62</v>
      </c>
      <c r="C236" s="31" t="s">
        <v>973</v>
      </c>
      <c r="D236" s="30" t="s">
        <v>145</v>
      </c>
      <c r="E236" s="32" t="s">
        <v>974</v>
      </c>
      <c r="F236" s="33" t="s">
        <v>183</v>
      </c>
      <c r="G236" s="34">
        <v>1</v>
      </c>
      <c r="H236" s="35">
        <v>0</v>
      </c>
      <c r="I236" s="35">
        <f>ROUND(G236*H236,P4)</f>
        <v>0</v>
      </c>
      <c r="J236" s="30"/>
      <c r="O236" s="36">
        <f>I236*0.21</f>
        <v>0</v>
      </c>
      <c r="P236">
        <v>3</v>
      </c>
    </row>
    <row r="237" spans="1:16" x14ac:dyDescent="0.35">
      <c r="A237" s="30" t="s">
        <v>149</v>
      </c>
      <c r="B237" s="37"/>
      <c r="E237" s="38" t="s">
        <v>145</v>
      </c>
      <c r="J237" s="39"/>
    </row>
    <row r="238" spans="1:16" ht="29" x14ac:dyDescent="0.35">
      <c r="A238" s="30" t="s">
        <v>150</v>
      </c>
      <c r="B238" s="37"/>
      <c r="E238" s="40" t="s">
        <v>193</v>
      </c>
      <c r="J238" s="39"/>
    </row>
    <row r="239" spans="1:16" x14ac:dyDescent="0.35">
      <c r="A239" s="30" t="s">
        <v>152</v>
      </c>
      <c r="B239" s="37"/>
      <c r="E239" s="38" t="s">
        <v>145</v>
      </c>
      <c r="J239" s="39"/>
    </row>
    <row r="240" spans="1:16" x14ac:dyDescent="0.35">
      <c r="A240" s="30" t="s">
        <v>143</v>
      </c>
      <c r="B240" s="30">
        <v>63</v>
      </c>
      <c r="C240" s="31" t="s">
        <v>975</v>
      </c>
      <c r="D240" s="30" t="s">
        <v>145</v>
      </c>
      <c r="E240" s="32" t="s">
        <v>976</v>
      </c>
      <c r="F240" s="33" t="s">
        <v>183</v>
      </c>
      <c r="G240" s="34">
        <v>1</v>
      </c>
      <c r="H240" s="35">
        <v>0</v>
      </c>
      <c r="I240" s="35">
        <f>ROUND(G240*H240,P4)</f>
        <v>0</v>
      </c>
      <c r="J240" s="30"/>
      <c r="O240" s="36">
        <f>I240*0.21</f>
        <v>0</v>
      </c>
      <c r="P240">
        <v>3</v>
      </c>
    </row>
    <row r="241" spans="1:16" x14ac:dyDescent="0.35">
      <c r="A241" s="30" t="s">
        <v>149</v>
      </c>
      <c r="B241" s="37"/>
      <c r="E241" s="38" t="s">
        <v>145</v>
      </c>
      <c r="J241" s="39"/>
    </row>
    <row r="242" spans="1:16" ht="29" x14ac:dyDescent="0.35">
      <c r="A242" s="30" t="s">
        <v>150</v>
      </c>
      <c r="B242" s="37"/>
      <c r="E242" s="40" t="s">
        <v>193</v>
      </c>
      <c r="J242" s="39"/>
    </row>
    <row r="243" spans="1:16" x14ac:dyDescent="0.35">
      <c r="A243" s="30" t="s">
        <v>152</v>
      </c>
      <c r="B243" s="37"/>
      <c r="E243" s="38" t="s">
        <v>145</v>
      </c>
      <c r="J243" s="39"/>
    </row>
    <row r="244" spans="1:16" ht="29" x14ac:dyDescent="0.35">
      <c r="A244" s="30" t="s">
        <v>143</v>
      </c>
      <c r="B244" s="30">
        <v>64</v>
      </c>
      <c r="C244" s="31" t="s">
        <v>977</v>
      </c>
      <c r="D244" s="30" t="s">
        <v>145</v>
      </c>
      <c r="E244" s="32" t="s">
        <v>978</v>
      </c>
      <c r="F244" s="33" t="s">
        <v>183</v>
      </c>
      <c r="G244" s="34">
        <v>1</v>
      </c>
      <c r="H244" s="35">
        <v>0</v>
      </c>
      <c r="I244" s="35">
        <f>ROUND(G244*H244,P4)</f>
        <v>0</v>
      </c>
      <c r="J244" s="30"/>
      <c r="O244" s="36">
        <f>I244*0.21</f>
        <v>0</v>
      </c>
      <c r="P244">
        <v>3</v>
      </c>
    </row>
    <row r="245" spans="1:16" x14ac:dyDescent="0.35">
      <c r="A245" s="30" t="s">
        <v>149</v>
      </c>
      <c r="B245" s="37"/>
      <c r="E245" s="38" t="s">
        <v>145</v>
      </c>
      <c r="J245" s="39"/>
    </row>
    <row r="246" spans="1:16" ht="29" x14ac:dyDescent="0.35">
      <c r="A246" s="30" t="s">
        <v>150</v>
      </c>
      <c r="B246" s="37"/>
      <c r="E246" s="40" t="s">
        <v>193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x14ac:dyDescent="0.35">
      <c r="A248" s="24" t="s">
        <v>140</v>
      </c>
      <c r="B248" s="25"/>
      <c r="C248" s="26" t="s">
        <v>261</v>
      </c>
      <c r="D248" s="27"/>
      <c r="E248" s="24" t="s">
        <v>368</v>
      </c>
      <c r="F248" s="27"/>
      <c r="G248" s="27"/>
      <c r="H248" s="27"/>
      <c r="I248" s="28">
        <f>SUMIFS(I249:I358,A249:A358,"P")</f>
        <v>0</v>
      </c>
      <c r="J248" s="29"/>
    </row>
    <row r="249" spans="1:16" x14ac:dyDescent="0.35">
      <c r="A249" s="30" t="s">
        <v>143</v>
      </c>
      <c r="B249" s="30">
        <v>65</v>
      </c>
      <c r="C249" s="31" t="s">
        <v>558</v>
      </c>
      <c r="D249" s="30" t="s">
        <v>145</v>
      </c>
      <c r="E249" s="32" t="s">
        <v>559</v>
      </c>
      <c r="F249" s="33" t="s">
        <v>147</v>
      </c>
      <c r="G249" s="34">
        <v>1000</v>
      </c>
      <c r="H249" s="35">
        <v>0</v>
      </c>
      <c r="I249" s="35">
        <f>ROUND(G249*H249,P4)</f>
        <v>0</v>
      </c>
      <c r="J249" s="33" t="s">
        <v>979</v>
      </c>
      <c r="O249" s="36">
        <f>I249*0.21</f>
        <v>0</v>
      </c>
      <c r="P249">
        <v>3</v>
      </c>
    </row>
    <row r="250" spans="1:16" x14ac:dyDescent="0.35">
      <c r="A250" s="30" t="s">
        <v>149</v>
      </c>
      <c r="B250" s="37"/>
      <c r="E250" s="32" t="s">
        <v>559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x14ac:dyDescent="0.35">
      <c r="A252" s="30" t="s">
        <v>143</v>
      </c>
      <c r="B252" s="30">
        <v>66</v>
      </c>
      <c r="C252" s="31" t="s">
        <v>980</v>
      </c>
      <c r="D252" s="30" t="s">
        <v>145</v>
      </c>
      <c r="E252" s="32" t="s">
        <v>981</v>
      </c>
      <c r="F252" s="33" t="s">
        <v>147</v>
      </c>
      <c r="G252" s="34">
        <v>300</v>
      </c>
      <c r="H252" s="35">
        <v>0</v>
      </c>
      <c r="I252" s="35">
        <f>ROUND(G252*H252,P4)</f>
        <v>0</v>
      </c>
      <c r="J252" s="33" t="s">
        <v>148</v>
      </c>
      <c r="O252" s="36">
        <f>I252*0.21</f>
        <v>0</v>
      </c>
      <c r="P252">
        <v>3</v>
      </c>
    </row>
    <row r="253" spans="1:16" x14ac:dyDescent="0.35">
      <c r="A253" s="30" t="s">
        <v>149</v>
      </c>
      <c r="B253" s="37"/>
      <c r="E253" s="38" t="s">
        <v>145</v>
      </c>
      <c r="J253" s="39"/>
    </row>
    <row r="254" spans="1:16" ht="29" x14ac:dyDescent="0.35">
      <c r="A254" s="30" t="s">
        <v>150</v>
      </c>
      <c r="B254" s="37"/>
      <c r="E254" s="40" t="s">
        <v>576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ht="29" x14ac:dyDescent="0.35">
      <c r="A256" s="30" t="s">
        <v>143</v>
      </c>
      <c r="B256" s="30">
        <v>67</v>
      </c>
      <c r="C256" s="31" t="s">
        <v>982</v>
      </c>
      <c r="D256" s="30" t="s">
        <v>145</v>
      </c>
      <c r="E256" s="32" t="s">
        <v>983</v>
      </c>
      <c r="F256" s="33" t="s">
        <v>147</v>
      </c>
      <c r="G256" s="34">
        <v>500</v>
      </c>
      <c r="H256" s="35">
        <v>0</v>
      </c>
      <c r="I256" s="35">
        <f>ROUND(G256*H256,P4)</f>
        <v>0</v>
      </c>
      <c r="J256" s="33" t="s">
        <v>148</v>
      </c>
      <c r="O256" s="36">
        <f>I256*0.21</f>
        <v>0</v>
      </c>
      <c r="P256">
        <v>3</v>
      </c>
    </row>
    <row r="257" spans="1:16" x14ac:dyDescent="0.35">
      <c r="A257" s="30" t="s">
        <v>149</v>
      </c>
      <c r="B257" s="37"/>
      <c r="E257" s="38" t="s">
        <v>145</v>
      </c>
      <c r="J257" s="39"/>
    </row>
    <row r="258" spans="1:16" ht="29" x14ac:dyDescent="0.35">
      <c r="A258" s="30" t="s">
        <v>150</v>
      </c>
      <c r="B258" s="37"/>
      <c r="E258" s="40" t="s">
        <v>375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x14ac:dyDescent="0.35">
      <c r="A260" s="30" t="s">
        <v>143</v>
      </c>
      <c r="B260" s="30">
        <v>68</v>
      </c>
      <c r="C260" s="31" t="s">
        <v>984</v>
      </c>
      <c r="D260" s="30" t="s">
        <v>145</v>
      </c>
      <c r="E260" s="32" t="s">
        <v>985</v>
      </c>
      <c r="F260" s="33" t="s">
        <v>147</v>
      </c>
      <c r="G260" s="34">
        <v>10</v>
      </c>
      <c r="H260" s="35">
        <v>0</v>
      </c>
      <c r="I260" s="35">
        <f>ROUND(G260*H260,P4)</f>
        <v>0</v>
      </c>
      <c r="J260" s="33" t="s">
        <v>148</v>
      </c>
      <c r="O260" s="36">
        <f>I260*0.21</f>
        <v>0</v>
      </c>
      <c r="P260">
        <v>3</v>
      </c>
    </row>
    <row r="261" spans="1:16" x14ac:dyDescent="0.35">
      <c r="A261" s="30" t="s">
        <v>149</v>
      </c>
      <c r="B261" s="37"/>
      <c r="E261" s="38" t="s">
        <v>145</v>
      </c>
      <c r="J261" s="39"/>
    </row>
    <row r="262" spans="1:16" ht="29" x14ac:dyDescent="0.35">
      <c r="A262" s="30" t="s">
        <v>150</v>
      </c>
      <c r="B262" s="37"/>
      <c r="E262" s="40" t="s">
        <v>295</v>
      </c>
      <c r="J262" s="39"/>
    </row>
    <row r="263" spans="1:16" x14ac:dyDescent="0.35">
      <c r="A263" s="30" t="s">
        <v>152</v>
      </c>
      <c r="B263" s="37"/>
      <c r="E263" s="38" t="s">
        <v>145</v>
      </c>
      <c r="J263" s="39"/>
    </row>
    <row r="264" spans="1:16" x14ac:dyDescent="0.35">
      <c r="A264" s="30" t="s">
        <v>143</v>
      </c>
      <c r="B264" s="30">
        <v>69</v>
      </c>
      <c r="C264" s="31" t="s">
        <v>369</v>
      </c>
      <c r="D264" s="30" t="s">
        <v>145</v>
      </c>
      <c r="E264" s="32" t="s">
        <v>370</v>
      </c>
      <c r="F264" s="33" t="s">
        <v>147</v>
      </c>
      <c r="G264" s="34">
        <v>10</v>
      </c>
      <c r="H264" s="35">
        <v>0</v>
      </c>
      <c r="I264" s="35">
        <f>ROUND(G264*H264,P4)</f>
        <v>0</v>
      </c>
      <c r="J264" s="33" t="s">
        <v>148</v>
      </c>
      <c r="O264" s="36">
        <f>I264*0.21</f>
        <v>0</v>
      </c>
      <c r="P264">
        <v>3</v>
      </c>
    </row>
    <row r="265" spans="1:16" x14ac:dyDescent="0.35">
      <c r="A265" s="30" t="s">
        <v>149</v>
      </c>
      <c r="B265" s="37"/>
      <c r="E265" s="38" t="s">
        <v>145</v>
      </c>
      <c r="J265" s="39"/>
    </row>
    <row r="266" spans="1:16" ht="29" x14ac:dyDescent="0.35">
      <c r="A266" s="30" t="s">
        <v>150</v>
      </c>
      <c r="B266" s="37"/>
      <c r="E266" s="40" t="s">
        <v>295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x14ac:dyDescent="0.35">
      <c r="A268" s="30" t="s">
        <v>143</v>
      </c>
      <c r="B268" s="30">
        <v>70</v>
      </c>
      <c r="C268" s="31" t="s">
        <v>563</v>
      </c>
      <c r="D268" s="30" t="s">
        <v>145</v>
      </c>
      <c r="E268" s="32" t="s">
        <v>564</v>
      </c>
      <c r="F268" s="33" t="s">
        <v>147</v>
      </c>
      <c r="G268" s="34">
        <v>1100</v>
      </c>
      <c r="H268" s="35">
        <v>0</v>
      </c>
      <c r="I268" s="35">
        <f>ROUND(G268*H268,P4)</f>
        <v>0</v>
      </c>
      <c r="J268" s="33" t="s">
        <v>979</v>
      </c>
      <c r="O268" s="36">
        <f>I268*0.21</f>
        <v>0</v>
      </c>
      <c r="P268">
        <v>3</v>
      </c>
    </row>
    <row r="269" spans="1:16" x14ac:dyDescent="0.35">
      <c r="A269" s="30" t="s">
        <v>149</v>
      </c>
      <c r="B269" s="37"/>
      <c r="E269" s="32" t="s">
        <v>564</v>
      </c>
      <c r="J269" s="39"/>
    </row>
    <row r="270" spans="1:16" x14ac:dyDescent="0.35">
      <c r="A270" s="30" t="s">
        <v>152</v>
      </c>
      <c r="B270" s="37"/>
      <c r="E270" s="38" t="s">
        <v>145</v>
      </c>
      <c r="J270" s="39"/>
    </row>
    <row r="271" spans="1:16" x14ac:dyDescent="0.35">
      <c r="A271" s="30" t="s">
        <v>143</v>
      </c>
      <c r="B271" s="30">
        <v>71</v>
      </c>
      <c r="C271" s="31" t="s">
        <v>565</v>
      </c>
      <c r="D271" s="30" t="s">
        <v>145</v>
      </c>
      <c r="E271" s="32" t="s">
        <v>566</v>
      </c>
      <c r="F271" s="33" t="s">
        <v>147</v>
      </c>
      <c r="G271" s="34">
        <v>650</v>
      </c>
      <c r="H271" s="35">
        <v>0</v>
      </c>
      <c r="I271" s="35">
        <f>ROUND(G271*H271,P4)</f>
        <v>0</v>
      </c>
      <c r="J271" s="33" t="s">
        <v>979</v>
      </c>
      <c r="O271" s="36">
        <f>I271*0.21</f>
        <v>0</v>
      </c>
      <c r="P271">
        <v>3</v>
      </c>
    </row>
    <row r="272" spans="1:16" x14ac:dyDescent="0.35">
      <c r="A272" s="30" t="s">
        <v>149</v>
      </c>
      <c r="B272" s="37"/>
      <c r="E272" s="32" t="s">
        <v>566</v>
      </c>
      <c r="J272" s="39"/>
    </row>
    <row r="273" spans="1:16" x14ac:dyDescent="0.35">
      <c r="A273" s="30" t="s">
        <v>152</v>
      </c>
      <c r="B273" s="37"/>
      <c r="E273" s="38" t="s">
        <v>145</v>
      </c>
      <c r="J273" s="39"/>
    </row>
    <row r="274" spans="1:16" ht="29" x14ac:dyDescent="0.35">
      <c r="A274" s="30" t="s">
        <v>143</v>
      </c>
      <c r="B274" s="30">
        <v>72</v>
      </c>
      <c r="C274" s="31" t="s">
        <v>379</v>
      </c>
      <c r="D274" s="30" t="s">
        <v>145</v>
      </c>
      <c r="E274" s="32" t="s">
        <v>380</v>
      </c>
      <c r="F274" s="33" t="s">
        <v>147</v>
      </c>
      <c r="G274" s="34">
        <v>800</v>
      </c>
      <c r="H274" s="35">
        <v>0</v>
      </c>
      <c r="I274" s="35">
        <f>ROUND(G274*H274,P4)</f>
        <v>0</v>
      </c>
      <c r="J274" s="33" t="s">
        <v>148</v>
      </c>
      <c r="O274" s="36">
        <f>I274*0.21</f>
        <v>0</v>
      </c>
      <c r="P274">
        <v>3</v>
      </c>
    </row>
    <row r="275" spans="1:16" x14ac:dyDescent="0.35">
      <c r="A275" s="30" t="s">
        <v>149</v>
      </c>
      <c r="B275" s="37"/>
      <c r="E275" s="38" t="s">
        <v>145</v>
      </c>
      <c r="J275" s="39"/>
    </row>
    <row r="276" spans="1:16" ht="29" x14ac:dyDescent="0.35">
      <c r="A276" s="30" t="s">
        <v>150</v>
      </c>
      <c r="B276" s="37"/>
      <c r="E276" s="40" t="s">
        <v>986</v>
      </c>
      <c r="J276" s="39"/>
    </row>
    <row r="277" spans="1:16" x14ac:dyDescent="0.35">
      <c r="A277" s="30" t="s">
        <v>152</v>
      </c>
      <c r="B277" s="37"/>
      <c r="E277" s="38" t="s">
        <v>145</v>
      </c>
      <c r="J277" s="39"/>
    </row>
    <row r="278" spans="1:16" x14ac:dyDescent="0.35">
      <c r="A278" s="30" t="s">
        <v>143</v>
      </c>
      <c r="B278" s="30">
        <v>73</v>
      </c>
      <c r="C278" s="31" t="s">
        <v>746</v>
      </c>
      <c r="D278" s="30" t="s">
        <v>145</v>
      </c>
      <c r="E278" s="32" t="s">
        <v>747</v>
      </c>
      <c r="F278" s="33" t="s">
        <v>183</v>
      </c>
      <c r="G278" s="34">
        <v>5</v>
      </c>
      <c r="H278" s="35">
        <v>0</v>
      </c>
      <c r="I278" s="35">
        <f>ROUND(G278*H278,P4)</f>
        <v>0</v>
      </c>
      <c r="J278" s="33" t="s">
        <v>148</v>
      </c>
      <c r="O278" s="36">
        <f>I278*0.21</f>
        <v>0</v>
      </c>
      <c r="P278">
        <v>3</v>
      </c>
    </row>
    <row r="279" spans="1:16" x14ac:dyDescent="0.35">
      <c r="A279" s="30" t="s">
        <v>149</v>
      </c>
      <c r="B279" s="37"/>
      <c r="E279" s="38" t="s">
        <v>145</v>
      </c>
      <c r="J279" s="39"/>
    </row>
    <row r="280" spans="1:16" ht="29" x14ac:dyDescent="0.35">
      <c r="A280" s="30" t="s">
        <v>150</v>
      </c>
      <c r="B280" s="37"/>
      <c r="E280" s="40" t="s">
        <v>478</v>
      </c>
      <c r="J280" s="39"/>
    </row>
    <row r="281" spans="1:16" x14ac:dyDescent="0.35">
      <c r="A281" s="30" t="s">
        <v>152</v>
      </c>
      <c r="B281" s="37"/>
      <c r="E281" s="38" t="s">
        <v>145</v>
      </c>
      <c r="J281" s="39"/>
    </row>
    <row r="282" spans="1:16" ht="29" x14ac:dyDescent="0.35">
      <c r="A282" s="30" t="s">
        <v>143</v>
      </c>
      <c r="B282" s="30">
        <v>74</v>
      </c>
      <c r="C282" s="31" t="s">
        <v>381</v>
      </c>
      <c r="D282" s="30" t="s">
        <v>145</v>
      </c>
      <c r="E282" s="32" t="s">
        <v>382</v>
      </c>
      <c r="F282" s="33" t="s">
        <v>147</v>
      </c>
      <c r="G282" s="34">
        <v>800</v>
      </c>
      <c r="H282" s="35">
        <v>0</v>
      </c>
      <c r="I282" s="35">
        <f>ROUND(G282*H282,P4)</f>
        <v>0</v>
      </c>
      <c r="J282" s="33" t="s">
        <v>148</v>
      </c>
      <c r="O282" s="36">
        <f>I282*0.21</f>
        <v>0</v>
      </c>
      <c r="P282">
        <v>3</v>
      </c>
    </row>
    <row r="283" spans="1:16" x14ac:dyDescent="0.35">
      <c r="A283" s="30" t="s">
        <v>149</v>
      </c>
      <c r="B283" s="37"/>
      <c r="E283" s="38" t="s">
        <v>145</v>
      </c>
      <c r="J283" s="39"/>
    </row>
    <row r="284" spans="1:16" ht="29" x14ac:dyDescent="0.35">
      <c r="A284" s="30" t="s">
        <v>150</v>
      </c>
      <c r="B284" s="37"/>
      <c r="E284" s="40" t="s">
        <v>986</v>
      </c>
      <c r="J284" s="39"/>
    </row>
    <row r="285" spans="1:16" x14ac:dyDescent="0.35">
      <c r="A285" s="30" t="s">
        <v>152</v>
      </c>
      <c r="B285" s="37"/>
      <c r="E285" s="38" t="s">
        <v>145</v>
      </c>
      <c r="J285" s="39"/>
    </row>
    <row r="286" spans="1:16" x14ac:dyDescent="0.35">
      <c r="A286" s="30" t="s">
        <v>143</v>
      </c>
      <c r="B286" s="30">
        <v>75</v>
      </c>
      <c r="C286" s="31" t="s">
        <v>748</v>
      </c>
      <c r="D286" s="30" t="s">
        <v>145</v>
      </c>
      <c r="E286" s="32" t="s">
        <v>749</v>
      </c>
      <c r="F286" s="33" t="s">
        <v>183</v>
      </c>
      <c r="G286" s="34">
        <v>5</v>
      </c>
      <c r="H286" s="35">
        <v>0</v>
      </c>
      <c r="I286" s="35">
        <f>ROUND(G286*H286,P4)</f>
        <v>0</v>
      </c>
      <c r="J286" s="33" t="s">
        <v>148</v>
      </c>
      <c r="O286" s="36">
        <f>I286*0.21</f>
        <v>0</v>
      </c>
      <c r="P286">
        <v>3</v>
      </c>
    </row>
    <row r="287" spans="1:16" x14ac:dyDescent="0.35">
      <c r="A287" s="30" t="s">
        <v>149</v>
      </c>
      <c r="B287" s="37"/>
      <c r="E287" s="38" t="s">
        <v>145</v>
      </c>
      <c r="J287" s="39"/>
    </row>
    <row r="288" spans="1:16" ht="29" x14ac:dyDescent="0.35">
      <c r="A288" s="30" t="s">
        <v>150</v>
      </c>
      <c r="B288" s="37"/>
      <c r="E288" s="40" t="s">
        <v>478</v>
      </c>
      <c r="J288" s="39"/>
    </row>
    <row r="289" spans="1:16" x14ac:dyDescent="0.35">
      <c r="A289" s="30" t="s">
        <v>152</v>
      </c>
      <c r="B289" s="37"/>
      <c r="E289" s="38" t="s">
        <v>145</v>
      </c>
      <c r="J289" s="39"/>
    </row>
    <row r="290" spans="1:16" ht="29" x14ac:dyDescent="0.35">
      <c r="A290" s="30" t="s">
        <v>143</v>
      </c>
      <c r="B290" s="30">
        <v>76</v>
      </c>
      <c r="C290" s="31" t="s">
        <v>383</v>
      </c>
      <c r="D290" s="30" t="s">
        <v>145</v>
      </c>
      <c r="E290" s="32" t="s">
        <v>384</v>
      </c>
      <c r="F290" s="33" t="s">
        <v>147</v>
      </c>
      <c r="G290" s="34">
        <v>500</v>
      </c>
      <c r="H290" s="35">
        <v>0</v>
      </c>
      <c r="I290" s="35">
        <f>ROUND(G290*H290,P4)</f>
        <v>0</v>
      </c>
      <c r="J290" s="33" t="s">
        <v>148</v>
      </c>
      <c r="O290" s="36">
        <f>I290*0.21</f>
        <v>0</v>
      </c>
      <c r="P290">
        <v>3</v>
      </c>
    </row>
    <row r="291" spans="1:16" x14ac:dyDescent="0.35">
      <c r="A291" s="30" t="s">
        <v>149</v>
      </c>
      <c r="B291" s="37"/>
      <c r="E291" s="38" t="s">
        <v>145</v>
      </c>
      <c r="J291" s="39"/>
    </row>
    <row r="292" spans="1:16" ht="29" x14ac:dyDescent="0.35">
      <c r="A292" s="30" t="s">
        <v>150</v>
      </c>
      <c r="B292" s="37"/>
      <c r="E292" s="40" t="s">
        <v>375</v>
      </c>
      <c r="J292" s="39"/>
    </row>
    <row r="293" spans="1:16" x14ac:dyDescent="0.35">
      <c r="A293" s="30" t="s">
        <v>152</v>
      </c>
      <c r="B293" s="37"/>
      <c r="E293" s="38" t="s">
        <v>145</v>
      </c>
      <c r="J293" s="39"/>
    </row>
    <row r="294" spans="1:16" ht="29" x14ac:dyDescent="0.35">
      <c r="A294" s="30" t="s">
        <v>143</v>
      </c>
      <c r="B294" s="30">
        <v>77</v>
      </c>
      <c r="C294" s="31" t="s">
        <v>391</v>
      </c>
      <c r="D294" s="30" t="s">
        <v>145</v>
      </c>
      <c r="E294" s="32" t="s">
        <v>392</v>
      </c>
      <c r="F294" s="33" t="s">
        <v>147</v>
      </c>
      <c r="G294" s="34">
        <v>350</v>
      </c>
      <c r="H294" s="35">
        <v>0</v>
      </c>
      <c r="I294" s="35">
        <f>ROUND(G294*H294,P4)</f>
        <v>0</v>
      </c>
      <c r="J294" s="33" t="s">
        <v>148</v>
      </c>
      <c r="O294" s="36">
        <f>I294*0.21</f>
        <v>0</v>
      </c>
      <c r="P294">
        <v>3</v>
      </c>
    </row>
    <row r="295" spans="1:16" x14ac:dyDescent="0.35">
      <c r="A295" s="30" t="s">
        <v>149</v>
      </c>
      <c r="B295" s="37"/>
      <c r="E295" s="38" t="s">
        <v>145</v>
      </c>
      <c r="J295" s="39"/>
    </row>
    <row r="296" spans="1:16" ht="29" x14ac:dyDescent="0.35">
      <c r="A296" s="30" t="s">
        <v>150</v>
      </c>
      <c r="B296" s="37"/>
      <c r="E296" s="40" t="s">
        <v>151</v>
      </c>
      <c r="J296" s="39"/>
    </row>
    <row r="297" spans="1:16" x14ac:dyDescent="0.35">
      <c r="A297" s="30" t="s">
        <v>152</v>
      </c>
      <c r="B297" s="37"/>
      <c r="E297" s="38" t="s">
        <v>145</v>
      </c>
      <c r="J297" s="39"/>
    </row>
    <row r="298" spans="1:16" ht="29" x14ac:dyDescent="0.35">
      <c r="A298" s="30" t="s">
        <v>143</v>
      </c>
      <c r="B298" s="30">
        <v>78</v>
      </c>
      <c r="C298" s="31" t="s">
        <v>987</v>
      </c>
      <c r="D298" s="30" t="s">
        <v>145</v>
      </c>
      <c r="E298" s="32" t="s">
        <v>988</v>
      </c>
      <c r="F298" s="33" t="s">
        <v>147</v>
      </c>
      <c r="G298" s="34">
        <v>1100</v>
      </c>
      <c r="H298" s="35">
        <v>0</v>
      </c>
      <c r="I298" s="35">
        <f>ROUND(G298*H298,P4)</f>
        <v>0</v>
      </c>
      <c r="J298" s="33" t="s">
        <v>979</v>
      </c>
      <c r="O298" s="36">
        <f>I298*0.21</f>
        <v>0</v>
      </c>
      <c r="P298">
        <v>3</v>
      </c>
    </row>
    <row r="299" spans="1:16" ht="29" x14ac:dyDescent="0.35">
      <c r="A299" s="30" t="s">
        <v>149</v>
      </c>
      <c r="B299" s="37"/>
      <c r="E299" s="32" t="s">
        <v>988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ht="29" x14ac:dyDescent="0.35">
      <c r="A301" s="30" t="s">
        <v>143</v>
      </c>
      <c r="B301" s="30">
        <v>79</v>
      </c>
      <c r="C301" s="31" t="s">
        <v>987</v>
      </c>
      <c r="D301" s="30" t="s">
        <v>353</v>
      </c>
      <c r="E301" s="32" t="s">
        <v>988</v>
      </c>
      <c r="F301" s="33" t="s">
        <v>147</v>
      </c>
      <c r="G301" s="34">
        <v>1000</v>
      </c>
      <c r="H301" s="35">
        <v>0</v>
      </c>
      <c r="I301" s="35">
        <f>ROUND(G301*H301,P4)</f>
        <v>0</v>
      </c>
      <c r="J301" s="33" t="s">
        <v>979</v>
      </c>
      <c r="O301" s="36">
        <f>I301*0.21</f>
        <v>0</v>
      </c>
      <c r="P301">
        <v>3</v>
      </c>
    </row>
    <row r="302" spans="1:16" ht="29" x14ac:dyDescent="0.35">
      <c r="A302" s="30" t="s">
        <v>149</v>
      </c>
      <c r="B302" s="37"/>
      <c r="E302" s="32" t="s">
        <v>988</v>
      </c>
      <c r="J302" s="39"/>
    </row>
    <row r="303" spans="1:16" x14ac:dyDescent="0.35">
      <c r="A303" s="30" t="s">
        <v>152</v>
      </c>
      <c r="B303" s="37"/>
      <c r="E303" s="38" t="s">
        <v>145</v>
      </c>
      <c r="J303" s="39"/>
    </row>
    <row r="304" spans="1:16" ht="29" x14ac:dyDescent="0.35">
      <c r="A304" s="30" t="s">
        <v>143</v>
      </c>
      <c r="B304" s="30">
        <v>80</v>
      </c>
      <c r="C304" s="31" t="s">
        <v>989</v>
      </c>
      <c r="D304" s="30" t="s">
        <v>145</v>
      </c>
      <c r="E304" s="32" t="s">
        <v>990</v>
      </c>
      <c r="F304" s="33" t="s">
        <v>147</v>
      </c>
      <c r="G304" s="34">
        <v>150</v>
      </c>
      <c r="H304" s="35">
        <v>0</v>
      </c>
      <c r="I304" s="35">
        <f>ROUND(G304*H304,P4)</f>
        <v>0</v>
      </c>
      <c r="J304" s="33" t="s">
        <v>148</v>
      </c>
      <c r="O304" s="36">
        <f>I304*0.21</f>
        <v>0</v>
      </c>
      <c r="P304">
        <v>3</v>
      </c>
    </row>
    <row r="305" spans="1:16" x14ac:dyDescent="0.35">
      <c r="A305" s="30" t="s">
        <v>149</v>
      </c>
      <c r="B305" s="37"/>
      <c r="E305" s="38" t="s">
        <v>145</v>
      </c>
      <c r="J305" s="39"/>
    </row>
    <row r="306" spans="1:16" ht="29" x14ac:dyDescent="0.35">
      <c r="A306" s="30" t="s">
        <v>150</v>
      </c>
      <c r="B306" s="37"/>
      <c r="E306" s="40" t="s">
        <v>265</v>
      </c>
      <c r="J306" s="39"/>
    </row>
    <row r="307" spans="1:16" x14ac:dyDescent="0.35">
      <c r="A307" s="30" t="s">
        <v>152</v>
      </c>
      <c r="B307" s="37"/>
      <c r="E307" s="38" t="s">
        <v>145</v>
      </c>
      <c r="J307" s="39"/>
    </row>
    <row r="308" spans="1:16" x14ac:dyDescent="0.35">
      <c r="A308" s="30" t="s">
        <v>143</v>
      </c>
      <c r="B308" s="30">
        <v>81</v>
      </c>
      <c r="C308" s="31" t="s">
        <v>394</v>
      </c>
      <c r="D308" s="30" t="s">
        <v>145</v>
      </c>
      <c r="E308" s="32" t="s">
        <v>395</v>
      </c>
      <c r="F308" s="33" t="s">
        <v>147</v>
      </c>
      <c r="G308" s="34">
        <v>1100</v>
      </c>
      <c r="H308" s="35">
        <v>0</v>
      </c>
      <c r="I308" s="35">
        <f>ROUND(G308*H308,P4)</f>
        <v>0</v>
      </c>
      <c r="J308" s="33" t="s">
        <v>979</v>
      </c>
      <c r="O308" s="36">
        <f>I308*0.21</f>
        <v>0</v>
      </c>
      <c r="P308">
        <v>3</v>
      </c>
    </row>
    <row r="309" spans="1:16" x14ac:dyDescent="0.35">
      <c r="A309" s="30" t="s">
        <v>149</v>
      </c>
      <c r="B309" s="37"/>
      <c r="E309" s="32" t="s">
        <v>395</v>
      </c>
      <c r="J309" s="39"/>
    </row>
    <row r="310" spans="1:16" x14ac:dyDescent="0.35">
      <c r="A310" s="30" t="s">
        <v>152</v>
      </c>
      <c r="B310" s="37"/>
      <c r="E310" s="38" t="s">
        <v>145</v>
      </c>
      <c r="J310" s="39"/>
    </row>
    <row r="311" spans="1:16" x14ac:dyDescent="0.35">
      <c r="A311" s="30" t="s">
        <v>143</v>
      </c>
      <c r="B311" s="30">
        <v>82</v>
      </c>
      <c r="C311" s="31" t="s">
        <v>394</v>
      </c>
      <c r="D311" s="30" t="s">
        <v>353</v>
      </c>
      <c r="E311" s="32" t="s">
        <v>395</v>
      </c>
      <c r="F311" s="33" t="s">
        <v>147</v>
      </c>
      <c r="G311" s="34">
        <v>650</v>
      </c>
      <c r="H311" s="35">
        <v>0</v>
      </c>
      <c r="I311" s="35">
        <f>ROUND(G311*H311,P4)</f>
        <v>0</v>
      </c>
      <c r="J311" s="33" t="s">
        <v>979</v>
      </c>
      <c r="O311" s="36">
        <f>I311*0.21</f>
        <v>0</v>
      </c>
      <c r="P311">
        <v>3</v>
      </c>
    </row>
    <row r="312" spans="1:16" x14ac:dyDescent="0.35">
      <c r="A312" s="30" t="s">
        <v>149</v>
      </c>
      <c r="B312" s="37"/>
      <c r="E312" s="32" t="s">
        <v>395</v>
      </c>
      <c r="J312" s="39"/>
    </row>
    <row r="313" spans="1:16" x14ac:dyDescent="0.35">
      <c r="A313" s="30" t="s">
        <v>152</v>
      </c>
      <c r="B313" s="37"/>
      <c r="E313" s="38" t="s">
        <v>145</v>
      </c>
      <c r="J313" s="39"/>
    </row>
    <row r="314" spans="1:16" x14ac:dyDescent="0.35">
      <c r="A314" s="30" t="s">
        <v>143</v>
      </c>
      <c r="B314" s="30">
        <v>83</v>
      </c>
      <c r="C314" s="31" t="s">
        <v>396</v>
      </c>
      <c r="D314" s="30" t="s">
        <v>145</v>
      </c>
      <c r="E314" s="32" t="s">
        <v>397</v>
      </c>
      <c r="F314" s="33" t="s">
        <v>147</v>
      </c>
      <c r="G314" s="34">
        <v>20</v>
      </c>
      <c r="H314" s="35">
        <v>0</v>
      </c>
      <c r="I314" s="35">
        <f>ROUND(G314*H314,P4)</f>
        <v>0</v>
      </c>
      <c r="J314" s="33" t="s">
        <v>148</v>
      </c>
      <c r="O314" s="36">
        <f>I314*0.21</f>
        <v>0</v>
      </c>
      <c r="P314">
        <v>3</v>
      </c>
    </row>
    <row r="315" spans="1:16" x14ac:dyDescent="0.35">
      <c r="A315" s="30" t="s">
        <v>149</v>
      </c>
      <c r="B315" s="37"/>
      <c r="E315" s="38" t="s">
        <v>145</v>
      </c>
      <c r="J315" s="39"/>
    </row>
    <row r="316" spans="1:16" ht="29" x14ac:dyDescent="0.35">
      <c r="A316" s="30" t="s">
        <v>150</v>
      </c>
      <c r="B316" s="37"/>
      <c r="E316" s="40" t="s">
        <v>268</v>
      </c>
      <c r="J316" s="39"/>
    </row>
    <row r="317" spans="1:16" x14ac:dyDescent="0.35">
      <c r="A317" s="30" t="s">
        <v>152</v>
      </c>
      <c r="B317" s="37"/>
      <c r="E317" s="38" t="s">
        <v>145</v>
      </c>
      <c r="J317" s="39"/>
    </row>
    <row r="318" spans="1:16" x14ac:dyDescent="0.35">
      <c r="A318" s="30" t="s">
        <v>143</v>
      </c>
      <c r="B318" s="30">
        <v>84</v>
      </c>
      <c r="C318" s="31" t="s">
        <v>396</v>
      </c>
      <c r="D318" s="30" t="s">
        <v>353</v>
      </c>
      <c r="E318" s="32" t="s">
        <v>397</v>
      </c>
      <c r="F318" s="33" t="s">
        <v>147</v>
      </c>
      <c r="G318" s="34">
        <v>20</v>
      </c>
      <c r="H318" s="35">
        <v>0</v>
      </c>
      <c r="I318" s="35">
        <f>ROUND(G318*H318,P4)</f>
        <v>0</v>
      </c>
      <c r="J318" s="33" t="s">
        <v>148</v>
      </c>
      <c r="O318" s="36">
        <f>I318*0.21</f>
        <v>0</v>
      </c>
      <c r="P318">
        <v>3</v>
      </c>
    </row>
    <row r="319" spans="1:16" x14ac:dyDescent="0.35">
      <c r="A319" s="30" t="s">
        <v>149</v>
      </c>
      <c r="B319" s="37"/>
      <c r="E319" s="38" t="s">
        <v>145</v>
      </c>
      <c r="J319" s="39"/>
    </row>
    <row r="320" spans="1:16" ht="29" x14ac:dyDescent="0.35">
      <c r="A320" s="30" t="s">
        <v>150</v>
      </c>
      <c r="B320" s="37"/>
      <c r="E320" s="40" t="s">
        <v>268</v>
      </c>
      <c r="J320" s="39"/>
    </row>
    <row r="321" spans="1:16" x14ac:dyDescent="0.35">
      <c r="A321" s="30" t="s">
        <v>152</v>
      </c>
      <c r="B321" s="37"/>
      <c r="E321" s="38" t="s">
        <v>145</v>
      </c>
      <c r="J321" s="39"/>
    </row>
    <row r="322" spans="1:16" x14ac:dyDescent="0.35">
      <c r="A322" s="30" t="s">
        <v>143</v>
      </c>
      <c r="B322" s="30">
        <v>85</v>
      </c>
      <c r="C322" s="31" t="s">
        <v>750</v>
      </c>
      <c r="D322" s="30" t="s">
        <v>145</v>
      </c>
      <c r="E322" s="32" t="s">
        <v>751</v>
      </c>
      <c r="F322" s="33" t="s">
        <v>147</v>
      </c>
      <c r="G322" s="34">
        <v>1000</v>
      </c>
      <c r="H322" s="35">
        <v>0</v>
      </c>
      <c r="I322" s="35">
        <f>ROUND(G322*H322,P4)</f>
        <v>0</v>
      </c>
      <c r="J322" s="33" t="s">
        <v>979</v>
      </c>
      <c r="O322" s="36">
        <f>I322*0.21</f>
        <v>0</v>
      </c>
      <c r="P322">
        <v>3</v>
      </c>
    </row>
    <row r="323" spans="1:16" x14ac:dyDescent="0.35">
      <c r="A323" s="30" t="s">
        <v>149</v>
      </c>
      <c r="B323" s="37"/>
      <c r="E323" s="38" t="s">
        <v>145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x14ac:dyDescent="0.35">
      <c r="A325" s="30" t="s">
        <v>143</v>
      </c>
      <c r="B325" s="30">
        <v>86</v>
      </c>
      <c r="C325" s="31" t="s">
        <v>750</v>
      </c>
      <c r="D325" s="30" t="s">
        <v>353</v>
      </c>
      <c r="E325" s="32" t="s">
        <v>751</v>
      </c>
      <c r="F325" s="33" t="s">
        <v>147</v>
      </c>
      <c r="G325" s="34">
        <v>300</v>
      </c>
      <c r="H325" s="35">
        <v>0</v>
      </c>
      <c r="I325" s="35">
        <f>ROUND(G325*H325,P4)</f>
        <v>0</v>
      </c>
      <c r="J325" s="33" t="s">
        <v>148</v>
      </c>
      <c r="O325" s="36">
        <f>I325*0.21</f>
        <v>0</v>
      </c>
      <c r="P325">
        <v>3</v>
      </c>
    </row>
    <row r="326" spans="1:16" x14ac:dyDescent="0.35">
      <c r="A326" s="30" t="s">
        <v>149</v>
      </c>
      <c r="B326" s="37"/>
      <c r="E326" s="38" t="s">
        <v>145</v>
      </c>
      <c r="J326" s="39"/>
    </row>
    <row r="327" spans="1:16" ht="29" x14ac:dyDescent="0.35">
      <c r="A327" s="30" t="s">
        <v>150</v>
      </c>
      <c r="B327" s="37"/>
      <c r="E327" s="40" t="s">
        <v>576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x14ac:dyDescent="0.35">
      <c r="A329" s="30" t="s">
        <v>143</v>
      </c>
      <c r="B329" s="30">
        <v>87</v>
      </c>
      <c r="C329" s="31" t="s">
        <v>750</v>
      </c>
      <c r="D329" s="30" t="s">
        <v>354</v>
      </c>
      <c r="E329" s="32" t="s">
        <v>751</v>
      </c>
      <c r="F329" s="33" t="s">
        <v>147</v>
      </c>
      <c r="G329" s="34">
        <v>500</v>
      </c>
      <c r="H329" s="35">
        <v>0</v>
      </c>
      <c r="I329" s="35">
        <f>ROUND(G329*H329,P4)</f>
        <v>0</v>
      </c>
      <c r="J329" s="33" t="s">
        <v>979</v>
      </c>
      <c r="O329" s="36">
        <f>I329*0.21</f>
        <v>0</v>
      </c>
      <c r="P329">
        <v>3</v>
      </c>
    </row>
    <row r="330" spans="1:16" x14ac:dyDescent="0.35">
      <c r="A330" s="30" t="s">
        <v>149</v>
      </c>
      <c r="B330" s="37"/>
      <c r="E330" s="38" t="s">
        <v>145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x14ac:dyDescent="0.35">
      <c r="A332" s="30" t="s">
        <v>143</v>
      </c>
      <c r="B332" s="30">
        <v>88</v>
      </c>
      <c r="C332" s="31" t="s">
        <v>750</v>
      </c>
      <c r="D332" s="30" t="s">
        <v>577</v>
      </c>
      <c r="E332" s="32" t="s">
        <v>751</v>
      </c>
      <c r="F332" s="33" t="s">
        <v>147</v>
      </c>
      <c r="G332" s="34">
        <v>500</v>
      </c>
      <c r="H332" s="35">
        <v>0</v>
      </c>
      <c r="I332" s="35">
        <f>ROUND(G332*H332,P4)</f>
        <v>0</v>
      </c>
      <c r="J332" s="33" t="s">
        <v>148</v>
      </c>
      <c r="O332" s="36">
        <f>I332*0.21</f>
        <v>0</v>
      </c>
      <c r="P332">
        <v>3</v>
      </c>
    </row>
    <row r="333" spans="1:16" x14ac:dyDescent="0.35">
      <c r="A333" s="30" t="s">
        <v>149</v>
      </c>
      <c r="B333" s="37"/>
      <c r="E333" s="38" t="s">
        <v>145</v>
      </c>
      <c r="J333" s="39"/>
    </row>
    <row r="334" spans="1:16" ht="29" x14ac:dyDescent="0.35">
      <c r="A334" s="30" t="s">
        <v>150</v>
      </c>
      <c r="B334" s="37"/>
      <c r="E334" s="40" t="s">
        <v>375</v>
      </c>
      <c r="J334" s="39"/>
    </row>
    <row r="335" spans="1:16" x14ac:dyDescent="0.35">
      <c r="A335" s="30" t="s">
        <v>152</v>
      </c>
      <c r="B335" s="37"/>
      <c r="E335" s="38" t="s">
        <v>145</v>
      </c>
      <c r="J335" s="39"/>
    </row>
    <row r="336" spans="1:16" x14ac:dyDescent="0.35">
      <c r="A336" s="30" t="s">
        <v>143</v>
      </c>
      <c r="B336" s="30">
        <v>89</v>
      </c>
      <c r="C336" s="31" t="s">
        <v>991</v>
      </c>
      <c r="D336" s="30" t="s">
        <v>145</v>
      </c>
      <c r="E336" s="32" t="s">
        <v>992</v>
      </c>
      <c r="F336" s="33" t="s">
        <v>147</v>
      </c>
      <c r="G336" s="34">
        <v>1100</v>
      </c>
      <c r="H336" s="35">
        <v>0</v>
      </c>
      <c r="I336" s="35">
        <f>ROUND(G336*H336,P4)</f>
        <v>0</v>
      </c>
      <c r="J336" s="30"/>
      <c r="O336" s="36">
        <f>I336*0.21</f>
        <v>0</v>
      </c>
      <c r="P336">
        <v>3</v>
      </c>
    </row>
    <row r="337" spans="1:16" x14ac:dyDescent="0.35">
      <c r="A337" s="30" t="s">
        <v>149</v>
      </c>
      <c r="B337" s="37"/>
      <c r="E337" s="32" t="s">
        <v>992</v>
      </c>
      <c r="J337" s="39"/>
    </row>
    <row r="338" spans="1:16" x14ac:dyDescent="0.35">
      <c r="A338" s="30" t="s">
        <v>152</v>
      </c>
      <c r="B338" s="37"/>
      <c r="E338" s="38" t="s">
        <v>145</v>
      </c>
      <c r="J338" s="39"/>
    </row>
    <row r="339" spans="1:16" x14ac:dyDescent="0.35">
      <c r="A339" s="30" t="s">
        <v>143</v>
      </c>
      <c r="B339" s="30">
        <v>90</v>
      </c>
      <c r="C339" s="31" t="s">
        <v>993</v>
      </c>
      <c r="D339" s="30" t="s">
        <v>145</v>
      </c>
      <c r="E339" s="32" t="s">
        <v>994</v>
      </c>
      <c r="F339" s="33" t="s">
        <v>147</v>
      </c>
      <c r="G339" s="34">
        <v>1000</v>
      </c>
      <c r="H339" s="35">
        <v>0</v>
      </c>
      <c r="I339" s="35">
        <f>ROUND(G339*H339,P4)</f>
        <v>0</v>
      </c>
      <c r="J339" s="30"/>
      <c r="O339" s="36">
        <f>I339*0.21</f>
        <v>0</v>
      </c>
      <c r="P339">
        <v>3</v>
      </c>
    </row>
    <row r="340" spans="1:16" x14ac:dyDescent="0.35">
      <c r="A340" s="30" t="s">
        <v>149</v>
      </c>
      <c r="B340" s="37"/>
      <c r="E340" s="38" t="s">
        <v>145</v>
      </c>
      <c r="J340" s="39"/>
    </row>
    <row r="341" spans="1:16" ht="29" x14ac:dyDescent="0.35">
      <c r="A341" s="30" t="s">
        <v>150</v>
      </c>
      <c r="B341" s="37"/>
      <c r="E341" s="40" t="s">
        <v>378</v>
      </c>
      <c r="J341" s="39"/>
    </row>
    <row r="342" spans="1:16" x14ac:dyDescent="0.35">
      <c r="A342" s="30" t="s">
        <v>152</v>
      </c>
      <c r="B342" s="37"/>
      <c r="E342" s="38" t="s">
        <v>145</v>
      </c>
      <c r="J342" s="39"/>
    </row>
    <row r="343" spans="1:16" ht="29" x14ac:dyDescent="0.35">
      <c r="A343" s="30" t="s">
        <v>143</v>
      </c>
      <c r="B343" s="30">
        <v>91</v>
      </c>
      <c r="C343" s="31" t="s">
        <v>995</v>
      </c>
      <c r="D343" s="30" t="s">
        <v>145</v>
      </c>
      <c r="E343" s="32" t="s">
        <v>996</v>
      </c>
      <c r="F343" s="33" t="s">
        <v>147</v>
      </c>
      <c r="G343" s="34">
        <v>500</v>
      </c>
      <c r="H343" s="35">
        <v>0</v>
      </c>
      <c r="I343" s="35">
        <f>ROUND(G343*H343,P4)</f>
        <v>0</v>
      </c>
      <c r="J343" s="33" t="s">
        <v>148</v>
      </c>
      <c r="O343" s="36">
        <f>I343*0.21</f>
        <v>0</v>
      </c>
      <c r="P343">
        <v>3</v>
      </c>
    </row>
    <row r="344" spans="1:16" x14ac:dyDescent="0.35">
      <c r="A344" s="30" t="s">
        <v>149</v>
      </c>
      <c r="B344" s="37"/>
      <c r="E344" s="38" t="s">
        <v>145</v>
      </c>
      <c r="J344" s="39"/>
    </row>
    <row r="345" spans="1:16" ht="29" x14ac:dyDescent="0.35">
      <c r="A345" s="30" t="s">
        <v>150</v>
      </c>
      <c r="B345" s="37"/>
      <c r="E345" s="40" t="s">
        <v>375</v>
      </c>
      <c r="J345" s="39"/>
    </row>
    <row r="346" spans="1:16" x14ac:dyDescent="0.35">
      <c r="A346" s="30" t="s">
        <v>152</v>
      </c>
      <c r="B346" s="37"/>
      <c r="E346" s="38" t="s">
        <v>145</v>
      </c>
      <c r="J346" s="39"/>
    </row>
    <row r="347" spans="1:16" x14ac:dyDescent="0.35">
      <c r="A347" s="30" t="s">
        <v>143</v>
      </c>
      <c r="B347" s="30">
        <v>92</v>
      </c>
      <c r="C347" s="31" t="s">
        <v>404</v>
      </c>
      <c r="D347" s="30" t="s">
        <v>145</v>
      </c>
      <c r="E347" s="32" t="s">
        <v>405</v>
      </c>
      <c r="F347" s="33" t="s">
        <v>147</v>
      </c>
      <c r="G347" s="34">
        <v>350</v>
      </c>
      <c r="H347" s="35">
        <v>0</v>
      </c>
      <c r="I347" s="35">
        <f>ROUND(G347*H347,P4)</f>
        <v>0</v>
      </c>
      <c r="J347" s="30"/>
      <c r="O347" s="36">
        <f>I347*0.21</f>
        <v>0</v>
      </c>
      <c r="P347">
        <v>3</v>
      </c>
    </row>
    <row r="348" spans="1:16" x14ac:dyDescent="0.35">
      <c r="A348" s="30" t="s">
        <v>149</v>
      </c>
      <c r="B348" s="37"/>
      <c r="E348" s="38" t="s">
        <v>145</v>
      </c>
      <c r="J348" s="39"/>
    </row>
    <row r="349" spans="1:16" ht="29" x14ac:dyDescent="0.35">
      <c r="A349" s="30" t="s">
        <v>150</v>
      </c>
      <c r="B349" s="37"/>
      <c r="E349" s="40" t="s">
        <v>151</v>
      </c>
      <c r="J349" s="39"/>
    </row>
    <row r="350" spans="1:16" x14ac:dyDescent="0.35">
      <c r="A350" s="30" t="s">
        <v>152</v>
      </c>
      <c r="B350" s="37"/>
      <c r="E350" s="38" t="s">
        <v>145</v>
      </c>
      <c r="J350" s="39"/>
    </row>
    <row r="351" spans="1:16" x14ac:dyDescent="0.35">
      <c r="A351" s="30" t="s">
        <v>143</v>
      </c>
      <c r="B351" s="30">
        <v>93</v>
      </c>
      <c r="C351" s="31" t="s">
        <v>997</v>
      </c>
      <c r="D351" s="30" t="s">
        <v>145</v>
      </c>
      <c r="E351" s="32" t="s">
        <v>998</v>
      </c>
      <c r="F351" s="33" t="s">
        <v>147</v>
      </c>
      <c r="G351" s="34">
        <v>150</v>
      </c>
      <c r="H351" s="35">
        <v>0</v>
      </c>
      <c r="I351" s="35">
        <f>ROUND(G351*H351,P4)</f>
        <v>0</v>
      </c>
      <c r="J351" s="30"/>
      <c r="O351" s="36">
        <f>I351*0.21</f>
        <v>0</v>
      </c>
      <c r="P351">
        <v>3</v>
      </c>
    </row>
    <row r="352" spans="1:16" x14ac:dyDescent="0.35">
      <c r="A352" s="30" t="s">
        <v>149</v>
      </c>
      <c r="B352" s="37"/>
      <c r="E352" s="38" t="s">
        <v>145</v>
      </c>
      <c r="J352" s="39"/>
    </row>
    <row r="353" spans="1:16" ht="29" x14ac:dyDescent="0.35">
      <c r="A353" s="30" t="s">
        <v>150</v>
      </c>
      <c r="B353" s="37"/>
      <c r="E353" s="40" t="s">
        <v>265</v>
      </c>
      <c r="J353" s="39"/>
    </row>
    <row r="354" spans="1:16" x14ac:dyDescent="0.35">
      <c r="A354" s="30" t="s">
        <v>152</v>
      </c>
      <c r="B354" s="37"/>
      <c r="E354" s="38" t="s">
        <v>145</v>
      </c>
      <c r="J354" s="39"/>
    </row>
    <row r="355" spans="1:16" x14ac:dyDescent="0.35">
      <c r="A355" s="30" t="s">
        <v>143</v>
      </c>
      <c r="B355" s="30">
        <v>94</v>
      </c>
      <c r="C355" s="31" t="s">
        <v>406</v>
      </c>
      <c r="D355" s="30" t="s">
        <v>145</v>
      </c>
      <c r="E355" s="32" t="s">
        <v>407</v>
      </c>
      <c r="F355" s="33" t="s">
        <v>147</v>
      </c>
      <c r="G355" s="34">
        <v>500</v>
      </c>
      <c r="H355" s="35">
        <v>0</v>
      </c>
      <c r="I355" s="35">
        <f>ROUND(G355*H355,P4)</f>
        <v>0</v>
      </c>
      <c r="J355" s="30"/>
      <c r="O355" s="36">
        <f>I355*0.21</f>
        <v>0</v>
      </c>
      <c r="P355">
        <v>3</v>
      </c>
    </row>
    <row r="356" spans="1:16" x14ac:dyDescent="0.35">
      <c r="A356" s="30" t="s">
        <v>149</v>
      </c>
      <c r="B356" s="37"/>
      <c r="E356" s="38" t="s">
        <v>145</v>
      </c>
      <c r="J356" s="39"/>
    </row>
    <row r="357" spans="1:16" ht="29" x14ac:dyDescent="0.35">
      <c r="A357" s="30" t="s">
        <v>150</v>
      </c>
      <c r="B357" s="37"/>
      <c r="E357" s="40" t="s">
        <v>375</v>
      </c>
      <c r="J357" s="39"/>
    </row>
    <row r="358" spans="1:16" x14ac:dyDescent="0.35">
      <c r="A358" s="30" t="s">
        <v>152</v>
      </c>
      <c r="B358" s="37"/>
      <c r="E358" s="38" t="s">
        <v>145</v>
      </c>
      <c r="J358" s="39"/>
    </row>
    <row r="359" spans="1:16" x14ac:dyDescent="0.35">
      <c r="A359" s="24" t="s">
        <v>140</v>
      </c>
      <c r="B359" s="25"/>
      <c r="C359" s="26" t="s">
        <v>275</v>
      </c>
      <c r="D359" s="27"/>
      <c r="E359" s="24" t="s">
        <v>408</v>
      </c>
      <c r="F359" s="27"/>
      <c r="G359" s="27"/>
      <c r="H359" s="27"/>
      <c r="I359" s="28">
        <f>SUMIFS(I360:I407,A360:A407,"P")</f>
        <v>0</v>
      </c>
      <c r="J359" s="29"/>
    </row>
    <row r="360" spans="1:16" x14ac:dyDescent="0.35">
      <c r="A360" s="30" t="s">
        <v>143</v>
      </c>
      <c r="B360" s="30">
        <v>95</v>
      </c>
      <c r="C360" s="31" t="s">
        <v>999</v>
      </c>
      <c r="D360" s="30" t="s">
        <v>145</v>
      </c>
      <c r="E360" s="32" t="s">
        <v>1000</v>
      </c>
      <c r="F360" s="33" t="s">
        <v>183</v>
      </c>
      <c r="G360" s="34">
        <v>6</v>
      </c>
      <c r="H360" s="35">
        <v>0</v>
      </c>
      <c r="I360" s="35">
        <f>ROUND(G360*H360,P4)</f>
        <v>0</v>
      </c>
      <c r="J360" s="33" t="s">
        <v>148</v>
      </c>
      <c r="O360" s="36">
        <f>I360*0.21</f>
        <v>0</v>
      </c>
      <c r="P360">
        <v>3</v>
      </c>
    </row>
    <row r="361" spans="1:16" x14ac:dyDescent="0.35">
      <c r="A361" s="30" t="s">
        <v>149</v>
      </c>
      <c r="B361" s="37"/>
      <c r="E361" s="38" t="s">
        <v>145</v>
      </c>
      <c r="J361" s="39"/>
    </row>
    <row r="362" spans="1:16" ht="29" x14ac:dyDescent="0.35">
      <c r="A362" s="30" t="s">
        <v>150</v>
      </c>
      <c r="B362" s="37"/>
      <c r="E362" s="40" t="s">
        <v>457</v>
      </c>
      <c r="J362" s="39"/>
    </row>
    <row r="363" spans="1:16" x14ac:dyDescent="0.35">
      <c r="A363" s="30" t="s">
        <v>152</v>
      </c>
      <c r="B363" s="37"/>
      <c r="E363" s="38" t="s">
        <v>145</v>
      </c>
      <c r="J363" s="39"/>
    </row>
    <row r="364" spans="1:16" x14ac:dyDescent="0.35">
      <c r="A364" s="30" t="s">
        <v>143</v>
      </c>
      <c r="B364" s="30">
        <v>96</v>
      </c>
      <c r="C364" s="31" t="s">
        <v>1001</v>
      </c>
      <c r="D364" s="30" t="s">
        <v>145</v>
      </c>
      <c r="E364" s="32" t="s">
        <v>1002</v>
      </c>
      <c r="F364" s="33" t="s">
        <v>183</v>
      </c>
      <c r="G364" s="34">
        <v>12</v>
      </c>
      <c r="H364" s="35">
        <v>0</v>
      </c>
      <c r="I364" s="35">
        <f>ROUND(G364*H364,P4)</f>
        <v>0</v>
      </c>
      <c r="J364" s="33" t="s">
        <v>148</v>
      </c>
      <c r="O364" s="36">
        <f>I364*0.21</f>
        <v>0</v>
      </c>
      <c r="P364">
        <v>3</v>
      </c>
    </row>
    <row r="365" spans="1:16" x14ac:dyDescent="0.35">
      <c r="A365" s="30" t="s">
        <v>149</v>
      </c>
      <c r="B365" s="37"/>
      <c r="E365" s="38" t="s">
        <v>145</v>
      </c>
      <c r="J365" s="39"/>
    </row>
    <row r="366" spans="1:16" ht="29" x14ac:dyDescent="0.35">
      <c r="A366" s="30" t="s">
        <v>150</v>
      </c>
      <c r="B366" s="37"/>
      <c r="E366" s="40" t="s">
        <v>212</v>
      </c>
      <c r="J366" s="39"/>
    </row>
    <row r="367" spans="1:16" x14ac:dyDescent="0.35">
      <c r="A367" s="30" t="s">
        <v>152</v>
      </c>
      <c r="B367" s="37"/>
      <c r="E367" s="38" t="s">
        <v>145</v>
      </c>
      <c r="J367" s="39"/>
    </row>
    <row r="368" spans="1:16" x14ac:dyDescent="0.35">
      <c r="A368" s="30" t="s">
        <v>143</v>
      </c>
      <c r="B368" s="30">
        <v>97</v>
      </c>
      <c r="C368" s="31" t="s">
        <v>411</v>
      </c>
      <c r="D368" s="30" t="s">
        <v>145</v>
      </c>
      <c r="E368" s="32" t="s">
        <v>412</v>
      </c>
      <c r="F368" s="33" t="s">
        <v>183</v>
      </c>
      <c r="G368" s="34">
        <v>6</v>
      </c>
      <c r="H368" s="35">
        <v>0</v>
      </c>
      <c r="I368" s="35">
        <f>ROUND(G368*H368,P4)</f>
        <v>0</v>
      </c>
      <c r="J368" s="33" t="s">
        <v>148</v>
      </c>
      <c r="O368" s="36">
        <f>I368*0.21</f>
        <v>0</v>
      </c>
      <c r="P368">
        <v>3</v>
      </c>
    </row>
    <row r="369" spans="1:16" x14ac:dyDescent="0.35">
      <c r="A369" s="30" t="s">
        <v>149</v>
      </c>
      <c r="B369" s="37"/>
      <c r="E369" s="38" t="s">
        <v>145</v>
      </c>
      <c r="J369" s="39"/>
    </row>
    <row r="370" spans="1:16" ht="29" x14ac:dyDescent="0.35">
      <c r="A370" s="30" t="s">
        <v>150</v>
      </c>
      <c r="B370" s="37"/>
      <c r="E370" s="40" t="s">
        <v>457</v>
      </c>
      <c r="J370" s="39"/>
    </row>
    <row r="371" spans="1:16" x14ac:dyDescent="0.35">
      <c r="A371" s="30" t="s">
        <v>152</v>
      </c>
      <c r="B371" s="37"/>
      <c r="E371" s="38" t="s">
        <v>145</v>
      </c>
      <c r="J371" s="39"/>
    </row>
    <row r="372" spans="1:16" ht="29" x14ac:dyDescent="0.35">
      <c r="A372" s="30" t="s">
        <v>143</v>
      </c>
      <c r="B372" s="30">
        <v>98</v>
      </c>
      <c r="C372" s="31" t="s">
        <v>1003</v>
      </c>
      <c r="D372" s="30" t="s">
        <v>145</v>
      </c>
      <c r="E372" s="32" t="s">
        <v>1004</v>
      </c>
      <c r="F372" s="33" t="s">
        <v>183</v>
      </c>
      <c r="G372" s="34">
        <v>6</v>
      </c>
      <c r="H372" s="35">
        <v>0</v>
      </c>
      <c r="I372" s="35">
        <f>ROUND(G372*H372,P4)</f>
        <v>0</v>
      </c>
      <c r="J372" s="33" t="s">
        <v>148</v>
      </c>
      <c r="O372" s="36">
        <f>I372*0.21</f>
        <v>0</v>
      </c>
      <c r="P372">
        <v>3</v>
      </c>
    </row>
    <row r="373" spans="1:16" x14ac:dyDescent="0.35">
      <c r="A373" s="30" t="s">
        <v>149</v>
      </c>
      <c r="B373" s="37"/>
      <c r="E373" s="38" t="s">
        <v>145</v>
      </c>
      <c r="J373" s="39"/>
    </row>
    <row r="374" spans="1:16" ht="29" x14ac:dyDescent="0.35">
      <c r="A374" s="30" t="s">
        <v>150</v>
      </c>
      <c r="B374" s="37"/>
      <c r="E374" s="40" t="s">
        <v>457</v>
      </c>
      <c r="J374" s="39"/>
    </row>
    <row r="375" spans="1:16" x14ac:dyDescent="0.35">
      <c r="A375" s="30" t="s">
        <v>152</v>
      </c>
      <c r="B375" s="37"/>
      <c r="E375" s="38" t="s">
        <v>145</v>
      </c>
      <c r="J375" s="39"/>
    </row>
    <row r="376" spans="1:16" ht="29" x14ac:dyDescent="0.35">
      <c r="A376" s="30" t="s">
        <v>143</v>
      </c>
      <c r="B376" s="30">
        <v>99</v>
      </c>
      <c r="C376" s="31" t="s">
        <v>1003</v>
      </c>
      <c r="D376" s="30" t="s">
        <v>353</v>
      </c>
      <c r="E376" s="32" t="s">
        <v>1004</v>
      </c>
      <c r="F376" s="33" t="s">
        <v>183</v>
      </c>
      <c r="G376" s="34">
        <v>12</v>
      </c>
      <c r="H376" s="35">
        <v>0</v>
      </c>
      <c r="I376" s="35">
        <f>ROUND(G376*H376,P4)</f>
        <v>0</v>
      </c>
      <c r="J376" s="33" t="s">
        <v>148</v>
      </c>
      <c r="O376" s="36">
        <f>I376*0.21</f>
        <v>0</v>
      </c>
      <c r="P376">
        <v>3</v>
      </c>
    </row>
    <row r="377" spans="1:16" x14ac:dyDescent="0.35">
      <c r="A377" s="30" t="s">
        <v>149</v>
      </c>
      <c r="B377" s="37"/>
      <c r="E377" s="38" t="s">
        <v>145</v>
      </c>
      <c r="J377" s="39"/>
    </row>
    <row r="378" spans="1:16" ht="29" x14ac:dyDescent="0.35">
      <c r="A378" s="30" t="s">
        <v>150</v>
      </c>
      <c r="B378" s="37"/>
      <c r="E378" s="40" t="s">
        <v>212</v>
      </c>
      <c r="J378" s="39"/>
    </row>
    <row r="379" spans="1:16" x14ac:dyDescent="0.35">
      <c r="A379" s="30" t="s">
        <v>152</v>
      </c>
      <c r="B379" s="37"/>
      <c r="E379" s="38" t="s">
        <v>145</v>
      </c>
      <c r="J379" s="39"/>
    </row>
    <row r="380" spans="1:16" x14ac:dyDescent="0.35">
      <c r="A380" s="30" t="s">
        <v>143</v>
      </c>
      <c r="B380" s="30">
        <v>100</v>
      </c>
      <c r="C380" s="31" t="s">
        <v>413</v>
      </c>
      <c r="D380" s="30" t="s">
        <v>145</v>
      </c>
      <c r="E380" s="32" t="s">
        <v>414</v>
      </c>
      <c r="F380" s="33" t="s">
        <v>183</v>
      </c>
      <c r="G380" s="34">
        <v>12</v>
      </c>
      <c r="H380" s="35">
        <v>0</v>
      </c>
      <c r="I380" s="35">
        <f>ROUND(G380*H380,P4)</f>
        <v>0</v>
      </c>
      <c r="J380" s="33" t="s">
        <v>148</v>
      </c>
      <c r="O380" s="36">
        <f>I380*0.21</f>
        <v>0</v>
      </c>
      <c r="P380">
        <v>3</v>
      </c>
    </row>
    <row r="381" spans="1:16" x14ac:dyDescent="0.35">
      <c r="A381" s="30" t="s">
        <v>149</v>
      </c>
      <c r="B381" s="37"/>
      <c r="E381" s="38" t="s">
        <v>145</v>
      </c>
      <c r="J381" s="39"/>
    </row>
    <row r="382" spans="1:16" ht="29" x14ac:dyDescent="0.35">
      <c r="A382" s="30" t="s">
        <v>150</v>
      </c>
      <c r="B382" s="37"/>
      <c r="E382" s="40" t="s">
        <v>212</v>
      </c>
      <c r="J382" s="39"/>
    </row>
    <row r="383" spans="1:16" x14ac:dyDescent="0.35">
      <c r="A383" s="30" t="s">
        <v>152</v>
      </c>
      <c r="B383" s="37"/>
      <c r="E383" s="38" t="s">
        <v>145</v>
      </c>
      <c r="J383" s="39"/>
    </row>
    <row r="384" spans="1:16" x14ac:dyDescent="0.35">
      <c r="A384" s="30" t="s">
        <v>143</v>
      </c>
      <c r="B384" s="30">
        <v>101</v>
      </c>
      <c r="C384" s="31" t="s">
        <v>1005</v>
      </c>
      <c r="D384" s="30" t="s">
        <v>145</v>
      </c>
      <c r="E384" s="32" t="s">
        <v>1006</v>
      </c>
      <c r="F384" s="33" t="s">
        <v>183</v>
      </c>
      <c r="G384" s="34">
        <v>1</v>
      </c>
      <c r="H384" s="35">
        <v>0</v>
      </c>
      <c r="I384" s="35">
        <f>ROUND(G384*H384,P4)</f>
        <v>0</v>
      </c>
      <c r="J384" s="30"/>
      <c r="O384" s="36">
        <f>I384*0.21</f>
        <v>0</v>
      </c>
      <c r="P384">
        <v>3</v>
      </c>
    </row>
    <row r="385" spans="1:16" x14ac:dyDescent="0.35">
      <c r="A385" s="30" t="s">
        <v>149</v>
      </c>
      <c r="B385" s="37"/>
      <c r="E385" s="38" t="s">
        <v>145</v>
      </c>
      <c r="J385" s="39"/>
    </row>
    <row r="386" spans="1:16" ht="29" x14ac:dyDescent="0.35">
      <c r="A386" s="30" t="s">
        <v>150</v>
      </c>
      <c r="B386" s="37"/>
      <c r="E386" s="40" t="s">
        <v>193</v>
      </c>
      <c r="J386" s="39"/>
    </row>
    <row r="387" spans="1:16" x14ac:dyDescent="0.35">
      <c r="A387" s="30" t="s">
        <v>152</v>
      </c>
      <c r="B387" s="37"/>
      <c r="E387" s="38" t="s">
        <v>145</v>
      </c>
      <c r="J387" s="39"/>
    </row>
    <row r="388" spans="1:16" ht="29" x14ac:dyDescent="0.35">
      <c r="A388" s="30" t="s">
        <v>143</v>
      </c>
      <c r="B388" s="30">
        <v>102</v>
      </c>
      <c r="C388" s="31" t="s">
        <v>1007</v>
      </c>
      <c r="D388" s="30" t="s">
        <v>145</v>
      </c>
      <c r="E388" s="32" t="s">
        <v>1008</v>
      </c>
      <c r="F388" s="33" t="s">
        <v>183</v>
      </c>
      <c r="G388" s="34">
        <v>1</v>
      </c>
      <c r="H388" s="35">
        <v>0</v>
      </c>
      <c r="I388" s="35">
        <f>ROUND(G388*H388,P4)</f>
        <v>0</v>
      </c>
      <c r="J388" s="30"/>
      <c r="O388" s="36">
        <f>I388*0.21</f>
        <v>0</v>
      </c>
      <c r="P388">
        <v>3</v>
      </c>
    </row>
    <row r="389" spans="1:16" x14ac:dyDescent="0.35">
      <c r="A389" s="30" t="s">
        <v>149</v>
      </c>
      <c r="B389" s="37"/>
      <c r="E389" s="38" t="s">
        <v>145</v>
      </c>
      <c r="J389" s="39"/>
    </row>
    <row r="390" spans="1:16" ht="29" x14ac:dyDescent="0.35">
      <c r="A390" s="30" t="s">
        <v>150</v>
      </c>
      <c r="B390" s="37"/>
      <c r="E390" s="40" t="s">
        <v>193</v>
      </c>
      <c r="J390" s="39"/>
    </row>
    <row r="391" spans="1:16" x14ac:dyDescent="0.35">
      <c r="A391" s="30" t="s">
        <v>152</v>
      </c>
      <c r="B391" s="37"/>
      <c r="E391" s="38" t="s">
        <v>145</v>
      </c>
      <c r="J391" s="39"/>
    </row>
    <row r="392" spans="1:16" x14ac:dyDescent="0.35">
      <c r="A392" s="30" t="s">
        <v>143</v>
      </c>
      <c r="B392" s="30">
        <v>103</v>
      </c>
      <c r="C392" s="31" t="s">
        <v>1009</v>
      </c>
      <c r="D392" s="30" t="s">
        <v>145</v>
      </c>
      <c r="E392" s="32" t="s">
        <v>1010</v>
      </c>
      <c r="F392" s="33" t="s">
        <v>183</v>
      </c>
      <c r="G392" s="34">
        <v>6</v>
      </c>
      <c r="H392" s="35">
        <v>0</v>
      </c>
      <c r="I392" s="35">
        <f>ROUND(G392*H392,P4)</f>
        <v>0</v>
      </c>
      <c r="J392" s="30"/>
      <c r="O392" s="36">
        <f>I392*0.21</f>
        <v>0</v>
      </c>
      <c r="P392">
        <v>3</v>
      </c>
    </row>
    <row r="393" spans="1:16" x14ac:dyDescent="0.35">
      <c r="A393" s="30" t="s">
        <v>149</v>
      </c>
      <c r="B393" s="37"/>
      <c r="E393" s="38" t="s">
        <v>145</v>
      </c>
      <c r="J393" s="39"/>
    </row>
    <row r="394" spans="1:16" ht="29" x14ac:dyDescent="0.35">
      <c r="A394" s="30" t="s">
        <v>150</v>
      </c>
      <c r="B394" s="37"/>
      <c r="E394" s="40" t="s">
        <v>457</v>
      </c>
      <c r="J394" s="39"/>
    </row>
    <row r="395" spans="1:16" x14ac:dyDescent="0.35">
      <c r="A395" s="30" t="s">
        <v>152</v>
      </c>
      <c r="B395" s="37"/>
      <c r="E395" s="38" t="s">
        <v>145</v>
      </c>
      <c r="J395" s="39"/>
    </row>
    <row r="396" spans="1:16" ht="29" x14ac:dyDescent="0.35">
      <c r="A396" s="30" t="s">
        <v>143</v>
      </c>
      <c r="B396" s="30">
        <v>104</v>
      </c>
      <c r="C396" s="31" t="s">
        <v>752</v>
      </c>
      <c r="D396" s="30" t="s">
        <v>145</v>
      </c>
      <c r="E396" s="32" t="s">
        <v>753</v>
      </c>
      <c r="F396" s="33" t="s">
        <v>183</v>
      </c>
      <c r="G396" s="34">
        <v>1</v>
      </c>
      <c r="H396" s="35">
        <v>0</v>
      </c>
      <c r="I396" s="35">
        <f>ROUND(G396*H396,P4)</f>
        <v>0</v>
      </c>
      <c r="J396" s="30"/>
      <c r="O396" s="36">
        <f>I396*0.21</f>
        <v>0</v>
      </c>
      <c r="P396">
        <v>3</v>
      </c>
    </row>
    <row r="397" spans="1:16" x14ac:dyDescent="0.35">
      <c r="A397" s="30" t="s">
        <v>149</v>
      </c>
      <c r="B397" s="37"/>
      <c r="E397" s="38" t="s">
        <v>145</v>
      </c>
      <c r="J397" s="39"/>
    </row>
    <row r="398" spans="1:16" ht="29" x14ac:dyDescent="0.35">
      <c r="A398" s="30" t="s">
        <v>150</v>
      </c>
      <c r="B398" s="37"/>
      <c r="E398" s="40" t="s">
        <v>193</v>
      </c>
      <c r="J398" s="39"/>
    </row>
    <row r="399" spans="1:16" x14ac:dyDescent="0.35">
      <c r="A399" s="30" t="s">
        <v>152</v>
      </c>
      <c r="B399" s="37"/>
      <c r="E399" s="38" t="s">
        <v>145</v>
      </c>
      <c r="J399" s="39"/>
    </row>
    <row r="400" spans="1:16" ht="43.5" x14ac:dyDescent="0.35">
      <c r="A400" s="30" t="s">
        <v>143</v>
      </c>
      <c r="B400" s="30">
        <v>105</v>
      </c>
      <c r="C400" s="31" t="s">
        <v>417</v>
      </c>
      <c r="D400" s="30" t="s">
        <v>145</v>
      </c>
      <c r="E400" s="32" t="s">
        <v>418</v>
      </c>
      <c r="F400" s="33" t="s">
        <v>183</v>
      </c>
      <c r="G400" s="34">
        <v>12</v>
      </c>
      <c r="H400" s="35">
        <v>0</v>
      </c>
      <c r="I400" s="35">
        <f>ROUND(G400*H400,P4)</f>
        <v>0</v>
      </c>
      <c r="J400" s="30"/>
      <c r="O400" s="36">
        <f>I400*0.21</f>
        <v>0</v>
      </c>
      <c r="P400">
        <v>3</v>
      </c>
    </row>
    <row r="401" spans="1:16" x14ac:dyDescent="0.35">
      <c r="A401" s="30" t="s">
        <v>149</v>
      </c>
      <c r="B401" s="37"/>
      <c r="E401" s="38" t="s">
        <v>145</v>
      </c>
      <c r="J401" s="39"/>
    </row>
    <row r="402" spans="1:16" ht="29" x14ac:dyDescent="0.35">
      <c r="A402" s="30" t="s">
        <v>150</v>
      </c>
      <c r="B402" s="37"/>
      <c r="E402" s="40" t="s">
        <v>212</v>
      </c>
      <c r="J402" s="39"/>
    </row>
    <row r="403" spans="1:16" x14ac:dyDescent="0.35">
      <c r="A403" s="30" t="s">
        <v>152</v>
      </c>
      <c r="B403" s="37"/>
      <c r="E403" s="38" t="s">
        <v>145</v>
      </c>
      <c r="J403" s="39"/>
    </row>
    <row r="404" spans="1:16" x14ac:dyDescent="0.35">
      <c r="A404" s="30" t="s">
        <v>143</v>
      </c>
      <c r="B404" s="30">
        <v>106</v>
      </c>
      <c r="C404" s="31" t="s">
        <v>419</v>
      </c>
      <c r="D404" s="30" t="s">
        <v>145</v>
      </c>
      <c r="E404" s="32" t="s">
        <v>420</v>
      </c>
      <c r="F404" s="33" t="s">
        <v>183</v>
      </c>
      <c r="G404" s="34">
        <v>1</v>
      </c>
      <c r="H404" s="35">
        <v>0</v>
      </c>
      <c r="I404" s="35">
        <f>ROUND(G404*H404,P4)</f>
        <v>0</v>
      </c>
      <c r="J404" s="30"/>
      <c r="O404" s="36">
        <f>I404*0.21</f>
        <v>0</v>
      </c>
      <c r="P404">
        <v>3</v>
      </c>
    </row>
    <row r="405" spans="1:16" x14ac:dyDescent="0.35">
      <c r="A405" s="30" t="s">
        <v>149</v>
      </c>
      <c r="B405" s="37"/>
      <c r="E405" s="38" t="s">
        <v>145</v>
      </c>
      <c r="J405" s="39"/>
    </row>
    <row r="406" spans="1:16" ht="29" x14ac:dyDescent="0.35">
      <c r="A406" s="30" t="s">
        <v>150</v>
      </c>
      <c r="B406" s="37"/>
      <c r="E406" s="40" t="s">
        <v>193</v>
      </c>
      <c r="J406" s="39"/>
    </row>
    <row r="407" spans="1:16" x14ac:dyDescent="0.35">
      <c r="A407" s="30" t="s">
        <v>152</v>
      </c>
      <c r="B407" s="37"/>
      <c r="E407" s="38" t="s">
        <v>145</v>
      </c>
      <c r="J407" s="39"/>
    </row>
    <row r="408" spans="1:16" x14ac:dyDescent="0.35">
      <c r="A408" s="24" t="s">
        <v>140</v>
      </c>
      <c r="B408" s="25"/>
      <c r="C408" s="26" t="s">
        <v>626</v>
      </c>
      <c r="D408" s="27"/>
      <c r="E408" s="24" t="s">
        <v>276</v>
      </c>
      <c r="F408" s="27"/>
      <c r="G408" s="27"/>
      <c r="H408" s="27"/>
      <c r="I408" s="28">
        <f>SUMIFS(I409:I483,A409:A483,"P")</f>
        <v>0</v>
      </c>
      <c r="J408" s="29"/>
    </row>
    <row r="409" spans="1:16" ht="29" x14ac:dyDescent="0.35">
      <c r="A409" s="30" t="s">
        <v>143</v>
      </c>
      <c r="B409" s="30">
        <v>107</v>
      </c>
      <c r="C409" s="31" t="s">
        <v>277</v>
      </c>
      <c r="D409" s="30" t="s">
        <v>145</v>
      </c>
      <c r="E409" s="32" t="s">
        <v>278</v>
      </c>
      <c r="F409" s="33" t="s">
        <v>183</v>
      </c>
      <c r="G409" s="34">
        <v>20</v>
      </c>
      <c r="H409" s="35">
        <v>0</v>
      </c>
      <c r="I409" s="35">
        <f>ROUND(G409*H409,P4)</f>
        <v>0</v>
      </c>
      <c r="J409" s="33" t="s">
        <v>148</v>
      </c>
      <c r="O409" s="36">
        <f>I409*0.21</f>
        <v>0</v>
      </c>
      <c r="P409">
        <v>3</v>
      </c>
    </row>
    <row r="410" spans="1:16" x14ac:dyDescent="0.35">
      <c r="A410" s="30" t="s">
        <v>149</v>
      </c>
      <c r="B410" s="37"/>
      <c r="E410" s="38" t="s">
        <v>145</v>
      </c>
      <c r="J410" s="39"/>
    </row>
    <row r="411" spans="1:16" ht="29" x14ac:dyDescent="0.35">
      <c r="A411" s="30" t="s">
        <v>150</v>
      </c>
      <c r="B411" s="37"/>
      <c r="E411" s="40" t="s">
        <v>268</v>
      </c>
      <c r="J411" s="39"/>
    </row>
    <row r="412" spans="1:16" x14ac:dyDescent="0.35">
      <c r="A412" s="30" t="s">
        <v>152</v>
      </c>
      <c r="B412" s="37"/>
      <c r="E412" s="38" t="s">
        <v>145</v>
      </c>
      <c r="J412" s="39"/>
    </row>
    <row r="413" spans="1:16" x14ac:dyDescent="0.35">
      <c r="A413" s="30" t="s">
        <v>143</v>
      </c>
      <c r="B413" s="30">
        <v>108</v>
      </c>
      <c r="C413" s="31" t="s">
        <v>280</v>
      </c>
      <c r="D413" s="30" t="s">
        <v>145</v>
      </c>
      <c r="E413" s="32" t="s">
        <v>281</v>
      </c>
      <c r="F413" s="33" t="s">
        <v>183</v>
      </c>
      <c r="G413" s="34">
        <v>100</v>
      </c>
      <c r="H413" s="35">
        <v>0</v>
      </c>
      <c r="I413" s="35">
        <f>ROUND(G413*H413,P4)</f>
        <v>0</v>
      </c>
      <c r="J413" s="33" t="s">
        <v>148</v>
      </c>
      <c r="O413" s="36">
        <f>I413*0.21</f>
        <v>0</v>
      </c>
      <c r="P413">
        <v>3</v>
      </c>
    </row>
    <row r="414" spans="1:16" x14ac:dyDescent="0.35">
      <c r="A414" s="30" t="s">
        <v>149</v>
      </c>
      <c r="B414" s="37"/>
      <c r="E414" s="38" t="s">
        <v>145</v>
      </c>
      <c r="J414" s="39"/>
    </row>
    <row r="415" spans="1:16" ht="29" x14ac:dyDescent="0.35">
      <c r="A415" s="30" t="s">
        <v>150</v>
      </c>
      <c r="B415" s="37"/>
      <c r="E415" s="40" t="s">
        <v>629</v>
      </c>
      <c r="J415" s="39"/>
    </row>
    <row r="416" spans="1:16" x14ac:dyDescent="0.35">
      <c r="A416" s="30" t="s">
        <v>152</v>
      </c>
      <c r="B416" s="37"/>
      <c r="E416" s="38" t="s">
        <v>145</v>
      </c>
      <c r="J416" s="39"/>
    </row>
    <row r="417" spans="1:16" x14ac:dyDescent="0.35">
      <c r="A417" s="30" t="s">
        <v>143</v>
      </c>
      <c r="B417" s="30">
        <v>109</v>
      </c>
      <c r="C417" s="31" t="s">
        <v>282</v>
      </c>
      <c r="D417" s="30" t="s">
        <v>145</v>
      </c>
      <c r="E417" s="32" t="s">
        <v>283</v>
      </c>
      <c r="F417" s="33" t="s">
        <v>284</v>
      </c>
      <c r="G417" s="34">
        <v>2</v>
      </c>
      <c r="H417" s="35">
        <v>0</v>
      </c>
      <c r="I417" s="35">
        <f>ROUND(G417*H417,P4)</f>
        <v>0</v>
      </c>
      <c r="J417" s="33" t="s">
        <v>148</v>
      </c>
      <c r="O417" s="36">
        <f>I417*0.21</f>
        <v>0</v>
      </c>
      <c r="P417">
        <v>3</v>
      </c>
    </row>
    <row r="418" spans="1:16" x14ac:dyDescent="0.35">
      <c r="A418" s="30" t="s">
        <v>149</v>
      </c>
      <c r="B418" s="37"/>
      <c r="E418" s="38" t="s">
        <v>145</v>
      </c>
      <c r="J418" s="39"/>
    </row>
    <row r="419" spans="1:16" ht="29" x14ac:dyDescent="0.35">
      <c r="A419" s="30" t="s">
        <v>150</v>
      </c>
      <c r="B419" s="37"/>
      <c r="E419" s="40" t="s">
        <v>202</v>
      </c>
      <c r="J419" s="39"/>
    </row>
    <row r="420" spans="1:16" x14ac:dyDescent="0.35">
      <c r="A420" s="30" t="s">
        <v>152</v>
      </c>
      <c r="B420" s="37"/>
      <c r="E420" s="38" t="s">
        <v>145</v>
      </c>
      <c r="J420" s="39"/>
    </row>
    <row r="421" spans="1:16" x14ac:dyDescent="0.35">
      <c r="A421" s="30" t="s">
        <v>143</v>
      </c>
      <c r="B421" s="30">
        <v>110</v>
      </c>
      <c r="C421" s="31" t="s">
        <v>286</v>
      </c>
      <c r="D421" s="30" t="s">
        <v>145</v>
      </c>
      <c r="E421" s="32" t="s">
        <v>287</v>
      </c>
      <c r="F421" s="33" t="s">
        <v>288</v>
      </c>
      <c r="G421" s="34">
        <v>360</v>
      </c>
      <c r="H421" s="35">
        <v>0</v>
      </c>
      <c r="I421" s="35">
        <f>ROUND(G421*H421,P4)</f>
        <v>0</v>
      </c>
      <c r="J421" s="30"/>
      <c r="O421" s="36">
        <f>I421*0.21</f>
        <v>0</v>
      </c>
      <c r="P421">
        <v>3</v>
      </c>
    </row>
    <row r="422" spans="1:16" x14ac:dyDescent="0.35">
      <c r="A422" s="30" t="s">
        <v>149</v>
      </c>
      <c r="B422" s="37"/>
      <c r="E422" s="38" t="s">
        <v>145</v>
      </c>
      <c r="J422" s="39"/>
    </row>
    <row r="423" spans="1:16" ht="29" x14ac:dyDescent="0.35">
      <c r="A423" s="30" t="s">
        <v>150</v>
      </c>
      <c r="B423" s="37"/>
      <c r="E423" s="40" t="s">
        <v>630</v>
      </c>
      <c r="J423" s="39"/>
    </row>
    <row r="424" spans="1:16" x14ac:dyDescent="0.35">
      <c r="A424" s="30" t="s">
        <v>152</v>
      </c>
      <c r="B424" s="37"/>
      <c r="E424" s="38" t="s">
        <v>145</v>
      </c>
      <c r="J424" s="39"/>
    </row>
    <row r="425" spans="1:16" ht="29" x14ac:dyDescent="0.35">
      <c r="A425" s="30" t="s">
        <v>143</v>
      </c>
      <c r="B425" s="30">
        <v>111</v>
      </c>
      <c r="C425" s="31" t="s">
        <v>1011</v>
      </c>
      <c r="D425" s="30" t="s">
        <v>145</v>
      </c>
      <c r="E425" s="32" t="s">
        <v>1012</v>
      </c>
      <c r="F425" s="33" t="s">
        <v>183</v>
      </c>
      <c r="G425" s="34">
        <v>10</v>
      </c>
      <c r="H425" s="35">
        <v>0</v>
      </c>
      <c r="I425" s="35">
        <f>ROUND(G425*H425,P4)</f>
        <v>0</v>
      </c>
      <c r="J425" s="30"/>
      <c r="O425" s="36">
        <f>I425*0.21</f>
        <v>0</v>
      </c>
      <c r="P425">
        <v>3</v>
      </c>
    </row>
    <row r="426" spans="1:16" x14ac:dyDescent="0.35">
      <c r="A426" s="30" t="s">
        <v>149</v>
      </c>
      <c r="B426" s="37"/>
      <c r="E426" s="38" t="s">
        <v>145</v>
      </c>
      <c r="J426" s="39"/>
    </row>
    <row r="427" spans="1:16" ht="29" x14ac:dyDescent="0.35">
      <c r="A427" s="30" t="s">
        <v>150</v>
      </c>
      <c r="B427" s="37"/>
      <c r="E427" s="40" t="s">
        <v>295</v>
      </c>
      <c r="J427" s="39"/>
    </row>
    <row r="428" spans="1:16" x14ac:dyDescent="0.35">
      <c r="A428" s="30" t="s">
        <v>152</v>
      </c>
      <c r="B428" s="37"/>
      <c r="E428" s="38" t="s">
        <v>145</v>
      </c>
      <c r="J428" s="39"/>
    </row>
    <row r="429" spans="1:16" ht="29" x14ac:dyDescent="0.35">
      <c r="A429" s="30" t="s">
        <v>143</v>
      </c>
      <c r="B429" s="30">
        <v>112</v>
      </c>
      <c r="C429" s="31" t="s">
        <v>1011</v>
      </c>
      <c r="D429" s="30" t="s">
        <v>353</v>
      </c>
      <c r="E429" s="32" t="s">
        <v>1013</v>
      </c>
      <c r="F429" s="33" t="s">
        <v>183</v>
      </c>
      <c r="G429" s="34">
        <v>10</v>
      </c>
      <c r="H429" s="35">
        <v>0</v>
      </c>
      <c r="I429" s="35">
        <f>ROUND(G429*H429,P4)</f>
        <v>0</v>
      </c>
      <c r="J429" s="30"/>
      <c r="O429" s="36">
        <f>I429*0.21</f>
        <v>0</v>
      </c>
      <c r="P429">
        <v>3</v>
      </c>
    </row>
    <row r="430" spans="1:16" x14ac:dyDescent="0.35">
      <c r="A430" s="30" t="s">
        <v>149</v>
      </c>
      <c r="B430" s="37"/>
      <c r="E430" s="38" t="s">
        <v>145</v>
      </c>
      <c r="J430" s="39"/>
    </row>
    <row r="431" spans="1:16" ht="29" x14ac:dyDescent="0.35">
      <c r="A431" s="30" t="s">
        <v>150</v>
      </c>
      <c r="B431" s="37"/>
      <c r="E431" s="40" t="s">
        <v>295</v>
      </c>
      <c r="J431" s="39"/>
    </row>
    <row r="432" spans="1:16" x14ac:dyDescent="0.35">
      <c r="A432" s="30" t="s">
        <v>152</v>
      </c>
      <c r="B432" s="37"/>
      <c r="E432" s="38" t="s">
        <v>145</v>
      </c>
      <c r="J432" s="39"/>
    </row>
    <row r="433" spans="1:16" ht="29" x14ac:dyDescent="0.35">
      <c r="A433" s="30" t="s">
        <v>143</v>
      </c>
      <c r="B433" s="30">
        <v>113</v>
      </c>
      <c r="C433" s="31" t="s">
        <v>1014</v>
      </c>
      <c r="D433" s="30" t="s">
        <v>145</v>
      </c>
      <c r="E433" s="32" t="s">
        <v>1015</v>
      </c>
      <c r="F433" s="33" t="s">
        <v>183</v>
      </c>
      <c r="G433" s="34">
        <v>1</v>
      </c>
      <c r="H433" s="35">
        <v>0</v>
      </c>
      <c r="I433" s="35">
        <f>ROUND(G433*H433,P4)</f>
        <v>0</v>
      </c>
      <c r="J433" s="30"/>
      <c r="O433" s="36">
        <f>I433*0.21</f>
        <v>0</v>
      </c>
      <c r="P433">
        <v>3</v>
      </c>
    </row>
    <row r="434" spans="1:16" x14ac:dyDescent="0.35">
      <c r="A434" s="30" t="s">
        <v>149</v>
      </c>
      <c r="B434" s="37"/>
      <c r="E434" s="38" t="s">
        <v>145</v>
      </c>
      <c r="J434" s="39"/>
    </row>
    <row r="435" spans="1:16" ht="29" x14ac:dyDescent="0.35">
      <c r="A435" s="30" t="s">
        <v>150</v>
      </c>
      <c r="B435" s="37"/>
      <c r="E435" s="40" t="s">
        <v>193</v>
      </c>
      <c r="J435" s="39"/>
    </row>
    <row r="436" spans="1:16" x14ac:dyDescent="0.35">
      <c r="A436" s="30" t="s">
        <v>152</v>
      </c>
      <c r="B436" s="37"/>
      <c r="E436" s="38" t="s">
        <v>145</v>
      </c>
      <c r="J436" s="39"/>
    </row>
    <row r="437" spans="1:16" ht="29" x14ac:dyDescent="0.35">
      <c r="A437" s="30" t="s">
        <v>143</v>
      </c>
      <c r="B437" s="30">
        <v>114</v>
      </c>
      <c r="C437" s="31" t="s">
        <v>293</v>
      </c>
      <c r="D437" s="30" t="s">
        <v>145</v>
      </c>
      <c r="E437" s="32" t="s">
        <v>294</v>
      </c>
      <c r="F437" s="33" t="s">
        <v>183</v>
      </c>
      <c r="G437" s="34">
        <v>20</v>
      </c>
      <c r="H437" s="35">
        <v>0</v>
      </c>
      <c r="I437" s="35">
        <f>ROUND(G437*H437,P4)</f>
        <v>0</v>
      </c>
      <c r="J437" s="30"/>
      <c r="O437" s="36">
        <f>I437*0.21</f>
        <v>0</v>
      </c>
      <c r="P437">
        <v>3</v>
      </c>
    </row>
    <row r="438" spans="1:16" x14ac:dyDescent="0.35">
      <c r="A438" s="30" t="s">
        <v>149</v>
      </c>
      <c r="B438" s="37"/>
      <c r="E438" s="38" t="s">
        <v>145</v>
      </c>
      <c r="J438" s="39"/>
    </row>
    <row r="439" spans="1:16" ht="29" x14ac:dyDescent="0.35">
      <c r="A439" s="30" t="s">
        <v>150</v>
      </c>
      <c r="B439" s="37"/>
      <c r="E439" s="40" t="s">
        <v>268</v>
      </c>
      <c r="J439" s="39"/>
    </row>
    <row r="440" spans="1:16" x14ac:dyDescent="0.35">
      <c r="A440" s="30" t="s">
        <v>152</v>
      </c>
      <c r="B440" s="37"/>
      <c r="E440" s="38" t="s">
        <v>145</v>
      </c>
      <c r="J440" s="39"/>
    </row>
    <row r="441" spans="1:16" ht="29" x14ac:dyDescent="0.35">
      <c r="A441" s="30" t="s">
        <v>143</v>
      </c>
      <c r="B441" s="30">
        <v>115</v>
      </c>
      <c r="C441" s="31" t="s">
        <v>296</v>
      </c>
      <c r="D441" s="30" t="s">
        <v>145</v>
      </c>
      <c r="E441" s="32" t="s">
        <v>297</v>
      </c>
      <c r="F441" s="33" t="s">
        <v>183</v>
      </c>
      <c r="G441" s="34">
        <v>20</v>
      </c>
      <c r="H441" s="35">
        <v>0</v>
      </c>
      <c r="I441" s="35">
        <f>ROUND(G441*H441,P4)</f>
        <v>0</v>
      </c>
      <c r="J441" s="30"/>
      <c r="O441" s="36">
        <f>I441*0.21</f>
        <v>0</v>
      </c>
      <c r="P441">
        <v>3</v>
      </c>
    </row>
    <row r="442" spans="1:16" x14ac:dyDescent="0.35">
      <c r="A442" s="30" t="s">
        <v>149</v>
      </c>
      <c r="B442" s="37"/>
      <c r="E442" s="38" t="s">
        <v>145</v>
      </c>
      <c r="J442" s="39"/>
    </row>
    <row r="443" spans="1:16" ht="29" x14ac:dyDescent="0.35">
      <c r="A443" s="30" t="s">
        <v>150</v>
      </c>
      <c r="B443" s="37"/>
      <c r="E443" s="40" t="s">
        <v>268</v>
      </c>
      <c r="J443" s="39"/>
    </row>
    <row r="444" spans="1:16" x14ac:dyDescent="0.35">
      <c r="A444" s="30" t="s">
        <v>152</v>
      </c>
      <c r="B444" s="37"/>
      <c r="E444" s="38" t="s">
        <v>145</v>
      </c>
      <c r="J444" s="39"/>
    </row>
    <row r="445" spans="1:16" x14ac:dyDescent="0.35">
      <c r="A445" s="30" t="s">
        <v>143</v>
      </c>
      <c r="B445" s="30">
        <v>116</v>
      </c>
      <c r="C445" s="31" t="s">
        <v>298</v>
      </c>
      <c r="D445" s="30" t="s">
        <v>145</v>
      </c>
      <c r="E445" s="32" t="s">
        <v>299</v>
      </c>
      <c r="F445" s="33" t="s">
        <v>183</v>
      </c>
      <c r="G445" s="34">
        <v>1</v>
      </c>
      <c r="H445" s="35">
        <v>0</v>
      </c>
      <c r="I445" s="35">
        <f>ROUND(G445*H445,P4)</f>
        <v>0</v>
      </c>
      <c r="J445" s="30"/>
      <c r="O445" s="36">
        <f>I445*0.21</f>
        <v>0</v>
      </c>
      <c r="P445">
        <v>3</v>
      </c>
    </row>
    <row r="446" spans="1:16" x14ac:dyDescent="0.35">
      <c r="A446" s="30" t="s">
        <v>149</v>
      </c>
      <c r="B446" s="37"/>
      <c r="E446" s="38" t="s">
        <v>145</v>
      </c>
      <c r="J446" s="39"/>
    </row>
    <row r="447" spans="1:16" ht="29" x14ac:dyDescent="0.35">
      <c r="A447" s="30" t="s">
        <v>150</v>
      </c>
      <c r="B447" s="37"/>
      <c r="E447" s="40" t="s">
        <v>193</v>
      </c>
      <c r="J447" s="39"/>
    </row>
    <row r="448" spans="1:16" x14ac:dyDescent="0.35">
      <c r="A448" s="30" t="s">
        <v>152</v>
      </c>
      <c r="B448" s="37"/>
      <c r="E448" s="38" t="s">
        <v>145</v>
      </c>
      <c r="J448" s="39"/>
    </row>
    <row r="449" spans="1:16" ht="29" x14ac:dyDescent="0.35">
      <c r="A449" s="30" t="s">
        <v>143</v>
      </c>
      <c r="B449" s="30">
        <v>117</v>
      </c>
      <c r="C449" s="31" t="s">
        <v>300</v>
      </c>
      <c r="D449" s="30" t="s">
        <v>145</v>
      </c>
      <c r="E449" s="32" t="s">
        <v>301</v>
      </c>
      <c r="F449" s="33" t="s">
        <v>183</v>
      </c>
      <c r="G449" s="34">
        <v>1</v>
      </c>
      <c r="H449" s="35">
        <v>0</v>
      </c>
      <c r="I449" s="35">
        <f>ROUND(G449*H449,P4)</f>
        <v>0</v>
      </c>
      <c r="J449" s="30"/>
      <c r="O449" s="36">
        <f>I449*0.21</f>
        <v>0</v>
      </c>
      <c r="P449">
        <v>3</v>
      </c>
    </row>
    <row r="450" spans="1:16" x14ac:dyDescent="0.35">
      <c r="A450" s="30" t="s">
        <v>149</v>
      </c>
      <c r="B450" s="37"/>
      <c r="E450" s="38" t="s">
        <v>145</v>
      </c>
      <c r="J450" s="39"/>
    </row>
    <row r="451" spans="1:16" ht="29" x14ac:dyDescent="0.35">
      <c r="A451" s="30" t="s">
        <v>150</v>
      </c>
      <c r="B451" s="37"/>
      <c r="E451" s="40" t="s">
        <v>193</v>
      </c>
      <c r="J451" s="39"/>
    </row>
    <row r="452" spans="1:16" x14ac:dyDescent="0.35">
      <c r="A452" s="30" t="s">
        <v>152</v>
      </c>
      <c r="B452" s="37"/>
      <c r="E452" s="38" t="s">
        <v>145</v>
      </c>
      <c r="J452" s="39"/>
    </row>
    <row r="453" spans="1:16" x14ac:dyDescent="0.35">
      <c r="A453" s="30" t="s">
        <v>143</v>
      </c>
      <c r="B453" s="30">
        <v>118</v>
      </c>
      <c r="C453" s="31" t="s">
        <v>302</v>
      </c>
      <c r="D453" s="30" t="s">
        <v>145</v>
      </c>
      <c r="E453" s="32" t="s">
        <v>303</v>
      </c>
      <c r="F453" s="33" t="s">
        <v>288</v>
      </c>
      <c r="G453" s="34">
        <v>160</v>
      </c>
      <c r="H453" s="35">
        <v>0</v>
      </c>
      <c r="I453" s="35">
        <f>ROUND(G453*H453,P4)</f>
        <v>0</v>
      </c>
      <c r="J453" s="30"/>
      <c r="O453" s="36">
        <f>I453*0.21</f>
        <v>0</v>
      </c>
      <c r="P453">
        <v>3</v>
      </c>
    </row>
    <row r="454" spans="1:16" x14ac:dyDescent="0.35">
      <c r="A454" s="30" t="s">
        <v>149</v>
      </c>
      <c r="B454" s="37"/>
      <c r="E454" s="38" t="s">
        <v>145</v>
      </c>
      <c r="J454" s="39"/>
    </row>
    <row r="455" spans="1:16" ht="29" x14ac:dyDescent="0.35">
      <c r="A455" s="30" t="s">
        <v>150</v>
      </c>
      <c r="B455" s="37"/>
      <c r="E455" s="40" t="s">
        <v>426</v>
      </c>
      <c r="J455" s="39"/>
    </row>
    <row r="456" spans="1:16" x14ac:dyDescent="0.35">
      <c r="A456" s="30" t="s">
        <v>152</v>
      </c>
      <c r="B456" s="37"/>
      <c r="E456" s="38" t="s">
        <v>145</v>
      </c>
      <c r="J456" s="39"/>
    </row>
    <row r="457" spans="1:16" x14ac:dyDescent="0.35">
      <c r="A457" s="30" t="s">
        <v>143</v>
      </c>
      <c r="B457" s="30">
        <v>119</v>
      </c>
      <c r="C457" s="31" t="s">
        <v>304</v>
      </c>
      <c r="D457" s="30" t="s">
        <v>145</v>
      </c>
      <c r="E457" s="32" t="s">
        <v>305</v>
      </c>
      <c r="F457" s="33" t="s">
        <v>288</v>
      </c>
      <c r="G457" s="34">
        <v>80</v>
      </c>
      <c r="H457" s="35">
        <v>0</v>
      </c>
      <c r="I457" s="35">
        <f>ROUND(G457*H457,P4)</f>
        <v>0</v>
      </c>
      <c r="J457" s="30"/>
      <c r="O457" s="36">
        <f>I457*0.21</f>
        <v>0</v>
      </c>
      <c r="P457">
        <v>3</v>
      </c>
    </row>
    <row r="458" spans="1:16" x14ac:dyDescent="0.35">
      <c r="A458" s="30" t="s">
        <v>149</v>
      </c>
      <c r="B458" s="37"/>
      <c r="E458" s="38" t="s">
        <v>145</v>
      </c>
      <c r="J458" s="39"/>
    </row>
    <row r="459" spans="1:16" ht="29" x14ac:dyDescent="0.35">
      <c r="A459" s="30" t="s">
        <v>150</v>
      </c>
      <c r="B459" s="37"/>
      <c r="E459" s="40" t="s">
        <v>292</v>
      </c>
      <c r="J459" s="39"/>
    </row>
    <row r="460" spans="1:16" x14ac:dyDescent="0.35">
      <c r="A460" s="30" t="s">
        <v>152</v>
      </c>
      <c r="B460" s="37"/>
      <c r="E460" s="38" t="s">
        <v>145</v>
      </c>
      <c r="J460" s="39"/>
    </row>
    <row r="461" spans="1:16" x14ac:dyDescent="0.35">
      <c r="A461" s="30" t="s">
        <v>143</v>
      </c>
      <c r="B461" s="30">
        <v>120</v>
      </c>
      <c r="C461" s="31" t="s">
        <v>306</v>
      </c>
      <c r="D461" s="30" t="s">
        <v>145</v>
      </c>
      <c r="E461" s="32" t="s">
        <v>307</v>
      </c>
      <c r="F461" s="33" t="s">
        <v>288</v>
      </c>
      <c r="G461" s="34">
        <v>160</v>
      </c>
      <c r="H461" s="35">
        <v>0</v>
      </c>
      <c r="I461" s="35">
        <f>ROUND(G461*H461,P4)</f>
        <v>0</v>
      </c>
      <c r="J461" s="30"/>
      <c r="O461" s="36">
        <f>I461*0.21</f>
        <v>0</v>
      </c>
      <c r="P461">
        <v>3</v>
      </c>
    </row>
    <row r="462" spans="1:16" x14ac:dyDescent="0.35">
      <c r="A462" s="30" t="s">
        <v>149</v>
      </c>
      <c r="B462" s="37"/>
      <c r="E462" s="38" t="s">
        <v>145</v>
      </c>
      <c r="J462" s="39"/>
    </row>
    <row r="463" spans="1:16" ht="29" x14ac:dyDescent="0.35">
      <c r="A463" s="30" t="s">
        <v>150</v>
      </c>
      <c r="B463" s="37"/>
      <c r="E463" s="40" t="s">
        <v>426</v>
      </c>
      <c r="J463" s="39"/>
    </row>
    <row r="464" spans="1:16" x14ac:dyDescent="0.35">
      <c r="A464" s="30" t="s">
        <v>152</v>
      </c>
      <c r="B464" s="37"/>
      <c r="E464" s="38" t="s">
        <v>145</v>
      </c>
      <c r="J464" s="39"/>
    </row>
    <row r="465" spans="1:16" x14ac:dyDescent="0.35">
      <c r="A465" s="30" t="s">
        <v>143</v>
      </c>
      <c r="B465" s="30">
        <v>121</v>
      </c>
      <c r="C465" s="31" t="s">
        <v>427</v>
      </c>
      <c r="D465" s="30" t="s">
        <v>145</v>
      </c>
      <c r="E465" s="32" t="s">
        <v>428</v>
      </c>
      <c r="F465" s="33" t="s">
        <v>288</v>
      </c>
      <c r="G465" s="34">
        <v>80</v>
      </c>
      <c r="H465" s="35">
        <v>0</v>
      </c>
      <c r="I465" s="35">
        <f>ROUND(G465*H465,P4)</f>
        <v>0</v>
      </c>
      <c r="J465" s="30"/>
      <c r="O465" s="36">
        <f>I465*0.21</f>
        <v>0</v>
      </c>
      <c r="P465">
        <v>3</v>
      </c>
    </row>
    <row r="466" spans="1:16" x14ac:dyDescent="0.35">
      <c r="A466" s="30" t="s">
        <v>149</v>
      </c>
      <c r="B466" s="37"/>
      <c r="E466" s="38" t="s">
        <v>145</v>
      </c>
      <c r="J466" s="39"/>
    </row>
    <row r="467" spans="1:16" ht="29" x14ac:dyDescent="0.35">
      <c r="A467" s="30" t="s">
        <v>150</v>
      </c>
      <c r="B467" s="37"/>
      <c r="E467" s="40" t="s">
        <v>292</v>
      </c>
      <c r="J467" s="39"/>
    </row>
    <row r="468" spans="1:16" x14ac:dyDescent="0.35">
      <c r="A468" s="30" t="s">
        <v>152</v>
      </c>
      <c r="B468" s="37"/>
      <c r="E468" s="38" t="s">
        <v>145</v>
      </c>
      <c r="J468" s="39"/>
    </row>
    <row r="469" spans="1:16" x14ac:dyDescent="0.35">
      <c r="A469" s="30" t="s">
        <v>143</v>
      </c>
      <c r="B469" s="30">
        <v>122</v>
      </c>
      <c r="C469" s="31" t="s">
        <v>429</v>
      </c>
      <c r="D469" s="30" t="s">
        <v>145</v>
      </c>
      <c r="E469" s="32" t="s">
        <v>430</v>
      </c>
      <c r="F469" s="33" t="s">
        <v>288</v>
      </c>
      <c r="G469" s="34">
        <v>80</v>
      </c>
      <c r="H469" s="35">
        <v>0</v>
      </c>
      <c r="I469" s="35">
        <f>ROUND(G469*H469,P4)</f>
        <v>0</v>
      </c>
      <c r="J469" s="30"/>
      <c r="O469" s="36">
        <f>I469*0.21</f>
        <v>0</v>
      </c>
      <c r="P469">
        <v>3</v>
      </c>
    </row>
    <row r="470" spans="1:16" x14ac:dyDescent="0.35">
      <c r="A470" s="30" t="s">
        <v>149</v>
      </c>
      <c r="B470" s="37"/>
      <c r="E470" s="38" t="s">
        <v>145</v>
      </c>
      <c r="J470" s="39"/>
    </row>
    <row r="471" spans="1:16" ht="29" x14ac:dyDescent="0.35">
      <c r="A471" s="30" t="s">
        <v>150</v>
      </c>
      <c r="B471" s="37"/>
      <c r="E471" s="40" t="s">
        <v>292</v>
      </c>
      <c r="J471" s="39"/>
    </row>
    <row r="472" spans="1:16" x14ac:dyDescent="0.35">
      <c r="A472" s="30" t="s">
        <v>152</v>
      </c>
      <c r="B472" s="37"/>
      <c r="E472" s="38" t="s">
        <v>145</v>
      </c>
      <c r="J472" s="39"/>
    </row>
    <row r="473" spans="1:16" ht="29" x14ac:dyDescent="0.35">
      <c r="A473" s="30" t="s">
        <v>143</v>
      </c>
      <c r="B473" s="30">
        <v>123</v>
      </c>
      <c r="C473" s="31" t="s">
        <v>951</v>
      </c>
      <c r="D473" s="30" t="s">
        <v>145</v>
      </c>
      <c r="E473" s="32" t="s">
        <v>952</v>
      </c>
      <c r="F473" s="33" t="s">
        <v>183</v>
      </c>
      <c r="G473" s="34">
        <v>1</v>
      </c>
      <c r="H473" s="35">
        <v>0</v>
      </c>
      <c r="I473" s="35">
        <f>ROUND(G473*H473,P4)</f>
        <v>0</v>
      </c>
      <c r="J473" s="30"/>
      <c r="O473" s="36">
        <f>I473*0.21</f>
        <v>0</v>
      </c>
      <c r="P473">
        <v>3</v>
      </c>
    </row>
    <row r="474" spans="1:16" x14ac:dyDescent="0.35">
      <c r="A474" s="30" t="s">
        <v>149</v>
      </c>
      <c r="B474" s="37"/>
      <c r="E474" s="38" t="s">
        <v>145</v>
      </c>
      <c r="J474" s="39"/>
    </row>
    <row r="475" spans="1:16" ht="29" x14ac:dyDescent="0.35">
      <c r="A475" s="30" t="s">
        <v>150</v>
      </c>
      <c r="B475" s="37"/>
      <c r="E475" s="40" t="s">
        <v>193</v>
      </c>
      <c r="J475" s="39"/>
    </row>
    <row r="476" spans="1:16" x14ac:dyDescent="0.35">
      <c r="A476" s="30" t="s">
        <v>152</v>
      </c>
      <c r="B476" s="37"/>
      <c r="E476" s="38" t="s">
        <v>145</v>
      </c>
      <c r="J476" s="39"/>
    </row>
    <row r="477" spans="1:16" x14ac:dyDescent="0.35">
      <c r="A477" s="30" t="s">
        <v>143</v>
      </c>
      <c r="B477" s="30">
        <v>124</v>
      </c>
      <c r="C477" s="31" t="s">
        <v>1016</v>
      </c>
      <c r="D477" s="30" t="s">
        <v>145</v>
      </c>
      <c r="E477" s="32" t="s">
        <v>1017</v>
      </c>
      <c r="F477" s="33" t="s">
        <v>183</v>
      </c>
      <c r="G477" s="34">
        <v>1</v>
      </c>
      <c r="H477" s="35">
        <v>0</v>
      </c>
      <c r="I477" s="35">
        <f>ROUND(G477*H477,P4)</f>
        <v>0</v>
      </c>
      <c r="J477" s="30"/>
      <c r="O477" s="36">
        <f>I477*0.21</f>
        <v>0</v>
      </c>
      <c r="P477">
        <v>3</v>
      </c>
    </row>
    <row r="478" spans="1:16" x14ac:dyDescent="0.35">
      <c r="A478" s="30" t="s">
        <v>149</v>
      </c>
      <c r="B478" s="37"/>
      <c r="E478" s="38" t="s">
        <v>145</v>
      </c>
      <c r="J478" s="39"/>
    </row>
    <row r="479" spans="1:16" ht="29" x14ac:dyDescent="0.35">
      <c r="A479" s="30" t="s">
        <v>150</v>
      </c>
      <c r="B479" s="37"/>
      <c r="E479" s="40" t="s">
        <v>193</v>
      </c>
      <c r="J479" s="39"/>
    </row>
    <row r="480" spans="1:16" x14ac:dyDescent="0.35">
      <c r="A480" s="30" t="s">
        <v>152</v>
      </c>
      <c r="B480" s="37"/>
      <c r="E480" s="38" t="s">
        <v>145</v>
      </c>
      <c r="J480" s="39"/>
    </row>
    <row r="481" spans="1:16" ht="29" x14ac:dyDescent="0.35">
      <c r="A481" s="30" t="s">
        <v>143</v>
      </c>
      <c r="B481" s="30">
        <v>125</v>
      </c>
      <c r="C481" s="31" t="s">
        <v>1018</v>
      </c>
      <c r="D481" s="30" t="s">
        <v>145</v>
      </c>
      <c r="E481" s="32" t="s">
        <v>1019</v>
      </c>
      <c r="F481" s="33" t="s">
        <v>176</v>
      </c>
      <c r="G481" s="34">
        <v>1</v>
      </c>
      <c r="H481" s="35">
        <v>0</v>
      </c>
      <c r="I481" s="35">
        <f>ROUND(G481*H481,P4)</f>
        <v>0</v>
      </c>
      <c r="J481" s="33" t="s">
        <v>1020</v>
      </c>
      <c r="O481" s="36">
        <f>I481*0.21</f>
        <v>0</v>
      </c>
      <c r="P481">
        <v>3</v>
      </c>
    </row>
    <row r="482" spans="1:16" ht="29" x14ac:dyDescent="0.35">
      <c r="A482" s="30" t="s">
        <v>149</v>
      </c>
      <c r="B482" s="37"/>
      <c r="E482" s="32" t="s">
        <v>1019</v>
      </c>
      <c r="J482" s="39"/>
    </row>
    <row r="483" spans="1:16" x14ac:dyDescent="0.35">
      <c r="A483" s="30" t="s">
        <v>152</v>
      </c>
      <c r="B483" s="41"/>
      <c r="C483" s="42"/>
      <c r="D483" s="42"/>
      <c r="E483" s="43" t="s">
        <v>145</v>
      </c>
      <c r="F483" s="42"/>
      <c r="G483" s="42"/>
      <c r="H483" s="42"/>
      <c r="I483" s="42"/>
      <c r="J483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P340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22</v>
      </c>
      <c r="I3" s="19">
        <f>SUMIFS(I9:I340,A9:A340,"SD")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22</v>
      </c>
      <c r="D5" s="51"/>
      <c r="E5" s="17" t="s">
        <v>23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SUMIFS(I10:I137,A10:A137,"P")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1021</v>
      </c>
      <c r="D10" s="30" t="s">
        <v>145</v>
      </c>
      <c r="E10" s="32" t="s">
        <v>1022</v>
      </c>
      <c r="F10" s="33" t="s">
        <v>183</v>
      </c>
      <c r="G10" s="34">
        <v>1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193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194</v>
      </c>
      <c r="D14" s="30" t="s">
        <v>145</v>
      </c>
      <c r="E14" s="32" t="s">
        <v>195</v>
      </c>
      <c r="F14" s="33" t="s">
        <v>183</v>
      </c>
      <c r="G14" s="34">
        <v>1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193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1023</v>
      </c>
      <c r="D18" s="30" t="s">
        <v>145</v>
      </c>
      <c r="E18" s="32" t="s">
        <v>1024</v>
      </c>
      <c r="F18" s="33" t="s">
        <v>183</v>
      </c>
      <c r="G18" s="34">
        <v>1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193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200</v>
      </c>
      <c r="D22" s="30" t="s">
        <v>145</v>
      </c>
      <c r="E22" s="32" t="s">
        <v>201</v>
      </c>
      <c r="F22" s="33" t="s">
        <v>183</v>
      </c>
      <c r="G22" s="34">
        <v>1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193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208</v>
      </c>
      <c r="D26" s="30" t="s">
        <v>145</v>
      </c>
      <c r="E26" s="32" t="s">
        <v>209</v>
      </c>
      <c r="F26" s="33" t="s">
        <v>183</v>
      </c>
      <c r="G26" s="34">
        <v>1</v>
      </c>
      <c r="H26" s="35">
        <v>0</v>
      </c>
      <c r="I26" s="35">
        <f>ROUND(G26*H26,P4)</f>
        <v>0</v>
      </c>
      <c r="J26" s="30"/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193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ht="29" x14ac:dyDescent="0.35">
      <c r="A30" s="30" t="s">
        <v>143</v>
      </c>
      <c r="B30" s="30">
        <v>6</v>
      </c>
      <c r="C30" s="31" t="s">
        <v>1025</v>
      </c>
      <c r="D30" s="30" t="s">
        <v>145</v>
      </c>
      <c r="E30" s="32" t="s">
        <v>1026</v>
      </c>
      <c r="F30" s="33" t="s">
        <v>183</v>
      </c>
      <c r="G30" s="34">
        <v>1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193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1027</v>
      </c>
      <c r="D34" s="30" t="s">
        <v>145</v>
      </c>
      <c r="E34" s="32" t="s">
        <v>1028</v>
      </c>
      <c r="F34" s="33" t="s">
        <v>183</v>
      </c>
      <c r="G34" s="34">
        <v>1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193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ht="29" x14ac:dyDescent="0.35">
      <c r="A38" s="30" t="s">
        <v>143</v>
      </c>
      <c r="B38" s="30">
        <v>8</v>
      </c>
      <c r="C38" s="31" t="s">
        <v>1029</v>
      </c>
      <c r="D38" s="30" t="s">
        <v>145</v>
      </c>
      <c r="E38" s="32" t="s">
        <v>1030</v>
      </c>
      <c r="F38" s="33" t="s">
        <v>183</v>
      </c>
      <c r="G38" s="34">
        <v>1</v>
      </c>
      <c r="H38" s="35">
        <v>0</v>
      </c>
      <c r="I38" s="35">
        <f>ROUND(G38*H38,P4)</f>
        <v>0</v>
      </c>
      <c r="J38" s="30"/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193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ht="29" x14ac:dyDescent="0.35">
      <c r="A42" s="30" t="s">
        <v>143</v>
      </c>
      <c r="B42" s="30">
        <v>9</v>
      </c>
      <c r="C42" s="31" t="s">
        <v>210</v>
      </c>
      <c r="D42" s="30" t="s">
        <v>145</v>
      </c>
      <c r="E42" s="32" t="s">
        <v>211</v>
      </c>
      <c r="F42" s="33" t="s">
        <v>183</v>
      </c>
      <c r="G42" s="34">
        <v>2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202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29" x14ac:dyDescent="0.35">
      <c r="A46" s="30" t="s">
        <v>143</v>
      </c>
      <c r="B46" s="30">
        <v>10</v>
      </c>
      <c r="C46" s="31" t="s">
        <v>217</v>
      </c>
      <c r="D46" s="30" t="s">
        <v>145</v>
      </c>
      <c r="E46" s="32" t="s">
        <v>218</v>
      </c>
      <c r="F46" s="33" t="s">
        <v>183</v>
      </c>
      <c r="G46" s="34">
        <v>1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193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ht="29" x14ac:dyDescent="0.35">
      <c r="A50" s="30" t="s">
        <v>143</v>
      </c>
      <c r="B50" s="30">
        <v>11</v>
      </c>
      <c r="C50" s="31" t="s">
        <v>219</v>
      </c>
      <c r="D50" s="30" t="s">
        <v>145</v>
      </c>
      <c r="E50" s="32" t="s">
        <v>220</v>
      </c>
      <c r="F50" s="33" t="s">
        <v>183</v>
      </c>
      <c r="G50" s="34">
        <v>2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202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ht="29" x14ac:dyDescent="0.35">
      <c r="A54" s="30" t="s">
        <v>143</v>
      </c>
      <c r="B54" s="30">
        <v>12</v>
      </c>
      <c r="C54" s="31" t="s">
        <v>223</v>
      </c>
      <c r="D54" s="30" t="s">
        <v>145</v>
      </c>
      <c r="E54" s="32" t="s">
        <v>224</v>
      </c>
      <c r="F54" s="33" t="s">
        <v>183</v>
      </c>
      <c r="G54" s="34">
        <v>2</v>
      </c>
      <c r="H54" s="35">
        <v>0</v>
      </c>
      <c r="I54" s="35">
        <f>ROUND(G54*H54,P4)</f>
        <v>0</v>
      </c>
      <c r="J54" s="30"/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202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29" x14ac:dyDescent="0.35">
      <c r="A58" s="30" t="s">
        <v>143</v>
      </c>
      <c r="B58" s="30">
        <v>13</v>
      </c>
      <c r="C58" s="31" t="s">
        <v>1031</v>
      </c>
      <c r="D58" s="30" t="s">
        <v>145</v>
      </c>
      <c r="E58" s="32" t="s">
        <v>1032</v>
      </c>
      <c r="F58" s="33" t="s">
        <v>183</v>
      </c>
      <c r="G58" s="34">
        <v>4</v>
      </c>
      <c r="H58" s="35">
        <v>0</v>
      </c>
      <c r="I58" s="35">
        <f>ROUND(G58*H58,P4)</f>
        <v>0</v>
      </c>
      <c r="J58" s="30"/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207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14</v>
      </c>
      <c r="C62" s="31" t="s">
        <v>243</v>
      </c>
      <c r="D62" s="30" t="s">
        <v>145</v>
      </c>
      <c r="E62" s="32" t="s">
        <v>244</v>
      </c>
      <c r="F62" s="33" t="s">
        <v>183</v>
      </c>
      <c r="G62" s="34">
        <v>1</v>
      </c>
      <c r="H62" s="35">
        <v>0</v>
      </c>
      <c r="I62" s="35">
        <f>ROUND(G62*H62,P4)</f>
        <v>0</v>
      </c>
      <c r="J62" s="30"/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193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15</v>
      </c>
      <c r="C66" s="31" t="s">
        <v>245</v>
      </c>
      <c r="D66" s="30" t="s">
        <v>145</v>
      </c>
      <c r="E66" s="32" t="s">
        <v>246</v>
      </c>
      <c r="F66" s="33" t="s">
        <v>183</v>
      </c>
      <c r="G66" s="34">
        <v>2</v>
      </c>
      <c r="H66" s="35">
        <v>0</v>
      </c>
      <c r="I66" s="35">
        <f>ROUND(G66*H66,P4)</f>
        <v>0</v>
      </c>
      <c r="J66" s="30"/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202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247</v>
      </c>
      <c r="D70" s="30" t="s">
        <v>145</v>
      </c>
      <c r="E70" s="32" t="s">
        <v>248</v>
      </c>
      <c r="F70" s="33" t="s">
        <v>183</v>
      </c>
      <c r="G70" s="34">
        <v>2</v>
      </c>
      <c r="H70" s="35">
        <v>0</v>
      </c>
      <c r="I70" s="35">
        <f>ROUND(G70*H70,P4)</f>
        <v>0</v>
      </c>
      <c r="J70" s="30"/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202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17</v>
      </c>
      <c r="C74" s="31" t="s">
        <v>1033</v>
      </c>
      <c r="D74" s="30" t="s">
        <v>145</v>
      </c>
      <c r="E74" s="32" t="s">
        <v>1034</v>
      </c>
      <c r="F74" s="33" t="s">
        <v>183</v>
      </c>
      <c r="G74" s="34">
        <v>5</v>
      </c>
      <c r="H74" s="35">
        <v>0</v>
      </c>
      <c r="I74" s="35">
        <f>ROUND(G74*H74,P4)</f>
        <v>0</v>
      </c>
      <c r="J74" s="30"/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478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x14ac:dyDescent="0.35">
      <c r="A78" s="30" t="s">
        <v>143</v>
      </c>
      <c r="B78" s="30">
        <v>18</v>
      </c>
      <c r="C78" s="31" t="s">
        <v>1035</v>
      </c>
      <c r="D78" s="30" t="s">
        <v>145</v>
      </c>
      <c r="E78" s="32" t="s">
        <v>1036</v>
      </c>
      <c r="F78" s="33" t="s">
        <v>183</v>
      </c>
      <c r="G78" s="34">
        <v>1</v>
      </c>
      <c r="H78" s="35">
        <v>0</v>
      </c>
      <c r="I78" s="35">
        <f>ROUND(G78*H78,P4)</f>
        <v>0</v>
      </c>
      <c r="J78" s="30"/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29" x14ac:dyDescent="0.35">
      <c r="A80" s="30" t="s">
        <v>150</v>
      </c>
      <c r="B80" s="37"/>
      <c r="E80" s="40" t="s">
        <v>193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1037</v>
      </c>
      <c r="D82" s="30" t="s">
        <v>145</v>
      </c>
      <c r="E82" s="32" t="s">
        <v>1038</v>
      </c>
      <c r="F82" s="33" t="s">
        <v>183</v>
      </c>
      <c r="G82" s="34">
        <v>2</v>
      </c>
      <c r="H82" s="35">
        <v>0</v>
      </c>
      <c r="I82" s="35">
        <f>ROUND(G82*H82,P4)</f>
        <v>0</v>
      </c>
      <c r="J82" s="30"/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150</v>
      </c>
      <c r="B84" s="37"/>
      <c r="E84" s="40" t="s">
        <v>202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ht="29" x14ac:dyDescent="0.35">
      <c r="A86" s="30" t="s">
        <v>143</v>
      </c>
      <c r="B86" s="30">
        <v>20</v>
      </c>
      <c r="C86" s="31" t="s">
        <v>1039</v>
      </c>
      <c r="D86" s="30" t="s">
        <v>145</v>
      </c>
      <c r="E86" s="32" t="s">
        <v>1040</v>
      </c>
      <c r="F86" s="33" t="s">
        <v>183</v>
      </c>
      <c r="G86" s="34">
        <v>3</v>
      </c>
      <c r="H86" s="35">
        <v>0</v>
      </c>
      <c r="I86" s="35">
        <f>ROUND(G86*H86,P4)</f>
        <v>0</v>
      </c>
      <c r="J86" s="30"/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150</v>
      </c>
      <c r="B88" s="37"/>
      <c r="E88" s="40" t="s">
        <v>184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ht="29" x14ac:dyDescent="0.35">
      <c r="A90" s="30" t="s">
        <v>143</v>
      </c>
      <c r="B90" s="30">
        <v>21</v>
      </c>
      <c r="C90" s="31" t="s">
        <v>1041</v>
      </c>
      <c r="D90" s="30" t="s">
        <v>145</v>
      </c>
      <c r="E90" s="32" t="s">
        <v>1042</v>
      </c>
      <c r="F90" s="33" t="s">
        <v>183</v>
      </c>
      <c r="G90" s="34">
        <v>3</v>
      </c>
      <c r="H90" s="35">
        <v>0</v>
      </c>
      <c r="I90" s="35">
        <f>ROUND(G90*H90,P4)</f>
        <v>0</v>
      </c>
      <c r="J90" s="30"/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ht="29" x14ac:dyDescent="0.35">
      <c r="A92" s="30" t="s">
        <v>150</v>
      </c>
      <c r="B92" s="37"/>
      <c r="E92" s="40" t="s">
        <v>184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ht="29" x14ac:dyDescent="0.35">
      <c r="A94" s="30" t="s">
        <v>143</v>
      </c>
      <c r="B94" s="30">
        <v>22</v>
      </c>
      <c r="C94" s="31" t="s">
        <v>1043</v>
      </c>
      <c r="D94" s="30" t="s">
        <v>145</v>
      </c>
      <c r="E94" s="32" t="s">
        <v>1044</v>
      </c>
      <c r="F94" s="33" t="s">
        <v>183</v>
      </c>
      <c r="G94" s="34">
        <v>6</v>
      </c>
      <c r="H94" s="35">
        <v>0</v>
      </c>
      <c r="I94" s="35">
        <f>ROUND(G94*H94,P4)</f>
        <v>0</v>
      </c>
      <c r="J94" s="30"/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29" x14ac:dyDescent="0.35">
      <c r="A96" s="30" t="s">
        <v>150</v>
      </c>
      <c r="B96" s="37"/>
      <c r="E96" s="40" t="s">
        <v>457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23</v>
      </c>
      <c r="C98" s="31" t="s">
        <v>1045</v>
      </c>
      <c r="D98" s="30" t="s">
        <v>145</v>
      </c>
      <c r="E98" s="32" t="s">
        <v>1046</v>
      </c>
      <c r="F98" s="33" t="s">
        <v>183</v>
      </c>
      <c r="G98" s="34">
        <v>2</v>
      </c>
      <c r="H98" s="35">
        <v>0</v>
      </c>
      <c r="I98" s="35">
        <f>ROUND(G98*H98,P4)</f>
        <v>0</v>
      </c>
      <c r="J98" s="30"/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ht="29" x14ac:dyDescent="0.35">
      <c r="A100" s="30" t="s">
        <v>150</v>
      </c>
      <c r="B100" s="37"/>
      <c r="E100" s="40" t="s">
        <v>202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ht="29" x14ac:dyDescent="0.35">
      <c r="A102" s="30" t="s">
        <v>143</v>
      </c>
      <c r="B102" s="30">
        <v>24</v>
      </c>
      <c r="C102" s="31" t="s">
        <v>1047</v>
      </c>
      <c r="D102" s="30" t="s">
        <v>145</v>
      </c>
      <c r="E102" s="32" t="s">
        <v>1048</v>
      </c>
      <c r="F102" s="33" t="s">
        <v>183</v>
      </c>
      <c r="G102" s="34">
        <v>4</v>
      </c>
      <c r="H102" s="35">
        <v>0</v>
      </c>
      <c r="I102" s="35">
        <f>ROUND(G102*H102,P4)</f>
        <v>0</v>
      </c>
      <c r="J102" s="30"/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ht="29" x14ac:dyDescent="0.35">
      <c r="A104" s="30" t="s">
        <v>150</v>
      </c>
      <c r="B104" s="37"/>
      <c r="E104" s="40" t="s">
        <v>207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25</v>
      </c>
      <c r="C106" s="31" t="s">
        <v>1049</v>
      </c>
      <c r="D106" s="30" t="s">
        <v>145</v>
      </c>
      <c r="E106" s="32" t="s">
        <v>1050</v>
      </c>
      <c r="F106" s="33" t="s">
        <v>183</v>
      </c>
      <c r="G106" s="34">
        <v>4</v>
      </c>
      <c r="H106" s="35">
        <v>0</v>
      </c>
      <c r="I106" s="35">
        <f>ROUND(G106*H106,P4)</f>
        <v>0</v>
      </c>
      <c r="J106" s="30"/>
      <c r="O106" s="36">
        <f>I106*0.21</f>
        <v>0</v>
      </c>
      <c r="P106">
        <v>3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29" x14ac:dyDescent="0.35">
      <c r="A108" s="30" t="s">
        <v>150</v>
      </c>
      <c r="B108" s="37"/>
      <c r="E108" s="40" t="s">
        <v>207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26</v>
      </c>
      <c r="C110" s="31" t="s">
        <v>1051</v>
      </c>
      <c r="D110" s="30" t="s">
        <v>145</v>
      </c>
      <c r="E110" s="32" t="s">
        <v>1052</v>
      </c>
      <c r="F110" s="33" t="s">
        <v>183</v>
      </c>
      <c r="G110" s="34">
        <v>6</v>
      </c>
      <c r="H110" s="35">
        <v>0</v>
      </c>
      <c r="I110" s="35">
        <f>ROUND(G110*H110,P4)</f>
        <v>0</v>
      </c>
      <c r="J110" s="30"/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ht="29" x14ac:dyDescent="0.35">
      <c r="A112" s="30" t="s">
        <v>150</v>
      </c>
      <c r="B112" s="37"/>
      <c r="E112" s="40" t="s">
        <v>457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27</v>
      </c>
      <c r="C114" s="31" t="s">
        <v>1053</v>
      </c>
      <c r="D114" s="30" t="s">
        <v>145</v>
      </c>
      <c r="E114" s="32" t="s">
        <v>1054</v>
      </c>
      <c r="F114" s="33" t="s">
        <v>183</v>
      </c>
      <c r="G114" s="34">
        <v>2</v>
      </c>
      <c r="H114" s="35">
        <v>0</v>
      </c>
      <c r="I114" s="35">
        <f>ROUND(G114*H114,P4)</f>
        <v>0</v>
      </c>
      <c r="J114" s="30"/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8" t="s">
        <v>145</v>
      </c>
      <c r="J115" s="39"/>
    </row>
    <row r="116" spans="1:16" ht="29" x14ac:dyDescent="0.35">
      <c r="A116" s="30" t="s">
        <v>150</v>
      </c>
      <c r="B116" s="37"/>
      <c r="E116" s="40" t="s">
        <v>202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x14ac:dyDescent="0.35">
      <c r="A118" s="30" t="s">
        <v>143</v>
      </c>
      <c r="B118" s="30">
        <v>28</v>
      </c>
      <c r="C118" s="31" t="s">
        <v>1055</v>
      </c>
      <c r="D118" s="30" t="s">
        <v>145</v>
      </c>
      <c r="E118" s="32" t="s">
        <v>1056</v>
      </c>
      <c r="F118" s="33" t="s">
        <v>183</v>
      </c>
      <c r="G118" s="34">
        <v>4</v>
      </c>
      <c r="H118" s="35">
        <v>0</v>
      </c>
      <c r="I118" s="35">
        <f>ROUND(G118*H118,P4)</f>
        <v>0</v>
      </c>
      <c r="J118" s="30"/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8" t="s">
        <v>145</v>
      </c>
      <c r="J119" s="39"/>
    </row>
    <row r="120" spans="1:16" ht="29" x14ac:dyDescent="0.35">
      <c r="A120" s="30" t="s">
        <v>150</v>
      </c>
      <c r="B120" s="37"/>
      <c r="E120" s="40" t="s">
        <v>207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29</v>
      </c>
      <c r="C122" s="31" t="s">
        <v>1057</v>
      </c>
      <c r="D122" s="30" t="s">
        <v>145</v>
      </c>
      <c r="E122" s="32" t="s">
        <v>1058</v>
      </c>
      <c r="F122" s="33" t="s">
        <v>183</v>
      </c>
      <c r="G122" s="34">
        <v>1</v>
      </c>
      <c r="H122" s="35">
        <v>0</v>
      </c>
      <c r="I122" s="35">
        <f>ROUND(G122*H122,P4)</f>
        <v>0</v>
      </c>
      <c r="J122" s="30"/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8" t="s">
        <v>145</v>
      </c>
      <c r="J123" s="39"/>
    </row>
    <row r="124" spans="1:16" ht="29" x14ac:dyDescent="0.35">
      <c r="A124" s="30" t="s">
        <v>150</v>
      </c>
      <c r="B124" s="37"/>
      <c r="E124" s="40" t="s">
        <v>193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30" t="s">
        <v>143</v>
      </c>
      <c r="B126" s="30">
        <v>30</v>
      </c>
      <c r="C126" s="31" t="s">
        <v>1059</v>
      </c>
      <c r="D126" s="30" t="s">
        <v>145</v>
      </c>
      <c r="E126" s="32" t="s">
        <v>1060</v>
      </c>
      <c r="F126" s="33" t="s">
        <v>183</v>
      </c>
      <c r="G126" s="34">
        <v>1</v>
      </c>
      <c r="H126" s="35">
        <v>0</v>
      </c>
      <c r="I126" s="35">
        <f>ROUND(G126*H126,P4)</f>
        <v>0</v>
      </c>
      <c r="J126" s="30"/>
      <c r="O126" s="36">
        <f>I126*0.21</f>
        <v>0</v>
      </c>
      <c r="P126">
        <v>3</v>
      </c>
    </row>
    <row r="127" spans="1:16" x14ac:dyDescent="0.35">
      <c r="A127" s="30" t="s">
        <v>149</v>
      </c>
      <c r="B127" s="37"/>
      <c r="E127" s="38" t="s">
        <v>145</v>
      </c>
      <c r="J127" s="39"/>
    </row>
    <row r="128" spans="1:16" ht="29" x14ac:dyDescent="0.35">
      <c r="A128" s="30" t="s">
        <v>150</v>
      </c>
      <c r="B128" s="37"/>
      <c r="E128" s="40" t="s">
        <v>193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31</v>
      </c>
      <c r="C130" s="31" t="s">
        <v>1061</v>
      </c>
      <c r="D130" s="30" t="s">
        <v>145</v>
      </c>
      <c r="E130" s="32" t="s">
        <v>1062</v>
      </c>
      <c r="F130" s="33" t="s">
        <v>183</v>
      </c>
      <c r="G130" s="34">
        <v>1</v>
      </c>
      <c r="H130" s="35">
        <v>0</v>
      </c>
      <c r="I130" s="35">
        <f>ROUND(G130*H130,P4)</f>
        <v>0</v>
      </c>
      <c r="J130" s="30"/>
      <c r="O130" s="36">
        <f>I130*0.21</f>
        <v>0</v>
      </c>
      <c r="P130">
        <v>3</v>
      </c>
    </row>
    <row r="131" spans="1:16" x14ac:dyDescent="0.35">
      <c r="A131" s="30" t="s">
        <v>149</v>
      </c>
      <c r="B131" s="37"/>
      <c r="E131" s="38" t="s">
        <v>145</v>
      </c>
      <c r="J131" s="39"/>
    </row>
    <row r="132" spans="1:16" ht="29" x14ac:dyDescent="0.35">
      <c r="A132" s="30" t="s">
        <v>150</v>
      </c>
      <c r="B132" s="37"/>
      <c r="E132" s="40" t="s">
        <v>193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32</v>
      </c>
      <c r="C134" s="31" t="s">
        <v>1063</v>
      </c>
      <c r="D134" s="30" t="s">
        <v>145</v>
      </c>
      <c r="E134" s="32" t="s">
        <v>1064</v>
      </c>
      <c r="F134" s="33" t="s">
        <v>183</v>
      </c>
      <c r="G134" s="34">
        <v>3</v>
      </c>
      <c r="H134" s="35">
        <v>0</v>
      </c>
      <c r="I134" s="35">
        <f>ROUND(G134*H134,P4)</f>
        <v>0</v>
      </c>
      <c r="J134" s="30"/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8" t="s">
        <v>145</v>
      </c>
      <c r="J135" s="39"/>
    </row>
    <row r="136" spans="1:16" ht="29" x14ac:dyDescent="0.35">
      <c r="A136" s="30" t="s">
        <v>150</v>
      </c>
      <c r="B136" s="37"/>
      <c r="E136" s="40" t="s">
        <v>184</v>
      </c>
      <c r="J136" s="39"/>
    </row>
    <row r="137" spans="1:16" x14ac:dyDescent="0.35">
      <c r="A137" s="30" t="s">
        <v>152</v>
      </c>
      <c r="B137" s="37"/>
      <c r="E137" s="38" t="s">
        <v>145</v>
      </c>
      <c r="J137" s="39"/>
    </row>
    <row r="138" spans="1:16" x14ac:dyDescent="0.35">
      <c r="A138" s="24" t="s">
        <v>140</v>
      </c>
      <c r="B138" s="25"/>
      <c r="C138" s="26" t="s">
        <v>189</v>
      </c>
      <c r="D138" s="27"/>
      <c r="E138" s="24" t="s">
        <v>368</v>
      </c>
      <c r="F138" s="27"/>
      <c r="G138" s="27"/>
      <c r="H138" s="27"/>
      <c r="I138" s="28">
        <f>SUMIFS(I139:I258,A139:A258,"P")</f>
        <v>0</v>
      </c>
      <c r="J138" s="29"/>
    </row>
    <row r="139" spans="1:16" ht="29" x14ac:dyDescent="0.35">
      <c r="A139" s="30" t="s">
        <v>143</v>
      </c>
      <c r="B139" s="30">
        <v>33</v>
      </c>
      <c r="C139" s="31" t="s">
        <v>738</v>
      </c>
      <c r="D139" s="30" t="s">
        <v>145</v>
      </c>
      <c r="E139" s="32" t="s">
        <v>739</v>
      </c>
      <c r="F139" s="33" t="s">
        <v>147</v>
      </c>
      <c r="G139" s="34">
        <v>50</v>
      </c>
      <c r="H139" s="35">
        <v>0</v>
      </c>
      <c r="I139" s="35">
        <f>ROUND(G139*H139,P4)</f>
        <v>0</v>
      </c>
      <c r="J139" s="33" t="s">
        <v>148</v>
      </c>
      <c r="O139" s="36">
        <f>I139*0.21</f>
        <v>0</v>
      </c>
      <c r="P139">
        <v>3</v>
      </c>
    </row>
    <row r="140" spans="1:16" x14ac:dyDescent="0.35">
      <c r="A140" s="30" t="s">
        <v>149</v>
      </c>
      <c r="B140" s="37"/>
      <c r="E140" s="38" t="s">
        <v>145</v>
      </c>
      <c r="J140" s="39"/>
    </row>
    <row r="141" spans="1:16" ht="29" x14ac:dyDescent="0.35">
      <c r="A141" s="30" t="s">
        <v>150</v>
      </c>
      <c r="B141" s="37"/>
      <c r="E141" s="40" t="s">
        <v>393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ht="29" x14ac:dyDescent="0.35">
      <c r="A143" s="30" t="s">
        <v>143</v>
      </c>
      <c r="B143" s="30">
        <v>34</v>
      </c>
      <c r="C143" s="31" t="s">
        <v>743</v>
      </c>
      <c r="D143" s="30" t="s">
        <v>145</v>
      </c>
      <c r="E143" s="32" t="s">
        <v>744</v>
      </c>
      <c r="F143" s="33" t="s">
        <v>147</v>
      </c>
      <c r="G143" s="34">
        <v>50</v>
      </c>
      <c r="H143" s="35">
        <v>0</v>
      </c>
      <c r="I143" s="35">
        <f>ROUND(G143*H143,P4)</f>
        <v>0</v>
      </c>
      <c r="J143" s="33" t="s">
        <v>148</v>
      </c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8" t="s">
        <v>145</v>
      </c>
      <c r="J144" s="39"/>
    </row>
    <row r="145" spans="1:16" ht="29" x14ac:dyDescent="0.35">
      <c r="A145" s="30" t="s">
        <v>150</v>
      </c>
      <c r="B145" s="37"/>
      <c r="E145" s="40" t="s">
        <v>393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x14ac:dyDescent="0.35">
      <c r="A147" s="30" t="s">
        <v>143</v>
      </c>
      <c r="B147" s="30">
        <v>35</v>
      </c>
      <c r="C147" s="31" t="s">
        <v>369</v>
      </c>
      <c r="D147" s="30" t="s">
        <v>145</v>
      </c>
      <c r="E147" s="32" t="s">
        <v>370</v>
      </c>
      <c r="F147" s="33" t="s">
        <v>147</v>
      </c>
      <c r="G147" s="34">
        <v>20</v>
      </c>
      <c r="H147" s="35">
        <v>0</v>
      </c>
      <c r="I147" s="35">
        <f>ROUND(G147*H147,P4)</f>
        <v>0</v>
      </c>
      <c r="J147" s="33" t="s">
        <v>148</v>
      </c>
      <c r="O147" s="36">
        <f>I147*0.21</f>
        <v>0</v>
      </c>
      <c r="P147">
        <v>3</v>
      </c>
    </row>
    <row r="148" spans="1:16" x14ac:dyDescent="0.35">
      <c r="A148" s="30" t="s">
        <v>149</v>
      </c>
      <c r="B148" s="37"/>
      <c r="E148" s="38" t="s">
        <v>145</v>
      </c>
      <c r="J148" s="39"/>
    </row>
    <row r="149" spans="1:16" ht="29" x14ac:dyDescent="0.35">
      <c r="A149" s="30" t="s">
        <v>150</v>
      </c>
      <c r="B149" s="37"/>
      <c r="E149" s="40" t="s">
        <v>268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x14ac:dyDescent="0.35">
      <c r="A151" s="30" t="s">
        <v>143</v>
      </c>
      <c r="B151" s="30">
        <v>36</v>
      </c>
      <c r="C151" s="31" t="s">
        <v>371</v>
      </c>
      <c r="D151" s="30" t="s">
        <v>145</v>
      </c>
      <c r="E151" s="32" t="s">
        <v>372</v>
      </c>
      <c r="F151" s="33" t="s">
        <v>147</v>
      </c>
      <c r="G151" s="34">
        <v>20</v>
      </c>
      <c r="H151" s="35">
        <v>0</v>
      </c>
      <c r="I151" s="35">
        <f>ROUND(G151*H151,P4)</f>
        <v>0</v>
      </c>
      <c r="J151" s="33" t="s">
        <v>148</v>
      </c>
      <c r="O151" s="36">
        <f>I151*0.21</f>
        <v>0</v>
      </c>
      <c r="P151">
        <v>3</v>
      </c>
    </row>
    <row r="152" spans="1:16" x14ac:dyDescent="0.35">
      <c r="A152" s="30" t="s">
        <v>149</v>
      </c>
      <c r="B152" s="37"/>
      <c r="E152" s="38" t="s">
        <v>145</v>
      </c>
      <c r="J152" s="39"/>
    </row>
    <row r="153" spans="1:16" ht="29" x14ac:dyDescent="0.35">
      <c r="A153" s="30" t="s">
        <v>150</v>
      </c>
      <c r="B153" s="37"/>
      <c r="E153" s="40" t="s">
        <v>268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x14ac:dyDescent="0.35">
      <c r="A155" s="30" t="s">
        <v>143</v>
      </c>
      <c r="B155" s="30">
        <v>37</v>
      </c>
      <c r="C155" s="31" t="s">
        <v>563</v>
      </c>
      <c r="D155" s="30" t="s">
        <v>145</v>
      </c>
      <c r="E155" s="32" t="s">
        <v>564</v>
      </c>
      <c r="F155" s="33" t="s">
        <v>147</v>
      </c>
      <c r="G155" s="34">
        <v>200</v>
      </c>
      <c r="H155" s="35">
        <v>0</v>
      </c>
      <c r="I155" s="35">
        <f>ROUND(G155*H155,P4)</f>
        <v>0</v>
      </c>
      <c r="J155" s="33" t="s">
        <v>148</v>
      </c>
      <c r="O155" s="36">
        <f>I155*0.21</f>
        <v>0</v>
      </c>
      <c r="P155">
        <v>3</v>
      </c>
    </row>
    <row r="156" spans="1:16" x14ac:dyDescent="0.35">
      <c r="A156" s="30" t="s">
        <v>149</v>
      </c>
      <c r="B156" s="37"/>
      <c r="E156" s="38" t="s">
        <v>145</v>
      </c>
      <c r="J156" s="39"/>
    </row>
    <row r="157" spans="1:16" ht="29" x14ac:dyDescent="0.35">
      <c r="A157" s="30" t="s">
        <v>150</v>
      </c>
      <c r="B157" s="37"/>
      <c r="E157" s="40" t="s">
        <v>385</v>
      </c>
      <c r="J157" s="39"/>
    </row>
    <row r="158" spans="1:16" x14ac:dyDescent="0.35">
      <c r="A158" s="30" t="s">
        <v>152</v>
      </c>
      <c r="B158" s="37"/>
      <c r="E158" s="38" t="s">
        <v>145</v>
      </c>
      <c r="J158" s="39"/>
    </row>
    <row r="159" spans="1:16" x14ac:dyDescent="0.35">
      <c r="A159" s="30" t="s">
        <v>143</v>
      </c>
      <c r="B159" s="30">
        <v>38</v>
      </c>
      <c r="C159" s="31" t="s">
        <v>373</v>
      </c>
      <c r="D159" s="30" t="s">
        <v>145</v>
      </c>
      <c r="E159" s="32" t="s">
        <v>374</v>
      </c>
      <c r="F159" s="33" t="s">
        <v>147</v>
      </c>
      <c r="G159" s="34">
        <v>200</v>
      </c>
      <c r="H159" s="35">
        <v>0</v>
      </c>
      <c r="I159" s="35">
        <f>ROUND(G159*H159,P4)</f>
        <v>0</v>
      </c>
      <c r="J159" s="33" t="s">
        <v>148</v>
      </c>
      <c r="O159" s="36">
        <f>I159*0.21</f>
        <v>0</v>
      </c>
      <c r="P159">
        <v>3</v>
      </c>
    </row>
    <row r="160" spans="1:16" x14ac:dyDescent="0.35">
      <c r="A160" s="30" t="s">
        <v>149</v>
      </c>
      <c r="B160" s="37"/>
      <c r="E160" s="38" t="s">
        <v>145</v>
      </c>
      <c r="J160" s="39"/>
    </row>
    <row r="161" spans="1:16" ht="29" x14ac:dyDescent="0.35">
      <c r="A161" s="30" t="s">
        <v>150</v>
      </c>
      <c r="B161" s="37"/>
      <c r="E161" s="40" t="s">
        <v>385</v>
      </c>
      <c r="J161" s="39"/>
    </row>
    <row r="162" spans="1:16" x14ac:dyDescent="0.35">
      <c r="A162" s="30" t="s">
        <v>152</v>
      </c>
      <c r="B162" s="37"/>
      <c r="E162" s="38" t="s">
        <v>145</v>
      </c>
      <c r="J162" s="39"/>
    </row>
    <row r="163" spans="1:16" x14ac:dyDescent="0.35">
      <c r="A163" s="30" t="s">
        <v>143</v>
      </c>
      <c r="B163" s="30">
        <v>39</v>
      </c>
      <c r="C163" s="31" t="s">
        <v>569</v>
      </c>
      <c r="D163" s="30" t="s">
        <v>145</v>
      </c>
      <c r="E163" s="32" t="s">
        <v>570</v>
      </c>
      <c r="F163" s="33" t="s">
        <v>183</v>
      </c>
      <c r="G163" s="34">
        <v>2</v>
      </c>
      <c r="H163" s="35">
        <v>0</v>
      </c>
      <c r="I163" s="35">
        <f>ROUND(G163*H163,P4)</f>
        <v>0</v>
      </c>
      <c r="J163" s="33" t="s">
        <v>148</v>
      </c>
      <c r="O163" s="36">
        <f>I163*0.21</f>
        <v>0</v>
      </c>
      <c r="P163">
        <v>3</v>
      </c>
    </row>
    <row r="164" spans="1:16" x14ac:dyDescent="0.35">
      <c r="A164" s="30" t="s">
        <v>149</v>
      </c>
      <c r="B164" s="37"/>
      <c r="E164" s="38" t="s">
        <v>145</v>
      </c>
      <c r="J164" s="39"/>
    </row>
    <row r="165" spans="1:16" ht="29" x14ac:dyDescent="0.35">
      <c r="A165" s="30" t="s">
        <v>150</v>
      </c>
      <c r="B165" s="37"/>
      <c r="E165" s="40" t="s">
        <v>202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x14ac:dyDescent="0.35">
      <c r="A167" s="30" t="s">
        <v>143</v>
      </c>
      <c r="B167" s="30">
        <v>40</v>
      </c>
      <c r="C167" s="31" t="s">
        <v>527</v>
      </c>
      <c r="D167" s="30" t="s">
        <v>145</v>
      </c>
      <c r="E167" s="32" t="s">
        <v>528</v>
      </c>
      <c r="F167" s="33" t="s">
        <v>183</v>
      </c>
      <c r="G167" s="34">
        <v>2</v>
      </c>
      <c r="H167" s="35">
        <v>0</v>
      </c>
      <c r="I167" s="35">
        <f>ROUND(G167*H167,P4)</f>
        <v>0</v>
      </c>
      <c r="J167" s="33" t="s">
        <v>148</v>
      </c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8" t="s">
        <v>145</v>
      </c>
      <c r="J168" s="39"/>
    </row>
    <row r="169" spans="1:16" ht="29" x14ac:dyDescent="0.35">
      <c r="A169" s="30" t="s">
        <v>150</v>
      </c>
      <c r="B169" s="37"/>
      <c r="E169" s="40" t="s">
        <v>202</v>
      </c>
      <c r="J169" s="39"/>
    </row>
    <row r="170" spans="1:16" x14ac:dyDescent="0.35">
      <c r="A170" s="30" t="s">
        <v>152</v>
      </c>
      <c r="B170" s="37"/>
      <c r="E170" s="38" t="s">
        <v>145</v>
      </c>
      <c r="J170" s="39"/>
    </row>
    <row r="171" spans="1:16" x14ac:dyDescent="0.35">
      <c r="A171" s="30" t="s">
        <v>143</v>
      </c>
      <c r="B171" s="30">
        <v>41</v>
      </c>
      <c r="C171" s="31" t="s">
        <v>530</v>
      </c>
      <c r="D171" s="30" t="s">
        <v>145</v>
      </c>
      <c r="E171" s="32" t="s">
        <v>531</v>
      </c>
      <c r="F171" s="33" t="s">
        <v>183</v>
      </c>
      <c r="G171" s="34">
        <v>2</v>
      </c>
      <c r="H171" s="35">
        <v>0</v>
      </c>
      <c r="I171" s="35">
        <f>ROUND(G171*H171,P4)</f>
        <v>0</v>
      </c>
      <c r="J171" s="33" t="s">
        <v>148</v>
      </c>
      <c r="O171" s="36">
        <f>I171*0.21</f>
        <v>0</v>
      </c>
      <c r="P171">
        <v>3</v>
      </c>
    </row>
    <row r="172" spans="1:16" x14ac:dyDescent="0.35">
      <c r="A172" s="30" t="s">
        <v>149</v>
      </c>
      <c r="B172" s="37"/>
      <c r="E172" s="38" t="s">
        <v>145</v>
      </c>
      <c r="J172" s="39"/>
    </row>
    <row r="173" spans="1:16" ht="29" x14ac:dyDescent="0.35">
      <c r="A173" s="30" t="s">
        <v>150</v>
      </c>
      <c r="B173" s="37"/>
      <c r="E173" s="40" t="s">
        <v>202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x14ac:dyDescent="0.35">
      <c r="A175" s="30" t="s">
        <v>143</v>
      </c>
      <c r="B175" s="30">
        <v>42</v>
      </c>
      <c r="C175" s="31" t="s">
        <v>574</v>
      </c>
      <c r="D175" s="30" t="s">
        <v>145</v>
      </c>
      <c r="E175" s="32" t="s">
        <v>575</v>
      </c>
      <c r="F175" s="33" t="s">
        <v>183</v>
      </c>
      <c r="G175" s="34">
        <v>2</v>
      </c>
      <c r="H175" s="35">
        <v>0</v>
      </c>
      <c r="I175" s="35">
        <f>ROUND(G175*H175,P4)</f>
        <v>0</v>
      </c>
      <c r="J175" s="33" t="s">
        <v>148</v>
      </c>
      <c r="O175" s="36">
        <f>I175*0.21</f>
        <v>0</v>
      </c>
      <c r="P175">
        <v>3</v>
      </c>
    </row>
    <row r="176" spans="1:16" x14ac:dyDescent="0.35">
      <c r="A176" s="30" t="s">
        <v>149</v>
      </c>
      <c r="B176" s="37"/>
      <c r="E176" s="38" t="s">
        <v>145</v>
      </c>
      <c r="J176" s="39"/>
    </row>
    <row r="177" spans="1:16" ht="29" x14ac:dyDescent="0.35">
      <c r="A177" s="30" t="s">
        <v>150</v>
      </c>
      <c r="B177" s="37"/>
      <c r="E177" s="40" t="s">
        <v>202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ht="29" x14ac:dyDescent="0.35">
      <c r="A179" s="30" t="s">
        <v>143</v>
      </c>
      <c r="B179" s="30">
        <v>43</v>
      </c>
      <c r="C179" s="31" t="s">
        <v>383</v>
      </c>
      <c r="D179" s="30" t="s">
        <v>145</v>
      </c>
      <c r="E179" s="32" t="s">
        <v>384</v>
      </c>
      <c r="F179" s="33" t="s">
        <v>147</v>
      </c>
      <c r="G179" s="34">
        <v>200</v>
      </c>
      <c r="H179" s="35">
        <v>0</v>
      </c>
      <c r="I179" s="35">
        <f>ROUND(G179*H179,P4)</f>
        <v>0</v>
      </c>
      <c r="J179" s="33" t="s">
        <v>148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8" t="s">
        <v>145</v>
      </c>
      <c r="J180" s="39"/>
    </row>
    <row r="181" spans="1:16" ht="29" x14ac:dyDescent="0.35">
      <c r="A181" s="30" t="s">
        <v>150</v>
      </c>
      <c r="B181" s="37"/>
      <c r="E181" s="40" t="s">
        <v>385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ht="29" x14ac:dyDescent="0.35">
      <c r="A183" s="30" t="s">
        <v>143</v>
      </c>
      <c r="B183" s="30">
        <v>44</v>
      </c>
      <c r="C183" s="31" t="s">
        <v>386</v>
      </c>
      <c r="D183" s="30" t="s">
        <v>145</v>
      </c>
      <c r="E183" s="32" t="s">
        <v>387</v>
      </c>
      <c r="F183" s="33" t="s">
        <v>147</v>
      </c>
      <c r="G183" s="34">
        <v>200</v>
      </c>
      <c r="H183" s="35">
        <v>0</v>
      </c>
      <c r="I183" s="35">
        <f>ROUND(G183*H183,P4)</f>
        <v>0</v>
      </c>
      <c r="J183" s="33" t="s">
        <v>148</v>
      </c>
      <c r="O183" s="36">
        <f>I183*0.21</f>
        <v>0</v>
      </c>
      <c r="P183">
        <v>3</v>
      </c>
    </row>
    <row r="184" spans="1:16" x14ac:dyDescent="0.35">
      <c r="A184" s="30" t="s">
        <v>149</v>
      </c>
      <c r="B184" s="37"/>
      <c r="E184" s="38" t="s">
        <v>145</v>
      </c>
      <c r="J184" s="39"/>
    </row>
    <row r="185" spans="1:16" ht="29" x14ac:dyDescent="0.35">
      <c r="A185" s="30" t="s">
        <v>150</v>
      </c>
      <c r="B185" s="37"/>
      <c r="E185" s="40" t="s">
        <v>385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x14ac:dyDescent="0.35">
      <c r="A187" s="30" t="s">
        <v>143</v>
      </c>
      <c r="B187" s="30">
        <v>45</v>
      </c>
      <c r="C187" s="31" t="s">
        <v>394</v>
      </c>
      <c r="D187" s="30" t="s">
        <v>145</v>
      </c>
      <c r="E187" s="32" t="s">
        <v>395</v>
      </c>
      <c r="F187" s="33" t="s">
        <v>147</v>
      </c>
      <c r="G187" s="34">
        <v>100</v>
      </c>
      <c r="H187" s="35">
        <v>0</v>
      </c>
      <c r="I187" s="35">
        <f>ROUND(G187*H187,P4)</f>
        <v>0</v>
      </c>
      <c r="J187" s="33" t="s">
        <v>148</v>
      </c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8" t="s">
        <v>145</v>
      </c>
      <c r="J188" s="39"/>
    </row>
    <row r="189" spans="1:16" ht="29" x14ac:dyDescent="0.35">
      <c r="A189" s="30" t="s">
        <v>150</v>
      </c>
      <c r="B189" s="37"/>
      <c r="E189" s="40" t="s">
        <v>629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30" t="s">
        <v>143</v>
      </c>
      <c r="B191" s="30">
        <v>46</v>
      </c>
      <c r="C191" s="31" t="s">
        <v>394</v>
      </c>
      <c r="D191" s="30" t="s">
        <v>353</v>
      </c>
      <c r="E191" s="32" t="s">
        <v>395</v>
      </c>
      <c r="F191" s="33" t="s">
        <v>147</v>
      </c>
      <c r="G191" s="34">
        <v>200</v>
      </c>
      <c r="H191" s="35">
        <v>0</v>
      </c>
      <c r="I191" s="35">
        <f>ROUND(G191*H191,P4)</f>
        <v>0</v>
      </c>
      <c r="J191" s="33" t="s">
        <v>148</v>
      </c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8" t="s">
        <v>145</v>
      </c>
      <c r="J192" s="39"/>
    </row>
    <row r="193" spans="1:16" ht="29" x14ac:dyDescent="0.35">
      <c r="A193" s="30" t="s">
        <v>150</v>
      </c>
      <c r="B193" s="37"/>
      <c r="E193" s="40" t="s">
        <v>385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47</v>
      </c>
      <c r="C195" s="31" t="s">
        <v>394</v>
      </c>
      <c r="D195" s="30" t="s">
        <v>354</v>
      </c>
      <c r="E195" s="32" t="s">
        <v>395</v>
      </c>
      <c r="F195" s="33" t="s">
        <v>147</v>
      </c>
      <c r="G195" s="34">
        <v>200</v>
      </c>
      <c r="H195" s="35">
        <v>0</v>
      </c>
      <c r="I195" s="35">
        <f>ROUND(G195*H195,P4)</f>
        <v>0</v>
      </c>
      <c r="J195" s="33" t="s">
        <v>148</v>
      </c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8" t="s">
        <v>145</v>
      </c>
      <c r="J196" s="39"/>
    </row>
    <row r="197" spans="1:16" ht="29" x14ac:dyDescent="0.35">
      <c r="A197" s="30" t="s">
        <v>150</v>
      </c>
      <c r="B197" s="37"/>
      <c r="E197" s="40" t="s">
        <v>385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x14ac:dyDescent="0.35">
      <c r="A199" s="30" t="s">
        <v>143</v>
      </c>
      <c r="B199" s="30">
        <v>48</v>
      </c>
      <c r="C199" s="31" t="s">
        <v>396</v>
      </c>
      <c r="D199" s="30" t="s">
        <v>145</v>
      </c>
      <c r="E199" s="32" t="s">
        <v>397</v>
      </c>
      <c r="F199" s="33" t="s">
        <v>147</v>
      </c>
      <c r="G199" s="34">
        <v>40</v>
      </c>
      <c r="H199" s="35">
        <v>0</v>
      </c>
      <c r="I199" s="35">
        <f>ROUND(G199*H199,P4)</f>
        <v>0</v>
      </c>
      <c r="J199" s="33" t="s">
        <v>148</v>
      </c>
      <c r="O199" s="36">
        <f>I199*0.21</f>
        <v>0</v>
      </c>
      <c r="P199">
        <v>3</v>
      </c>
    </row>
    <row r="200" spans="1:16" x14ac:dyDescent="0.35">
      <c r="A200" s="30" t="s">
        <v>149</v>
      </c>
      <c r="B200" s="37"/>
      <c r="E200" s="38" t="s">
        <v>145</v>
      </c>
      <c r="J200" s="39"/>
    </row>
    <row r="201" spans="1:16" ht="29" x14ac:dyDescent="0.35">
      <c r="A201" s="30" t="s">
        <v>150</v>
      </c>
      <c r="B201" s="37"/>
      <c r="E201" s="40" t="s">
        <v>308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x14ac:dyDescent="0.35">
      <c r="A203" s="30" t="s">
        <v>143</v>
      </c>
      <c r="B203" s="30">
        <v>49</v>
      </c>
      <c r="C203" s="31" t="s">
        <v>396</v>
      </c>
      <c r="D203" s="30" t="s">
        <v>353</v>
      </c>
      <c r="E203" s="32" t="s">
        <v>397</v>
      </c>
      <c r="F203" s="33" t="s">
        <v>147</v>
      </c>
      <c r="G203" s="34">
        <v>40</v>
      </c>
      <c r="H203" s="35">
        <v>0</v>
      </c>
      <c r="I203" s="35">
        <f>ROUND(G203*H203,P4)</f>
        <v>0</v>
      </c>
      <c r="J203" s="33" t="s">
        <v>148</v>
      </c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8" t="s">
        <v>145</v>
      </c>
      <c r="J204" s="39"/>
    </row>
    <row r="205" spans="1:16" ht="29" x14ac:dyDescent="0.35">
      <c r="A205" s="30" t="s">
        <v>150</v>
      </c>
      <c r="B205" s="37"/>
      <c r="E205" s="40" t="s">
        <v>308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x14ac:dyDescent="0.35">
      <c r="A207" s="30" t="s">
        <v>143</v>
      </c>
      <c r="B207" s="30">
        <v>50</v>
      </c>
      <c r="C207" s="31" t="s">
        <v>750</v>
      </c>
      <c r="D207" s="30" t="s">
        <v>145</v>
      </c>
      <c r="E207" s="32" t="s">
        <v>751</v>
      </c>
      <c r="F207" s="33" t="s">
        <v>147</v>
      </c>
      <c r="G207" s="34">
        <v>50</v>
      </c>
      <c r="H207" s="35">
        <v>0</v>
      </c>
      <c r="I207" s="35">
        <f>ROUND(G207*H207,P4)</f>
        <v>0</v>
      </c>
      <c r="J207" s="33" t="s">
        <v>148</v>
      </c>
      <c r="O207" s="36">
        <f>I207*0.21</f>
        <v>0</v>
      </c>
      <c r="P207">
        <v>3</v>
      </c>
    </row>
    <row r="208" spans="1:16" x14ac:dyDescent="0.35">
      <c r="A208" s="30" t="s">
        <v>149</v>
      </c>
      <c r="B208" s="37"/>
      <c r="E208" s="38" t="s">
        <v>145</v>
      </c>
      <c r="J208" s="39"/>
    </row>
    <row r="209" spans="1:16" ht="29" x14ac:dyDescent="0.35">
      <c r="A209" s="30" t="s">
        <v>150</v>
      </c>
      <c r="B209" s="37"/>
      <c r="E209" s="40" t="s">
        <v>393</v>
      </c>
      <c r="J209" s="39"/>
    </row>
    <row r="210" spans="1:16" x14ac:dyDescent="0.35">
      <c r="A210" s="30" t="s">
        <v>152</v>
      </c>
      <c r="B210" s="37"/>
      <c r="E210" s="38" t="s">
        <v>145</v>
      </c>
      <c r="J210" s="39"/>
    </row>
    <row r="211" spans="1:16" x14ac:dyDescent="0.35">
      <c r="A211" s="30" t="s">
        <v>143</v>
      </c>
      <c r="B211" s="30">
        <v>51</v>
      </c>
      <c r="C211" s="31" t="s">
        <v>750</v>
      </c>
      <c r="D211" s="30" t="s">
        <v>353</v>
      </c>
      <c r="E211" s="32" t="s">
        <v>751</v>
      </c>
      <c r="F211" s="33" t="s">
        <v>147</v>
      </c>
      <c r="G211" s="34">
        <v>50</v>
      </c>
      <c r="H211" s="35">
        <v>0</v>
      </c>
      <c r="I211" s="35">
        <f>ROUND(G211*H211,P4)</f>
        <v>0</v>
      </c>
      <c r="J211" s="33" t="s">
        <v>148</v>
      </c>
      <c r="O211" s="36">
        <f>I211*0.21</f>
        <v>0</v>
      </c>
      <c r="P211">
        <v>3</v>
      </c>
    </row>
    <row r="212" spans="1:16" x14ac:dyDescent="0.35">
      <c r="A212" s="30" t="s">
        <v>149</v>
      </c>
      <c r="B212" s="37"/>
      <c r="E212" s="38" t="s">
        <v>145</v>
      </c>
      <c r="J212" s="39"/>
    </row>
    <row r="213" spans="1:16" ht="29" x14ac:dyDescent="0.35">
      <c r="A213" s="30" t="s">
        <v>150</v>
      </c>
      <c r="B213" s="37"/>
      <c r="E213" s="40" t="s">
        <v>393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x14ac:dyDescent="0.35">
      <c r="A215" s="30" t="s">
        <v>143</v>
      </c>
      <c r="B215" s="30">
        <v>52</v>
      </c>
      <c r="C215" s="31" t="s">
        <v>532</v>
      </c>
      <c r="D215" s="30" t="s">
        <v>145</v>
      </c>
      <c r="E215" s="32" t="s">
        <v>533</v>
      </c>
      <c r="F215" s="33" t="s">
        <v>183</v>
      </c>
      <c r="G215" s="34">
        <v>2</v>
      </c>
      <c r="H215" s="35">
        <v>0</v>
      </c>
      <c r="I215" s="35">
        <f>ROUND(G215*H215,P4)</f>
        <v>0</v>
      </c>
      <c r="J215" s="33" t="s">
        <v>148</v>
      </c>
      <c r="O215" s="36">
        <f>I215*0.21</f>
        <v>0</v>
      </c>
      <c r="P215">
        <v>3</v>
      </c>
    </row>
    <row r="216" spans="1:16" x14ac:dyDescent="0.35">
      <c r="A216" s="30" t="s">
        <v>149</v>
      </c>
      <c r="B216" s="37"/>
      <c r="E216" s="38" t="s">
        <v>145</v>
      </c>
      <c r="J216" s="39"/>
    </row>
    <row r="217" spans="1:16" ht="29" x14ac:dyDescent="0.35">
      <c r="A217" s="30" t="s">
        <v>150</v>
      </c>
      <c r="B217" s="37"/>
      <c r="E217" s="40" t="s">
        <v>202</v>
      </c>
      <c r="J217" s="39"/>
    </row>
    <row r="218" spans="1:16" x14ac:dyDescent="0.35">
      <c r="A218" s="30" t="s">
        <v>152</v>
      </c>
      <c r="B218" s="37"/>
      <c r="E218" s="38" t="s">
        <v>145</v>
      </c>
      <c r="J218" s="39"/>
    </row>
    <row r="219" spans="1:16" x14ac:dyDescent="0.35">
      <c r="A219" s="30" t="s">
        <v>143</v>
      </c>
      <c r="B219" s="30">
        <v>53</v>
      </c>
      <c r="C219" s="31" t="s">
        <v>1065</v>
      </c>
      <c r="D219" s="30" t="s">
        <v>145</v>
      </c>
      <c r="E219" s="32" t="s">
        <v>1066</v>
      </c>
      <c r="F219" s="33" t="s">
        <v>183</v>
      </c>
      <c r="G219" s="34">
        <v>24</v>
      </c>
      <c r="H219" s="35">
        <v>0</v>
      </c>
      <c r="I219" s="35">
        <f>ROUND(G219*H219,P4)</f>
        <v>0</v>
      </c>
      <c r="J219" s="33" t="s">
        <v>148</v>
      </c>
      <c r="O219" s="36">
        <f>I219*0.21</f>
        <v>0</v>
      </c>
      <c r="P219">
        <v>3</v>
      </c>
    </row>
    <row r="220" spans="1:16" x14ac:dyDescent="0.35">
      <c r="A220" s="30" t="s">
        <v>149</v>
      </c>
      <c r="B220" s="37"/>
      <c r="E220" s="38" t="s">
        <v>145</v>
      </c>
      <c r="J220" s="39"/>
    </row>
    <row r="221" spans="1:16" ht="29" x14ac:dyDescent="0.35">
      <c r="A221" s="30" t="s">
        <v>150</v>
      </c>
      <c r="B221" s="37"/>
      <c r="E221" s="40" t="s">
        <v>1067</v>
      </c>
      <c r="J221" s="39"/>
    </row>
    <row r="222" spans="1:16" x14ac:dyDescent="0.35">
      <c r="A222" s="30" t="s">
        <v>152</v>
      </c>
      <c r="B222" s="37"/>
      <c r="E222" s="38" t="s">
        <v>145</v>
      </c>
      <c r="J222" s="39"/>
    </row>
    <row r="223" spans="1:16" x14ac:dyDescent="0.35">
      <c r="A223" s="30" t="s">
        <v>143</v>
      </c>
      <c r="B223" s="30">
        <v>54</v>
      </c>
      <c r="C223" s="31" t="s">
        <v>1068</v>
      </c>
      <c r="D223" s="30" t="s">
        <v>145</v>
      </c>
      <c r="E223" s="32" t="s">
        <v>1069</v>
      </c>
      <c r="F223" s="33" t="s">
        <v>147</v>
      </c>
      <c r="G223" s="34">
        <v>100</v>
      </c>
      <c r="H223" s="35">
        <v>0</v>
      </c>
      <c r="I223" s="35">
        <f>ROUND(G223*H223,P4)</f>
        <v>0</v>
      </c>
      <c r="J223" s="30"/>
      <c r="O223" s="36">
        <f>I223*0.21</f>
        <v>0</v>
      </c>
      <c r="P223">
        <v>3</v>
      </c>
    </row>
    <row r="224" spans="1:16" x14ac:dyDescent="0.35">
      <c r="A224" s="30" t="s">
        <v>149</v>
      </c>
      <c r="B224" s="37"/>
      <c r="E224" s="38" t="s">
        <v>145</v>
      </c>
      <c r="J224" s="39"/>
    </row>
    <row r="225" spans="1:16" ht="29" x14ac:dyDescent="0.35">
      <c r="A225" s="30" t="s">
        <v>150</v>
      </c>
      <c r="B225" s="37"/>
      <c r="E225" s="40" t="s">
        <v>629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x14ac:dyDescent="0.35">
      <c r="A227" s="30" t="s">
        <v>143</v>
      </c>
      <c r="B227" s="30">
        <v>55</v>
      </c>
      <c r="C227" s="31" t="s">
        <v>404</v>
      </c>
      <c r="D227" s="30" t="s">
        <v>145</v>
      </c>
      <c r="E227" s="32" t="s">
        <v>405</v>
      </c>
      <c r="F227" s="33" t="s">
        <v>147</v>
      </c>
      <c r="G227" s="34">
        <v>200</v>
      </c>
      <c r="H227" s="35">
        <v>0</v>
      </c>
      <c r="I227" s="35">
        <f>ROUND(G227*H227,P4)</f>
        <v>0</v>
      </c>
      <c r="J227" s="30"/>
      <c r="O227" s="36">
        <f>I227*0.21</f>
        <v>0</v>
      </c>
      <c r="P227">
        <v>3</v>
      </c>
    </row>
    <row r="228" spans="1:16" x14ac:dyDescent="0.35">
      <c r="A228" s="30" t="s">
        <v>149</v>
      </c>
      <c r="B228" s="37"/>
      <c r="E228" s="38" t="s">
        <v>145</v>
      </c>
      <c r="J228" s="39"/>
    </row>
    <row r="229" spans="1:16" ht="29" x14ac:dyDescent="0.35">
      <c r="A229" s="30" t="s">
        <v>150</v>
      </c>
      <c r="B229" s="37"/>
      <c r="E229" s="40" t="s">
        <v>385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x14ac:dyDescent="0.35">
      <c r="A231" s="30" t="s">
        <v>143</v>
      </c>
      <c r="B231" s="30">
        <v>56</v>
      </c>
      <c r="C231" s="31" t="s">
        <v>406</v>
      </c>
      <c r="D231" s="30" t="s">
        <v>145</v>
      </c>
      <c r="E231" s="32" t="s">
        <v>407</v>
      </c>
      <c r="F231" s="33" t="s">
        <v>147</v>
      </c>
      <c r="G231" s="34">
        <v>200</v>
      </c>
      <c r="H231" s="35">
        <v>0</v>
      </c>
      <c r="I231" s="35">
        <f>ROUND(G231*H231,P4)</f>
        <v>0</v>
      </c>
      <c r="J231" s="30"/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8" t="s">
        <v>145</v>
      </c>
      <c r="J232" s="39"/>
    </row>
    <row r="233" spans="1:16" ht="29" x14ac:dyDescent="0.35">
      <c r="A233" s="30" t="s">
        <v>150</v>
      </c>
      <c r="B233" s="37"/>
      <c r="E233" s="40" t="s">
        <v>385</v>
      </c>
      <c r="J233" s="39"/>
    </row>
    <row r="234" spans="1:16" x14ac:dyDescent="0.35">
      <c r="A234" s="30" t="s">
        <v>152</v>
      </c>
      <c r="B234" s="37"/>
      <c r="E234" s="38" t="s">
        <v>145</v>
      </c>
      <c r="J234" s="39"/>
    </row>
    <row r="235" spans="1:16" x14ac:dyDescent="0.35">
      <c r="A235" s="30" t="s">
        <v>143</v>
      </c>
      <c r="B235" s="30">
        <v>57</v>
      </c>
      <c r="C235" s="31" t="s">
        <v>1070</v>
      </c>
      <c r="D235" s="30" t="s">
        <v>145</v>
      </c>
      <c r="E235" s="32" t="s">
        <v>1071</v>
      </c>
      <c r="F235" s="33" t="s">
        <v>183</v>
      </c>
      <c r="G235" s="34">
        <v>8</v>
      </c>
      <c r="H235" s="35">
        <v>0</v>
      </c>
      <c r="I235" s="35">
        <f>ROUND(G235*H235,P4)</f>
        <v>0</v>
      </c>
      <c r="J235" s="30"/>
      <c r="O235" s="36">
        <f>I235*0.21</f>
        <v>0</v>
      </c>
      <c r="P235">
        <v>3</v>
      </c>
    </row>
    <row r="236" spans="1:16" x14ac:dyDescent="0.35">
      <c r="A236" s="30" t="s">
        <v>149</v>
      </c>
      <c r="B236" s="37"/>
      <c r="E236" s="38" t="s">
        <v>145</v>
      </c>
      <c r="J236" s="39"/>
    </row>
    <row r="237" spans="1:16" ht="29" x14ac:dyDescent="0.35">
      <c r="A237" s="30" t="s">
        <v>150</v>
      </c>
      <c r="B237" s="37"/>
      <c r="E237" s="40" t="s">
        <v>442</v>
      </c>
      <c r="J237" s="39"/>
    </row>
    <row r="238" spans="1:16" x14ac:dyDescent="0.35">
      <c r="A238" s="30" t="s">
        <v>152</v>
      </c>
      <c r="B238" s="37"/>
      <c r="E238" s="38" t="s">
        <v>145</v>
      </c>
      <c r="J238" s="39"/>
    </row>
    <row r="239" spans="1:16" x14ac:dyDescent="0.35">
      <c r="A239" s="30" t="s">
        <v>143</v>
      </c>
      <c r="B239" s="30">
        <v>58</v>
      </c>
      <c r="C239" s="31" t="s">
        <v>1072</v>
      </c>
      <c r="D239" s="30" t="s">
        <v>145</v>
      </c>
      <c r="E239" s="32" t="s">
        <v>1073</v>
      </c>
      <c r="F239" s="33" t="s">
        <v>147</v>
      </c>
      <c r="G239" s="34">
        <v>180</v>
      </c>
      <c r="H239" s="35">
        <v>0</v>
      </c>
      <c r="I239" s="35">
        <f>ROUND(G239*H239,P4)</f>
        <v>0</v>
      </c>
      <c r="J239" s="30"/>
      <c r="O239" s="36">
        <f>I239*0.21</f>
        <v>0</v>
      </c>
      <c r="P239">
        <v>3</v>
      </c>
    </row>
    <row r="240" spans="1:16" x14ac:dyDescent="0.35">
      <c r="A240" s="30" t="s">
        <v>149</v>
      </c>
      <c r="B240" s="37"/>
      <c r="E240" s="38" t="s">
        <v>145</v>
      </c>
      <c r="J240" s="39"/>
    </row>
    <row r="241" spans="1:16" ht="29" x14ac:dyDescent="0.35">
      <c r="A241" s="30" t="s">
        <v>150</v>
      </c>
      <c r="B241" s="37"/>
      <c r="E241" s="40" t="s">
        <v>1074</v>
      </c>
      <c r="J241" s="39"/>
    </row>
    <row r="242" spans="1:16" x14ac:dyDescent="0.35">
      <c r="A242" s="30" t="s">
        <v>152</v>
      </c>
      <c r="B242" s="37"/>
      <c r="E242" s="38" t="s">
        <v>145</v>
      </c>
      <c r="J242" s="39"/>
    </row>
    <row r="243" spans="1:16" ht="29" x14ac:dyDescent="0.35">
      <c r="A243" s="30" t="s">
        <v>143</v>
      </c>
      <c r="B243" s="30">
        <v>59</v>
      </c>
      <c r="C243" s="31" t="s">
        <v>1075</v>
      </c>
      <c r="D243" s="30" t="s">
        <v>145</v>
      </c>
      <c r="E243" s="32" t="s">
        <v>1076</v>
      </c>
      <c r="F243" s="33" t="s">
        <v>1077</v>
      </c>
      <c r="G243" s="34">
        <v>3</v>
      </c>
      <c r="H243" s="35">
        <v>0</v>
      </c>
      <c r="I243" s="35">
        <f>ROUND(G243*H243,P4)</f>
        <v>0</v>
      </c>
      <c r="J243" s="30"/>
      <c r="O243" s="36">
        <f>I243*0.21</f>
        <v>0</v>
      </c>
      <c r="P243">
        <v>3</v>
      </c>
    </row>
    <row r="244" spans="1:16" x14ac:dyDescent="0.35">
      <c r="A244" s="30" t="s">
        <v>149</v>
      </c>
      <c r="B244" s="37"/>
      <c r="E244" s="38" t="s">
        <v>145</v>
      </c>
      <c r="J244" s="39"/>
    </row>
    <row r="245" spans="1:16" ht="29" x14ac:dyDescent="0.35">
      <c r="A245" s="30" t="s">
        <v>150</v>
      </c>
      <c r="B245" s="37"/>
      <c r="E245" s="40" t="s">
        <v>184</v>
      </c>
      <c r="J245" s="39"/>
    </row>
    <row r="246" spans="1:16" x14ac:dyDescent="0.35">
      <c r="A246" s="30" t="s">
        <v>152</v>
      </c>
      <c r="B246" s="37"/>
      <c r="E246" s="38" t="s">
        <v>145</v>
      </c>
      <c r="J246" s="39"/>
    </row>
    <row r="247" spans="1:16" x14ac:dyDescent="0.35">
      <c r="A247" s="30" t="s">
        <v>143</v>
      </c>
      <c r="B247" s="30">
        <v>60</v>
      </c>
      <c r="C247" s="31" t="s">
        <v>1078</v>
      </c>
      <c r="D247" s="30" t="s">
        <v>145</v>
      </c>
      <c r="E247" s="32" t="s">
        <v>1079</v>
      </c>
      <c r="F247" s="33" t="s">
        <v>147</v>
      </c>
      <c r="G247" s="34">
        <v>180</v>
      </c>
      <c r="H247" s="35">
        <v>0</v>
      </c>
      <c r="I247" s="35">
        <f>ROUND(G247*H247,P4)</f>
        <v>0</v>
      </c>
      <c r="J247" s="30"/>
      <c r="O247" s="36">
        <f>I247*0.21</f>
        <v>0</v>
      </c>
      <c r="P247">
        <v>3</v>
      </c>
    </row>
    <row r="248" spans="1:16" x14ac:dyDescent="0.35">
      <c r="A248" s="30" t="s">
        <v>149</v>
      </c>
      <c r="B248" s="37"/>
      <c r="E248" s="38" t="s">
        <v>145</v>
      </c>
      <c r="J248" s="39"/>
    </row>
    <row r="249" spans="1:16" ht="29" x14ac:dyDescent="0.35">
      <c r="A249" s="30" t="s">
        <v>150</v>
      </c>
      <c r="B249" s="37"/>
      <c r="E249" s="40" t="s">
        <v>1074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x14ac:dyDescent="0.35">
      <c r="A251" s="30" t="s">
        <v>143</v>
      </c>
      <c r="B251" s="30">
        <v>61</v>
      </c>
      <c r="C251" s="31" t="s">
        <v>1080</v>
      </c>
      <c r="D251" s="30" t="s">
        <v>145</v>
      </c>
      <c r="E251" s="32" t="s">
        <v>1081</v>
      </c>
      <c r="F251" s="33" t="s">
        <v>183</v>
      </c>
      <c r="G251" s="34">
        <v>12</v>
      </c>
      <c r="H251" s="35">
        <v>0</v>
      </c>
      <c r="I251" s="35">
        <f>ROUND(G251*H251,P4)</f>
        <v>0</v>
      </c>
      <c r="J251" s="30"/>
      <c r="O251" s="36">
        <f>I251*0.21</f>
        <v>0</v>
      </c>
      <c r="P251">
        <v>3</v>
      </c>
    </row>
    <row r="252" spans="1:16" x14ac:dyDescent="0.35">
      <c r="A252" s="30" t="s">
        <v>149</v>
      </c>
      <c r="B252" s="37"/>
      <c r="E252" s="38" t="s">
        <v>145</v>
      </c>
      <c r="J252" s="39"/>
    </row>
    <row r="253" spans="1:16" ht="29" x14ac:dyDescent="0.35">
      <c r="A253" s="30" t="s">
        <v>150</v>
      </c>
      <c r="B253" s="37"/>
      <c r="E253" s="40" t="s">
        <v>212</v>
      </c>
      <c r="J253" s="39"/>
    </row>
    <row r="254" spans="1:16" x14ac:dyDescent="0.35">
      <c r="A254" s="30" t="s">
        <v>152</v>
      </c>
      <c r="B254" s="37"/>
      <c r="E254" s="38" t="s">
        <v>145</v>
      </c>
      <c r="J254" s="39"/>
    </row>
    <row r="255" spans="1:16" x14ac:dyDescent="0.35">
      <c r="A255" s="30" t="s">
        <v>143</v>
      </c>
      <c r="B255" s="30">
        <v>62</v>
      </c>
      <c r="C255" s="31" t="s">
        <v>1082</v>
      </c>
      <c r="D255" s="30" t="s">
        <v>145</v>
      </c>
      <c r="E255" s="32" t="s">
        <v>1083</v>
      </c>
      <c r="F255" s="33" t="s">
        <v>183</v>
      </c>
      <c r="G255" s="34">
        <v>12</v>
      </c>
      <c r="H255" s="35">
        <v>0</v>
      </c>
      <c r="I255" s="35">
        <f>ROUND(G255*H255,P4)</f>
        <v>0</v>
      </c>
      <c r="J255" s="30"/>
      <c r="O255" s="36">
        <f>I255*0.21</f>
        <v>0</v>
      </c>
      <c r="P255">
        <v>3</v>
      </c>
    </row>
    <row r="256" spans="1:16" x14ac:dyDescent="0.35">
      <c r="A256" s="30" t="s">
        <v>149</v>
      </c>
      <c r="B256" s="37"/>
      <c r="E256" s="38" t="s">
        <v>145</v>
      </c>
      <c r="J256" s="39"/>
    </row>
    <row r="257" spans="1:16" ht="29" x14ac:dyDescent="0.35">
      <c r="A257" s="30" t="s">
        <v>150</v>
      </c>
      <c r="B257" s="37"/>
      <c r="E257" s="40" t="s">
        <v>212</v>
      </c>
      <c r="J257" s="39"/>
    </row>
    <row r="258" spans="1:16" x14ac:dyDescent="0.35">
      <c r="A258" s="30" t="s">
        <v>152</v>
      </c>
      <c r="B258" s="37"/>
      <c r="E258" s="38" t="s">
        <v>145</v>
      </c>
      <c r="J258" s="39"/>
    </row>
    <row r="259" spans="1:16" x14ac:dyDescent="0.35">
      <c r="A259" s="24" t="s">
        <v>140</v>
      </c>
      <c r="B259" s="25"/>
      <c r="C259" s="26" t="s">
        <v>261</v>
      </c>
      <c r="D259" s="27"/>
      <c r="E259" s="24" t="s">
        <v>408</v>
      </c>
      <c r="F259" s="27"/>
      <c r="G259" s="27"/>
      <c r="H259" s="27"/>
      <c r="I259" s="28">
        <f>SUMIFS(I260:I283,A260:A283,"P")</f>
        <v>0</v>
      </c>
      <c r="J259" s="29"/>
    </row>
    <row r="260" spans="1:16" x14ac:dyDescent="0.35">
      <c r="A260" s="30" t="s">
        <v>143</v>
      </c>
      <c r="B260" s="30">
        <v>63</v>
      </c>
      <c r="C260" s="31" t="s">
        <v>409</v>
      </c>
      <c r="D260" s="30" t="s">
        <v>145</v>
      </c>
      <c r="E260" s="32" t="s">
        <v>410</v>
      </c>
      <c r="F260" s="33" t="s">
        <v>183</v>
      </c>
      <c r="G260" s="34">
        <v>2</v>
      </c>
      <c r="H260" s="35">
        <v>0</v>
      </c>
      <c r="I260" s="35">
        <f>ROUND(G260*H260,P4)</f>
        <v>0</v>
      </c>
      <c r="J260" s="33" t="s">
        <v>148</v>
      </c>
      <c r="O260" s="36">
        <f>I260*0.21</f>
        <v>0</v>
      </c>
      <c r="P260">
        <v>3</v>
      </c>
    </row>
    <row r="261" spans="1:16" x14ac:dyDescent="0.35">
      <c r="A261" s="30" t="s">
        <v>149</v>
      </c>
      <c r="B261" s="37"/>
      <c r="E261" s="38" t="s">
        <v>145</v>
      </c>
      <c r="J261" s="39"/>
    </row>
    <row r="262" spans="1:16" ht="29" x14ac:dyDescent="0.35">
      <c r="A262" s="30" t="s">
        <v>150</v>
      </c>
      <c r="B262" s="37"/>
      <c r="E262" s="40" t="s">
        <v>202</v>
      </c>
      <c r="J262" s="39"/>
    </row>
    <row r="263" spans="1:16" x14ac:dyDescent="0.35">
      <c r="A263" s="30" t="s">
        <v>152</v>
      </c>
      <c r="B263" s="37"/>
      <c r="E263" s="38" t="s">
        <v>145</v>
      </c>
      <c r="J263" s="39"/>
    </row>
    <row r="264" spans="1:16" x14ac:dyDescent="0.35">
      <c r="A264" s="30" t="s">
        <v>143</v>
      </c>
      <c r="B264" s="30">
        <v>64</v>
      </c>
      <c r="C264" s="31" t="s">
        <v>411</v>
      </c>
      <c r="D264" s="30" t="s">
        <v>145</v>
      </c>
      <c r="E264" s="32" t="s">
        <v>412</v>
      </c>
      <c r="F264" s="33" t="s">
        <v>183</v>
      </c>
      <c r="G264" s="34">
        <v>2</v>
      </c>
      <c r="H264" s="35">
        <v>0</v>
      </c>
      <c r="I264" s="35">
        <f>ROUND(G264*H264,P4)</f>
        <v>0</v>
      </c>
      <c r="J264" s="33" t="s">
        <v>148</v>
      </c>
      <c r="O264" s="36">
        <f>I264*0.21</f>
        <v>0</v>
      </c>
      <c r="P264">
        <v>3</v>
      </c>
    </row>
    <row r="265" spans="1:16" x14ac:dyDescent="0.35">
      <c r="A265" s="30" t="s">
        <v>149</v>
      </c>
      <c r="B265" s="37"/>
      <c r="E265" s="38" t="s">
        <v>145</v>
      </c>
      <c r="J265" s="39"/>
    </row>
    <row r="266" spans="1:16" ht="29" x14ac:dyDescent="0.35">
      <c r="A266" s="30" t="s">
        <v>150</v>
      </c>
      <c r="B266" s="37"/>
      <c r="E266" s="40" t="s">
        <v>202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x14ac:dyDescent="0.35">
      <c r="A268" s="30" t="s">
        <v>143</v>
      </c>
      <c r="B268" s="30">
        <v>65</v>
      </c>
      <c r="C268" s="31" t="s">
        <v>413</v>
      </c>
      <c r="D268" s="30" t="s">
        <v>145</v>
      </c>
      <c r="E268" s="32" t="s">
        <v>414</v>
      </c>
      <c r="F268" s="33" t="s">
        <v>183</v>
      </c>
      <c r="G268" s="34">
        <v>2</v>
      </c>
      <c r="H268" s="35">
        <v>0</v>
      </c>
      <c r="I268" s="35">
        <f>ROUND(G268*H268,P4)</f>
        <v>0</v>
      </c>
      <c r="J268" s="33" t="s">
        <v>148</v>
      </c>
      <c r="O268" s="36">
        <f>I268*0.21</f>
        <v>0</v>
      </c>
      <c r="P268">
        <v>3</v>
      </c>
    </row>
    <row r="269" spans="1:16" x14ac:dyDescent="0.35">
      <c r="A269" s="30" t="s">
        <v>149</v>
      </c>
      <c r="B269" s="37"/>
      <c r="E269" s="38" t="s">
        <v>145</v>
      </c>
      <c r="J269" s="39"/>
    </row>
    <row r="270" spans="1:16" ht="29" x14ac:dyDescent="0.35">
      <c r="A270" s="30" t="s">
        <v>150</v>
      </c>
      <c r="B270" s="37"/>
      <c r="E270" s="40" t="s">
        <v>202</v>
      </c>
      <c r="J270" s="39"/>
    </row>
    <row r="271" spans="1:16" x14ac:dyDescent="0.35">
      <c r="A271" s="30" t="s">
        <v>152</v>
      </c>
      <c r="B271" s="37"/>
      <c r="E271" s="38" t="s">
        <v>145</v>
      </c>
      <c r="J271" s="39"/>
    </row>
    <row r="272" spans="1:16" ht="29" x14ac:dyDescent="0.35">
      <c r="A272" s="30" t="s">
        <v>143</v>
      </c>
      <c r="B272" s="30">
        <v>66</v>
      </c>
      <c r="C272" s="31" t="s">
        <v>415</v>
      </c>
      <c r="D272" s="30" t="s">
        <v>145</v>
      </c>
      <c r="E272" s="32" t="s">
        <v>416</v>
      </c>
      <c r="F272" s="33" t="s">
        <v>183</v>
      </c>
      <c r="G272" s="34">
        <v>2</v>
      </c>
      <c r="H272" s="35">
        <v>0</v>
      </c>
      <c r="I272" s="35">
        <f>ROUND(G272*H272,P4)</f>
        <v>0</v>
      </c>
      <c r="J272" s="30"/>
      <c r="O272" s="36">
        <f>I272*0.21</f>
        <v>0</v>
      </c>
      <c r="P272">
        <v>3</v>
      </c>
    </row>
    <row r="273" spans="1:16" x14ac:dyDescent="0.35">
      <c r="A273" s="30" t="s">
        <v>149</v>
      </c>
      <c r="B273" s="37"/>
      <c r="E273" s="38" t="s">
        <v>145</v>
      </c>
      <c r="J273" s="39"/>
    </row>
    <row r="274" spans="1:16" ht="29" x14ac:dyDescent="0.35">
      <c r="A274" s="30" t="s">
        <v>150</v>
      </c>
      <c r="B274" s="37"/>
      <c r="E274" s="40" t="s">
        <v>202</v>
      </c>
      <c r="J274" s="39"/>
    </row>
    <row r="275" spans="1:16" x14ac:dyDescent="0.35">
      <c r="A275" s="30" t="s">
        <v>152</v>
      </c>
      <c r="B275" s="37"/>
      <c r="E275" s="38" t="s">
        <v>145</v>
      </c>
      <c r="J275" s="39"/>
    </row>
    <row r="276" spans="1:16" ht="43.5" x14ac:dyDescent="0.35">
      <c r="A276" s="30" t="s">
        <v>143</v>
      </c>
      <c r="B276" s="30">
        <v>67</v>
      </c>
      <c r="C276" s="31" t="s">
        <v>417</v>
      </c>
      <c r="D276" s="30" t="s">
        <v>145</v>
      </c>
      <c r="E276" s="32" t="s">
        <v>418</v>
      </c>
      <c r="F276" s="33" t="s">
        <v>183</v>
      </c>
      <c r="G276" s="34">
        <v>2</v>
      </c>
      <c r="H276" s="35">
        <v>0</v>
      </c>
      <c r="I276" s="35">
        <f>ROUND(G276*H276,P4)</f>
        <v>0</v>
      </c>
      <c r="J276" s="30"/>
      <c r="O276" s="36">
        <f>I276*0.21</f>
        <v>0</v>
      </c>
      <c r="P276">
        <v>3</v>
      </c>
    </row>
    <row r="277" spans="1:16" x14ac:dyDescent="0.35">
      <c r="A277" s="30" t="s">
        <v>149</v>
      </c>
      <c r="B277" s="37"/>
      <c r="E277" s="38" t="s">
        <v>145</v>
      </c>
      <c r="J277" s="39"/>
    </row>
    <row r="278" spans="1:16" ht="29" x14ac:dyDescent="0.35">
      <c r="A278" s="30" t="s">
        <v>150</v>
      </c>
      <c r="B278" s="37"/>
      <c r="E278" s="40" t="s">
        <v>202</v>
      </c>
      <c r="J278" s="39"/>
    </row>
    <row r="279" spans="1:16" x14ac:dyDescent="0.35">
      <c r="A279" s="30" t="s">
        <v>152</v>
      </c>
      <c r="B279" s="37"/>
      <c r="E279" s="38" t="s">
        <v>145</v>
      </c>
      <c r="J279" s="39"/>
    </row>
    <row r="280" spans="1:16" x14ac:dyDescent="0.35">
      <c r="A280" s="30" t="s">
        <v>143</v>
      </c>
      <c r="B280" s="30">
        <v>68</v>
      </c>
      <c r="C280" s="31" t="s">
        <v>419</v>
      </c>
      <c r="D280" s="30" t="s">
        <v>145</v>
      </c>
      <c r="E280" s="32" t="s">
        <v>420</v>
      </c>
      <c r="F280" s="33" t="s">
        <v>183</v>
      </c>
      <c r="G280" s="34">
        <v>1</v>
      </c>
      <c r="H280" s="35">
        <v>0</v>
      </c>
      <c r="I280" s="35">
        <f>ROUND(G280*H280,P4)</f>
        <v>0</v>
      </c>
      <c r="J280" s="30"/>
      <c r="O280" s="36">
        <f>I280*0.21</f>
        <v>0</v>
      </c>
      <c r="P280">
        <v>3</v>
      </c>
    </row>
    <row r="281" spans="1:16" x14ac:dyDescent="0.35">
      <c r="A281" s="30" t="s">
        <v>149</v>
      </c>
      <c r="B281" s="37"/>
      <c r="E281" s="38" t="s">
        <v>145</v>
      </c>
      <c r="J281" s="39"/>
    </row>
    <row r="282" spans="1:16" ht="29" x14ac:dyDescent="0.35">
      <c r="A282" s="30" t="s">
        <v>150</v>
      </c>
      <c r="B282" s="37"/>
      <c r="E282" s="40" t="s">
        <v>193</v>
      </c>
      <c r="J282" s="39"/>
    </row>
    <row r="283" spans="1:16" x14ac:dyDescent="0.35">
      <c r="A283" s="30" t="s">
        <v>152</v>
      </c>
      <c r="B283" s="37"/>
      <c r="E283" s="38" t="s">
        <v>145</v>
      </c>
      <c r="J283" s="39"/>
    </row>
    <row r="284" spans="1:16" x14ac:dyDescent="0.35">
      <c r="A284" s="24" t="s">
        <v>140</v>
      </c>
      <c r="B284" s="25"/>
      <c r="C284" s="26" t="s">
        <v>275</v>
      </c>
      <c r="D284" s="27"/>
      <c r="E284" s="24" t="s">
        <v>276</v>
      </c>
      <c r="F284" s="27"/>
      <c r="G284" s="27"/>
      <c r="H284" s="27"/>
      <c r="I284" s="28">
        <f>SUMIFS(I285:I340,A285:A340,"P")</f>
        <v>0</v>
      </c>
      <c r="J284" s="29"/>
    </row>
    <row r="285" spans="1:16" x14ac:dyDescent="0.35">
      <c r="A285" s="30" t="s">
        <v>143</v>
      </c>
      <c r="B285" s="30">
        <v>69</v>
      </c>
      <c r="C285" s="31" t="s">
        <v>1084</v>
      </c>
      <c r="D285" s="30" t="s">
        <v>145</v>
      </c>
      <c r="E285" s="32" t="s">
        <v>1085</v>
      </c>
      <c r="F285" s="33" t="s">
        <v>183</v>
      </c>
      <c r="G285" s="34">
        <v>1</v>
      </c>
      <c r="H285" s="35">
        <v>0</v>
      </c>
      <c r="I285" s="35">
        <f>ROUND(G285*H285,P4)</f>
        <v>0</v>
      </c>
      <c r="J285" s="33" t="s">
        <v>148</v>
      </c>
      <c r="O285" s="36">
        <f>I285*0.21</f>
        <v>0</v>
      </c>
      <c r="P285">
        <v>3</v>
      </c>
    </row>
    <row r="286" spans="1:16" x14ac:dyDescent="0.35">
      <c r="A286" s="30" t="s">
        <v>149</v>
      </c>
      <c r="B286" s="37"/>
      <c r="E286" s="38" t="s">
        <v>145</v>
      </c>
      <c r="J286" s="39"/>
    </row>
    <row r="287" spans="1:16" ht="29" x14ac:dyDescent="0.35">
      <c r="A287" s="30" t="s">
        <v>150</v>
      </c>
      <c r="B287" s="37"/>
      <c r="E287" s="40" t="s">
        <v>193</v>
      </c>
      <c r="J287" s="39"/>
    </row>
    <row r="288" spans="1:16" x14ac:dyDescent="0.35">
      <c r="A288" s="30" t="s">
        <v>152</v>
      </c>
      <c r="B288" s="37"/>
      <c r="E288" s="38" t="s">
        <v>145</v>
      </c>
      <c r="J288" s="39"/>
    </row>
    <row r="289" spans="1:16" x14ac:dyDescent="0.35">
      <c r="A289" s="30" t="s">
        <v>143</v>
      </c>
      <c r="B289" s="30">
        <v>70</v>
      </c>
      <c r="C289" s="31" t="s">
        <v>286</v>
      </c>
      <c r="D289" s="30" t="s">
        <v>145</v>
      </c>
      <c r="E289" s="32" t="s">
        <v>287</v>
      </c>
      <c r="F289" s="33" t="s">
        <v>288</v>
      </c>
      <c r="G289" s="34">
        <v>180</v>
      </c>
      <c r="H289" s="35">
        <v>0</v>
      </c>
      <c r="I289" s="35">
        <f>ROUND(G289*H289,P4)</f>
        <v>0</v>
      </c>
      <c r="J289" s="30"/>
      <c r="O289" s="36">
        <f>I289*0.21</f>
        <v>0</v>
      </c>
      <c r="P289">
        <v>3</v>
      </c>
    </row>
    <row r="290" spans="1:16" x14ac:dyDescent="0.35">
      <c r="A290" s="30" t="s">
        <v>149</v>
      </c>
      <c r="B290" s="37"/>
      <c r="E290" s="38" t="s">
        <v>145</v>
      </c>
      <c r="J290" s="39"/>
    </row>
    <row r="291" spans="1:16" ht="29" x14ac:dyDescent="0.35">
      <c r="A291" s="30" t="s">
        <v>150</v>
      </c>
      <c r="B291" s="37"/>
      <c r="E291" s="40" t="s">
        <v>1074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ht="29" x14ac:dyDescent="0.35">
      <c r="A293" s="30" t="s">
        <v>143</v>
      </c>
      <c r="B293" s="30">
        <v>71</v>
      </c>
      <c r="C293" s="31" t="s">
        <v>293</v>
      </c>
      <c r="D293" s="30" t="s">
        <v>145</v>
      </c>
      <c r="E293" s="32" t="s">
        <v>294</v>
      </c>
      <c r="F293" s="33" t="s">
        <v>183</v>
      </c>
      <c r="G293" s="34">
        <v>10</v>
      </c>
      <c r="H293" s="35">
        <v>0</v>
      </c>
      <c r="I293" s="35">
        <f>ROUND(G293*H293,P4)</f>
        <v>0</v>
      </c>
      <c r="J293" s="30"/>
      <c r="O293" s="36">
        <f>I293*0.21</f>
        <v>0</v>
      </c>
      <c r="P293">
        <v>3</v>
      </c>
    </row>
    <row r="294" spans="1:16" x14ac:dyDescent="0.35">
      <c r="A294" s="30" t="s">
        <v>149</v>
      </c>
      <c r="B294" s="37"/>
      <c r="E294" s="38" t="s">
        <v>145</v>
      </c>
      <c r="J294" s="39"/>
    </row>
    <row r="295" spans="1:16" ht="29" x14ac:dyDescent="0.35">
      <c r="A295" s="30" t="s">
        <v>150</v>
      </c>
      <c r="B295" s="37"/>
      <c r="E295" s="40" t="s">
        <v>295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ht="29" x14ac:dyDescent="0.35">
      <c r="A297" s="30" t="s">
        <v>143</v>
      </c>
      <c r="B297" s="30">
        <v>72</v>
      </c>
      <c r="C297" s="31" t="s">
        <v>296</v>
      </c>
      <c r="D297" s="30" t="s">
        <v>145</v>
      </c>
      <c r="E297" s="32" t="s">
        <v>297</v>
      </c>
      <c r="F297" s="33" t="s">
        <v>183</v>
      </c>
      <c r="G297" s="34">
        <v>10</v>
      </c>
      <c r="H297" s="35">
        <v>0</v>
      </c>
      <c r="I297" s="35">
        <f>ROUND(G297*H297,P4)</f>
        <v>0</v>
      </c>
      <c r="J297" s="30"/>
      <c r="O297" s="36">
        <f>I297*0.21</f>
        <v>0</v>
      </c>
      <c r="P297">
        <v>3</v>
      </c>
    </row>
    <row r="298" spans="1:16" x14ac:dyDescent="0.35">
      <c r="A298" s="30" t="s">
        <v>149</v>
      </c>
      <c r="B298" s="37"/>
      <c r="E298" s="38" t="s">
        <v>145</v>
      </c>
      <c r="J298" s="39"/>
    </row>
    <row r="299" spans="1:16" ht="29" x14ac:dyDescent="0.35">
      <c r="A299" s="30" t="s">
        <v>150</v>
      </c>
      <c r="B299" s="37"/>
      <c r="E299" s="40" t="s">
        <v>295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x14ac:dyDescent="0.35">
      <c r="A301" s="30" t="s">
        <v>143</v>
      </c>
      <c r="B301" s="30">
        <v>73</v>
      </c>
      <c r="C301" s="31" t="s">
        <v>298</v>
      </c>
      <c r="D301" s="30" t="s">
        <v>145</v>
      </c>
      <c r="E301" s="32" t="s">
        <v>299</v>
      </c>
      <c r="F301" s="33" t="s">
        <v>183</v>
      </c>
      <c r="G301" s="34">
        <v>1</v>
      </c>
      <c r="H301" s="35">
        <v>0</v>
      </c>
      <c r="I301" s="35">
        <f>ROUND(G301*H301,P4)</f>
        <v>0</v>
      </c>
      <c r="J301" s="30"/>
      <c r="O301" s="36">
        <f>I301*0.21</f>
        <v>0</v>
      </c>
      <c r="P301">
        <v>3</v>
      </c>
    </row>
    <row r="302" spans="1:16" x14ac:dyDescent="0.35">
      <c r="A302" s="30" t="s">
        <v>149</v>
      </c>
      <c r="B302" s="37"/>
      <c r="E302" s="38" t="s">
        <v>145</v>
      </c>
      <c r="J302" s="39"/>
    </row>
    <row r="303" spans="1:16" ht="29" x14ac:dyDescent="0.35">
      <c r="A303" s="30" t="s">
        <v>150</v>
      </c>
      <c r="B303" s="37"/>
      <c r="E303" s="40" t="s">
        <v>193</v>
      </c>
      <c r="J303" s="39"/>
    </row>
    <row r="304" spans="1:16" x14ac:dyDescent="0.35">
      <c r="A304" s="30" t="s">
        <v>152</v>
      </c>
      <c r="B304" s="37"/>
      <c r="E304" s="38" t="s">
        <v>145</v>
      </c>
      <c r="J304" s="39"/>
    </row>
    <row r="305" spans="1:16" ht="29" x14ac:dyDescent="0.35">
      <c r="A305" s="30" t="s">
        <v>143</v>
      </c>
      <c r="B305" s="30">
        <v>74</v>
      </c>
      <c r="C305" s="31" t="s">
        <v>300</v>
      </c>
      <c r="D305" s="30" t="s">
        <v>145</v>
      </c>
      <c r="E305" s="32" t="s">
        <v>301</v>
      </c>
      <c r="F305" s="33" t="s">
        <v>183</v>
      </c>
      <c r="G305" s="34">
        <v>1</v>
      </c>
      <c r="H305" s="35">
        <v>0</v>
      </c>
      <c r="I305" s="35">
        <f>ROUND(G305*H305,P4)</f>
        <v>0</v>
      </c>
      <c r="J305" s="30"/>
      <c r="O305" s="36">
        <f>I305*0.21</f>
        <v>0</v>
      </c>
      <c r="P305">
        <v>3</v>
      </c>
    </row>
    <row r="306" spans="1:16" x14ac:dyDescent="0.35">
      <c r="A306" s="30" t="s">
        <v>149</v>
      </c>
      <c r="B306" s="37"/>
      <c r="E306" s="38" t="s">
        <v>145</v>
      </c>
      <c r="J306" s="39"/>
    </row>
    <row r="307" spans="1:16" ht="29" x14ac:dyDescent="0.35">
      <c r="A307" s="30" t="s">
        <v>150</v>
      </c>
      <c r="B307" s="37"/>
      <c r="E307" s="40" t="s">
        <v>193</v>
      </c>
      <c r="J307" s="39"/>
    </row>
    <row r="308" spans="1:16" x14ac:dyDescent="0.35">
      <c r="A308" s="30" t="s">
        <v>152</v>
      </c>
      <c r="B308" s="37"/>
      <c r="E308" s="38" t="s">
        <v>145</v>
      </c>
      <c r="J308" s="39"/>
    </row>
    <row r="309" spans="1:16" x14ac:dyDescent="0.35">
      <c r="A309" s="30" t="s">
        <v>143</v>
      </c>
      <c r="B309" s="30">
        <v>75</v>
      </c>
      <c r="C309" s="31" t="s">
        <v>302</v>
      </c>
      <c r="D309" s="30" t="s">
        <v>145</v>
      </c>
      <c r="E309" s="32" t="s">
        <v>303</v>
      </c>
      <c r="F309" s="33" t="s">
        <v>288</v>
      </c>
      <c r="G309" s="34">
        <v>80</v>
      </c>
      <c r="H309" s="35">
        <v>0</v>
      </c>
      <c r="I309" s="35">
        <f>ROUND(G309*H309,P4)</f>
        <v>0</v>
      </c>
      <c r="J309" s="30"/>
      <c r="O309" s="36">
        <f>I309*0.21</f>
        <v>0</v>
      </c>
      <c r="P309">
        <v>3</v>
      </c>
    </row>
    <row r="310" spans="1:16" x14ac:dyDescent="0.35">
      <c r="A310" s="30" t="s">
        <v>149</v>
      </c>
      <c r="B310" s="37"/>
      <c r="E310" s="38" t="s">
        <v>145</v>
      </c>
      <c r="J310" s="39"/>
    </row>
    <row r="311" spans="1:16" ht="29" x14ac:dyDescent="0.35">
      <c r="A311" s="30" t="s">
        <v>150</v>
      </c>
      <c r="B311" s="37"/>
      <c r="E311" s="40" t="s">
        <v>292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x14ac:dyDescent="0.35">
      <c r="A313" s="30" t="s">
        <v>143</v>
      </c>
      <c r="B313" s="30">
        <v>76</v>
      </c>
      <c r="C313" s="31" t="s">
        <v>304</v>
      </c>
      <c r="D313" s="30" t="s">
        <v>145</v>
      </c>
      <c r="E313" s="32" t="s">
        <v>305</v>
      </c>
      <c r="F313" s="33" t="s">
        <v>288</v>
      </c>
      <c r="G313" s="34">
        <v>40</v>
      </c>
      <c r="H313" s="35">
        <v>0</v>
      </c>
      <c r="I313" s="35">
        <f>ROUND(G313*H313,P4)</f>
        <v>0</v>
      </c>
      <c r="J313" s="30"/>
      <c r="O313" s="36">
        <f>I313*0.21</f>
        <v>0</v>
      </c>
      <c r="P313">
        <v>3</v>
      </c>
    </row>
    <row r="314" spans="1:16" x14ac:dyDescent="0.35">
      <c r="A314" s="30" t="s">
        <v>149</v>
      </c>
      <c r="B314" s="37"/>
      <c r="E314" s="38" t="s">
        <v>145</v>
      </c>
      <c r="J314" s="39"/>
    </row>
    <row r="315" spans="1:16" ht="29" x14ac:dyDescent="0.35">
      <c r="A315" s="30" t="s">
        <v>150</v>
      </c>
      <c r="B315" s="37"/>
      <c r="E315" s="40" t="s">
        <v>308</v>
      </c>
      <c r="J315" s="39"/>
    </row>
    <row r="316" spans="1:16" x14ac:dyDescent="0.35">
      <c r="A316" s="30" t="s">
        <v>152</v>
      </c>
      <c r="B316" s="37"/>
      <c r="E316" s="38" t="s">
        <v>145</v>
      </c>
      <c r="J316" s="39"/>
    </row>
    <row r="317" spans="1:16" x14ac:dyDescent="0.35">
      <c r="A317" s="30" t="s">
        <v>143</v>
      </c>
      <c r="B317" s="30">
        <v>77</v>
      </c>
      <c r="C317" s="31" t="s">
        <v>306</v>
      </c>
      <c r="D317" s="30" t="s">
        <v>145</v>
      </c>
      <c r="E317" s="32" t="s">
        <v>307</v>
      </c>
      <c r="F317" s="33" t="s">
        <v>288</v>
      </c>
      <c r="G317" s="34">
        <v>80</v>
      </c>
      <c r="H317" s="35">
        <v>0</v>
      </c>
      <c r="I317" s="35">
        <f>ROUND(G317*H317,P4)</f>
        <v>0</v>
      </c>
      <c r="J317" s="30"/>
      <c r="O317" s="36">
        <f>I317*0.21</f>
        <v>0</v>
      </c>
      <c r="P317">
        <v>3</v>
      </c>
    </row>
    <row r="318" spans="1:16" x14ac:dyDescent="0.35">
      <c r="A318" s="30" t="s">
        <v>149</v>
      </c>
      <c r="B318" s="37"/>
      <c r="E318" s="38" t="s">
        <v>145</v>
      </c>
      <c r="J318" s="39"/>
    </row>
    <row r="319" spans="1:16" ht="29" x14ac:dyDescent="0.35">
      <c r="A319" s="30" t="s">
        <v>150</v>
      </c>
      <c r="B319" s="37"/>
      <c r="E319" s="40" t="s">
        <v>292</v>
      </c>
      <c r="J319" s="39"/>
    </row>
    <row r="320" spans="1:16" x14ac:dyDescent="0.35">
      <c r="A320" s="30" t="s">
        <v>152</v>
      </c>
      <c r="B320" s="37"/>
      <c r="E320" s="38" t="s">
        <v>145</v>
      </c>
      <c r="J320" s="39"/>
    </row>
    <row r="321" spans="1:16" x14ac:dyDescent="0.35">
      <c r="A321" s="30" t="s">
        <v>143</v>
      </c>
      <c r="B321" s="30">
        <v>78</v>
      </c>
      <c r="C321" s="31" t="s">
        <v>427</v>
      </c>
      <c r="D321" s="30" t="s">
        <v>145</v>
      </c>
      <c r="E321" s="32" t="s">
        <v>428</v>
      </c>
      <c r="F321" s="33" t="s">
        <v>288</v>
      </c>
      <c r="G321" s="34">
        <v>40</v>
      </c>
      <c r="H321" s="35">
        <v>0</v>
      </c>
      <c r="I321" s="35">
        <f>ROUND(G321*H321,P4)</f>
        <v>0</v>
      </c>
      <c r="J321" s="30"/>
      <c r="O321" s="36">
        <f>I321*0.21</f>
        <v>0</v>
      </c>
      <c r="P321">
        <v>3</v>
      </c>
    </row>
    <row r="322" spans="1:16" x14ac:dyDescent="0.35">
      <c r="A322" s="30" t="s">
        <v>149</v>
      </c>
      <c r="B322" s="37"/>
      <c r="E322" s="38" t="s">
        <v>145</v>
      </c>
      <c r="J322" s="39"/>
    </row>
    <row r="323" spans="1:16" ht="29" x14ac:dyDescent="0.35">
      <c r="A323" s="30" t="s">
        <v>150</v>
      </c>
      <c r="B323" s="37"/>
      <c r="E323" s="40" t="s">
        <v>308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x14ac:dyDescent="0.35">
      <c r="A325" s="30" t="s">
        <v>143</v>
      </c>
      <c r="B325" s="30">
        <v>79</v>
      </c>
      <c r="C325" s="31" t="s">
        <v>429</v>
      </c>
      <c r="D325" s="30" t="s">
        <v>145</v>
      </c>
      <c r="E325" s="32" t="s">
        <v>430</v>
      </c>
      <c r="F325" s="33" t="s">
        <v>288</v>
      </c>
      <c r="G325" s="34">
        <v>40</v>
      </c>
      <c r="H325" s="35">
        <v>0</v>
      </c>
      <c r="I325" s="35">
        <f>ROUND(G325*H325,P4)</f>
        <v>0</v>
      </c>
      <c r="J325" s="30"/>
      <c r="O325" s="36">
        <f>I325*0.21</f>
        <v>0</v>
      </c>
      <c r="P325">
        <v>3</v>
      </c>
    </row>
    <row r="326" spans="1:16" x14ac:dyDescent="0.35">
      <c r="A326" s="30" t="s">
        <v>149</v>
      </c>
      <c r="B326" s="37"/>
      <c r="E326" s="38" t="s">
        <v>145</v>
      </c>
      <c r="J326" s="39"/>
    </row>
    <row r="327" spans="1:16" ht="29" x14ac:dyDescent="0.35">
      <c r="A327" s="30" t="s">
        <v>150</v>
      </c>
      <c r="B327" s="37"/>
      <c r="E327" s="40" t="s">
        <v>308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x14ac:dyDescent="0.35">
      <c r="A329" s="30" t="s">
        <v>143</v>
      </c>
      <c r="B329" s="30">
        <v>80</v>
      </c>
      <c r="C329" s="31" t="s">
        <v>1086</v>
      </c>
      <c r="D329" s="30" t="s">
        <v>145</v>
      </c>
      <c r="E329" s="32" t="s">
        <v>1087</v>
      </c>
      <c r="F329" s="33" t="s">
        <v>183</v>
      </c>
      <c r="G329" s="34">
        <v>2</v>
      </c>
      <c r="H329" s="35">
        <v>0</v>
      </c>
      <c r="I329" s="35">
        <f>ROUND(G329*H329,P4)</f>
        <v>0</v>
      </c>
      <c r="J329" s="30"/>
      <c r="O329" s="36">
        <f>I329*0.21</f>
        <v>0</v>
      </c>
      <c r="P329">
        <v>3</v>
      </c>
    </row>
    <row r="330" spans="1:16" x14ac:dyDescent="0.35">
      <c r="A330" s="30" t="s">
        <v>149</v>
      </c>
      <c r="B330" s="37"/>
      <c r="E330" s="38" t="s">
        <v>145</v>
      </c>
      <c r="J330" s="39"/>
    </row>
    <row r="331" spans="1:16" ht="29" x14ac:dyDescent="0.35">
      <c r="A331" s="30" t="s">
        <v>150</v>
      </c>
      <c r="B331" s="37"/>
      <c r="E331" s="40" t="s">
        <v>202</v>
      </c>
      <c r="J331" s="39"/>
    </row>
    <row r="332" spans="1:16" x14ac:dyDescent="0.35">
      <c r="A332" s="30" t="s">
        <v>152</v>
      </c>
      <c r="B332" s="37"/>
      <c r="E332" s="38" t="s">
        <v>145</v>
      </c>
      <c r="J332" s="39"/>
    </row>
    <row r="333" spans="1:16" x14ac:dyDescent="0.35">
      <c r="A333" s="30" t="s">
        <v>143</v>
      </c>
      <c r="B333" s="30">
        <v>81</v>
      </c>
      <c r="C333" s="31" t="s">
        <v>1088</v>
      </c>
      <c r="D333" s="30" t="s">
        <v>145</v>
      </c>
      <c r="E333" s="32" t="s">
        <v>1089</v>
      </c>
      <c r="F333" s="33" t="s">
        <v>183</v>
      </c>
      <c r="G333" s="34">
        <v>1</v>
      </c>
      <c r="H333" s="35">
        <v>0</v>
      </c>
      <c r="I333" s="35">
        <f>ROUND(G333*H333,P4)</f>
        <v>0</v>
      </c>
      <c r="J333" s="30"/>
      <c r="O333" s="36">
        <f>I333*0.21</f>
        <v>0</v>
      </c>
      <c r="P333">
        <v>3</v>
      </c>
    </row>
    <row r="334" spans="1:16" x14ac:dyDescent="0.35">
      <c r="A334" s="30" t="s">
        <v>149</v>
      </c>
      <c r="B334" s="37"/>
      <c r="E334" s="38" t="s">
        <v>145</v>
      </c>
      <c r="J334" s="39"/>
    </row>
    <row r="335" spans="1:16" ht="29" x14ac:dyDescent="0.35">
      <c r="A335" s="30" t="s">
        <v>150</v>
      </c>
      <c r="B335" s="37"/>
      <c r="E335" s="40" t="s">
        <v>193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x14ac:dyDescent="0.35">
      <c r="A337" s="30" t="s">
        <v>143</v>
      </c>
      <c r="B337" s="30">
        <v>82</v>
      </c>
      <c r="C337" s="31" t="s">
        <v>1090</v>
      </c>
      <c r="D337" s="30" t="s">
        <v>145</v>
      </c>
      <c r="E337" s="32" t="s">
        <v>1091</v>
      </c>
      <c r="F337" s="33" t="s">
        <v>183</v>
      </c>
      <c r="G337" s="34">
        <v>1</v>
      </c>
      <c r="H337" s="35">
        <v>0</v>
      </c>
      <c r="I337" s="35">
        <f>ROUND(G337*H337,P4)</f>
        <v>0</v>
      </c>
      <c r="J337" s="30"/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8" t="s">
        <v>145</v>
      </c>
      <c r="J338" s="39"/>
    </row>
    <row r="339" spans="1:16" ht="29" x14ac:dyDescent="0.35">
      <c r="A339" s="30" t="s">
        <v>150</v>
      </c>
      <c r="B339" s="37"/>
      <c r="E339" s="40" t="s">
        <v>193</v>
      </c>
      <c r="J339" s="39"/>
    </row>
    <row r="340" spans="1:16" x14ac:dyDescent="0.35">
      <c r="A340" s="30" t="s">
        <v>152</v>
      </c>
      <c r="B340" s="41"/>
      <c r="C340" s="42"/>
      <c r="D340" s="42"/>
      <c r="E340" s="43" t="s">
        <v>145</v>
      </c>
      <c r="F340" s="42"/>
      <c r="G340" s="42"/>
      <c r="H340" s="42"/>
      <c r="I340" s="42"/>
      <c r="J340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P41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24</v>
      </c>
      <c r="I3" s="19">
        <f>SUMIFS(I9:I411,A9:A411,"SD")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24</v>
      </c>
      <c r="D5" s="51"/>
      <c r="E5" s="17" t="s">
        <v>25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SUMIFS(I10:I217,A10:A217,"P")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746</v>
      </c>
      <c r="D10" s="30" t="s">
        <v>145</v>
      </c>
      <c r="E10" s="32" t="s">
        <v>747</v>
      </c>
      <c r="F10" s="33" t="s">
        <v>183</v>
      </c>
      <c r="G10" s="34">
        <v>15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279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196</v>
      </c>
      <c r="D14" s="30" t="s">
        <v>145</v>
      </c>
      <c r="E14" s="32" t="s">
        <v>197</v>
      </c>
      <c r="F14" s="33" t="s">
        <v>183</v>
      </c>
      <c r="G14" s="34">
        <v>8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442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527</v>
      </c>
      <c r="D18" s="30" t="s">
        <v>145</v>
      </c>
      <c r="E18" s="32" t="s">
        <v>528</v>
      </c>
      <c r="F18" s="33" t="s">
        <v>183</v>
      </c>
      <c r="G18" s="34">
        <v>120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289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530</v>
      </c>
      <c r="D22" s="30" t="s">
        <v>145</v>
      </c>
      <c r="E22" s="32" t="s">
        <v>531</v>
      </c>
      <c r="F22" s="33" t="s">
        <v>183</v>
      </c>
      <c r="G22" s="34">
        <v>120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289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ht="29" x14ac:dyDescent="0.35">
      <c r="A26" s="30" t="s">
        <v>143</v>
      </c>
      <c r="B26" s="30">
        <v>5</v>
      </c>
      <c r="C26" s="31" t="s">
        <v>1092</v>
      </c>
      <c r="D26" s="30" t="s">
        <v>145</v>
      </c>
      <c r="E26" s="32" t="s">
        <v>1093</v>
      </c>
      <c r="F26" s="33" t="s">
        <v>183</v>
      </c>
      <c r="G26" s="34">
        <v>2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202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ht="29" x14ac:dyDescent="0.35">
      <c r="A30" s="30" t="s">
        <v>143</v>
      </c>
      <c r="B30" s="30">
        <v>6</v>
      </c>
      <c r="C30" s="31" t="s">
        <v>1094</v>
      </c>
      <c r="D30" s="30" t="s">
        <v>145</v>
      </c>
      <c r="E30" s="32" t="s">
        <v>1095</v>
      </c>
      <c r="F30" s="33" t="s">
        <v>183</v>
      </c>
      <c r="G30" s="34">
        <v>35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445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ht="29" x14ac:dyDescent="0.35">
      <c r="A34" s="30" t="s">
        <v>143</v>
      </c>
      <c r="B34" s="30">
        <v>7</v>
      </c>
      <c r="C34" s="31" t="s">
        <v>1096</v>
      </c>
      <c r="D34" s="30" t="s">
        <v>145</v>
      </c>
      <c r="E34" s="32" t="s">
        <v>1097</v>
      </c>
      <c r="F34" s="33" t="s">
        <v>183</v>
      </c>
      <c r="G34" s="34">
        <v>21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1098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1099</v>
      </c>
      <c r="D38" s="30" t="s">
        <v>145</v>
      </c>
      <c r="E38" s="32" t="s">
        <v>1100</v>
      </c>
      <c r="F38" s="33" t="s">
        <v>183</v>
      </c>
      <c r="G38" s="34">
        <v>16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1101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1102</v>
      </c>
      <c r="D42" s="30" t="s">
        <v>145</v>
      </c>
      <c r="E42" s="32" t="s">
        <v>1103</v>
      </c>
      <c r="F42" s="33" t="s">
        <v>183</v>
      </c>
      <c r="G42" s="34">
        <v>1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193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29" x14ac:dyDescent="0.35">
      <c r="A46" s="30" t="s">
        <v>143</v>
      </c>
      <c r="B46" s="30">
        <v>10</v>
      </c>
      <c r="C46" s="31" t="s">
        <v>1104</v>
      </c>
      <c r="D46" s="30" t="s">
        <v>145</v>
      </c>
      <c r="E46" s="32" t="s">
        <v>1105</v>
      </c>
      <c r="F46" s="33" t="s">
        <v>183</v>
      </c>
      <c r="G46" s="34">
        <v>50</v>
      </c>
      <c r="H46" s="35">
        <v>0</v>
      </c>
      <c r="I46" s="35">
        <f>ROUND(G46*H46,P4)</f>
        <v>0</v>
      </c>
      <c r="J46" s="33" t="s">
        <v>148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393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748</v>
      </c>
      <c r="D50" s="30" t="s">
        <v>145</v>
      </c>
      <c r="E50" s="32" t="s">
        <v>749</v>
      </c>
      <c r="F50" s="33" t="s">
        <v>183</v>
      </c>
      <c r="G50" s="34">
        <v>15</v>
      </c>
      <c r="H50" s="35">
        <v>0</v>
      </c>
      <c r="I50" s="35">
        <f>ROUND(G50*H50,P4)</f>
        <v>0</v>
      </c>
      <c r="J50" s="33" t="s">
        <v>148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279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413</v>
      </c>
      <c r="D54" s="30" t="s">
        <v>353</v>
      </c>
      <c r="E54" s="32" t="s">
        <v>414</v>
      </c>
      <c r="F54" s="33" t="s">
        <v>183</v>
      </c>
      <c r="G54" s="34">
        <v>35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445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x14ac:dyDescent="0.35">
      <c r="A58" s="30" t="s">
        <v>143</v>
      </c>
      <c r="B58" s="30">
        <v>13</v>
      </c>
      <c r="C58" s="31" t="s">
        <v>532</v>
      </c>
      <c r="D58" s="30" t="s">
        <v>145</v>
      </c>
      <c r="E58" s="32" t="s">
        <v>533</v>
      </c>
      <c r="F58" s="33" t="s">
        <v>183</v>
      </c>
      <c r="G58" s="34">
        <v>120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289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14</v>
      </c>
      <c r="C62" s="31" t="s">
        <v>1106</v>
      </c>
      <c r="D62" s="30" t="s">
        <v>145</v>
      </c>
      <c r="E62" s="32" t="s">
        <v>1107</v>
      </c>
      <c r="F62" s="33" t="s">
        <v>183</v>
      </c>
      <c r="G62" s="34">
        <v>2</v>
      </c>
      <c r="H62" s="35">
        <v>0</v>
      </c>
      <c r="I62" s="35">
        <f>ROUND(G62*H62,P4)</f>
        <v>0</v>
      </c>
      <c r="J62" s="33" t="s">
        <v>148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202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ht="29" x14ac:dyDescent="0.35">
      <c r="A66" s="30" t="s">
        <v>143</v>
      </c>
      <c r="B66" s="30">
        <v>15</v>
      </c>
      <c r="C66" s="31" t="s">
        <v>1108</v>
      </c>
      <c r="D66" s="30" t="s">
        <v>145</v>
      </c>
      <c r="E66" s="32" t="s">
        <v>1109</v>
      </c>
      <c r="F66" s="33" t="s">
        <v>183</v>
      </c>
      <c r="G66" s="34">
        <v>1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193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1110</v>
      </c>
      <c r="D70" s="30" t="s">
        <v>145</v>
      </c>
      <c r="E70" s="32" t="s">
        <v>1111</v>
      </c>
      <c r="F70" s="33" t="s">
        <v>183</v>
      </c>
      <c r="G70" s="34">
        <v>35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445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17</v>
      </c>
      <c r="C74" s="31" t="s">
        <v>1112</v>
      </c>
      <c r="D74" s="30" t="s">
        <v>145</v>
      </c>
      <c r="E74" s="32" t="s">
        <v>1113</v>
      </c>
      <c r="F74" s="33" t="s">
        <v>183</v>
      </c>
      <c r="G74" s="34">
        <v>21</v>
      </c>
      <c r="H74" s="35">
        <v>0</v>
      </c>
      <c r="I74" s="35">
        <f>ROUND(G74*H74,P4)</f>
        <v>0</v>
      </c>
      <c r="J74" s="33" t="s">
        <v>148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1098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x14ac:dyDescent="0.35">
      <c r="A78" s="30" t="s">
        <v>143</v>
      </c>
      <c r="B78" s="30">
        <v>18</v>
      </c>
      <c r="C78" s="31" t="s">
        <v>1114</v>
      </c>
      <c r="D78" s="30" t="s">
        <v>145</v>
      </c>
      <c r="E78" s="32" t="s">
        <v>1115</v>
      </c>
      <c r="F78" s="33" t="s">
        <v>183</v>
      </c>
      <c r="G78" s="34">
        <v>50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29" x14ac:dyDescent="0.35">
      <c r="A80" s="30" t="s">
        <v>150</v>
      </c>
      <c r="B80" s="37"/>
      <c r="E80" s="40" t="s">
        <v>393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1116</v>
      </c>
      <c r="D82" s="30" t="s">
        <v>145</v>
      </c>
      <c r="E82" s="32" t="s">
        <v>1117</v>
      </c>
      <c r="F82" s="33" t="s">
        <v>183</v>
      </c>
      <c r="G82" s="34">
        <v>56</v>
      </c>
      <c r="H82" s="35">
        <v>0</v>
      </c>
      <c r="I82" s="35">
        <f>ROUND(G82*H82,P4)</f>
        <v>0</v>
      </c>
      <c r="J82" s="33" t="s">
        <v>148</v>
      </c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150</v>
      </c>
      <c r="B84" s="37"/>
      <c r="E84" s="40" t="s">
        <v>1118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20</v>
      </c>
      <c r="C86" s="31" t="s">
        <v>1119</v>
      </c>
      <c r="D86" s="30" t="s">
        <v>145</v>
      </c>
      <c r="E86" s="32" t="s">
        <v>1120</v>
      </c>
      <c r="F86" s="33" t="s">
        <v>183</v>
      </c>
      <c r="G86" s="34">
        <v>56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150</v>
      </c>
      <c r="B88" s="37"/>
      <c r="E88" s="40" t="s">
        <v>1118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21</v>
      </c>
      <c r="C90" s="31" t="s">
        <v>1121</v>
      </c>
      <c r="D90" s="30" t="s">
        <v>145</v>
      </c>
      <c r="E90" s="32" t="s">
        <v>1122</v>
      </c>
      <c r="F90" s="33" t="s">
        <v>183</v>
      </c>
      <c r="G90" s="34">
        <v>56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ht="29" x14ac:dyDescent="0.35">
      <c r="A92" s="30" t="s">
        <v>150</v>
      </c>
      <c r="B92" s="37"/>
      <c r="E92" s="40" t="s">
        <v>1118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30" t="s">
        <v>143</v>
      </c>
      <c r="B94" s="30">
        <v>22</v>
      </c>
      <c r="C94" s="31" t="s">
        <v>203</v>
      </c>
      <c r="D94" s="30" t="s">
        <v>145</v>
      </c>
      <c r="E94" s="32" t="s">
        <v>204</v>
      </c>
      <c r="F94" s="33" t="s">
        <v>183</v>
      </c>
      <c r="G94" s="34">
        <v>8</v>
      </c>
      <c r="H94" s="35">
        <v>0</v>
      </c>
      <c r="I94" s="35">
        <f>ROUND(G94*H94,P4)</f>
        <v>0</v>
      </c>
      <c r="J94" s="33" t="s">
        <v>148</v>
      </c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29" x14ac:dyDescent="0.35">
      <c r="A96" s="30" t="s">
        <v>150</v>
      </c>
      <c r="B96" s="37"/>
      <c r="E96" s="40" t="s">
        <v>442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23</v>
      </c>
      <c r="C98" s="31" t="s">
        <v>465</v>
      </c>
      <c r="D98" s="30" t="s">
        <v>145</v>
      </c>
      <c r="E98" s="32" t="s">
        <v>466</v>
      </c>
      <c r="F98" s="33" t="s">
        <v>183</v>
      </c>
      <c r="G98" s="34">
        <v>4</v>
      </c>
      <c r="H98" s="35">
        <v>0</v>
      </c>
      <c r="I98" s="35">
        <f>ROUND(G98*H98,P4)</f>
        <v>0</v>
      </c>
      <c r="J98" s="33" t="s">
        <v>148</v>
      </c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ht="29" x14ac:dyDescent="0.35">
      <c r="A100" s="30" t="s">
        <v>150</v>
      </c>
      <c r="B100" s="37"/>
      <c r="E100" s="40" t="s">
        <v>207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x14ac:dyDescent="0.35">
      <c r="A102" s="30" t="s">
        <v>143</v>
      </c>
      <c r="B102" s="30">
        <v>24</v>
      </c>
      <c r="C102" s="31" t="s">
        <v>205</v>
      </c>
      <c r="D102" s="30" t="s">
        <v>145</v>
      </c>
      <c r="E102" s="32" t="s">
        <v>206</v>
      </c>
      <c r="F102" s="33" t="s">
        <v>183</v>
      </c>
      <c r="G102" s="34">
        <v>4</v>
      </c>
      <c r="H102" s="35">
        <v>0</v>
      </c>
      <c r="I102" s="35">
        <f>ROUND(G102*H102,P4)</f>
        <v>0</v>
      </c>
      <c r="J102" s="33" t="s">
        <v>148</v>
      </c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ht="29" x14ac:dyDescent="0.35">
      <c r="A104" s="30" t="s">
        <v>150</v>
      </c>
      <c r="B104" s="37"/>
      <c r="E104" s="40" t="s">
        <v>207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25</v>
      </c>
      <c r="C106" s="31" t="s">
        <v>1123</v>
      </c>
      <c r="D106" s="30" t="s">
        <v>145</v>
      </c>
      <c r="E106" s="32" t="s">
        <v>1124</v>
      </c>
      <c r="F106" s="33" t="s">
        <v>183</v>
      </c>
      <c r="G106" s="34">
        <v>2</v>
      </c>
      <c r="H106" s="35">
        <v>0</v>
      </c>
      <c r="I106" s="35">
        <f>ROUND(G106*H106,P4)</f>
        <v>0</v>
      </c>
      <c r="J106" s="33" t="s">
        <v>148</v>
      </c>
      <c r="O106" s="36">
        <f>I106*0.21</f>
        <v>0</v>
      </c>
      <c r="P106">
        <v>3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29" x14ac:dyDescent="0.35">
      <c r="A108" s="30" t="s">
        <v>150</v>
      </c>
      <c r="B108" s="37"/>
      <c r="E108" s="40" t="s">
        <v>202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26</v>
      </c>
      <c r="C110" s="31" t="s">
        <v>1125</v>
      </c>
      <c r="D110" s="30" t="s">
        <v>145</v>
      </c>
      <c r="E110" s="32" t="s">
        <v>1126</v>
      </c>
      <c r="F110" s="33" t="s">
        <v>183</v>
      </c>
      <c r="G110" s="34">
        <v>56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ht="29" x14ac:dyDescent="0.35">
      <c r="A112" s="30" t="s">
        <v>150</v>
      </c>
      <c r="B112" s="37"/>
      <c r="E112" s="40" t="s">
        <v>1118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27</v>
      </c>
      <c r="C114" s="31" t="s">
        <v>1127</v>
      </c>
      <c r="D114" s="30" t="s">
        <v>145</v>
      </c>
      <c r="E114" s="32" t="s">
        <v>1128</v>
      </c>
      <c r="F114" s="33" t="s">
        <v>183</v>
      </c>
      <c r="G114" s="34">
        <v>7</v>
      </c>
      <c r="H114" s="35">
        <v>0</v>
      </c>
      <c r="I114" s="35">
        <f>ROUND(G114*H114,P4)</f>
        <v>0</v>
      </c>
      <c r="J114" s="30"/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8" t="s">
        <v>145</v>
      </c>
      <c r="J115" s="39"/>
    </row>
    <row r="116" spans="1:16" ht="29" x14ac:dyDescent="0.35">
      <c r="A116" s="30" t="s">
        <v>150</v>
      </c>
      <c r="B116" s="37"/>
      <c r="E116" s="40" t="s">
        <v>483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ht="43.5" x14ac:dyDescent="0.35">
      <c r="A118" s="30" t="s">
        <v>143</v>
      </c>
      <c r="B118" s="30">
        <v>28</v>
      </c>
      <c r="C118" s="31" t="s">
        <v>1129</v>
      </c>
      <c r="D118" s="30" t="s">
        <v>145</v>
      </c>
      <c r="E118" s="32" t="s">
        <v>1130</v>
      </c>
      <c r="F118" s="33" t="s">
        <v>183</v>
      </c>
      <c r="G118" s="34">
        <v>7</v>
      </c>
      <c r="H118" s="35">
        <v>0</v>
      </c>
      <c r="I118" s="35">
        <f>ROUND(G118*H118,P4)</f>
        <v>0</v>
      </c>
      <c r="J118" s="30"/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8" t="s">
        <v>145</v>
      </c>
      <c r="J119" s="39"/>
    </row>
    <row r="120" spans="1:16" ht="29" x14ac:dyDescent="0.35">
      <c r="A120" s="30" t="s">
        <v>150</v>
      </c>
      <c r="B120" s="37"/>
      <c r="E120" s="40" t="s">
        <v>483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ht="29" x14ac:dyDescent="0.35">
      <c r="A122" s="30" t="s">
        <v>143</v>
      </c>
      <c r="B122" s="30">
        <v>29</v>
      </c>
      <c r="C122" s="31" t="s">
        <v>540</v>
      </c>
      <c r="D122" s="30" t="s">
        <v>145</v>
      </c>
      <c r="E122" s="32" t="s">
        <v>541</v>
      </c>
      <c r="F122" s="33" t="s">
        <v>183</v>
      </c>
      <c r="G122" s="34">
        <v>50</v>
      </c>
      <c r="H122" s="35">
        <v>0</v>
      </c>
      <c r="I122" s="35">
        <f>ROUND(G122*H122,P4)</f>
        <v>0</v>
      </c>
      <c r="J122" s="30"/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8" t="s">
        <v>145</v>
      </c>
      <c r="J123" s="39"/>
    </row>
    <row r="124" spans="1:16" ht="29" x14ac:dyDescent="0.35">
      <c r="A124" s="30" t="s">
        <v>150</v>
      </c>
      <c r="B124" s="37"/>
      <c r="E124" s="40" t="s">
        <v>393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ht="29" x14ac:dyDescent="0.35">
      <c r="A126" s="30" t="s">
        <v>143</v>
      </c>
      <c r="B126" s="30">
        <v>30</v>
      </c>
      <c r="C126" s="31" t="s">
        <v>542</v>
      </c>
      <c r="D126" s="30" t="s">
        <v>145</v>
      </c>
      <c r="E126" s="32" t="s">
        <v>543</v>
      </c>
      <c r="F126" s="33" t="s">
        <v>183</v>
      </c>
      <c r="G126" s="34">
        <v>30</v>
      </c>
      <c r="H126" s="35">
        <v>0</v>
      </c>
      <c r="I126" s="35">
        <f>ROUND(G126*H126,P4)</f>
        <v>0</v>
      </c>
      <c r="J126" s="30"/>
      <c r="O126" s="36">
        <f>I126*0.21</f>
        <v>0</v>
      </c>
      <c r="P126">
        <v>3</v>
      </c>
    </row>
    <row r="127" spans="1:16" x14ac:dyDescent="0.35">
      <c r="A127" s="30" t="s">
        <v>149</v>
      </c>
      <c r="B127" s="37"/>
      <c r="E127" s="38" t="s">
        <v>145</v>
      </c>
      <c r="J127" s="39"/>
    </row>
    <row r="128" spans="1:16" ht="29" x14ac:dyDescent="0.35">
      <c r="A128" s="30" t="s">
        <v>150</v>
      </c>
      <c r="B128" s="37"/>
      <c r="E128" s="40" t="s">
        <v>582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31</v>
      </c>
      <c r="C130" s="31" t="s">
        <v>471</v>
      </c>
      <c r="D130" s="30" t="s">
        <v>145</v>
      </c>
      <c r="E130" s="32" t="s">
        <v>472</v>
      </c>
      <c r="F130" s="33" t="s">
        <v>183</v>
      </c>
      <c r="G130" s="34">
        <v>4</v>
      </c>
      <c r="H130" s="35">
        <v>0</v>
      </c>
      <c r="I130" s="35">
        <f>ROUND(G130*H130,P4)</f>
        <v>0</v>
      </c>
      <c r="J130" s="30"/>
      <c r="O130" s="36">
        <f>I130*0.21</f>
        <v>0</v>
      </c>
      <c r="P130">
        <v>3</v>
      </c>
    </row>
    <row r="131" spans="1:16" x14ac:dyDescent="0.35">
      <c r="A131" s="30" t="s">
        <v>149</v>
      </c>
      <c r="B131" s="37"/>
      <c r="E131" s="38" t="s">
        <v>145</v>
      </c>
      <c r="J131" s="39"/>
    </row>
    <row r="132" spans="1:16" ht="29" x14ac:dyDescent="0.35">
      <c r="A132" s="30" t="s">
        <v>150</v>
      </c>
      <c r="B132" s="37"/>
      <c r="E132" s="40" t="s">
        <v>207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ht="29" x14ac:dyDescent="0.35">
      <c r="A134" s="30" t="s">
        <v>143</v>
      </c>
      <c r="B134" s="30">
        <v>32</v>
      </c>
      <c r="C134" s="31" t="s">
        <v>473</v>
      </c>
      <c r="D134" s="30" t="s">
        <v>145</v>
      </c>
      <c r="E134" s="32" t="s">
        <v>474</v>
      </c>
      <c r="F134" s="33" t="s">
        <v>183</v>
      </c>
      <c r="G134" s="34">
        <v>84</v>
      </c>
      <c r="H134" s="35">
        <v>0</v>
      </c>
      <c r="I134" s="35">
        <f>ROUND(G134*H134,P4)</f>
        <v>0</v>
      </c>
      <c r="J134" s="30"/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8" t="s">
        <v>145</v>
      </c>
      <c r="J135" s="39"/>
    </row>
    <row r="136" spans="1:16" ht="29" x14ac:dyDescent="0.35">
      <c r="A136" s="30" t="s">
        <v>150</v>
      </c>
      <c r="B136" s="37"/>
      <c r="E136" s="40" t="s">
        <v>1131</v>
      </c>
      <c r="J136" s="39"/>
    </row>
    <row r="137" spans="1:16" x14ac:dyDescent="0.35">
      <c r="A137" s="30" t="s">
        <v>152</v>
      </c>
      <c r="B137" s="37"/>
      <c r="E137" s="38" t="s">
        <v>145</v>
      </c>
      <c r="J137" s="39"/>
    </row>
    <row r="138" spans="1:16" ht="29" x14ac:dyDescent="0.35">
      <c r="A138" s="30" t="s">
        <v>143</v>
      </c>
      <c r="B138" s="30">
        <v>33</v>
      </c>
      <c r="C138" s="31" t="s">
        <v>476</v>
      </c>
      <c r="D138" s="30" t="s">
        <v>145</v>
      </c>
      <c r="E138" s="32" t="s">
        <v>477</v>
      </c>
      <c r="F138" s="33" t="s">
        <v>183</v>
      </c>
      <c r="G138" s="34">
        <v>4</v>
      </c>
      <c r="H138" s="35">
        <v>0</v>
      </c>
      <c r="I138" s="35">
        <f>ROUND(G138*H138,P4)</f>
        <v>0</v>
      </c>
      <c r="J138" s="30"/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8" t="s">
        <v>145</v>
      </c>
      <c r="J139" s="39"/>
    </row>
    <row r="140" spans="1:16" ht="29" x14ac:dyDescent="0.35">
      <c r="A140" s="30" t="s">
        <v>150</v>
      </c>
      <c r="B140" s="37"/>
      <c r="E140" s="40" t="s">
        <v>207</v>
      </c>
      <c r="J140" s="39"/>
    </row>
    <row r="141" spans="1:16" x14ac:dyDescent="0.35">
      <c r="A141" s="30" t="s">
        <v>152</v>
      </c>
      <c r="B141" s="37"/>
      <c r="E141" s="38" t="s">
        <v>145</v>
      </c>
      <c r="J141" s="39"/>
    </row>
    <row r="142" spans="1:16" ht="29" x14ac:dyDescent="0.35">
      <c r="A142" s="30" t="s">
        <v>143</v>
      </c>
      <c r="B142" s="30">
        <v>34</v>
      </c>
      <c r="C142" s="31" t="s">
        <v>479</v>
      </c>
      <c r="D142" s="30" t="s">
        <v>145</v>
      </c>
      <c r="E142" s="32" t="s">
        <v>480</v>
      </c>
      <c r="F142" s="33" t="s">
        <v>183</v>
      </c>
      <c r="G142" s="34">
        <v>1</v>
      </c>
      <c r="H142" s="35">
        <v>0</v>
      </c>
      <c r="I142" s="35">
        <f>ROUND(G142*H142,P4)</f>
        <v>0</v>
      </c>
      <c r="J142" s="30"/>
      <c r="O142" s="36">
        <f>I142*0.21</f>
        <v>0</v>
      </c>
      <c r="P142">
        <v>3</v>
      </c>
    </row>
    <row r="143" spans="1:16" x14ac:dyDescent="0.35">
      <c r="A143" s="30" t="s">
        <v>149</v>
      </c>
      <c r="B143" s="37"/>
      <c r="E143" s="38" t="s">
        <v>145</v>
      </c>
      <c r="J143" s="39"/>
    </row>
    <row r="144" spans="1:16" ht="29" x14ac:dyDescent="0.35">
      <c r="A144" s="30" t="s">
        <v>150</v>
      </c>
      <c r="B144" s="37"/>
      <c r="E144" s="40" t="s">
        <v>193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ht="29" x14ac:dyDescent="0.35">
      <c r="A146" s="30" t="s">
        <v>143</v>
      </c>
      <c r="B146" s="30">
        <v>35</v>
      </c>
      <c r="C146" s="31" t="s">
        <v>1132</v>
      </c>
      <c r="D146" s="30" t="s">
        <v>145</v>
      </c>
      <c r="E146" s="32" t="s">
        <v>1133</v>
      </c>
      <c r="F146" s="33" t="s">
        <v>183</v>
      </c>
      <c r="G146" s="34">
        <v>20</v>
      </c>
      <c r="H146" s="35">
        <v>0</v>
      </c>
      <c r="I146" s="35">
        <f>ROUND(G146*H146,P4)</f>
        <v>0</v>
      </c>
      <c r="J146" s="30"/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8" t="s">
        <v>145</v>
      </c>
      <c r="J147" s="39"/>
    </row>
    <row r="148" spans="1:16" ht="29" x14ac:dyDescent="0.35">
      <c r="A148" s="30" t="s">
        <v>150</v>
      </c>
      <c r="B148" s="37"/>
      <c r="E148" s="40" t="s">
        <v>268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ht="29" x14ac:dyDescent="0.35">
      <c r="A150" s="30" t="s">
        <v>143</v>
      </c>
      <c r="B150" s="30">
        <v>36</v>
      </c>
      <c r="C150" s="31" t="s">
        <v>233</v>
      </c>
      <c r="D150" s="30" t="s">
        <v>145</v>
      </c>
      <c r="E150" s="32" t="s">
        <v>234</v>
      </c>
      <c r="F150" s="33" t="s">
        <v>183</v>
      </c>
      <c r="G150" s="34">
        <v>4</v>
      </c>
      <c r="H150" s="35">
        <v>0</v>
      </c>
      <c r="I150" s="35">
        <f>ROUND(G150*H150,P4)</f>
        <v>0</v>
      </c>
      <c r="J150" s="30"/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ht="29" x14ac:dyDescent="0.35">
      <c r="A152" s="30" t="s">
        <v>150</v>
      </c>
      <c r="B152" s="37"/>
      <c r="E152" s="40" t="s">
        <v>207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ht="29" x14ac:dyDescent="0.35">
      <c r="A154" s="30" t="s">
        <v>143</v>
      </c>
      <c r="B154" s="30">
        <v>37</v>
      </c>
      <c r="C154" s="31" t="s">
        <v>481</v>
      </c>
      <c r="D154" s="30" t="s">
        <v>145</v>
      </c>
      <c r="E154" s="32" t="s">
        <v>482</v>
      </c>
      <c r="F154" s="33" t="s">
        <v>183</v>
      </c>
      <c r="G154" s="34">
        <v>1</v>
      </c>
      <c r="H154" s="35">
        <v>0</v>
      </c>
      <c r="I154" s="35">
        <f>ROUND(G154*H154,P4)</f>
        <v>0</v>
      </c>
      <c r="J154" s="30"/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8" t="s">
        <v>145</v>
      </c>
      <c r="J155" s="39"/>
    </row>
    <row r="156" spans="1:16" ht="29" x14ac:dyDescent="0.35">
      <c r="A156" s="30" t="s">
        <v>150</v>
      </c>
      <c r="B156" s="37"/>
      <c r="E156" s="40" t="s">
        <v>193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ht="29" x14ac:dyDescent="0.35">
      <c r="A158" s="30" t="s">
        <v>143</v>
      </c>
      <c r="B158" s="30">
        <v>38</v>
      </c>
      <c r="C158" s="31" t="s">
        <v>484</v>
      </c>
      <c r="D158" s="30" t="s">
        <v>145</v>
      </c>
      <c r="E158" s="32" t="s">
        <v>485</v>
      </c>
      <c r="F158" s="33" t="s">
        <v>183</v>
      </c>
      <c r="G158" s="34">
        <v>1</v>
      </c>
      <c r="H158" s="35">
        <v>0</v>
      </c>
      <c r="I158" s="35">
        <f>ROUND(G158*H158,P4)</f>
        <v>0</v>
      </c>
      <c r="J158" s="30"/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8" t="s">
        <v>145</v>
      </c>
      <c r="J159" s="39"/>
    </row>
    <row r="160" spans="1:16" ht="29" x14ac:dyDescent="0.35">
      <c r="A160" s="30" t="s">
        <v>150</v>
      </c>
      <c r="B160" s="37"/>
      <c r="E160" s="40" t="s">
        <v>193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ht="29" x14ac:dyDescent="0.35">
      <c r="A162" s="30" t="s">
        <v>143</v>
      </c>
      <c r="B162" s="30">
        <v>39</v>
      </c>
      <c r="C162" s="31" t="s">
        <v>235</v>
      </c>
      <c r="D162" s="30" t="s">
        <v>145</v>
      </c>
      <c r="E162" s="32" t="s">
        <v>236</v>
      </c>
      <c r="F162" s="33" t="s">
        <v>183</v>
      </c>
      <c r="G162" s="34">
        <v>4</v>
      </c>
      <c r="H162" s="35">
        <v>0</v>
      </c>
      <c r="I162" s="35">
        <f>ROUND(G162*H162,P4)</f>
        <v>0</v>
      </c>
      <c r="J162" s="30"/>
      <c r="O162" s="36">
        <f>I162*0.21</f>
        <v>0</v>
      </c>
      <c r="P162">
        <v>3</v>
      </c>
    </row>
    <row r="163" spans="1:16" x14ac:dyDescent="0.35">
      <c r="A163" s="30" t="s">
        <v>149</v>
      </c>
      <c r="B163" s="37"/>
      <c r="E163" s="38" t="s">
        <v>145</v>
      </c>
      <c r="J163" s="39"/>
    </row>
    <row r="164" spans="1:16" ht="29" x14ac:dyDescent="0.35">
      <c r="A164" s="30" t="s">
        <v>150</v>
      </c>
      <c r="B164" s="37"/>
      <c r="E164" s="40" t="s">
        <v>207</v>
      </c>
      <c r="J164" s="39"/>
    </row>
    <row r="165" spans="1:16" x14ac:dyDescent="0.35">
      <c r="A165" s="30" t="s">
        <v>152</v>
      </c>
      <c r="B165" s="37"/>
      <c r="E165" s="38" t="s">
        <v>145</v>
      </c>
      <c r="J165" s="39"/>
    </row>
    <row r="166" spans="1:16" ht="29" x14ac:dyDescent="0.35">
      <c r="A166" s="30" t="s">
        <v>143</v>
      </c>
      <c r="B166" s="30">
        <v>40</v>
      </c>
      <c r="C166" s="31" t="s">
        <v>486</v>
      </c>
      <c r="D166" s="30" t="s">
        <v>145</v>
      </c>
      <c r="E166" s="32" t="s">
        <v>487</v>
      </c>
      <c r="F166" s="33" t="s">
        <v>183</v>
      </c>
      <c r="G166" s="34">
        <v>1</v>
      </c>
      <c r="H166" s="35">
        <v>0</v>
      </c>
      <c r="I166" s="35">
        <f>ROUND(G166*H166,P4)</f>
        <v>0</v>
      </c>
      <c r="J166" s="30"/>
      <c r="O166" s="36">
        <f>I166*0.21</f>
        <v>0</v>
      </c>
      <c r="P166">
        <v>3</v>
      </c>
    </row>
    <row r="167" spans="1:16" x14ac:dyDescent="0.35">
      <c r="A167" s="30" t="s">
        <v>149</v>
      </c>
      <c r="B167" s="37"/>
      <c r="E167" s="38" t="s">
        <v>145</v>
      </c>
      <c r="J167" s="39"/>
    </row>
    <row r="168" spans="1:16" ht="29" x14ac:dyDescent="0.35">
      <c r="A168" s="30" t="s">
        <v>150</v>
      </c>
      <c r="B168" s="37"/>
      <c r="E168" s="40" t="s">
        <v>193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x14ac:dyDescent="0.35">
      <c r="A170" s="30" t="s">
        <v>143</v>
      </c>
      <c r="B170" s="30">
        <v>41</v>
      </c>
      <c r="C170" s="31" t="s">
        <v>1134</v>
      </c>
      <c r="D170" s="30" t="s">
        <v>145</v>
      </c>
      <c r="E170" s="32" t="s">
        <v>1135</v>
      </c>
      <c r="F170" s="33" t="s">
        <v>183</v>
      </c>
      <c r="G170" s="34">
        <v>7</v>
      </c>
      <c r="H170" s="35">
        <v>0</v>
      </c>
      <c r="I170" s="35">
        <f>ROUND(G170*H170,P4)</f>
        <v>0</v>
      </c>
      <c r="J170" s="30"/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8" t="s">
        <v>145</v>
      </c>
      <c r="J171" s="39"/>
    </row>
    <row r="172" spans="1:16" ht="29" x14ac:dyDescent="0.35">
      <c r="A172" s="30" t="s">
        <v>150</v>
      </c>
      <c r="B172" s="37"/>
      <c r="E172" s="40" t="s">
        <v>483</v>
      </c>
      <c r="J172" s="39"/>
    </row>
    <row r="173" spans="1:16" x14ac:dyDescent="0.35">
      <c r="A173" s="30" t="s">
        <v>152</v>
      </c>
      <c r="B173" s="37"/>
      <c r="E173" s="38" t="s">
        <v>145</v>
      </c>
      <c r="J173" s="39"/>
    </row>
    <row r="174" spans="1:16" ht="29" x14ac:dyDescent="0.35">
      <c r="A174" s="30" t="s">
        <v>143</v>
      </c>
      <c r="B174" s="30">
        <v>42</v>
      </c>
      <c r="C174" s="31" t="s">
        <v>1136</v>
      </c>
      <c r="D174" s="30" t="s">
        <v>145</v>
      </c>
      <c r="E174" s="32" t="s">
        <v>1137</v>
      </c>
      <c r="F174" s="33" t="s">
        <v>183</v>
      </c>
      <c r="G174" s="34">
        <v>1</v>
      </c>
      <c r="H174" s="35">
        <v>0</v>
      </c>
      <c r="I174" s="35">
        <f>ROUND(G174*H174,P4)</f>
        <v>0</v>
      </c>
      <c r="J174" s="30"/>
      <c r="O174" s="36">
        <f>I174*0.21</f>
        <v>0</v>
      </c>
      <c r="P174">
        <v>3</v>
      </c>
    </row>
    <row r="175" spans="1:16" x14ac:dyDescent="0.35">
      <c r="A175" s="30" t="s">
        <v>149</v>
      </c>
      <c r="B175" s="37"/>
      <c r="E175" s="38" t="s">
        <v>145</v>
      </c>
      <c r="J175" s="39"/>
    </row>
    <row r="176" spans="1:16" ht="29" x14ac:dyDescent="0.35">
      <c r="A176" s="30" t="s">
        <v>150</v>
      </c>
      <c r="B176" s="37"/>
      <c r="E176" s="40" t="s">
        <v>193</v>
      </c>
      <c r="J176" s="39"/>
    </row>
    <row r="177" spans="1:16" x14ac:dyDescent="0.35">
      <c r="A177" s="30" t="s">
        <v>152</v>
      </c>
      <c r="B177" s="37"/>
      <c r="E177" s="38" t="s">
        <v>145</v>
      </c>
      <c r="J177" s="39"/>
    </row>
    <row r="178" spans="1:16" x14ac:dyDescent="0.35">
      <c r="A178" s="30" t="s">
        <v>143</v>
      </c>
      <c r="B178" s="30">
        <v>43</v>
      </c>
      <c r="C178" s="31" t="s">
        <v>249</v>
      </c>
      <c r="D178" s="30" t="s">
        <v>145</v>
      </c>
      <c r="E178" s="32" t="s">
        <v>250</v>
      </c>
      <c r="F178" s="33" t="s">
        <v>183</v>
      </c>
      <c r="G178" s="34">
        <v>1</v>
      </c>
      <c r="H178" s="35">
        <v>0</v>
      </c>
      <c r="I178" s="35">
        <f>ROUND(G178*H178,P4)</f>
        <v>0</v>
      </c>
      <c r="J178" s="30"/>
      <c r="O178" s="36">
        <f>I178*0.21</f>
        <v>0</v>
      </c>
      <c r="P178">
        <v>3</v>
      </c>
    </row>
    <row r="179" spans="1:16" x14ac:dyDescent="0.35">
      <c r="A179" s="30" t="s">
        <v>149</v>
      </c>
      <c r="B179" s="37"/>
      <c r="E179" s="38" t="s">
        <v>145</v>
      </c>
      <c r="J179" s="39"/>
    </row>
    <row r="180" spans="1:16" ht="29" x14ac:dyDescent="0.35">
      <c r="A180" s="30" t="s">
        <v>150</v>
      </c>
      <c r="B180" s="37"/>
      <c r="E180" s="40" t="s">
        <v>193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x14ac:dyDescent="0.35">
      <c r="A182" s="30" t="s">
        <v>143</v>
      </c>
      <c r="B182" s="30">
        <v>44</v>
      </c>
      <c r="C182" s="31" t="s">
        <v>249</v>
      </c>
      <c r="D182" s="30" t="s">
        <v>353</v>
      </c>
      <c r="E182" s="32" t="s">
        <v>250</v>
      </c>
      <c r="F182" s="33" t="s">
        <v>183</v>
      </c>
      <c r="G182" s="34">
        <v>1</v>
      </c>
      <c r="H182" s="35">
        <v>0</v>
      </c>
      <c r="I182" s="35">
        <f>ROUND(G182*H182,P4)</f>
        <v>0</v>
      </c>
      <c r="J182" s="30"/>
      <c r="O182" s="36">
        <f>I182*0.21</f>
        <v>0</v>
      </c>
      <c r="P182">
        <v>3</v>
      </c>
    </row>
    <row r="183" spans="1:16" x14ac:dyDescent="0.35">
      <c r="A183" s="30" t="s">
        <v>149</v>
      </c>
      <c r="B183" s="37"/>
      <c r="E183" s="38" t="s">
        <v>145</v>
      </c>
      <c r="J183" s="39"/>
    </row>
    <row r="184" spans="1:16" ht="29" x14ac:dyDescent="0.35">
      <c r="A184" s="30" t="s">
        <v>150</v>
      </c>
      <c r="B184" s="37"/>
      <c r="E184" s="40" t="s">
        <v>193</v>
      </c>
      <c r="J184" s="39"/>
    </row>
    <row r="185" spans="1:16" x14ac:dyDescent="0.35">
      <c r="A185" s="30" t="s">
        <v>152</v>
      </c>
      <c r="B185" s="37"/>
      <c r="E185" s="38" t="s">
        <v>145</v>
      </c>
      <c r="J185" s="39"/>
    </row>
    <row r="186" spans="1:16" x14ac:dyDescent="0.35">
      <c r="A186" s="30" t="s">
        <v>143</v>
      </c>
      <c r="B186" s="30">
        <v>45</v>
      </c>
      <c r="C186" s="31" t="s">
        <v>251</v>
      </c>
      <c r="D186" s="30" t="s">
        <v>145</v>
      </c>
      <c r="E186" s="32" t="s">
        <v>252</v>
      </c>
      <c r="F186" s="33" t="s">
        <v>183</v>
      </c>
      <c r="G186" s="34">
        <v>1</v>
      </c>
      <c r="H186" s="35">
        <v>0</v>
      </c>
      <c r="I186" s="35">
        <f>ROUND(G186*H186,P4)</f>
        <v>0</v>
      </c>
      <c r="J186" s="30"/>
      <c r="O186" s="36">
        <f>I186*0.21</f>
        <v>0</v>
      </c>
      <c r="P186">
        <v>3</v>
      </c>
    </row>
    <row r="187" spans="1:16" x14ac:dyDescent="0.35">
      <c r="A187" s="30" t="s">
        <v>149</v>
      </c>
      <c r="B187" s="37"/>
      <c r="E187" s="38" t="s">
        <v>145</v>
      </c>
      <c r="J187" s="39"/>
    </row>
    <row r="188" spans="1:16" ht="29" x14ac:dyDescent="0.35">
      <c r="A188" s="30" t="s">
        <v>150</v>
      </c>
      <c r="B188" s="37"/>
      <c r="E188" s="40" t="s">
        <v>193</v>
      </c>
      <c r="J188" s="39"/>
    </row>
    <row r="189" spans="1:16" x14ac:dyDescent="0.35">
      <c r="A189" s="30" t="s">
        <v>152</v>
      </c>
      <c r="B189" s="37"/>
      <c r="E189" s="38" t="s">
        <v>145</v>
      </c>
      <c r="J189" s="39"/>
    </row>
    <row r="190" spans="1:16" x14ac:dyDescent="0.35">
      <c r="A190" s="30" t="s">
        <v>143</v>
      </c>
      <c r="B190" s="30">
        <v>46</v>
      </c>
      <c r="C190" s="31" t="s">
        <v>488</v>
      </c>
      <c r="D190" s="30" t="s">
        <v>145</v>
      </c>
      <c r="E190" s="32" t="s">
        <v>489</v>
      </c>
      <c r="F190" s="33" t="s">
        <v>183</v>
      </c>
      <c r="G190" s="34">
        <v>4</v>
      </c>
      <c r="H190" s="35">
        <v>0</v>
      </c>
      <c r="I190" s="35">
        <f>ROUND(G190*H190,P4)</f>
        <v>0</v>
      </c>
      <c r="J190" s="30"/>
      <c r="O190" s="36">
        <f>I190*0.21</f>
        <v>0</v>
      </c>
      <c r="P190">
        <v>3</v>
      </c>
    </row>
    <row r="191" spans="1:16" x14ac:dyDescent="0.35">
      <c r="A191" s="30" t="s">
        <v>149</v>
      </c>
      <c r="B191" s="37"/>
      <c r="E191" s="38" t="s">
        <v>145</v>
      </c>
      <c r="J191" s="39"/>
    </row>
    <row r="192" spans="1:16" ht="29" x14ac:dyDescent="0.35">
      <c r="A192" s="30" t="s">
        <v>150</v>
      </c>
      <c r="B192" s="37"/>
      <c r="E192" s="40" t="s">
        <v>207</v>
      </c>
      <c r="J192" s="39"/>
    </row>
    <row r="193" spans="1:16" x14ac:dyDescent="0.35">
      <c r="A193" s="30" t="s">
        <v>152</v>
      </c>
      <c r="B193" s="37"/>
      <c r="E193" s="38" t="s">
        <v>145</v>
      </c>
      <c r="J193" s="39"/>
    </row>
    <row r="194" spans="1:16" x14ac:dyDescent="0.35">
      <c r="A194" s="30" t="s">
        <v>143</v>
      </c>
      <c r="B194" s="30">
        <v>47</v>
      </c>
      <c r="C194" s="31" t="s">
        <v>490</v>
      </c>
      <c r="D194" s="30" t="s">
        <v>145</v>
      </c>
      <c r="E194" s="32" t="s">
        <v>491</v>
      </c>
      <c r="F194" s="33" t="s">
        <v>183</v>
      </c>
      <c r="G194" s="34">
        <v>1</v>
      </c>
      <c r="H194" s="35">
        <v>0</v>
      </c>
      <c r="I194" s="35">
        <f>ROUND(G194*H194,P4)</f>
        <v>0</v>
      </c>
      <c r="J194" s="30"/>
      <c r="O194" s="36">
        <f>I194*0.21</f>
        <v>0</v>
      </c>
      <c r="P194">
        <v>3</v>
      </c>
    </row>
    <row r="195" spans="1:16" x14ac:dyDescent="0.35">
      <c r="A195" s="30" t="s">
        <v>149</v>
      </c>
      <c r="B195" s="37"/>
      <c r="E195" s="38" t="s">
        <v>145</v>
      </c>
      <c r="J195" s="39"/>
    </row>
    <row r="196" spans="1:16" ht="29" x14ac:dyDescent="0.35">
      <c r="A196" s="30" t="s">
        <v>150</v>
      </c>
      <c r="B196" s="37"/>
      <c r="E196" s="40" t="s">
        <v>193</v>
      </c>
      <c r="J196" s="39"/>
    </row>
    <row r="197" spans="1:16" x14ac:dyDescent="0.35">
      <c r="A197" s="30" t="s">
        <v>152</v>
      </c>
      <c r="B197" s="37"/>
      <c r="E197" s="38" t="s">
        <v>145</v>
      </c>
      <c r="J197" s="39"/>
    </row>
    <row r="198" spans="1:16" ht="29" x14ac:dyDescent="0.35">
      <c r="A198" s="30" t="s">
        <v>143</v>
      </c>
      <c r="B198" s="30">
        <v>48</v>
      </c>
      <c r="C198" s="31" t="s">
        <v>552</v>
      </c>
      <c r="D198" s="30" t="s">
        <v>145</v>
      </c>
      <c r="E198" s="32" t="s">
        <v>1138</v>
      </c>
      <c r="F198" s="33" t="s">
        <v>183</v>
      </c>
      <c r="G198" s="34">
        <v>35</v>
      </c>
      <c r="H198" s="35">
        <v>0</v>
      </c>
      <c r="I198" s="35">
        <f>ROUND(G198*H198,P4)</f>
        <v>0</v>
      </c>
      <c r="J198" s="30"/>
      <c r="O198" s="36">
        <f>I198*0.21</f>
        <v>0</v>
      </c>
      <c r="P198">
        <v>3</v>
      </c>
    </row>
    <row r="199" spans="1:16" x14ac:dyDescent="0.35">
      <c r="A199" s="30" t="s">
        <v>149</v>
      </c>
      <c r="B199" s="37"/>
      <c r="E199" s="38" t="s">
        <v>145</v>
      </c>
      <c r="J199" s="39"/>
    </row>
    <row r="200" spans="1:16" ht="29" x14ac:dyDescent="0.35">
      <c r="A200" s="30" t="s">
        <v>150</v>
      </c>
      <c r="B200" s="37"/>
      <c r="E200" s="40" t="s">
        <v>445</v>
      </c>
      <c r="J200" s="39"/>
    </row>
    <row r="201" spans="1:16" x14ac:dyDescent="0.35">
      <c r="A201" s="30" t="s">
        <v>152</v>
      </c>
      <c r="B201" s="37"/>
      <c r="E201" s="38" t="s">
        <v>145</v>
      </c>
      <c r="J201" s="39"/>
    </row>
    <row r="202" spans="1:16" x14ac:dyDescent="0.35">
      <c r="A202" s="30" t="s">
        <v>143</v>
      </c>
      <c r="B202" s="30">
        <v>49</v>
      </c>
      <c r="C202" s="31" t="s">
        <v>1139</v>
      </c>
      <c r="D202" s="30" t="s">
        <v>145</v>
      </c>
      <c r="E202" s="32" t="s">
        <v>1140</v>
      </c>
      <c r="F202" s="33" t="s">
        <v>183</v>
      </c>
      <c r="G202" s="34">
        <v>56</v>
      </c>
      <c r="H202" s="35">
        <v>0</v>
      </c>
      <c r="I202" s="35">
        <f>ROUND(G202*H202,P4)</f>
        <v>0</v>
      </c>
      <c r="J202" s="30"/>
      <c r="O202" s="36">
        <f>I202*0.21</f>
        <v>0</v>
      </c>
      <c r="P202">
        <v>3</v>
      </c>
    </row>
    <row r="203" spans="1:16" x14ac:dyDescent="0.35">
      <c r="A203" s="30" t="s">
        <v>149</v>
      </c>
      <c r="B203" s="37"/>
      <c r="E203" s="38" t="s">
        <v>145</v>
      </c>
      <c r="J203" s="39"/>
    </row>
    <row r="204" spans="1:16" ht="29" x14ac:dyDescent="0.35">
      <c r="A204" s="30" t="s">
        <v>150</v>
      </c>
      <c r="B204" s="37"/>
      <c r="E204" s="40" t="s">
        <v>1118</v>
      </c>
      <c r="J204" s="39"/>
    </row>
    <row r="205" spans="1:16" x14ac:dyDescent="0.35">
      <c r="A205" s="30" t="s">
        <v>152</v>
      </c>
      <c r="B205" s="37"/>
      <c r="E205" s="38" t="s">
        <v>145</v>
      </c>
      <c r="J205" s="39"/>
    </row>
    <row r="206" spans="1:16" x14ac:dyDescent="0.35">
      <c r="A206" s="30" t="s">
        <v>143</v>
      </c>
      <c r="B206" s="30">
        <v>50</v>
      </c>
      <c r="C206" s="31" t="s">
        <v>1141</v>
      </c>
      <c r="D206" s="30" t="s">
        <v>145</v>
      </c>
      <c r="E206" s="32" t="s">
        <v>1142</v>
      </c>
      <c r="F206" s="33" t="s">
        <v>183</v>
      </c>
      <c r="G206" s="34">
        <v>2</v>
      </c>
      <c r="H206" s="35">
        <v>0</v>
      </c>
      <c r="I206" s="35">
        <f>ROUND(G206*H206,P4)</f>
        <v>0</v>
      </c>
      <c r="J206" s="30"/>
      <c r="O206" s="36">
        <f>I206*0.21</f>
        <v>0</v>
      </c>
      <c r="P206">
        <v>3</v>
      </c>
    </row>
    <row r="207" spans="1:16" x14ac:dyDescent="0.35">
      <c r="A207" s="30" t="s">
        <v>149</v>
      </c>
      <c r="B207" s="37"/>
      <c r="E207" s="38" t="s">
        <v>145</v>
      </c>
      <c r="J207" s="39"/>
    </row>
    <row r="208" spans="1:16" ht="29" x14ac:dyDescent="0.35">
      <c r="A208" s="30" t="s">
        <v>150</v>
      </c>
      <c r="B208" s="37"/>
      <c r="E208" s="40" t="s">
        <v>202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x14ac:dyDescent="0.35">
      <c r="A210" s="30" t="s">
        <v>143</v>
      </c>
      <c r="B210" s="30">
        <v>51</v>
      </c>
      <c r="C210" s="31" t="s">
        <v>1143</v>
      </c>
      <c r="D210" s="30" t="s">
        <v>145</v>
      </c>
      <c r="E210" s="32" t="s">
        <v>1144</v>
      </c>
      <c r="F210" s="33" t="s">
        <v>183</v>
      </c>
      <c r="G210" s="34">
        <v>56</v>
      </c>
      <c r="H210" s="35">
        <v>0</v>
      </c>
      <c r="I210" s="35">
        <f>ROUND(G210*H210,P4)</f>
        <v>0</v>
      </c>
      <c r="J210" s="30"/>
      <c r="O210" s="36">
        <f>I210*0.21</f>
        <v>0</v>
      </c>
      <c r="P210">
        <v>3</v>
      </c>
    </row>
    <row r="211" spans="1:16" x14ac:dyDescent="0.35">
      <c r="A211" s="30" t="s">
        <v>149</v>
      </c>
      <c r="B211" s="37"/>
      <c r="E211" s="38" t="s">
        <v>145</v>
      </c>
      <c r="J211" s="39"/>
    </row>
    <row r="212" spans="1:16" ht="29" x14ac:dyDescent="0.35">
      <c r="A212" s="30" t="s">
        <v>150</v>
      </c>
      <c r="B212" s="37"/>
      <c r="E212" s="40" t="s">
        <v>1118</v>
      </c>
      <c r="J212" s="39"/>
    </row>
    <row r="213" spans="1:16" x14ac:dyDescent="0.35">
      <c r="A213" s="30" t="s">
        <v>152</v>
      </c>
      <c r="B213" s="37"/>
      <c r="E213" s="38" t="s">
        <v>145</v>
      </c>
      <c r="J213" s="39"/>
    </row>
    <row r="214" spans="1:16" x14ac:dyDescent="0.35">
      <c r="A214" s="30" t="s">
        <v>143</v>
      </c>
      <c r="B214" s="30">
        <v>52</v>
      </c>
      <c r="C214" s="31" t="s">
        <v>1145</v>
      </c>
      <c r="D214" s="30" t="s">
        <v>145</v>
      </c>
      <c r="E214" s="32" t="s">
        <v>1146</v>
      </c>
      <c r="F214" s="33" t="s">
        <v>183</v>
      </c>
      <c r="G214" s="34">
        <v>1</v>
      </c>
      <c r="H214" s="35">
        <v>0</v>
      </c>
      <c r="I214" s="35">
        <f>ROUND(G214*H214,P4)</f>
        <v>0</v>
      </c>
      <c r="J214" s="30"/>
      <c r="O214" s="36">
        <f>I214*0.21</f>
        <v>0</v>
      </c>
      <c r="P214">
        <v>3</v>
      </c>
    </row>
    <row r="215" spans="1:16" x14ac:dyDescent="0.35">
      <c r="A215" s="30" t="s">
        <v>149</v>
      </c>
      <c r="B215" s="37"/>
      <c r="E215" s="38" t="s">
        <v>145</v>
      </c>
      <c r="J215" s="39"/>
    </row>
    <row r="216" spans="1:16" ht="29" x14ac:dyDescent="0.35">
      <c r="A216" s="30" t="s">
        <v>150</v>
      </c>
      <c r="B216" s="37"/>
      <c r="E216" s="40" t="s">
        <v>193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x14ac:dyDescent="0.35">
      <c r="A218" s="24" t="s">
        <v>140</v>
      </c>
      <c r="B218" s="25"/>
      <c r="C218" s="26" t="s">
        <v>189</v>
      </c>
      <c r="D218" s="27"/>
      <c r="E218" s="24" t="s">
        <v>368</v>
      </c>
      <c r="F218" s="27"/>
      <c r="G218" s="27"/>
      <c r="H218" s="27"/>
      <c r="I218" s="28">
        <f>SUMIFS(I219:I306,A219:A306,"P")</f>
        <v>0</v>
      </c>
      <c r="J218" s="29"/>
    </row>
    <row r="219" spans="1:16" x14ac:dyDescent="0.35">
      <c r="A219" s="30" t="s">
        <v>143</v>
      </c>
      <c r="B219" s="30">
        <v>53</v>
      </c>
      <c r="C219" s="31" t="s">
        <v>554</v>
      </c>
      <c r="D219" s="30" t="s">
        <v>145</v>
      </c>
      <c r="E219" s="32" t="s">
        <v>555</v>
      </c>
      <c r="F219" s="33" t="s">
        <v>147</v>
      </c>
      <c r="G219" s="34">
        <v>2000</v>
      </c>
      <c r="H219" s="35">
        <v>0</v>
      </c>
      <c r="I219" s="35">
        <f>ROUND(G219*H219,P4)</f>
        <v>0</v>
      </c>
      <c r="J219" s="33" t="s">
        <v>148</v>
      </c>
      <c r="O219" s="36">
        <f>I219*0.21</f>
        <v>0</v>
      </c>
      <c r="P219">
        <v>3</v>
      </c>
    </row>
    <row r="220" spans="1:16" x14ac:dyDescent="0.35">
      <c r="A220" s="30" t="s">
        <v>149</v>
      </c>
      <c r="B220" s="37"/>
      <c r="E220" s="38" t="s">
        <v>145</v>
      </c>
      <c r="J220" s="39"/>
    </row>
    <row r="221" spans="1:16" ht="29" x14ac:dyDescent="0.35">
      <c r="A221" s="30" t="s">
        <v>150</v>
      </c>
      <c r="B221" s="37"/>
      <c r="E221" s="40" t="s">
        <v>568</v>
      </c>
      <c r="J221" s="39"/>
    </row>
    <row r="222" spans="1:16" x14ac:dyDescent="0.35">
      <c r="A222" s="30" t="s">
        <v>152</v>
      </c>
      <c r="B222" s="37"/>
      <c r="E222" s="38" t="s">
        <v>145</v>
      </c>
      <c r="J222" s="39"/>
    </row>
    <row r="223" spans="1:16" x14ac:dyDescent="0.35">
      <c r="A223" s="30" t="s">
        <v>143</v>
      </c>
      <c r="B223" s="30">
        <v>54</v>
      </c>
      <c r="C223" s="31" t="s">
        <v>558</v>
      </c>
      <c r="D223" s="30" t="s">
        <v>145</v>
      </c>
      <c r="E223" s="32" t="s">
        <v>559</v>
      </c>
      <c r="F223" s="33" t="s">
        <v>147</v>
      </c>
      <c r="G223" s="34">
        <v>1500</v>
      </c>
      <c r="H223" s="35">
        <v>0</v>
      </c>
      <c r="I223" s="35">
        <f>ROUND(G223*H223,P4)</f>
        <v>0</v>
      </c>
      <c r="J223" s="33" t="s">
        <v>148</v>
      </c>
      <c r="O223" s="36">
        <f>I223*0.21</f>
        <v>0</v>
      </c>
      <c r="P223">
        <v>3</v>
      </c>
    </row>
    <row r="224" spans="1:16" x14ac:dyDescent="0.35">
      <c r="A224" s="30" t="s">
        <v>149</v>
      </c>
      <c r="B224" s="37"/>
      <c r="E224" s="38" t="s">
        <v>145</v>
      </c>
      <c r="J224" s="39"/>
    </row>
    <row r="225" spans="1:16" ht="29" x14ac:dyDescent="0.35">
      <c r="A225" s="30" t="s">
        <v>150</v>
      </c>
      <c r="B225" s="37"/>
      <c r="E225" s="40" t="s">
        <v>390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ht="29" x14ac:dyDescent="0.35">
      <c r="A227" s="30" t="s">
        <v>143</v>
      </c>
      <c r="B227" s="30">
        <v>55</v>
      </c>
      <c r="C227" s="31" t="s">
        <v>982</v>
      </c>
      <c r="D227" s="30" t="s">
        <v>145</v>
      </c>
      <c r="E227" s="32" t="s">
        <v>983</v>
      </c>
      <c r="F227" s="33" t="s">
        <v>147</v>
      </c>
      <c r="G227" s="34">
        <v>2300</v>
      </c>
      <c r="H227" s="35">
        <v>0</v>
      </c>
      <c r="I227" s="35">
        <f>ROUND(G227*H227,P4)</f>
        <v>0</v>
      </c>
      <c r="J227" s="33" t="s">
        <v>148</v>
      </c>
      <c r="O227" s="36">
        <f>I227*0.21</f>
        <v>0</v>
      </c>
      <c r="P227">
        <v>3</v>
      </c>
    </row>
    <row r="228" spans="1:16" x14ac:dyDescent="0.35">
      <c r="A228" s="30" t="s">
        <v>149</v>
      </c>
      <c r="B228" s="37"/>
      <c r="E228" s="38" t="s">
        <v>145</v>
      </c>
      <c r="J228" s="39"/>
    </row>
    <row r="229" spans="1:16" ht="29" x14ac:dyDescent="0.35">
      <c r="A229" s="30" t="s">
        <v>150</v>
      </c>
      <c r="B229" s="37"/>
      <c r="E229" s="40" t="s">
        <v>1147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x14ac:dyDescent="0.35">
      <c r="A231" s="30" t="s">
        <v>143</v>
      </c>
      <c r="B231" s="30">
        <v>56</v>
      </c>
      <c r="C231" s="31" t="s">
        <v>1148</v>
      </c>
      <c r="D231" s="30" t="s">
        <v>145</v>
      </c>
      <c r="E231" s="32" t="s">
        <v>1149</v>
      </c>
      <c r="F231" s="33" t="s">
        <v>147</v>
      </c>
      <c r="G231" s="34">
        <v>2000</v>
      </c>
      <c r="H231" s="35">
        <v>0</v>
      </c>
      <c r="I231" s="35">
        <f>ROUND(G231*H231,P4)</f>
        <v>0</v>
      </c>
      <c r="J231" s="33" t="s">
        <v>148</v>
      </c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8" t="s">
        <v>145</v>
      </c>
      <c r="J232" s="39"/>
    </row>
    <row r="233" spans="1:16" ht="29" x14ac:dyDescent="0.35">
      <c r="A233" s="30" t="s">
        <v>150</v>
      </c>
      <c r="B233" s="37"/>
      <c r="E233" s="40" t="s">
        <v>568</v>
      </c>
      <c r="J233" s="39"/>
    </row>
    <row r="234" spans="1:16" x14ac:dyDescent="0.35">
      <c r="A234" s="30" t="s">
        <v>152</v>
      </c>
      <c r="B234" s="37"/>
      <c r="E234" s="38" t="s">
        <v>145</v>
      </c>
      <c r="J234" s="39"/>
    </row>
    <row r="235" spans="1:16" x14ac:dyDescent="0.35">
      <c r="A235" s="30" t="s">
        <v>143</v>
      </c>
      <c r="B235" s="30">
        <v>57</v>
      </c>
      <c r="C235" s="31" t="s">
        <v>369</v>
      </c>
      <c r="D235" s="30" t="s">
        <v>145</v>
      </c>
      <c r="E235" s="32" t="s">
        <v>370</v>
      </c>
      <c r="F235" s="33" t="s">
        <v>147</v>
      </c>
      <c r="G235" s="34">
        <v>20</v>
      </c>
      <c r="H235" s="35">
        <v>0</v>
      </c>
      <c r="I235" s="35">
        <f>ROUND(G235*H235,P4)</f>
        <v>0</v>
      </c>
      <c r="J235" s="33" t="s">
        <v>148</v>
      </c>
      <c r="O235" s="36">
        <f>I235*0.21</f>
        <v>0</v>
      </c>
      <c r="P235">
        <v>3</v>
      </c>
    </row>
    <row r="236" spans="1:16" x14ac:dyDescent="0.35">
      <c r="A236" s="30" t="s">
        <v>149</v>
      </c>
      <c r="B236" s="37"/>
      <c r="E236" s="38" t="s">
        <v>145</v>
      </c>
      <c r="J236" s="39"/>
    </row>
    <row r="237" spans="1:16" ht="29" x14ac:dyDescent="0.35">
      <c r="A237" s="30" t="s">
        <v>150</v>
      </c>
      <c r="B237" s="37"/>
      <c r="E237" s="40" t="s">
        <v>268</v>
      </c>
      <c r="J237" s="39"/>
    </row>
    <row r="238" spans="1:16" x14ac:dyDescent="0.35">
      <c r="A238" s="30" t="s">
        <v>152</v>
      </c>
      <c r="B238" s="37"/>
      <c r="E238" s="38" t="s">
        <v>145</v>
      </c>
      <c r="J238" s="39"/>
    </row>
    <row r="239" spans="1:16" x14ac:dyDescent="0.35">
      <c r="A239" s="30" t="s">
        <v>143</v>
      </c>
      <c r="B239" s="30">
        <v>58</v>
      </c>
      <c r="C239" s="31" t="s">
        <v>371</v>
      </c>
      <c r="D239" s="30" t="s">
        <v>145</v>
      </c>
      <c r="E239" s="32" t="s">
        <v>372</v>
      </c>
      <c r="F239" s="33" t="s">
        <v>147</v>
      </c>
      <c r="G239" s="34">
        <v>20</v>
      </c>
      <c r="H239" s="35">
        <v>0</v>
      </c>
      <c r="I239" s="35">
        <f>ROUND(G239*H239,P4)</f>
        <v>0</v>
      </c>
      <c r="J239" s="33" t="s">
        <v>148</v>
      </c>
      <c r="O239" s="36">
        <f>I239*0.21</f>
        <v>0</v>
      </c>
      <c r="P239">
        <v>3</v>
      </c>
    </row>
    <row r="240" spans="1:16" x14ac:dyDescent="0.35">
      <c r="A240" s="30" t="s">
        <v>149</v>
      </c>
      <c r="B240" s="37"/>
      <c r="E240" s="38" t="s">
        <v>145</v>
      </c>
      <c r="J240" s="39"/>
    </row>
    <row r="241" spans="1:16" ht="29" x14ac:dyDescent="0.35">
      <c r="A241" s="30" t="s">
        <v>150</v>
      </c>
      <c r="B241" s="37"/>
      <c r="E241" s="40" t="s">
        <v>268</v>
      </c>
      <c r="J241" s="39"/>
    </row>
    <row r="242" spans="1:16" x14ac:dyDescent="0.35">
      <c r="A242" s="30" t="s">
        <v>152</v>
      </c>
      <c r="B242" s="37"/>
      <c r="E242" s="38" t="s">
        <v>145</v>
      </c>
      <c r="J242" s="39"/>
    </row>
    <row r="243" spans="1:16" x14ac:dyDescent="0.35">
      <c r="A243" s="30" t="s">
        <v>143</v>
      </c>
      <c r="B243" s="30">
        <v>59</v>
      </c>
      <c r="C243" s="31" t="s">
        <v>1150</v>
      </c>
      <c r="D243" s="30" t="s">
        <v>145</v>
      </c>
      <c r="E243" s="32" t="s">
        <v>1151</v>
      </c>
      <c r="F243" s="33" t="s">
        <v>147</v>
      </c>
      <c r="G243" s="34">
        <v>2000</v>
      </c>
      <c r="H243" s="35">
        <v>0</v>
      </c>
      <c r="I243" s="35">
        <f>ROUND(G243*H243,P4)</f>
        <v>0</v>
      </c>
      <c r="J243" s="33" t="s">
        <v>148</v>
      </c>
      <c r="O243" s="36">
        <f>I243*0.21</f>
        <v>0</v>
      </c>
      <c r="P243">
        <v>3</v>
      </c>
    </row>
    <row r="244" spans="1:16" x14ac:dyDescent="0.35">
      <c r="A244" s="30" t="s">
        <v>149</v>
      </c>
      <c r="B244" s="37"/>
      <c r="E244" s="38" t="s">
        <v>145</v>
      </c>
      <c r="J244" s="39"/>
    </row>
    <row r="245" spans="1:16" ht="29" x14ac:dyDescent="0.35">
      <c r="A245" s="30" t="s">
        <v>150</v>
      </c>
      <c r="B245" s="37"/>
      <c r="E245" s="40" t="s">
        <v>568</v>
      </c>
      <c r="J245" s="39"/>
    </row>
    <row r="246" spans="1:16" x14ac:dyDescent="0.35">
      <c r="A246" s="30" t="s">
        <v>152</v>
      </c>
      <c r="B246" s="37"/>
      <c r="E246" s="38" t="s">
        <v>145</v>
      </c>
      <c r="J246" s="39"/>
    </row>
    <row r="247" spans="1:16" x14ac:dyDescent="0.35">
      <c r="A247" s="30" t="s">
        <v>143</v>
      </c>
      <c r="B247" s="30">
        <v>60</v>
      </c>
      <c r="C247" s="31" t="s">
        <v>373</v>
      </c>
      <c r="D247" s="30" t="s">
        <v>145</v>
      </c>
      <c r="E247" s="32" t="s">
        <v>374</v>
      </c>
      <c r="F247" s="33" t="s">
        <v>147</v>
      </c>
      <c r="G247" s="34">
        <v>2000</v>
      </c>
      <c r="H247" s="35">
        <v>0</v>
      </c>
      <c r="I247" s="35">
        <f>ROUND(G247*H247,P4)</f>
        <v>0</v>
      </c>
      <c r="J247" s="33" t="s">
        <v>148</v>
      </c>
      <c r="O247" s="36">
        <f>I247*0.21</f>
        <v>0</v>
      </c>
      <c r="P247">
        <v>3</v>
      </c>
    </row>
    <row r="248" spans="1:16" x14ac:dyDescent="0.35">
      <c r="A248" s="30" t="s">
        <v>149</v>
      </c>
      <c r="B248" s="37"/>
      <c r="E248" s="38" t="s">
        <v>145</v>
      </c>
      <c r="J248" s="39"/>
    </row>
    <row r="249" spans="1:16" ht="29" x14ac:dyDescent="0.35">
      <c r="A249" s="30" t="s">
        <v>150</v>
      </c>
      <c r="B249" s="37"/>
      <c r="E249" s="40" t="s">
        <v>568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ht="29" x14ac:dyDescent="0.35">
      <c r="A251" s="30" t="s">
        <v>143</v>
      </c>
      <c r="B251" s="30">
        <v>61</v>
      </c>
      <c r="C251" s="31" t="s">
        <v>379</v>
      </c>
      <c r="D251" s="30" t="s">
        <v>145</v>
      </c>
      <c r="E251" s="32" t="s">
        <v>380</v>
      </c>
      <c r="F251" s="33" t="s">
        <v>147</v>
      </c>
      <c r="G251" s="34">
        <v>2000</v>
      </c>
      <c r="H251" s="35">
        <v>0</v>
      </c>
      <c r="I251" s="35">
        <f>ROUND(G251*H251,P4)</f>
        <v>0</v>
      </c>
      <c r="J251" s="33" t="s">
        <v>148</v>
      </c>
      <c r="O251" s="36">
        <f>I251*0.21</f>
        <v>0</v>
      </c>
      <c r="P251">
        <v>3</v>
      </c>
    </row>
    <row r="252" spans="1:16" x14ac:dyDescent="0.35">
      <c r="A252" s="30" t="s">
        <v>149</v>
      </c>
      <c r="B252" s="37"/>
      <c r="E252" s="38" t="s">
        <v>145</v>
      </c>
      <c r="J252" s="39"/>
    </row>
    <row r="253" spans="1:16" ht="29" x14ac:dyDescent="0.35">
      <c r="A253" s="30" t="s">
        <v>150</v>
      </c>
      <c r="B253" s="37"/>
      <c r="E253" s="40" t="s">
        <v>568</v>
      </c>
      <c r="J253" s="39"/>
    </row>
    <row r="254" spans="1:16" x14ac:dyDescent="0.35">
      <c r="A254" s="30" t="s">
        <v>152</v>
      </c>
      <c r="B254" s="37"/>
      <c r="E254" s="38" t="s">
        <v>145</v>
      </c>
      <c r="J254" s="39"/>
    </row>
    <row r="255" spans="1:16" ht="29" x14ac:dyDescent="0.35">
      <c r="A255" s="30" t="s">
        <v>143</v>
      </c>
      <c r="B255" s="30">
        <v>62</v>
      </c>
      <c r="C255" s="31" t="s">
        <v>571</v>
      </c>
      <c r="D255" s="30" t="s">
        <v>145</v>
      </c>
      <c r="E255" s="32" t="s">
        <v>572</v>
      </c>
      <c r="F255" s="33" t="s">
        <v>147</v>
      </c>
      <c r="G255" s="34">
        <v>2000</v>
      </c>
      <c r="H255" s="35">
        <v>0</v>
      </c>
      <c r="I255" s="35">
        <f>ROUND(G255*H255,P4)</f>
        <v>0</v>
      </c>
      <c r="J255" s="33" t="s">
        <v>148</v>
      </c>
      <c r="O255" s="36">
        <f>I255*0.21</f>
        <v>0</v>
      </c>
      <c r="P255">
        <v>3</v>
      </c>
    </row>
    <row r="256" spans="1:16" x14ac:dyDescent="0.35">
      <c r="A256" s="30" t="s">
        <v>149</v>
      </c>
      <c r="B256" s="37"/>
      <c r="E256" s="38" t="s">
        <v>145</v>
      </c>
      <c r="J256" s="39"/>
    </row>
    <row r="257" spans="1:16" ht="29" x14ac:dyDescent="0.35">
      <c r="A257" s="30" t="s">
        <v>150</v>
      </c>
      <c r="B257" s="37"/>
      <c r="E257" s="40" t="s">
        <v>568</v>
      </c>
      <c r="J257" s="39"/>
    </row>
    <row r="258" spans="1:16" x14ac:dyDescent="0.35">
      <c r="A258" s="30" t="s">
        <v>152</v>
      </c>
      <c r="B258" s="37"/>
      <c r="E258" s="38" t="s">
        <v>145</v>
      </c>
      <c r="J258" s="39"/>
    </row>
    <row r="259" spans="1:16" ht="29" x14ac:dyDescent="0.35">
      <c r="A259" s="30" t="s">
        <v>143</v>
      </c>
      <c r="B259" s="30">
        <v>63</v>
      </c>
      <c r="C259" s="31" t="s">
        <v>381</v>
      </c>
      <c r="D259" s="30" t="s">
        <v>145</v>
      </c>
      <c r="E259" s="32" t="s">
        <v>382</v>
      </c>
      <c r="F259" s="33" t="s">
        <v>147</v>
      </c>
      <c r="G259" s="34">
        <v>2000</v>
      </c>
      <c r="H259" s="35">
        <v>0</v>
      </c>
      <c r="I259" s="35">
        <f>ROUND(G259*H259,P4)</f>
        <v>0</v>
      </c>
      <c r="J259" s="33" t="s">
        <v>148</v>
      </c>
      <c r="O259" s="36">
        <f>I259*0.21</f>
        <v>0</v>
      </c>
      <c r="P259">
        <v>3</v>
      </c>
    </row>
    <row r="260" spans="1:16" x14ac:dyDescent="0.35">
      <c r="A260" s="30" t="s">
        <v>149</v>
      </c>
      <c r="B260" s="37"/>
      <c r="E260" s="38" t="s">
        <v>145</v>
      </c>
      <c r="J260" s="39"/>
    </row>
    <row r="261" spans="1:16" ht="29" x14ac:dyDescent="0.35">
      <c r="A261" s="30" t="s">
        <v>150</v>
      </c>
      <c r="B261" s="37"/>
      <c r="E261" s="40" t="s">
        <v>568</v>
      </c>
      <c r="J261" s="39"/>
    </row>
    <row r="262" spans="1:16" x14ac:dyDescent="0.35">
      <c r="A262" s="30" t="s">
        <v>152</v>
      </c>
      <c r="B262" s="37"/>
      <c r="E262" s="38" t="s">
        <v>145</v>
      </c>
      <c r="J262" s="39"/>
    </row>
    <row r="263" spans="1:16" ht="29" x14ac:dyDescent="0.35">
      <c r="A263" s="30" t="s">
        <v>143</v>
      </c>
      <c r="B263" s="30">
        <v>64</v>
      </c>
      <c r="C263" s="31" t="s">
        <v>383</v>
      </c>
      <c r="D263" s="30" t="s">
        <v>145</v>
      </c>
      <c r="E263" s="32" t="s">
        <v>384</v>
      </c>
      <c r="F263" s="33" t="s">
        <v>147</v>
      </c>
      <c r="G263" s="34">
        <v>1000</v>
      </c>
      <c r="H263" s="35">
        <v>0</v>
      </c>
      <c r="I263" s="35">
        <f>ROUND(G263*H263,P4)</f>
        <v>0</v>
      </c>
      <c r="J263" s="33" t="s">
        <v>148</v>
      </c>
      <c r="O263" s="36">
        <f>I263*0.21</f>
        <v>0</v>
      </c>
      <c r="P263">
        <v>3</v>
      </c>
    </row>
    <row r="264" spans="1:16" x14ac:dyDescent="0.35">
      <c r="A264" s="30" t="s">
        <v>149</v>
      </c>
      <c r="B264" s="37"/>
      <c r="E264" s="38" t="s">
        <v>145</v>
      </c>
      <c r="J264" s="39"/>
    </row>
    <row r="265" spans="1:16" ht="29" x14ac:dyDescent="0.35">
      <c r="A265" s="30" t="s">
        <v>150</v>
      </c>
      <c r="B265" s="37"/>
      <c r="E265" s="40" t="s">
        <v>378</v>
      </c>
      <c r="J265" s="39"/>
    </row>
    <row r="266" spans="1:16" x14ac:dyDescent="0.35">
      <c r="A266" s="30" t="s">
        <v>152</v>
      </c>
      <c r="B266" s="37"/>
      <c r="E266" s="38" t="s">
        <v>145</v>
      </c>
      <c r="J266" s="39"/>
    </row>
    <row r="267" spans="1:16" ht="29" x14ac:dyDescent="0.35">
      <c r="A267" s="30" t="s">
        <v>143</v>
      </c>
      <c r="B267" s="30">
        <v>65</v>
      </c>
      <c r="C267" s="31" t="s">
        <v>987</v>
      </c>
      <c r="D267" s="30" t="s">
        <v>145</v>
      </c>
      <c r="E267" s="32" t="s">
        <v>1152</v>
      </c>
      <c r="F267" s="33" t="s">
        <v>147</v>
      </c>
      <c r="G267" s="34">
        <v>2000</v>
      </c>
      <c r="H267" s="35">
        <v>0</v>
      </c>
      <c r="I267" s="35">
        <f>ROUND(G267*H267,P4)</f>
        <v>0</v>
      </c>
      <c r="J267" s="33" t="s">
        <v>148</v>
      </c>
      <c r="O267" s="36">
        <f>I267*0.21</f>
        <v>0</v>
      </c>
      <c r="P267">
        <v>3</v>
      </c>
    </row>
    <row r="268" spans="1:16" x14ac:dyDescent="0.35">
      <c r="A268" s="30" t="s">
        <v>149</v>
      </c>
      <c r="B268" s="37"/>
      <c r="E268" s="38" t="s">
        <v>145</v>
      </c>
      <c r="J268" s="39"/>
    </row>
    <row r="269" spans="1:16" ht="29" x14ac:dyDescent="0.35">
      <c r="A269" s="30" t="s">
        <v>150</v>
      </c>
      <c r="B269" s="37"/>
      <c r="E269" s="40" t="s">
        <v>568</v>
      </c>
      <c r="J269" s="39"/>
    </row>
    <row r="270" spans="1:16" x14ac:dyDescent="0.35">
      <c r="A270" s="30" t="s">
        <v>152</v>
      </c>
      <c r="B270" s="37"/>
      <c r="E270" s="38" t="s">
        <v>145</v>
      </c>
      <c r="J270" s="39"/>
    </row>
    <row r="271" spans="1:16" x14ac:dyDescent="0.35">
      <c r="A271" s="30" t="s">
        <v>143</v>
      </c>
      <c r="B271" s="30">
        <v>66</v>
      </c>
      <c r="C271" s="31" t="s">
        <v>394</v>
      </c>
      <c r="D271" s="30" t="s">
        <v>145</v>
      </c>
      <c r="E271" s="32" t="s">
        <v>395</v>
      </c>
      <c r="F271" s="33" t="s">
        <v>147</v>
      </c>
      <c r="G271" s="34">
        <v>2000</v>
      </c>
      <c r="H271" s="35">
        <v>0</v>
      </c>
      <c r="I271" s="35">
        <f>ROUND(G271*H271,P4)</f>
        <v>0</v>
      </c>
      <c r="J271" s="33" t="s">
        <v>148</v>
      </c>
      <c r="O271" s="36">
        <f>I271*0.21</f>
        <v>0</v>
      </c>
      <c r="P271">
        <v>3</v>
      </c>
    </row>
    <row r="272" spans="1:16" x14ac:dyDescent="0.35">
      <c r="A272" s="30" t="s">
        <v>149</v>
      </c>
      <c r="B272" s="37"/>
      <c r="E272" s="38" t="s">
        <v>145</v>
      </c>
      <c r="J272" s="39"/>
    </row>
    <row r="273" spans="1:16" ht="29" x14ac:dyDescent="0.35">
      <c r="A273" s="30" t="s">
        <v>150</v>
      </c>
      <c r="B273" s="37"/>
      <c r="E273" s="40" t="s">
        <v>568</v>
      </c>
      <c r="J273" s="39"/>
    </row>
    <row r="274" spans="1:16" x14ac:dyDescent="0.35">
      <c r="A274" s="30" t="s">
        <v>152</v>
      </c>
      <c r="B274" s="37"/>
      <c r="E274" s="38" t="s">
        <v>145</v>
      </c>
      <c r="J274" s="39"/>
    </row>
    <row r="275" spans="1:16" x14ac:dyDescent="0.35">
      <c r="A275" s="30" t="s">
        <v>143</v>
      </c>
      <c r="B275" s="30">
        <v>67</v>
      </c>
      <c r="C275" s="31" t="s">
        <v>394</v>
      </c>
      <c r="D275" s="30" t="s">
        <v>353</v>
      </c>
      <c r="E275" s="32" t="s">
        <v>395</v>
      </c>
      <c r="F275" s="33" t="s">
        <v>147</v>
      </c>
      <c r="G275" s="34">
        <v>2000</v>
      </c>
      <c r="H275" s="35">
        <v>0</v>
      </c>
      <c r="I275" s="35">
        <f>ROUND(G275*H275,P4)</f>
        <v>0</v>
      </c>
      <c r="J275" s="33" t="s">
        <v>148</v>
      </c>
      <c r="O275" s="36">
        <f>I275*0.21</f>
        <v>0</v>
      </c>
      <c r="P275">
        <v>3</v>
      </c>
    </row>
    <row r="276" spans="1:16" x14ac:dyDescent="0.35">
      <c r="A276" s="30" t="s">
        <v>149</v>
      </c>
      <c r="B276" s="37"/>
      <c r="E276" s="38" t="s">
        <v>145</v>
      </c>
      <c r="J276" s="39"/>
    </row>
    <row r="277" spans="1:16" ht="29" x14ac:dyDescent="0.35">
      <c r="A277" s="30" t="s">
        <v>150</v>
      </c>
      <c r="B277" s="37"/>
      <c r="E277" s="40" t="s">
        <v>568</v>
      </c>
      <c r="J277" s="39"/>
    </row>
    <row r="278" spans="1:16" x14ac:dyDescent="0.35">
      <c r="A278" s="30" t="s">
        <v>152</v>
      </c>
      <c r="B278" s="37"/>
      <c r="E278" s="38" t="s">
        <v>145</v>
      </c>
      <c r="J278" s="39"/>
    </row>
    <row r="279" spans="1:16" x14ac:dyDescent="0.35">
      <c r="A279" s="30" t="s">
        <v>143</v>
      </c>
      <c r="B279" s="30">
        <v>68</v>
      </c>
      <c r="C279" s="31" t="s">
        <v>394</v>
      </c>
      <c r="D279" s="30" t="s">
        <v>354</v>
      </c>
      <c r="E279" s="32" t="s">
        <v>395</v>
      </c>
      <c r="F279" s="33" t="s">
        <v>147</v>
      </c>
      <c r="G279" s="34">
        <v>2000</v>
      </c>
      <c r="H279" s="35">
        <v>0</v>
      </c>
      <c r="I279" s="35">
        <f>ROUND(G279*H279,P4)</f>
        <v>0</v>
      </c>
      <c r="J279" s="33" t="s">
        <v>148</v>
      </c>
      <c r="O279" s="36">
        <f>I279*0.21</f>
        <v>0</v>
      </c>
      <c r="P279">
        <v>3</v>
      </c>
    </row>
    <row r="280" spans="1:16" x14ac:dyDescent="0.35">
      <c r="A280" s="30" t="s">
        <v>149</v>
      </c>
      <c r="B280" s="37"/>
      <c r="E280" s="38" t="s">
        <v>145</v>
      </c>
      <c r="J280" s="39"/>
    </row>
    <row r="281" spans="1:16" ht="29" x14ac:dyDescent="0.35">
      <c r="A281" s="30" t="s">
        <v>150</v>
      </c>
      <c r="B281" s="37"/>
      <c r="E281" s="40" t="s">
        <v>568</v>
      </c>
      <c r="J281" s="39"/>
    </row>
    <row r="282" spans="1:16" x14ac:dyDescent="0.35">
      <c r="A282" s="30" t="s">
        <v>152</v>
      </c>
      <c r="B282" s="37"/>
      <c r="E282" s="38" t="s">
        <v>145</v>
      </c>
      <c r="J282" s="39"/>
    </row>
    <row r="283" spans="1:16" x14ac:dyDescent="0.35">
      <c r="A283" s="30" t="s">
        <v>143</v>
      </c>
      <c r="B283" s="30">
        <v>69</v>
      </c>
      <c r="C283" s="31" t="s">
        <v>396</v>
      </c>
      <c r="D283" s="30" t="s">
        <v>145</v>
      </c>
      <c r="E283" s="32" t="s">
        <v>397</v>
      </c>
      <c r="F283" s="33" t="s">
        <v>147</v>
      </c>
      <c r="G283" s="34">
        <v>20</v>
      </c>
      <c r="H283" s="35">
        <v>0</v>
      </c>
      <c r="I283" s="35">
        <f>ROUND(G283*H283,P4)</f>
        <v>0</v>
      </c>
      <c r="J283" s="33" t="s">
        <v>148</v>
      </c>
      <c r="O283" s="36">
        <f>I283*0.21</f>
        <v>0</v>
      </c>
      <c r="P283">
        <v>3</v>
      </c>
    </row>
    <row r="284" spans="1:16" x14ac:dyDescent="0.35">
      <c r="A284" s="30" t="s">
        <v>149</v>
      </c>
      <c r="B284" s="37"/>
      <c r="E284" s="38" t="s">
        <v>145</v>
      </c>
      <c r="J284" s="39"/>
    </row>
    <row r="285" spans="1:16" ht="29" x14ac:dyDescent="0.35">
      <c r="A285" s="30" t="s">
        <v>150</v>
      </c>
      <c r="B285" s="37"/>
      <c r="E285" s="40" t="s">
        <v>268</v>
      </c>
      <c r="J285" s="39"/>
    </row>
    <row r="286" spans="1:16" x14ac:dyDescent="0.35">
      <c r="A286" s="30" t="s">
        <v>152</v>
      </c>
      <c r="B286" s="37"/>
      <c r="E286" s="38" t="s">
        <v>145</v>
      </c>
      <c r="J286" s="39"/>
    </row>
    <row r="287" spans="1:16" x14ac:dyDescent="0.35">
      <c r="A287" s="30" t="s">
        <v>143</v>
      </c>
      <c r="B287" s="30">
        <v>70</v>
      </c>
      <c r="C287" s="31" t="s">
        <v>396</v>
      </c>
      <c r="D287" s="30" t="s">
        <v>353</v>
      </c>
      <c r="E287" s="32" t="s">
        <v>397</v>
      </c>
      <c r="F287" s="33" t="s">
        <v>147</v>
      </c>
      <c r="G287" s="34">
        <v>20</v>
      </c>
      <c r="H287" s="35">
        <v>0</v>
      </c>
      <c r="I287" s="35">
        <f>ROUND(G287*H287,P4)</f>
        <v>0</v>
      </c>
      <c r="J287" s="33" t="s">
        <v>148</v>
      </c>
      <c r="O287" s="36">
        <f>I287*0.21</f>
        <v>0</v>
      </c>
      <c r="P287">
        <v>3</v>
      </c>
    </row>
    <row r="288" spans="1:16" x14ac:dyDescent="0.35">
      <c r="A288" s="30" t="s">
        <v>149</v>
      </c>
      <c r="B288" s="37"/>
      <c r="E288" s="38" t="s">
        <v>145</v>
      </c>
      <c r="J288" s="39"/>
    </row>
    <row r="289" spans="1:16" ht="29" x14ac:dyDescent="0.35">
      <c r="A289" s="30" t="s">
        <v>150</v>
      </c>
      <c r="B289" s="37"/>
      <c r="E289" s="40" t="s">
        <v>268</v>
      </c>
      <c r="J289" s="39"/>
    </row>
    <row r="290" spans="1:16" x14ac:dyDescent="0.35">
      <c r="A290" s="30" t="s">
        <v>152</v>
      </c>
      <c r="B290" s="37"/>
      <c r="E290" s="38" t="s">
        <v>145</v>
      </c>
      <c r="J290" s="39"/>
    </row>
    <row r="291" spans="1:16" x14ac:dyDescent="0.35">
      <c r="A291" s="30" t="s">
        <v>143</v>
      </c>
      <c r="B291" s="30">
        <v>71</v>
      </c>
      <c r="C291" s="31" t="s">
        <v>580</v>
      </c>
      <c r="D291" s="30" t="s">
        <v>145</v>
      </c>
      <c r="E291" s="32" t="s">
        <v>581</v>
      </c>
      <c r="F291" s="33" t="s">
        <v>147</v>
      </c>
      <c r="G291" s="34">
        <v>1500</v>
      </c>
      <c r="H291" s="35">
        <v>0</v>
      </c>
      <c r="I291" s="35">
        <f>ROUND(G291*H291,P4)</f>
        <v>0</v>
      </c>
      <c r="J291" s="33" t="s">
        <v>148</v>
      </c>
      <c r="O291" s="36">
        <f>I291*0.21</f>
        <v>0</v>
      </c>
      <c r="P291">
        <v>3</v>
      </c>
    </row>
    <row r="292" spans="1:16" x14ac:dyDescent="0.35">
      <c r="A292" s="30" t="s">
        <v>149</v>
      </c>
      <c r="B292" s="37"/>
      <c r="E292" s="38" t="s">
        <v>145</v>
      </c>
      <c r="J292" s="39"/>
    </row>
    <row r="293" spans="1:16" ht="29" x14ac:dyDescent="0.35">
      <c r="A293" s="30" t="s">
        <v>150</v>
      </c>
      <c r="B293" s="37"/>
      <c r="E293" s="40" t="s">
        <v>390</v>
      </c>
      <c r="J293" s="39"/>
    </row>
    <row r="294" spans="1:16" x14ac:dyDescent="0.35">
      <c r="A294" s="30" t="s">
        <v>152</v>
      </c>
      <c r="B294" s="37"/>
      <c r="E294" s="38" t="s">
        <v>145</v>
      </c>
      <c r="J294" s="39"/>
    </row>
    <row r="295" spans="1:16" x14ac:dyDescent="0.35">
      <c r="A295" s="30" t="s">
        <v>143</v>
      </c>
      <c r="B295" s="30">
        <v>72</v>
      </c>
      <c r="C295" s="31" t="s">
        <v>580</v>
      </c>
      <c r="D295" s="30" t="s">
        <v>353</v>
      </c>
      <c r="E295" s="32" t="s">
        <v>581</v>
      </c>
      <c r="F295" s="33" t="s">
        <v>147</v>
      </c>
      <c r="G295" s="34">
        <v>2300</v>
      </c>
      <c r="H295" s="35">
        <v>0</v>
      </c>
      <c r="I295" s="35">
        <f>ROUND(G295*H295,P4)</f>
        <v>0</v>
      </c>
      <c r="J295" s="33" t="s">
        <v>148</v>
      </c>
      <c r="O295" s="36">
        <f>I295*0.21</f>
        <v>0</v>
      </c>
      <c r="P295">
        <v>3</v>
      </c>
    </row>
    <row r="296" spans="1:16" x14ac:dyDescent="0.35">
      <c r="A296" s="30" t="s">
        <v>149</v>
      </c>
      <c r="B296" s="37"/>
      <c r="E296" s="38" t="s">
        <v>145</v>
      </c>
      <c r="J296" s="39"/>
    </row>
    <row r="297" spans="1:16" ht="29" x14ac:dyDescent="0.35">
      <c r="A297" s="30" t="s">
        <v>150</v>
      </c>
      <c r="B297" s="37"/>
      <c r="E297" s="40" t="s">
        <v>1147</v>
      </c>
      <c r="J297" s="39"/>
    </row>
    <row r="298" spans="1:16" x14ac:dyDescent="0.35">
      <c r="A298" s="30" t="s">
        <v>152</v>
      </c>
      <c r="B298" s="37"/>
      <c r="E298" s="38" t="s">
        <v>145</v>
      </c>
      <c r="J298" s="39"/>
    </row>
    <row r="299" spans="1:16" x14ac:dyDescent="0.35">
      <c r="A299" s="30" t="s">
        <v>143</v>
      </c>
      <c r="B299" s="30">
        <v>73</v>
      </c>
      <c r="C299" s="31" t="s">
        <v>993</v>
      </c>
      <c r="D299" s="30" t="s">
        <v>145</v>
      </c>
      <c r="E299" s="32" t="s">
        <v>994</v>
      </c>
      <c r="F299" s="33" t="s">
        <v>147</v>
      </c>
      <c r="G299" s="34">
        <v>2000</v>
      </c>
      <c r="H299" s="35">
        <v>0</v>
      </c>
      <c r="I299" s="35">
        <f>ROUND(G299*H299,P4)</f>
        <v>0</v>
      </c>
      <c r="J299" s="30"/>
      <c r="O299" s="36">
        <f>I299*0.21</f>
        <v>0</v>
      </c>
      <c r="P299">
        <v>3</v>
      </c>
    </row>
    <row r="300" spans="1:16" x14ac:dyDescent="0.35">
      <c r="A300" s="30" t="s">
        <v>149</v>
      </c>
      <c r="B300" s="37"/>
      <c r="E300" s="38" t="s">
        <v>145</v>
      </c>
      <c r="J300" s="39"/>
    </row>
    <row r="301" spans="1:16" ht="29" x14ac:dyDescent="0.35">
      <c r="A301" s="30" t="s">
        <v>150</v>
      </c>
      <c r="B301" s="37"/>
      <c r="E301" s="40" t="s">
        <v>568</v>
      </c>
      <c r="J301" s="39"/>
    </row>
    <row r="302" spans="1:16" x14ac:dyDescent="0.35">
      <c r="A302" s="30" t="s">
        <v>152</v>
      </c>
      <c r="B302" s="37"/>
      <c r="E302" s="38" t="s">
        <v>145</v>
      </c>
      <c r="J302" s="39"/>
    </row>
    <row r="303" spans="1:16" x14ac:dyDescent="0.35">
      <c r="A303" s="30" t="s">
        <v>143</v>
      </c>
      <c r="B303" s="30">
        <v>74</v>
      </c>
      <c r="C303" s="31" t="s">
        <v>406</v>
      </c>
      <c r="D303" s="30" t="s">
        <v>145</v>
      </c>
      <c r="E303" s="32" t="s">
        <v>407</v>
      </c>
      <c r="F303" s="33" t="s">
        <v>147</v>
      </c>
      <c r="G303" s="34">
        <v>1000</v>
      </c>
      <c r="H303" s="35">
        <v>0</v>
      </c>
      <c r="I303" s="35">
        <f>ROUND(G303*H303,P4)</f>
        <v>0</v>
      </c>
      <c r="J303" s="30"/>
      <c r="O303" s="36">
        <f>I303*0.21</f>
        <v>0</v>
      </c>
      <c r="P303">
        <v>3</v>
      </c>
    </row>
    <row r="304" spans="1:16" x14ac:dyDescent="0.35">
      <c r="A304" s="30" t="s">
        <v>149</v>
      </c>
      <c r="B304" s="37"/>
      <c r="E304" s="38" t="s">
        <v>145</v>
      </c>
      <c r="J304" s="39"/>
    </row>
    <row r="305" spans="1:16" ht="29" x14ac:dyDescent="0.35">
      <c r="A305" s="30" t="s">
        <v>150</v>
      </c>
      <c r="B305" s="37"/>
      <c r="E305" s="40" t="s">
        <v>378</v>
      </c>
      <c r="J305" s="39"/>
    </row>
    <row r="306" spans="1:16" x14ac:dyDescent="0.35">
      <c r="A306" s="30" t="s">
        <v>152</v>
      </c>
      <c r="B306" s="37"/>
      <c r="E306" s="38" t="s">
        <v>145</v>
      </c>
      <c r="J306" s="39"/>
    </row>
    <row r="307" spans="1:16" x14ac:dyDescent="0.35">
      <c r="A307" s="24" t="s">
        <v>140</v>
      </c>
      <c r="B307" s="25"/>
      <c r="C307" s="26" t="s">
        <v>261</v>
      </c>
      <c r="D307" s="27"/>
      <c r="E307" s="24" t="s">
        <v>408</v>
      </c>
      <c r="F307" s="27"/>
      <c r="G307" s="27"/>
      <c r="H307" s="27"/>
      <c r="I307" s="28">
        <f>SUMIFS(I308:I331,A308:A331,"P")</f>
        <v>0</v>
      </c>
      <c r="J307" s="29"/>
    </row>
    <row r="308" spans="1:16" x14ac:dyDescent="0.35">
      <c r="A308" s="30" t="s">
        <v>143</v>
      </c>
      <c r="B308" s="30">
        <v>75</v>
      </c>
      <c r="C308" s="31" t="s">
        <v>409</v>
      </c>
      <c r="D308" s="30" t="s">
        <v>145</v>
      </c>
      <c r="E308" s="32" t="s">
        <v>410</v>
      </c>
      <c r="F308" s="33" t="s">
        <v>183</v>
      </c>
      <c r="G308" s="34">
        <v>8</v>
      </c>
      <c r="H308" s="35">
        <v>0</v>
      </c>
      <c r="I308" s="35">
        <f>ROUND(G308*H308,P4)</f>
        <v>0</v>
      </c>
      <c r="J308" s="33" t="s">
        <v>148</v>
      </c>
      <c r="O308" s="36">
        <f>I308*0.21</f>
        <v>0</v>
      </c>
      <c r="P308">
        <v>3</v>
      </c>
    </row>
    <row r="309" spans="1:16" x14ac:dyDescent="0.35">
      <c r="A309" s="30" t="s">
        <v>149</v>
      </c>
      <c r="B309" s="37"/>
      <c r="E309" s="38" t="s">
        <v>145</v>
      </c>
      <c r="J309" s="39"/>
    </row>
    <row r="310" spans="1:16" ht="29" x14ac:dyDescent="0.35">
      <c r="A310" s="30" t="s">
        <v>150</v>
      </c>
      <c r="B310" s="37"/>
      <c r="E310" s="40" t="s">
        <v>442</v>
      </c>
      <c r="J310" s="39"/>
    </row>
    <row r="311" spans="1:16" x14ac:dyDescent="0.35">
      <c r="A311" s="30" t="s">
        <v>152</v>
      </c>
      <c r="B311" s="37"/>
      <c r="E311" s="38" t="s">
        <v>145</v>
      </c>
      <c r="J311" s="39"/>
    </row>
    <row r="312" spans="1:16" x14ac:dyDescent="0.35">
      <c r="A312" s="30" t="s">
        <v>143</v>
      </c>
      <c r="B312" s="30">
        <v>76</v>
      </c>
      <c r="C312" s="31" t="s">
        <v>411</v>
      </c>
      <c r="D312" s="30" t="s">
        <v>145</v>
      </c>
      <c r="E312" s="32" t="s">
        <v>412</v>
      </c>
      <c r="F312" s="33" t="s">
        <v>183</v>
      </c>
      <c r="G312" s="34">
        <v>8</v>
      </c>
      <c r="H312" s="35">
        <v>0</v>
      </c>
      <c r="I312" s="35">
        <f>ROUND(G312*H312,P4)</f>
        <v>0</v>
      </c>
      <c r="J312" s="33" t="s">
        <v>148</v>
      </c>
      <c r="O312" s="36">
        <f>I312*0.21</f>
        <v>0</v>
      </c>
      <c r="P312">
        <v>3</v>
      </c>
    </row>
    <row r="313" spans="1:16" x14ac:dyDescent="0.35">
      <c r="A313" s="30" t="s">
        <v>149</v>
      </c>
      <c r="B313" s="37"/>
      <c r="E313" s="38" t="s">
        <v>145</v>
      </c>
      <c r="J313" s="39"/>
    </row>
    <row r="314" spans="1:16" ht="29" x14ac:dyDescent="0.35">
      <c r="A314" s="30" t="s">
        <v>150</v>
      </c>
      <c r="B314" s="37"/>
      <c r="E314" s="40" t="s">
        <v>442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x14ac:dyDescent="0.35">
      <c r="A316" s="30" t="s">
        <v>143</v>
      </c>
      <c r="B316" s="30">
        <v>77</v>
      </c>
      <c r="C316" s="31" t="s">
        <v>413</v>
      </c>
      <c r="D316" s="30" t="s">
        <v>145</v>
      </c>
      <c r="E316" s="32" t="s">
        <v>414</v>
      </c>
      <c r="F316" s="33" t="s">
        <v>183</v>
      </c>
      <c r="G316" s="34">
        <v>8</v>
      </c>
      <c r="H316" s="35">
        <v>0</v>
      </c>
      <c r="I316" s="35">
        <f>ROUND(G316*H316,P4)</f>
        <v>0</v>
      </c>
      <c r="J316" s="33" t="s">
        <v>148</v>
      </c>
      <c r="O316" s="36">
        <f>I316*0.21</f>
        <v>0</v>
      </c>
      <c r="P316">
        <v>3</v>
      </c>
    </row>
    <row r="317" spans="1:16" x14ac:dyDescent="0.35">
      <c r="A317" s="30" t="s">
        <v>149</v>
      </c>
      <c r="B317" s="37"/>
      <c r="E317" s="38" t="s">
        <v>145</v>
      </c>
      <c r="J317" s="39"/>
    </row>
    <row r="318" spans="1:16" ht="29" x14ac:dyDescent="0.35">
      <c r="A318" s="30" t="s">
        <v>150</v>
      </c>
      <c r="B318" s="37"/>
      <c r="E318" s="40" t="s">
        <v>442</v>
      </c>
      <c r="J318" s="39"/>
    </row>
    <row r="319" spans="1:16" x14ac:dyDescent="0.35">
      <c r="A319" s="30" t="s">
        <v>152</v>
      </c>
      <c r="B319" s="37"/>
      <c r="E319" s="38" t="s">
        <v>145</v>
      </c>
      <c r="J319" s="39"/>
    </row>
    <row r="320" spans="1:16" ht="29" x14ac:dyDescent="0.35">
      <c r="A320" s="30" t="s">
        <v>143</v>
      </c>
      <c r="B320" s="30">
        <v>78</v>
      </c>
      <c r="C320" s="31" t="s">
        <v>752</v>
      </c>
      <c r="D320" s="30" t="s">
        <v>145</v>
      </c>
      <c r="E320" s="32" t="s">
        <v>753</v>
      </c>
      <c r="F320" s="33" t="s">
        <v>183</v>
      </c>
      <c r="G320" s="34">
        <v>1</v>
      </c>
      <c r="H320" s="35">
        <v>0</v>
      </c>
      <c r="I320" s="35">
        <f>ROUND(G320*H320,P4)</f>
        <v>0</v>
      </c>
      <c r="J320" s="30"/>
      <c r="O320" s="36">
        <f>I320*0.21</f>
        <v>0</v>
      </c>
      <c r="P320">
        <v>3</v>
      </c>
    </row>
    <row r="321" spans="1:16" x14ac:dyDescent="0.35">
      <c r="A321" s="30" t="s">
        <v>149</v>
      </c>
      <c r="B321" s="37"/>
      <c r="E321" s="38" t="s">
        <v>145</v>
      </c>
      <c r="J321" s="39"/>
    </row>
    <row r="322" spans="1:16" ht="29" x14ac:dyDescent="0.35">
      <c r="A322" s="30" t="s">
        <v>150</v>
      </c>
      <c r="B322" s="37"/>
      <c r="E322" s="40" t="s">
        <v>193</v>
      </c>
      <c r="J322" s="39"/>
    </row>
    <row r="323" spans="1:16" x14ac:dyDescent="0.35">
      <c r="A323" s="30" t="s">
        <v>152</v>
      </c>
      <c r="B323" s="37"/>
      <c r="E323" s="38" t="s">
        <v>145</v>
      </c>
      <c r="J323" s="39"/>
    </row>
    <row r="324" spans="1:16" ht="43.5" x14ac:dyDescent="0.35">
      <c r="A324" s="30" t="s">
        <v>143</v>
      </c>
      <c r="B324" s="30">
        <v>79</v>
      </c>
      <c r="C324" s="31" t="s">
        <v>417</v>
      </c>
      <c r="D324" s="30" t="s">
        <v>145</v>
      </c>
      <c r="E324" s="32" t="s">
        <v>418</v>
      </c>
      <c r="F324" s="33" t="s">
        <v>183</v>
      </c>
      <c r="G324" s="34">
        <v>8</v>
      </c>
      <c r="H324" s="35">
        <v>0</v>
      </c>
      <c r="I324" s="35">
        <f>ROUND(G324*H324,P4)</f>
        <v>0</v>
      </c>
      <c r="J324" s="30"/>
      <c r="O324" s="36">
        <f>I324*0.21</f>
        <v>0</v>
      </c>
      <c r="P324">
        <v>3</v>
      </c>
    </row>
    <row r="325" spans="1:16" x14ac:dyDescent="0.35">
      <c r="A325" s="30" t="s">
        <v>149</v>
      </c>
      <c r="B325" s="37"/>
      <c r="E325" s="38" t="s">
        <v>145</v>
      </c>
      <c r="J325" s="39"/>
    </row>
    <row r="326" spans="1:16" ht="29" x14ac:dyDescent="0.35">
      <c r="A326" s="30" t="s">
        <v>150</v>
      </c>
      <c r="B326" s="37"/>
      <c r="E326" s="40" t="s">
        <v>442</v>
      </c>
      <c r="J326" s="39"/>
    </row>
    <row r="327" spans="1:16" x14ac:dyDescent="0.35">
      <c r="A327" s="30" t="s">
        <v>152</v>
      </c>
      <c r="B327" s="37"/>
      <c r="E327" s="38" t="s">
        <v>145</v>
      </c>
      <c r="J327" s="39"/>
    </row>
    <row r="328" spans="1:16" x14ac:dyDescent="0.35">
      <c r="A328" s="30" t="s">
        <v>143</v>
      </c>
      <c r="B328" s="30">
        <v>80</v>
      </c>
      <c r="C328" s="31" t="s">
        <v>419</v>
      </c>
      <c r="D328" s="30" t="s">
        <v>145</v>
      </c>
      <c r="E328" s="32" t="s">
        <v>420</v>
      </c>
      <c r="F328" s="33" t="s">
        <v>183</v>
      </c>
      <c r="G328" s="34">
        <v>1</v>
      </c>
      <c r="H328" s="35">
        <v>0</v>
      </c>
      <c r="I328" s="35">
        <f>ROUND(G328*H328,P4)</f>
        <v>0</v>
      </c>
      <c r="J328" s="30"/>
      <c r="O328" s="36">
        <f>I328*0.21</f>
        <v>0</v>
      </c>
      <c r="P328">
        <v>3</v>
      </c>
    </row>
    <row r="329" spans="1:16" x14ac:dyDescent="0.35">
      <c r="A329" s="30" t="s">
        <v>149</v>
      </c>
      <c r="B329" s="37"/>
      <c r="E329" s="38" t="s">
        <v>145</v>
      </c>
      <c r="J329" s="39"/>
    </row>
    <row r="330" spans="1:16" ht="29" x14ac:dyDescent="0.35">
      <c r="A330" s="30" t="s">
        <v>150</v>
      </c>
      <c r="B330" s="37"/>
      <c r="E330" s="40" t="s">
        <v>193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x14ac:dyDescent="0.35">
      <c r="A332" s="24" t="s">
        <v>140</v>
      </c>
      <c r="B332" s="25"/>
      <c r="C332" s="26" t="s">
        <v>275</v>
      </c>
      <c r="D332" s="27"/>
      <c r="E332" s="24" t="s">
        <v>593</v>
      </c>
      <c r="F332" s="27"/>
      <c r="G332" s="27"/>
      <c r="H332" s="27"/>
      <c r="I332" s="28">
        <f>SUMIFS(I333:I360,A333:A360,"P")</f>
        <v>0</v>
      </c>
      <c r="J332" s="29"/>
    </row>
    <row r="333" spans="1:16" x14ac:dyDescent="0.35">
      <c r="A333" s="30" t="s">
        <v>143</v>
      </c>
      <c r="B333" s="30">
        <v>81</v>
      </c>
      <c r="C333" s="31" t="s">
        <v>603</v>
      </c>
      <c r="D333" s="30" t="s">
        <v>145</v>
      </c>
      <c r="E333" s="32" t="s">
        <v>604</v>
      </c>
      <c r="F333" s="33" t="s">
        <v>183</v>
      </c>
      <c r="G333" s="34">
        <v>10</v>
      </c>
      <c r="H333" s="35">
        <v>0</v>
      </c>
      <c r="I333" s="35">
        <f>ROUND(G333*H333,P4)</f>
        <v>0</v>
      </c>
      <c r="J333" s="30"/>
      <c r="O333" s="36">
        <f>I333*0.21</f>
        <v>0</v>
      </c>
      <c r="P333">
        <v>3</v>
      </c>
    </row>
    <row r="334" spans="1:16" x14ac:dyDescent="0.35">
      <c r="A334" s="30" t="s">
        <v>149</v>
      </c>
      <c r="B334" s="37"/>
      <c r="E334" s="38" t="s">
        <v>145</v>
      </c>
      <c r="J334" s="39"/>
    </row>
    <row r="335" spans="1:16" ht="29" x14ac:dyDescent="0.35">
      <c r="A335" s="30" t="s">
        <v>150</v>
      </c>
      <c r="B335" s="37"/>
      <c r="E335" s="40" t="s">
        <v>295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ht="29" x14ac:dyDescent="0.35">
      <c r="A337" s="30" t="s">
        <v>143</v>
      </c>
      <c r="B337" s="30">
        <v>82</v>
      </c>
      <c r="C337" s="31" t="s">
        <v>609</v>
      </c>
      <c r="D337" s="30" t="s">
        <v>145</v>
      </c>
      <c r="E337" s="32" t="s">
        <v>614</v>
      </c>
      <c r="F337" s="33" t="s">
        <v>183</v>
      </c>
      <c r="G337" s="34">
        <v>1</v>
      </c>
      <c r="H337" s="35">
        <v>0</v>
      </c>
      <c r="I337" s="35">
        <f>ROUND(G337*H337,P4)</f>
        <v>0</v>
      </c>
      <c r="J337" s="30"/>
      <c r="O337" s="36">
        <f>I337*0.21</f>
        <v>0</v>
      </c>
      <c r="P337">
        <v>3</v>
      </c>
    </row>
    <row r="338" spans="1:16" ht="58" x14ac:dyDescent="0.35">
      <c r="A338" s="30" t="s">
        <v>149</v>
      </c>
      <c r="B338" s="37"/>
      <c r="E338" s="32" t="s">
        <v>1153</v>
      </c>
      <c r="J338" s="39"/>
    </row>
    <row r="339" spans="1:16" ht="43.5" x14ac:dyDescent="0.35">
      <c r="A339" s="30" t="s">
        <v>150</v>
      </c>
      <c r="B339" s="37"/>
      <c r="E339" s="40" t="s">
        <v>612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ht="29" x14ac:dyDescent="0.35">
      <c r="A341" s="30" t="s">
        <v>143</v>
      </c>
      <c r="B341" s="30">
        <v>83</v>
      </c>
      <c r="C341" s="31" t="s">
        <v>1154</v>
      </c>
      <c r="D341" s="30" t="s">
        <v>145</v>
      </c>
      <c r="E341" s="32" t="s">
        <v>1155</v>
      </c>
      <c r="F341" s="33" t="s">
        <v>183</v>
      </c>
      <c r="G341" s="34">
        <v>1</v>
      </c>
      <c r="H341" s="35">
        <v>0</v>
      </c>
      <c r="I341" s="35">
        <f>ROUND(G341*H341,P4)</f>
        <v>0</v>
      </c>
      <c r="J341" s="30"/>
      <c r="O341" s="36">
        <f>I341*0.21</f>
        <v>0</v>
      </c>
      <c r="P341">
        <v>3</v>
      </c>
    </row>
    <row r="342" spans="1:16" ht="58" x14ac:dyDescent="0.35">
      <c r="A342" s="30" t="s">
        <v>149</v>
      </c>
      <c r="B342" s="37"/>
      <c r="E342" s="32" t="s">
        <v>1156</v>
      </c>
      <c r="J342" s="39"/>
    </row>
    <row r="343" spans="1:16" ht="29" x14ac:dyDescent="0.35">
      <c r="A343" s="30" t="s">
        <v>150</v>
      </c>
      <c r="B343" s="37"/>
      <c r="E343" s="40" t="s">
        <v>193</v>
      </c>
      <c r="J343" s="39"/>
    </row>
    <row r="344" spans="1:16" x14ac:dyDescent="0.35">
      <c r="A344" s="30" t="s">
        <v>152</v>
      </c>
      <c r="B344" s="37"/>
      <c r="E344" s="38" t="s">
        <v>145</v>
      </c>
      <c r="J344" s="39"/>
    </row>
    <row r="345" spans="1:16" x14ac:dyDescent="0.35">
      <c r="A345" s="30" t="s">
        <v>143</v>
      </c>
      <c r="B345" s="30">
        <v>84</v>
      </c>
      <c r="C345" s="31" t="s">
        <v>616</v>
      </c>
      <c r="D345" s="30" t="s">
        <v>145</v>
      </c>
      <c r="E345" s="32" t="s">
        <v>617</v>
      </c>
      <c r="F345" s="33" t="s">
        <v>183</v>
      </c>
      <c r="G345" s="34">
        <v>10</v>
      </c>
      <c r="H345" s="35">
        <v>0</v>
      </c>
      <c r="I345" s="35">
        <f>ROUND(G345*H345,P4)</f>
        <v>0</v>
      </c>
      <c r="J345" s="30"/>
      <c r="O345" s="36">
        <f>I345*0.21</f>
        <v>0</v>
      </c>
      <c r="P345">
        <v>3</v>
      </c>
    </row>
    <row r="346" spans="1:16" x14ac:dyDescent="0.35">
      <c r="A346" s="30" t="s">
        <v>149</v>
      </c>
      <c r="B346" s="37"/>
      <c r="E346" s="38" t="s">
        <v>145</v>
      </c>
      <c r="J346" s="39"/>
    </row>
    <row r="347" spans="1:16" ht="29" x14ac:dyDescent="0.35">
      <c r="A347" s="30" t="s">
        <v>150</v>
      </c>
      <c r="B347" s="37"/>
      <c r="E347" s="40" t="s">
        <v>295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ht="29" x14ac:dyDescent="0.35">
      <c r="A349" s="30" t="s">
        <v>143</v>
      </c>
      <c r="B349" s="30">
        <v>85</v>
      </c>
      <c r="C349" s="31" t="s">
        <v>618</v>
      </c>
      <c r="D349" s="30" t="s">
        <v>145</v>
      </c>
      <c r="E349" s="32" t="s">
        <v>619</v>
      </c>
      <c r="F349" s="33" t="s">
        <v>183</v>
      </c>
      <c r="G349" s="34">
        <v>1</v>
      </c>
      <c r="H349" s="35">
        <v>0</v>
      </c>
      <c r="I349" s="35">
        <f>ROUND(G349*H349,P4)</f>
        <v>0</v>
      </c>
      <c r="J349" s="30"/>
      <c r="O349" s="36">
        <f>I349*0.21</f>
        <v>0</v>
      </c>
      <c r="P349">
        <v>3</v>
      </c>
    </row>
    <row r="350" spans="1:16" x14ac:dyDescent="0.35">
      <c r="A350" s="30" t="s">
        <v>149</v>
      </c>
      <c r="B350" s="37"/>
      <c r="E350" s="38" t="s">
        <v>145</v>
      </c>
      <c r="J350" s="39"/>
    </row>
    <row r="351" spans="1:16" ht="29" x14ac:dyDescent="0.35">
      <c r="A351" s="30" t="s">
        <v>150</v>
      </c>
      <c r="B351" s="37"/>
      <c r="E351" s="40" t="s">
        <v>193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ht="29" x14ac:dyDescent="0.35">
      <c r="A353" s="30" t="s">
        <v>143</v>
      </c>
      <c r="B353" s="30">
        <v>86</v>
      </c>
      <c r="C353" s="31" t="s">
        <v>618</v>
      </c>
      <c r="D353" s="30" t="s">
        <v>353</v>
      </c>
      <c r="E353" s="32" t="s">
        <v>619</v>
      </c>
      <c r="F353" s="33" t="s">
        <v>183</v>
      </c>
      <c r="G353" s="34">
        <v>2</v>
      </c>
      <c r="H353" s="35">
        <v>0</v>
      </c>
      <c r="I353" s="35">
        <f>ROUND(G353*H353,P4)</f>
        <v>0</v>
      </c>
      <c r="J353" s="30"/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8" t="s">
        <v>145</v>
      </c>
      <c r="J354" s="39"/>
    </row>
    <row r="355" spans="1:16" ht="29" x14ac:dyDescent="0.35">
      <c r="A355" s="30" t="s">
        <v>150</v>
      </c>
      <c r="B355" s="37"/>
      <c r="E355" s="40" t="s">
        <v>202</v>
      </c>
      <c r="J355" s="39"/>
    </row>
    <row r="356" spans="1:16" x14ac:dyDescent="0.35">
      <c r="A356" s="30" t="s">
        <v>152</v>
      </c>
      <c r="B356" s="37"/>
      <c r="E356" s="38" t="s">
        <v>145</v>
      </c>
      <c r="J356" s="39"/>
    </row>
    <row r="357" spans="1:16" ht="29" x14ac:dyDescent="0.35">
      <c r="A357" s="30" t="s">
        <v>143</v>
      </c>
      <c r="B357" s="30">
        <v>100</v>
      </c>
      <c r="C357" s="31" t="s">
        <v>613</v>
      </c>
      <c r="D357" s="30"/>
      <c r="E357" s="32" t="s">
        <v>614</v>
      </c>
      <c r="F357" s="33" t="s">
        <v>183</v>
      </c>
      <c r="G357" s="34">
        <v>1</v>
      </c>
      <c r="H357" s="35">
        <v>0</v>
      </c>
      <c r="I357" s="35">
        <f>ROUND(G357*H357,P4)</f>
        <v>0</v>
      </c>
      <c r="J357" s="30"/>
      <c r="O357" s="36">
        <f>I357*0.21</f>
        <v>0</v>
      </c>
      <c r="P357">
        <v>3</v>
      </c>
    </row>
    <row r="358" spans="1:16" ht="58" x14ac:dyDescent="0.35">
      <c r="A358" s="30" t="s">
        <v>149</v>
      </c>
      <c r="B358" s="37"/>
      <c r="E358" s="32" t="s">
        <v>1153</v>
      </c>
      <c r="J358" s="39"/>
    </row>
    <row r="359" spans="1:16" ht="43.5" x14ac:dyDescent="0.35">
      <c r="A359" s="30" t="s">
        <v>150</v>
      </c>
      <c r="B359" s="37"/>
      <c r="E359" s="40" t="s">
        <v>612</v>
      </c>
      <c r="J359" s="39"/>
    </row>
    <row r="360" spans="1:16" x14ac:dyDescent="0.35">
      <c r="A360" s="30" t="s">
        <v>152</v>
      </c>
      <c r="B360" s="37"/>
      <c r="E360" s="38" t="s">
        <v>145</v>
      </c>
      <c r="J360" s="39"/>
    </row>
    <row r="361" spans="1:16" x14ac:dyDescent="0.35">
      <c r="A361" s="24" t="s">
        <v>140</v>
      </c>
      <c r="B361" s="25"/>
      <c r="C361" s="26" t="s">
        <v>626</v>
      </c>
      <c r="D361" s="27"/>
      <c r="E361" s="24" t="s">
        <v>276</v>
      </c>
      <c r="F361" s="27"/>
      <c r="G361" s="27"/>
      <c r="H361" s="27"/>
      <c r="I361" s="28">
        <f>SUMIFS(I362:I411,A362:A411,"P")</f>
        <v>0</v>
      </c>
      <c r="J361" s="29"/>
    </row>
    <row r="362" spans="1:16" ht="29" x14ac:dyDescent="0.35">
      <c r="A362" s="30" t="s">
        <v>143</v>
      </c>
      <c r="B362" s="30">
        <v>87</v>
      </c>
      <c r="C362" s="31" t="s">
        <v>277</v>
      </c>
      <c r="D362" s="30" t="s">
        <v>145</v>
      </c>
      <c r="E362" s="32" t="s">
        <v>278</v>
      </c>
      <c r="F362" s="33" t="s">
        <v>183</v>
      </c>
      <c r="G362" s="34">
        <v>30</v>
      </c>
      <c r="H362" s="35">
        <v>0</v>
      </c>
      <c r="I362" s="35">
        <f>ROUND(G362*H362,P4)</f>
        <v>0</v>
      </c>
      <c r="J362" s="33" t="s">
        <v>148</v>
      </c>
      <c r="O362" s="36">
        <f>I362*0.21</f>
        <v>0</v>
      </c>
      <c r="P362">
        <v>3</v>
      </c>
    </row>
    <row r="363" spans="1:16" x14ac:dyDescent="0.35">
      <c r="A363" s="30" t="s">
        <v>149</v>
      </c>
      <c r="B363" s="37"/>
      <c r="E363" s="38" t="s">
        <v>145</v>
      </c>
      <c r="J363" s="39"/>
    </row>
    <row r="364" spans="1:16" ht="29" x14ac:dyDescent="0.35">
      <c r="A364" s="30" t="s">
        <v>150</v>
      </c>
      <c r="B364" s="37"/>
      <c r="E364" s="40" t="s">
        <v>582</v>
      </c>
      <c r="J364" s="39"/>
    </row>
    <row r="365" spans="1:16" x14ac:dyDescent="0.35">
      <c r="A365" s="30" t="s">
        <v>152</v>
      </c>
      <c r="B365" s="37"/>
      <c r="E365" s="38" t="s">
        <v>145</v>
      </c>
      <c r="J365" s="39"/>
    </row>
    <row r="366" spans="1:16" x14ac:dyDescent="0.35">
      <c r="A366" s="30" t="s">
        <v>143</v>
      </c>
      <c r="B366" s="30">
        <v>88</v>
      </c>
      <c r="C366" s="31" t="s">
        <v>280</v>
      </c>
      <c r="D366" s="30" t="s">
        <v>145</v>
      </c>
      <c r="E366" s="32" t="s">
        <v>281</v>
      </c>
      <c r="F366" s="33" t="s">
        <v>183</v>
      </c>
      <c r="G366" s="34">
        <v>100</v>
      </c>
      <c r="H366" s="35">
        <v>0</v>
      </c>
      <c r="I366" s="35">
        <f>ROUND(G366*H366,P4)</f>
        <v>0</v>
      </c>
      <c r="J366" s="33" t="s">
        <v>148</v>
      </c>
      <c r="O366" s="36">
        <f>I366*0.21</f>
        <v>0</v>
      </c>
      <c r="P366">
        <v>3</v>
      </c>
    </row>
    <row r="367" spans="1:16" x14ac:dyDescent="0.35">
      <c r="A367" s="30" t="s">
        <v>149</v>
      </c>
      <c r="B367" s="37"/>
      <c r="E367" s="38" t="s">
        <v>145</v>
      </c>
      <c r="J367" s="39"/>
    </row>
    <row r="368" spans="1:16" ht="29" x14ac:dyDescent="0.35">
      <c r="A368" s="30" t="s">
        <v>150</v>
      </c>
      <c r="B368" s="37"/>
      <c r="E368" s="40" t="s">
        <v>629</v>
      </c>
      <c r="J368" s="39"/>
    </row>
    <row r="369" spans="1:16" x14ac:dyDescent="0.35">
      <c r="A369" s="30" t="s">
        <v>152</v>
      </c>
      <c r="B369" s="37"/>
      <c r="E369" s="38" t="s">
        <v>145</v>
      </c>
      <c r="J369" s="39"/>
    </row>
    <row r="370" spans="1:16" x14ac:dyDescent="0.35">
      <c r="A370" s="30" t="s">
        <v>143</v>
      </c>
      <c r="B370" s="30">
        <v>89</v>
      </c>
      <c r="C370" s="31" t="s">
        <v>282</v>
      </c>
      <c r="D370" s="30" t="s">
        <v>145</v>
      </c>
      <c r="E370" s="32" t="s">
        <v>283</v>
      </c>
      <c r="F370" s="33" t="s">
        <v>284</v>
      </c>
      <c r="G370" s="34">
        <v>0.5</v>
      </c>
      <c r="H370" s="35">
        <v>0</v>
      </c>
      <c r="I370" s="35">
        <f>ROUND(G370*H370,P4)</f>
        <v>0</v>
      </c>
      <c r="J370" s="33" t="s">
        <v>148</v>
      </c>
      <c r="O370" s="36">
        <f>I370*0.21</f>
        <v>0</v>
      </c>
      <c r="P370">
        <v>3</v>
      </c>
    </row>
    <row r="371" spans="1:16" x14ac:dyDescent="0.35">
      <c r="A371" s="30" t="s">
        <v>149</v>
      </c>
      <c r="B371" s="37"/>
      <c r="E371" s="38" t="s">
        <v>145</v>
      </c>
      <c r="J371" s="39"/>
    </row>
    <row r="372" spans="1:16" ht="29" x14ac:dyDescent="0.35">
      <c r="A372" s="30" t="s">
        <v>150</v>
      </c>
      <c r="B372" s="37"/>
      <c r="E372" s="40" t="s">
        <v>285</v>
      </c>
      <c r="J372" s="39"/>
    </row>
    <row r="373" spans="1:16" x14ac:dyDescent="0.35">
      <c r="A373" s="30" t="s">
        <v>152</v>
      </c>
      <c r="B373" s="37"/>
      <c r="E373" s="38" t="s">
        <v>145</v>
      </c>
      <c r="J373" s="39"/>
    </row>
    <row r="374" spans="1:16" x14ac:dyDescent="0.35">
      <c r="A374" s="30" t="s">
        <v>143</v>
      </c>
      <c r="B374" s="30">
        <v>90</v>
      </c>
      <c r="C374" s="31" t="s">
        <v>286</v>
      </c>
      <c r="D374" s="30" t="s">
        <v>145</v>
      </c>
      <c r="E374" s="32" t="s">
        <v>287</v>
      </c>
      <c r="F374" s="33" t="s">
        <v>288</v>
      </c>
      <c r="G374" s="34">
        <v>360</v>
      </c>
      <c r="H374" s="35">
        <v>0</v>
      </c>
      <c r="I374" s="35">
        <f>ROUND(G374*H374,P4)</f>
        <v>0</v>
      </c>
      <c r="J374" s="30"/>
      <c r="O374" s="36">
        <f>I374*0.21</f>
        <v>0</v>
      </c>
      <c r="P374">
        <v>3</v>
      </c>
    </row>
    <row r="375" spans="1:16" x14ac:dyDescent="0.35">
      <c r="A375" s="30" t="s">
        <v>149</v>
      </c>
      <c r="B375" s="37"/>
      <c r="E375" s="38" t="s">
        <v>145</v>
      </c>
      <c r="J375" s="39"/>
    </row>
    <row r="376" spans="1:16" ht="29" x14ac:dyDescent="0.35">
      <c r="A376" s="30" t="s">
        <v>150</v>
      </c>
      <c r="B376" s="37"/>
      <c r="E376" s="40" t="s">
        <v>630</v>
      </c>
      <c r="J376" s="39"/>
    </row>
    <row r="377" spans="1:16" x14ac:dyDescent="0.35">
      <c r="A377" s="30" t="s">
        <v>152</v>
      </c>
      <c r="B377" s="37"/>
      <c r="E377" s="38" t="s">
        <v>145</v>
      </c>
      <c r="J377" s="39"/>
    </row>
    <row r="378" spans="1:16" ht="29" x14ac:dyDescent="0.35">
      <c r="A378" s="30" t="s">
        <v>143</v>
      </c>
      <c r="B378" s="30">
        <v>91</v>
      </c>
      <c r="C378" s="31" t="s">
        <v>293</v>
      </c>
      <c r="D378" s="30" t="s">
        <v>145</v>
      </c>
      <c r="E378" s="32" t="s">
        <v>294</v>
      </c>
      <c r="F378" s="33" t="s">
        <v>183</v>
      </c>
      <c r="G378" s="34">
        <v>20</v>
      </c>
      <c r="H378" s="35">
        <v>0</v>
      </c>
      <c r="I378" s="35">
        <f>ROUND(G378*H378,P4)</f>
        <v>0</v>
      </c>
      <c r="J378" s="30"/>
      <c r="O378" s="36">
        <f>I378*0.21</f>
        <v>0</v>
      </c>
      <c r="P378">
        <v>3</v>
      </c>
    </row>
    <row r="379" spans="1:16" x14ac:dyDescent="0.35">
      <c r="A379" s="30" t="s">
        <v>149</v>
      </c>
      <c r="B379" s="37"/>
      <c r="E379" s="38" t="s">
        <v>145</v>
      </c>
      <c r="J379" s="39"/>
    </row>
    <row r="380" spans="1:16" ht="29" x14ac:dyDescent="0.35">
      <c r="A380" s="30" t="s">
        <v>150</v>
      </c>
      <c r="B380" s="37"/>
      <c r="E380" s="40" t="s">
        <v>268</v>
      </c>
      <c r="J380" s="39"/>
    </row>
    <row r="381" spans="1:16" x14ac:dyDescent="0.35">
      <c r="A381" s="30" t="s">
        <v>152</v>
      </c>
      <c r="B381" s="37"/>
      <c r="E381" s="38" t="s">
        <v>145</v>
      </c>
      <c r="J381" s="39"/>
    </row>
    <row r="382" spans="1:16" ht="29" x14ac:dyDescent="0.35">
      <c r="A382" s="30" t="s">
        <v>143</v>
      </c>
      <c r="B382" s="30">
        <v>92</v>
      </c>
      <c r="C382" s="31" t="s">
        <v>296</v>
      </c>
      <c r="D382" s="30" t="s">
        <v>145</v>
      </c>
      <c r="E382" s="32" t="s">
        <v>297</v>
      </c>
      <c r="F382" s="33" t="s">
        <v>183</v>
      </c>
      <c r="G382" s="34">
        <v>20</v>
      </c>
      <c r="H382" s="35">
        <v>0</v>
      </c>
      <c r="I382" s="35">
        <f>ROUND(G382*H382,P4)</f>
        <v>0</v>
      </c>
      <c r="J382" s="30"/>
      <c r="O382" s="36">
        <f>I382*0.21</f>
        <v>0</v>
      </c>
      <c r="P382">
        <v>3</v>
      </c>
    </row>
    <row r="383" spans="1:16" x14ac:dyDescent="0.35">
      <c r="A383" s="30" t="s">
        <v>149</v>
      </c>
      <c r="B383" s="37"/>
      <c r="E383" s="38" t="s">
        <v>145</v>
      </c>
      <c r="J383" s="39"/>
    </row>
    <row r="384" spans="1:16" ht="29" x14ac:dyDescent="0.35">
      <c r="A384" s="30" t="s">
        <v>150</v>
      </c>
      <c r="B384" s="37"/>
      <c r="E384" s="40" t="s">
        <v>268</v>
      </c>
      <c r="J384" s="39"/>
    </row>
    <row r="385" spans="1:16" x14ac:dyDescent="0.35">
      <c r="A385" s="30" t="s">
        <v>152</v>
      </c>
      <c r="B385" s="37"/>
      <c r="E385" s="38" t="s">
        <v>145</v>
      </c>
      <c r="J385" s="39"/>
    </row>
    <row r="386" spans="1:16" x14ac:dyDescent="0.35">
      <c r="A386" s="30" t="s">
        <v>143</v>
      </c>
      <c r="B386" s="30">
        <v>93</v>
      </c>
      <c r="C386" s="31" t="s">
        <v>298</v>
      </c>
      <c r="D386" s="30" t="s">
        <v>145</v>
      </c>
      <c r="E386" s="32" t="s">
        <v>299</v>
      </c>
      <c r="F386" s="33" t="s">
        <v>183</v>
      </c>
      <c r="G386" s="34">
        <v>1</v>
      </c>
      <c r="H386" s="35">
        <v>0</v>
      </c>
      <c r="I386" s="35">
        <f>ROUND(G386*H386,P4)</f>
        <v>0</v>
      </c>
      <c r="J386" s="30"/>
      <c r="O386" s="36">
        <f>I386*0.21</f>
        <v>0</v>
      </c>
      <c r="P386">
        <v>3</v>
      </c>
    </row>
    <row r="387" spans="1:16" x14ac:dyDescent="0.35">
      <c r="A387" s="30" t="s">
        <v>149</v>
      </c>
      <c r="B387" s="37"/>
      <c r="E387" s="38" t="s">
        <v>145</v>
      </c>
      <c r="J387" s="39"/>
    </row>
    <row r="388" spans="1:16" ht="29" x14ac:dyDescent="0.35">
      <c r="A388" s="30" t="s">
        <v>150</v>
      </c>
      <c r="B388" s="37"/>
      <c r="E388" s="40" t="s">
        <v>193</v>
      </c>
      <c r="J388" s="39"/>
    </row>
    <row r="389" spans="1:16" x14ac:dyDescent="0.35">
      <c r="A389" s="30" t="s">
        <v>152</v>
      </c>
      <c r="B389" s="37"/>
      <c r="E389" s="38" t="s">
        <v>145</v>
      </c>
      <c r="J389" s="39"/>
    </row>
    <row r="390" spans="1:16" ht="29" x14ac:dyDescent="0.35">
      <c r="A390" s="30" t="s">
        <v>143</v>
      </c>
      <c r="B390" s="30">
        <v>94</v>
      </c>
      <c r="C390" s="31" t="s">
        <v>300</v>
      </c>
      <c r="D390" s="30" t="s">
        <v>145</v>
      </c>
      <c r="E390" s="32" t="s">
        <v>301</v>
      </c>
      <c r="F390" s="33" t="s">
        <v>183</v>
      </c>
      <c r="G390" s="34">
        <v>1</v>
      </c>
      <c r="H390" s="35">
        <v>0</v>
      </c>
      <c r="I390" s="35">
        <f>ROUND(G390*H390,P4)</f>
        <v>0</v>
      </c>
      <c r="J390" s="30"/>
      <c r="O390" s="36">
        <f>I390*0.21</f>
        <v>0</v>
      </c>
      <c r="P390">
        <v>3</v>
      </c>
    </row>
    <row r="391" spans="1:16" x14ac:dyDescent="0.35">
      <c r="A391" s="30" t="s">
        <v>149</v>
      </c>
      <c r="B391" s="37"/>
      <c r="E391" s="38" t="s">
        <v>145</v>
      </c>
      <c r="J391" s="39"/>
    </row>
    <row r="392" spans="1:16" ht="29" x14ac:dyDescent="0.35">
      <c r="A392" s="30" t="s">
        <v>150</v>
      </c>
      <c r="B392" s="37"/>
      <c r="E392" s="40" t="s">
        <v>193</v>
      </c>
      <c r="J392" s="39"/>
    </row>
    <row r="393" spans="1:16" x14ac:dyDescent="0.35">
      <c r="A393" s="30" t="s">
        <v>152</v>
      </c>
      <c r="B393" s="37"/>
      <c r="E393" s="38" t="s">
        <v>145</v>
      </c>
      <c r="J393" s="39"/>
    </row>
    <row r="394" spans="1:16" x14ac:dyDescent="0.35">
      <c r="A394" s="30" t="s">
        <v>143</v>
      </c>
      <c r="B394" s="30">
        <v>95</v>
      </c>
      <c r="C394" s="31" t="s">
        <v>302</v>
      </c>
      <c r="D394" s="30" t="s">
        <v>145</v>
      </c>
      <c r="E394" s="32" t="s">
        <v>303</v>
      </c>
      <c r="F394" s="33" t="s">
        <v>1157</v>
      </c>
      <c r="G394" s="34">
        <v>120</v>
      </c>
      <c r="H394" s="35">
        <v>0</v>
      </c>
      <c r="I394" s="35">
        <f>ROUND(G394*H394,P4)</f>
        <v>0</v>
      </c>
      <c r="J394" s="30"/>
      <c r="O394" s="36">
        <f>I394*0.21</f>
        <v>0</v>
      </c>
      <c r="P394">
        <v>3</v>
      </c>
    </row>
    <row r="395" spans="1:16" x14ac:dyDescent="0.35">
      <c r="A395" s="30" t="s">
        <v>149</v>
      </c>
      <c r="B395" s="37"/>
      <c r="E395" s="32" t="s">
        <v>303</v>
      </c>
      <c r="J395" s="39"/>
    </row>
    <row r="396" spans="1:16" x14ac:dyDescent="0.35">
      <c r="A396" s="30" t="s">
        <v>152</v>
      </c>
      <c r="B396" s="37"/>
      <c r="E396" s="38" t="s">
        <v>145</v>
      </c>
      <c r="J396" s="39"/>
    </row>
    <row r="397" spans="1:16" x14ac:dyDescent="0.35">
      <c r="A397" s="30" t="s">
        <v>143</v>
      </c>
      <c r="B397" s="30">
        <v>96</v>
      </c>
      <c r="C397" s="31" t="s">
        <v>304</v>
      </c>
      <c r="D397" s="30" t="s">
        <v>145</v>
      </c>
      <c r="E397" s="32" t="s">
        <v>305</v>
      </c>
      <c r="F397" s="33" t="s">
        <v>288</v>
      </c>
      <c r="G397" s="34">
        <v>160</v>
      </c>
      <c r="H397" s="35">
        <v>0</v>
      </c>
      <c r="I397" s="35">
        <f>ROUND(G397*H397,P4)</f>
        <v>0</v>
      </c>
      <c r="J397" s="30"/>
      <c r="O397" s="36">
        <f>I397*0.21</f>
        <v>0</v>
      </c>
      <c r="P397">
        <v>3</v>
      </c>
    </row>
    <row r="398" spans="1:16" x14ac:dyDescent="0.35">
      <c r="A398" s="30" t="s">
        <v>149</v>
      </c>
      <c r="B398" s="37"/>
      <c r="E398" s="38" t="s">
        <v>145</v>
      </c>
      <c r="J398" s="39"/>
    </row>
    <row r="399" spans="1:16" ht="29" x14ac:dyDescent="0.35">
      <c r="A399" s="30" t="s">
        <v>150</v>
      </c>
      <c r="B399" s="37"/>
      <c r="E399" s="40" t="s">
        <v>426</v>
      </c>
      <c r="J399" s="39"/>
    </row>
    <row r="400" spans="1:16" x14ac:dyDescent="0.35">
      <c r="A400" s="30" t="s">
        <v>152</v>
      </c>
      <c r="B400" s="37"/>
      <c r="E400" s="38" t="s">
        <v>145</v>
      </c>
      <c r="J400" s="39"/>
    </row>
    <row r="401" spans="1:16" x14ac:dyDescent="0.35">
      <c r="A401" s="30" t="s">
        <v>143</v>
      </c>
      <c r="B401" s="30">
        <v>97</v>
      </c>
      <c r="C401" s="31" t="s">
        <v>306</v>
      </c>
      <c r="D401" s="30" t="s">
        <v>145</v>
      </c>
      <c r="E401" s="32" t="s">
        <v>307</v>
      </c>
      <c r="F401" s="33" t="s">
        <v>1157</v>
      </c>
      <c r="G401" s="34">
        <v>80</v>
      </c>
      <c r="H401" s="35">
        <v>0</v>
      </c>
      <c r="I401" s="35">
        <f>ROUND(G401*H401,P4)</f>
        <v>0</v>
      </c>
      <c r="J401" s="30"/>
      <c r="O401" s="36">
        <f>I401*0.21</f>
        <v>0</v>
      </c>
      <c r="P401">
        <v>3</v>
      </c>
    </row>
    <row r="402" spans="1:16" x14ac:dyDescent="0.35">
      <c r="A402" s="30" t="s">
        <v>149</v>
      </c>
      <c r="B402" s="37"/>
      <c r="E402" s="32" t="s">
        <v>307</v>
      </c>
      <c r="J402" s="39"/>
    </row>
    <row r="403" spans="1:16" x14ac:dyDescent="0.35">
      <c r="A403" s="30" t="s">
        <v>152</v>
      </c>
      <c r="B403" s="37"/>
      <c r="E403" s="38" t="s">
        <v>145</v>
      </c>
      <c r="J403" s="39"/>
    </row>
    <row r="404" spans="1:16" x14ac:dyDescent="0.35">
      <c r="A404" s="30" t="s">
        <v>143</v>
      </c>
      <c r="B404" s="30">
        <v>98</v>
      </c>
      <c r="C404" s="31" t="s">
        <v>427</v>
      </c>
      <c r="D404" s="30" t="s">
        <v>145</v>
      </c>
      <c r="E404" s="32" t="s">
        <v>428</v>
      </c>
      <c r="F404" s="33" t="s">
        <v>288</v>
      </c>
      <c r="G404" s="34">
        <v>160</v>
      </c>
      <c r="H404" s="35">
        <v>0</v>
      </c>
      <c r="I404" s="35">
        <f>ROUND(G404*H404,P4)</f>
        <v>0</v>
      </c>
      <c r="J404" s="30"/>
      <c r="O404" s="36">
        <f>I404*0.21</f>
        <v>0</v>
      </c>
      <c r="P404">
        <v>3</v>
      </c>
    </row>
    <row r="405" spans="1:16" x14ac:dyDescent="0.35">
      <c r="A405" s="30" t="s">
        <v>149</v>
      </c>
      <c r="B405" s="37"/>
      <c r="E405" s="38" t="s">
        <v>145</v>
      </c>
      <c r="J405" s="39"/>
    </row>
    <row r="406" spans="1:16" ht="29" x14ac:dyDescent="0.35">
      <c r="A406" s="30" t="s">
        <v>150</v>
      </c>
      <c r="B406" s="37"/>
      <c r="E406" s="40" t="s">
        <v>426</v>
      </c>
      <c r="J406" s="39"/>
    </row>
    <row r="407" spans="1:16" x14ac:dyDescent="0.35">
      <c r="A407" s="30" t="s">
        <v>152</v>
      </c>
      <c r="B407" s="37"/>
      <c r="E407" s="38" t="s">
        <v>145</v>
      </c>
      <c r="J407" s="39"/>
    </row>
    <row r="408" spans="1:16" x14ac:dyDescent="0.35">
      <c r="A408" s="30" t="s">
        <v>143</v>
      </c>
      <c r="B408" s="30">
        <v>99</v>
      </c>
      <c r="C408" s="31" t="s">
        <v>429</v>
      </c>
      <c r="D408" s="30" t="s">
        <v>145</v>
      </c>
      <c r="E408" s="32" t="s">
        <v>430</v>
      </c>
      <c r="F408" s="33" t="s">
        <v>288</v>
      </c>
      <c r="G408" s="34">
        <v>80</v>
      </c>
      <c r="H408" s="35">
        <v>0</v>
      </c>
      <c r="I408" s="35">
        <f>ROUND(G408*H408,P4)</f>
        <v>0</v>
      </c>
      <c r="J408" s="30"/>
      <c r="O408" s="36">
        <f>I408*0.21</f>
        <v>0</v>
      </c>
      <c r="P408">
        <v>3</v>
      </c>
    </row>
    <row r="409" spans="1:16" x14ac:dyDescent="0.35">
      <c r="A409" s="30" t="s">
        <v>149</v>
      </c>
      <c r="B409" s="37"/>
      <c r="E409" s="38" t="s">
        <v>145</v>
      </c>
      <c r="J409" s="39"/>
    </row>
    <row r="410" spans="1:16" ht="29" x14ac:dyDescent="0.35">
      <c r="A410" s="30" t="s">
        <v>150</v>
      </c>
      <c r="B410" s="37"/>
      <c r="E410" s="40" t="s">
        <v>292</v>
      </c>
      <c r="J410" s="39"/>
    </row>
    <row r="411" spans="1:16" x14ac:dyDescent="0.35">
      <c r="A411" s="30" t="s">
        <v>152</v>
      </c>
      <c r="B411" s="41"/>
      <c r="C411" s="42"/>
      <c r="D411" s="42"/>
      <c r="E411" s="43" t="s">
        <v>145</v>
      </c>
      <c r="F411" s="42"/>
      <c r="G411" s="42"/>
      <c r="H411" s="42"/>
      <c r="I411" s="42"/>
      <c r="J41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P156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26</v>
      </c>
      <c r="I3" s="19">
        <f>SUMIFS(I9:I156,A9:A156,"SD")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125</v>
      </c>
      <c r="D4" s="51"/>
      <c r="E4" s="17" t="s">
        <v>126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26</v>
      </c>
      <c r="D5" s="51"/>
      <c r="E5" s="17" t="s">
        <v>27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SUMIFS(I10:I156,A10:A156,"P")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1158</v>
      </c>
      <c r="D10" s="30" t="s">
        <v>145</v>
      </c>
      <c r="E10" s="32" t="s">
        <v>1159</v>
      </c>
      <c r="F10" s="33" t="s">
        <v>176</v>
      </c>
      <c r="G10" s="34">
        <v>1</v>
      </c>
      <c r="H10" s="35">
        <v>0</v>
      </c>
      <c r="I10" s="35">
        <f>ROUND(G10*H10,P4)</f>
        <v>0</v>
      </c>
      <c r="J10" s="33" t="s">
        <v>979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x14ac:dyDescent="0.35">
      <c r="A13" s="30" t="s">
        <v>143</v>
      </c>
      <c r="B13" s="30">
        <v>2</v>
      </c>
      <c r="C13" s="31" t="s">
        <v>1160</v>
      </c>
      <c r="D13" s="30" t="s">
        <v>145</v>
      </c>
      <c r="E13" s="32" t="s">
        <v>1161</v>
      </c>
      <c r="F13" s="33" t="s">
        <v>176</v>
      </c>
      <c r="G13" s="34">
        <v>1</v>
      </c>
      <c r="H13" s="35">
        <v>0</v>
      </c>
      <c r="I13" s="35">
        <f>ROUND(G13*H13,P4)</f>
        <v>0</v>
      </c>
      <c r="J13" s="33" t="s">
        <v>979</v>
      </c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8" t="s">
        <v>145</v>
      </c>
      <c r="J14" s="39"/>
    </row>
    <row r="15" spans="1:16" x14ac:dyDescent="0.35">
      <c r="A15" s="30" t="s">
        <v>152</v>
      </c>
      <c r="B15" s="37"/>
      <c r="E15" s="38" t="s">
        <v>145</v>
      </c>
      <c r="J15" s="39"/>
    </row>
    <row r="16" spans="1:16" x14ac:dyDescent="0.35">
      <c r="A16" s="30" t="s">
        <v>143</v>
      </c>
      <c r="B16" s="30">
        <v>3</v>
      </c>
      <c r="C16" s="31" t="s">
        <v>1162</v>
      </c>
      <c r="D16" s="30" t="s">
        <v>145</v>
      </c>
      <c r="E16" s="32" t="s">
        <v>1163</v>
      </c>
      <c r="F16" s="33" t="s">
        <v>176</v>
      </c>
      <c r="G16" s="34">
        <v>1</v>
      </c>
      <c r="H16" s="35">
        <v>0</v>
      </c>
      <c r="I16" s="35">
        <f>ROUND(G16*H16,P4)</f>
        <v>0</v>
      </c>
      <c r="J16" s="33" t="s">
        <v>979</v>
      </c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8" t="s">
        <v>145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x14ac:dyDescent="0.35">
      <c r="A19" s="30" t="s">
        <v>143</v>
      </c>
      <c r="B19" s="30">
        <v>4</v>
      </c>
      <c r="C19" s="31" t="s">
        <v>1164</v>
      </c>
      <c r="D19" s="30" t="s">
        <v>145</v>
      </c>
      <c r="E19" s="32" t="s">
        <v>1165</v>
      </c>
      <c r="F19" s="33" t="s">
        <v>176</v>
      </c>
      <c r="G19" s="34">
        <v>1</v>
      </c>
      <c r="H19" s="35">
        <v>0</v>
      </c>
      <c r="I19" s="35">
        <f>ROUND(G19*H19,P4)</f>
        <v>0</v>
      </c>
      <c r="J19" s="33" t="s">
        <v>979</v>
      </c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8" t="s">
        <v>145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5</v>
      </c>
      <c r="C22" s="31" t="s">
        <v>1166</v>
      </c>
      <c r="D22" s="30" t="s">
        <v>145</v>
      </c>
      <c r="E22" s="32" t="s">
        <v>1167</v>
      </c>
      <c r="F22" s="33" t="s">
        <v>176</v>
      </c>
      <c r="G22" s="34">
        <v>1</v>
      </c>
      <c r="H22" s="35">
        <v>0</v>
      </c>
      <c r="I22" s="35">
        <f>ROUND(G22*H22,P4)</f>
        <v>0</v>
      </c>
      <c r="J22" s="33" t="s">
        <v>979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x14ac:dyDescent="0.35">
      <c r="A25" s="30" t="s">
        <v>143</v>
      </c>
      <c r="B25" s="30">
        <v>6</v>
      </c>
      <c r="C25" s="31" t="s">
        <v>1166</v>
      </c>
      <c r="D25" s="30" t="s">
        <v>353</v>
      </c>
      <c r="E25" s="32" t="s">
        <v>1167</v>
      </c>
      <c r="F25" s="33" t="s">
        <v>176</v>
      </c>
      <c r="G25" s="34">
        <v>1</v>
      </c>
      <c r="H25" s="35">
        <v>0</v>
      </c>
      <c r="I25" s="35">
        <f>ROUND(G25*H25,P4)</f>
        <v>0</v>
      </c>
      <c r="J25" s="33" t="s">
        <v>979</v>
      </c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ht="159.5" x14ac:dyDescent="0.35">
      <c r="A27" s="30" t="s">
        <v>152</v>
      </c>
      <c r="B27" s="37"/>
      <c r="E27" s="32" t="s">
        <v>1168</v>
      </c>
      <c r="J27" s="39"/>
    </row>
    <row r="28" spans="1:16" x14ac:dyDescent="0.35">
      <c r="A28" s="30" t="s">
        <v>143</v>
      </c>
      <c r="B28" s="30">
        <v>7</v>
      </c>
      <c r="C28" s="31" t="s">
        <v>1166</v>
      </c>
      <c r="D28" s="30" t="s">
        <v>354</v>
      </c>
      <c r="E28" s="32" t="s">
        <v>1167</v>
      </c>
      <c r="F28" s="33" t="s">
        <v>176</v>
      </c>
      <c r="G28" s="34">
        <v>1</v>
      </c>
      <c r="H28" s="35">
        <v>0</v>
      </c>
      <c r="I28" s="35">
        <f>ROUND(G28*H28,P4)</f>
        <v>0</v>
      </c>
      <c r="J28" s="33" t="s">
        <v>979</v>
      </c>
      <c r="O28" s="36">
        <f>I28*0.21</f>
        <v>0</v>
      </c>
      <c r="P28">
        <v>3</v>
      </c>
    </row>
    <row r="29" spans="1:16" x14ac:dyDescent="0.35">
      <c r="A29" s="30" t="s">
        <v>149</v>
      </c>
      <c r="B29" s="37"/>
      <c r="E29" s="38" t="s">
        <v>145</v>
      </c>
      <c r="J29" s="39"/>
    </row>
    <row r="30" spans="1:16" ht="159.5" x14ac:dyDescent="0.35">
      <c r="A30" s="30" t="s">
        <v>152</v>
      </c>
      <c r="B30" s="37"/>
      <c r="E30" s="32" t="s">
        <v>1168</v>
      </c>
      <c r="J30" s="39"/>
    </row>
    <row r="31" spans="1:16" x14ac:dyDescent="0.35">
      <c r="A31" s="30" t="s">
        <v>143</v>
      </c>
      <c r="B31" s="30">
        <v>8</v>
      </c>
      <c r="C31" s="31" t="s">
        <v>1169</v>
      </c>
      <c r="D31" s="30" t="s">
        <v>145</v>
      </c>
      <c r="E31" s="32" t="s">
        <v>1170</v>
      </c>
      <c r="F31" s="33" t="s">
        <v>176</v>
      </c>
      <c r="G31" s="34">
        <v>1</v>
      </c>
      <c r="H31" s="35">
        <v>0</v>
      </c>
      <c r="I31" s="35">
        <f>ROUND(G31*H31,P4)</f>
        <v>0</v>
      </c>
      <c r="J31" s="33" t="s">
        <v>979</v>
      </c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8" t="s">
        <v>145</v>
      </c>
      <c r="J32" s="39"/>
    </row>
    <row r="33" spans="1:16" ht="275.5" x14ac:dyDescent="0.35">
      <c r="A33" s="30" t="s">
        <v>152</v>
      </c>
      <c r="B33" s="37"/>
      <c r="E33" s="32" t="s">
        <v>1171</v>
      </c>
      <c r="J33" s="39"/>
    </row>
    <row r="34" spans="1:16" x14ac:dyDescent="0.35">
      <c r="A34" s="30" t="s">
        <v>143</v>
      </c>
      <c r="B34" s="30">
        <v>9</v>
      </c>
      <c r="C34" s="31" t="s">
        <v>1172</v>
      </c>
      <c r="D34" s="30" t="s">
        <v>145</v>
      </c>
      <c r="E34" s="32" t="s">
        <v>1173</v>
      </c>
      <c r="F34" s="33" t="s">
        <v>176</v>
      </c>
      <c r="G34" s="34">
        <v>1</v>
      </c>
      <c r="H34" s="35">
        <v>0</v>
      </c>
      <c r="I34" s="35">
        <f>ROUND(G34*H34,P4)</f>
        <v>0</v>
      </c>
      <c r="J34" s="33" t="s">
        <v>979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61" x14ac:dyDescent="0.35">
      <c r="A36" s="30" t="s">
        <v>152</v>
      </c>
      <c r="B36" s="37"/>
      <c r="E36" s="32" t="s">
        <v>1174</v>
      </c>
      <c r="J36" s="39"/>
    </row>
    <row r="37" spans="1:16" x14ac:dyDescent="0.35">
      <c r="A37" s="30" t="s">
        <v>143</v>
      </c>
      <c r="B37" s="30">
        <v>10</v>
      </c>
      <c r="C37" s="31" t="s">
        <v>1175</v>
      </c>
      <c r="D37" s="30" t="s">
        <v>145</v>
      </c>
      <c r="E37" s="32" t="s">
        <v>1176</v>
      </c>
      <c r="F37" s="33" t="s">
        <v>176</v>
      </c>
      <c r="G37" s="34">
        <v>1</v>
      </c>
      <c r="H37" s="35">
        <v>0</v>
      </c>
      <c r="I37" s="35">
        <f>ROUND(G37*H37,P4)</f>
        <v>0</v>
      </c>
      <c r="J37" s="33" t="s">
        <v>979</v>
      </c>
      <c r="O37" s="36">
        <f>I37*0.21</f>
        <v>0</v>
      </c>
      <c r="P37">
        <v>3</v>
      </c>
    </row>
    <row r="38" spans="1:16" x14ac:dyDescent="0.35">
      <c r="A38" s="30" t="s">
        <v>149</v>
      </c>
      <c r="B38" s="37"/>
      <c r="E38" s="38" t="s">
        <v>145</v>
      </c>
      <c r="J38" s="39"/>
    </row>
    <row r="39" spans="1:16" ht="232" x14ac:dyDescent="0.35">
      <c r="A39" s="30" t="s">
        <v>152</v>
      </c>
      <c r="B39" s="37"/>
      <c r="E39" s="32" t="s">
        <v>1177</v>
      </c>
      <c r="J39" s="39"/>
    </row>
    <row r="40" spans="1:16" x14ac:dyDescent="0.35">
      <c r="A40" s="30" t="s">
        <v>143</v>
      </c>
      <c r="B40" s="30">
        <v>11</v>
      </c>
      <c r="C40" s="31" t="s">
        <v>1178</v>
      </c>
      <c r="D40" s="30" t="s">
        <v>145</v>
      </c>
      <c r="E40" s="32" t="s">
        <v>1179</v>
      </c>
      <c r="F40" s="33" t="s">
        <v>176</v>
      </c>
      <c r="G40" s="34">
        <v>1</v>
      </c>
      <c r="H40" s="35">
        <v>0</v>
      </c>
      <c r="I40" s="35">
        <f>ROUND(G40*H40,P4)</f>
        <v>0</v>
      </c>
      <c r="J40" s="33" t="s">
        <v>979</v>
      </c>
      <c r="O40" s="36">
        <f>I40*0.21</f>
        <v>0</v>
      </c>
      <c r="P40">
        <v>3</v>
      </c>
    </row>
    <row r="41" spans="1:16" x14ac:dyDescent="0.35">
      <c r="A41" s="30" t="s">
        <v>149</v>
      </c>
      <c r="B41" s="37"/>
      <c r="E41" s="38" t="s">
        <v>145</v>
      </c>
      <c r="J41" s="39"/>
    </row>
    <row r="42" spans="1:16" ht="333.5" x14ac:dyDescent="0.35">
      <c r="A42" s="30" t="s">
        <v>152</v>
      </c>
      <c r="B42" s="37"/>
      <c r="E42" s="32" t="s">
        <v>1180</v>
      </c>
      <c r="J42" s="39"/>
    </row>
    <row r="43" spans="1:16" x14ac:dyDescent="0.35">
      <c r="A43" s="30" t="s">
        <v>143</v>
      </c>
      <c r="B43" s="30">
        <v>12</v>
      </c>
      <c r="C43" s="31" t="s">
        <v>1181</v>
      </c>
      <c r="D43" s="30" t="s">
        <v>145</v>
      </c>
      <c r="E43" s="32" t="s">
        <v>1182</v>
      </c>
      <c r="F43" s="33" t="s">
        <v>176</v>
      </c>
      <c r="G43" s="34">
        <v>1</v>
      </c>
      <c r="H43" s="35">
        <v>0</v>
      </c>
      <c r="I43" s="35">
        <f>ROUND(G43*H43,P4)</f>
        <v>0</v>
      </c>
      <c r="J43" s="33" t="s">
        <v>979</v>
      </c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8" t="s">
        <v>145</v>
      </c>
      <c r="J44" s="39"/>
    </row>
    <row r="45" spans="1:16" ht="275.5" x14ac:dyDescent="0.35">
      <c r="A45" s="30" t="s">
        <v>152</v>
      </c>
      <c r="B45" s="37"/>
      <c r="E45" s="32" t="s">
        <v>1183</v>
      </c>
      <c r="J45" s="39"/>
    </row>
    <row r="46" spans="1:16" x14ac:dyDescent="0.35">
      <c r="A46" s="30" t="s">
        <v>143</v>
      </c>
      <c r="B46" s="30">
        <v>13</v>
      </c>
      <c r="C46" s="31" t="s">
        <v>1184</v>
      </c>
      <c r="D46" s="30" t="s">
        <v>145</v>
      </c>
      <c r="E46" s="32" t="s">
        <v>1185</v>
      </c>
      <c r="F46" s="33" t="s">
        <v>176</v>
      </c>
      <c r="G46" s="34">
        <v>1</v>
      </c>
      <c r="H46" s="35">
        <v>0</v>
      </c>
      <c r="I46" s="35">
        <f>ROUND(G46*H46,P4)</f>
        <v>0</v>
      </c>
      <c r="J46" s="33" t="s">
        <v>979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17.5" x14ac:dyDescent="0.35">
      <c r="A48" s="30" t="s">
        <v>152</v>
      </c>
      <c r="B48" s="37"/>
      <c r="E48" s="32" t="s">
        <v>1186</v>
      </c>
      <c r="J48" s="39"/>
    </row>
    <row r="49" spans="1:16" x14ac:dyDescent="0.35">
      <c r="A49" s="30" t="s">
        <v>143</v>
      </c>
      <c r="B49" s="30">
        <v>14</v>
      </c>
      <c r="C49" s="31" t="s">
        <v>1187</v>
      </c>
      <c r="D49" s="30" t="s">
        <v>145</v>
      </c>
      <c r="E49" s="32" t="s">
        <v>1188</v>
      </c>
      <c r="F49" s="33" t="s">
        <v>176</v>
      </c>
      <c r="G49" s="34">
        <v>1</v>
      </c>
      <c r="H49" s="35">
        <v>0</v>
      </c>
      <c r="I49" s="35">
        <f>ROUND(G49*H49,P4)</f>
        <v>0</v>
      </c>
      <c r="J49" s="33" t="s">
        <v>979</v>
      </c>
      <c r="O49" s="36">
        <f>I49*0.21</f>
        <v>0</v>
      </c>
      <c r="P49">
        <v>3</v>
      </c>
    </row>
    <row r="50" spans="1:16" x14ac:dyDescent="0.35">
      <c r="A50" s="30" t="s">
        <v>149</v>
      </c>
      <c r="B50" s="37"/>
      <c r="E50" s="38" t="s">
        <v>145</v>
      </c>
      <c r="J50" s="39"/>
    </row>
    <row r="51" spans="1:16" ht="348" x14ac:dyDescent="0.35">
      <c r="A51" s="30" t="s">
        <v>152</v>
      </c>
      <c r="B51" s="37"/>
      <c r="E51" s="32" t="s">
        <v>1189</v>
      </c>
      <c r="J51" s="39"/>
    </row>
    <row r="52" spans="1:16" x14ac:dyDescent="0.35">
      <c r="A52" s="30" t="s">
        <v>143</v>
      </c>
      <c r="B52" s="30">
        <v>15</v>
      </c>
      <c r="C52" s="31" t="s">
        <v>1190</v>
      </c>
      <c r="D52" s="30" t="s">
        <v>145</v>
      </c>
      <c r="E52" s="32" t="s">
        <v>1191</v>
      </c>
      <c r="F52" s="33" t="s">
        <v>176</v>
      </c>
      <c r="G52" s="34">
        <v>1</v>
      </c>
      <c r="H52" s="35">
        <v>0</v>
      </c>
      <c r="I52" s="35">
        <f>ROUND(G52*H52,P4)</f>
        <v>0</v>
      </c>
      <c r="J52" s="33" t="s">
        <v>979</v>
      </c>
      <c r="O52" s="36">
        <f>I52*0.21</f>
        <v>0</v>
      </c>
      <c r="P52">
        <v>3</v>
      </c>
    </row>
    <row r="53" spans="1:16" x14ac:dyDescent="0.35">
      <c r="A53" s="30" t="s">
        <v>149</v>
      </c>
      <c r="B53" s="37"/>
      <c r="E53" s="38" t="s">
        <v>145</v>
      </c>
      <c r="J53" s="39"/>
    </row>
    <row r="54" spans="1:16" ht="377" x14ac:dyDescent="0.35">
      <c r="A54" s="30" t="s">
        <v>152</v>
      </c>
      <c r="B54" s="37"/>
      <c r="E54" s="32" t="s">
        <v>1192</v>
      </c>
      <c r="J54" s="39"/>
    </row>
    <row r="55" spans="1:16" x14ac:dyDescent="0.35">
      <c r="A55" s="30" t="s">
        <v>143</v>
      </c>
      <c r="B55" s="30">
        <v>16</v>
      </c>
      <c r="C55" s="31" t="s">
        <v>1193</v>
      </c>
      <c r="D55" s="30" t="s">
        <v>145</v>
      </c>
      <c r="E55" s="32" t="s">
        <v>1194</v>
      </c>
      <c r="F55" s="33" t="s">
        <v>176</v>
      </c>
      <c r="G55" s="34">
        <v>1</v>
      </c>
      <c r="H55" s="35">
        <v>0</v>
      </c>
      <c r="I55" s="35">
        <f>ROUND(G55*H55,P4)</f>
        <v>0</v>
      </c>
      <c r="J55" s="33" t="s">
        <v>979</v>
      </c>
      <c r="O55" s="36">
        <f>I55*0.21</f>
        <v>0</v>
      </c>
      <c r="P55">
        <v>3</v>
      </c>
    </row>
    <row r="56" spans="1:16" x14ac:dyDescent="0.35">
      <c r="A56" s="30" t="s">
        <v>149</v>
      </c>
      <c r="B56" s="37"/>
      <c r="E56" s="38" t="s">
        <v>145</v>
      </c>
      <c r="J56" s="39"/>
    </row>
    <row r="57" spans="1:16" ht="304.5" x14ac:dyDescent="0.35">
      <c r="A57" s="30" t="s">
        <v>152</v>
      </c>
      <c r="B57" s="37"/>
      <c r="E57" s="32" t="s">
        <v>1195</v>
      </c>
      <c r="J57" s="39"/>
    </row>
    <row r="58" spans="1:16" x14ac:dyDescent="0.35">
      <c r="A58" s="30" t="s">
        <v>143</v>
      </c>
      <c r="B58" s="30">
        <v>17</v>
      </c>
      <c r="C58" s="31" t="s">
        <v>1196</v>
      </c>
      <c r="D58" s="30" t="s">
        <v>145</v>
      </c>
      <c r="E58" s="32" t="s">
        <v>1197</v>
      </c>
      <c r="F58" s="33" t="s">
        <v>176</v>
      </c>
      <c r="G58" s="34">
        <v>1</v>
      </c>
      <c r="H58" s="35">
        <v>0</v>
      </c>
      <c r="I58" s="35">
        <f>ROUND(G58*H58,P4)</f>
        <v>0</v>
      </c>
      <c r="J58" s="33" t="s">
        <v>979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377" x14ac:dyDescent="0.35">
      <c r="A60" s="30" t="s">
        <v>152</v>
      </c>
      <c r="B60" s="37"/>
      <c r="E60" s="32" t="s">
        <v>1198</v>
      </c>
      <c r="J60" s="39"/>
    </row>
    <row r="61" spans="1:16" x14ac:dyDescent="0.35">
      <c r="A61" s="30" t="s">
        <v>143</v>
      </c>
      <c r="B61" s="30">
        <v>18</v>
      </c>
      <c r="C61" s="31" t="s">
        <v>1199</v>
      </c>
      <c r="D61" s="30" t="s">
        <v>145</v>
      </c>
      <c r="E61" s="32" t="s">
        <v>1200</v>
      </c>
      <c r="F61" s="33" t="s">
        <v>176</v>
      </c>
      <c r="G61" s="34">
        <v>1</v>
      </c>
      <c r="H61" s="35">
        <v>0</v>
      </c>
      <c r="I61" s="35">
        <f>ROUND(G61*H61,P4)</f>
        <v>0</v>
      </c>
      <c r="J61" s="33" t="s">
        <v>979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8" t="s">
        <v>145</v>
      </c>
      <c r="J62" s="39"/>
    </row>
    <row r="63" spans="1:16" ht="304.5" x14ac:dyDescent="0.35">
      <c r="A63" s="30" t="s">
        <v>152</v>
      </c>
      <c r="B63" s="37"/>
      <c r="E63" s="32" t="s">
        <v>1201</v>
      </c>
      <c r="J63" s="39"/>
    </row>
    <row r="64" spans="1:16" x14ac:dyDescent="0.35">
      <c r="A64" s="30" t="s">
        <v>143</v>
      </c>
      <c r="B64" s="30">
        <v>19</v>
      </c>
      <c r="C64" s="31" t="s">
        <v>1202</v>
      </c>
      <c r="D64" s="30" t="s">
        <v>145</v>
      </c>
      <c r="E64" s="32" t="s">
        <v>1203</v>
      </c>
      <c r="F64" s="33" t="s">
        <v>176</v>
      </c>
      <c r="G64" s="34">
        <v>2</v>
      </c>
      <c r="H64" s="35">
        <v>0</v>
      </c>
      <c r="I64" s="35">
        <f>ROUND(G64*H64,P4)</f>
        <v>0</v>
      </c>
      <c r="J64" s="33" t="s">
        <v>979</v>
      </c>
      <c r="O64" s="36">
        <f>I64*0.21</f>
        <v>0</v>
      </c>
      <c r="P64">
        <v>3</v>
      </c>
    </row>
    <row r="65" spans="1:16" x14ac:dyDescent="0.35">
      <c r="A65" s="30" t="s">
        <v>149</v>
      </c>
      <c r="B65" s="37"/>
      <c r="E65" s="38" t="s">
        <v>145</v>
      </c>
      <c r="J65" s="39"/>
    </row>
    <row r="66" spans="1:16" ht="377" x14ac:dyDescent="0.35">
      <c r="A66" s="30" t="s">
        <v>152</v>
      </c>
      <c r="B66" s="37"/>
      <c r="E66" s="32" t="s">
        <v>1204</v>
      </c>
      <c r="J66" s="39"/>
    </row>
    <row r="67" spans="1:16" x14ac:dyDescent="0.35">
      <c r="A67" s="30" t="s">
        <v>143</v>
      </c>
      <c r="B67" s="30">
        <v>20</v>
      </c>
      <c r="C67" s="31" t="s">
        <v>1205</v>
      </c>
      <c r="D67" s="30" t="s">
        <v>145</v>
      </c>
      <c r="E67" s="32" t="s">
        <v>1206</v>
      </c>
      <c r="F67" s="33" t="s">
        <v>176</v>
      </c>
      <c r="G67" s="34">
        <v>2</v>
      </c>
      <c r="H67" s="35">
        <v>0</v>
      </c>
      <c r="I67" s="35">
        <f>ROUND(G67*H67,P4)</f>
        <v>0</v>
      </c>
      <c r="J67" s="33" t="s">
        <v>979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ht="304.5" x14ac:dyDescent="0.35">
      <c r="A69" s="30" t="s">
        <v>152</v>
      </c>
      <c r="B69" s="37"/>
      <c r="E69" s="32" t="s">
        <v>1207</v>
      </c>
      <c r="J69" s="39"/>
    </row>
    <row r="70" spans="1:16" x14ac:dyDescent="0.35">
      <c r="A70" s="30" t="s">
        <v>143</v>
      </c>
      <c r="B70" s="30">
        <v>21</v>
      </c>
      <c r="C70" s="31" t="s">
        <v>1208</v>
      </c>
      <c r="D70" s="30" t="s">
        <v>145</v>
      </c>
      <c r="E70" s="32" t="s">
        <v>1209</v>
      </c>
      <c r="F70" s="33" t="s">
        <v>176</v>
      </c>
      <c r="G70" s="34">
        <v>1</v>
      </c>
      <c r="H70" s="35">
        <v>0</v>
      </c>
      <c r="I70" s="35">
        <f>ROUND(G70*H70,P4)</f>
        <v>0</v>
      </c>
      <c r="J70" s="33" t="s">
        <v>979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377" x14ac:dyDescent="0.35">
      <c r="A72" s="30" t="s">
        <v>152</v>
      </c>
      <c r="B72" s="37"/>
      <c r="E72" s="32" t="s">
        <v>1210</v>
      </c>
      <c r="J72" s="39"/>
    </row>
    <row r="73" spans="1:16" x14ac:dyDescent="0.35">
      <c r="A73" s="30" t="s">
        <v>143</v>
      </c>
      <c r="B73" s="30">
        <v>22</v>
      </c>
      <c r="C73" s="31" t="s">
        <v>1211</v>
      </c>
      <c r="D73" s="30" t="s">
        <v>145</v>
      </c>
      <c r="E73" s="32" t="s">
        <v>1212</v>
      </c>
      <c r="F73" s="33" t="s">
        <v>176</v>
      </c>
      <c r="G73" s="34">
        <v>1</v>
      </c>
      <c r="H73" s="35">
        <v>0</v>
      </c>
      <c r="I73" s="35">
        <f>ROUND(G73*H73,P4)</f>
        <v>0</v>
      </c>
      <c r="J73" s="33" t="s">
        <v>979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8" t="s">
        <v>145</v>
      </c>
      <c r="J74" s="39"/>
    </row>
    <row r="75" spans="1:16" ht="377" x14ac:dyDescent="0.35">
      <c r="A75" s="30" t="s">
        <v>152</v>
      </c>
      <c r="B75" s="37"/>
      <c r="E75" s="32" t="s">
        <v>1213</v>
      </c>
      <c r="J75" s="39"/>
    </row>
    <row r="76" spans="1:16" x14ac:dyDescent="0.35">
      <c r="A76" s="30" t="s">
        <v>143</v>
      </c>
      <c r="B76" s="30">
        <v>23</v>
      </c>
      <c r="C76" s="31" t="s">
        <v>1214</v>
      </c>
      <c r="D76" s="30" t="s">
        <v>145</v>
      </c>
      <c r="E76" s="32" t="s">
        <v>1215</v>
      </c>
      <c r="F76" s="33" t="s">
        <v>176</v>
      </c>
      <c r="G76" s="34">
        <v>2</v>
      </c>
      <c r="H76" s="35">
        <v>0</v>
      </c>
      <c r="I76" s="35">
        <f>ROUND(G76*H76,P4)</f>
        <v>0</v>
      </c>
      <c r="J76" s="33" t="s">
        <v>979</v>
      </c>
      <c r="O76" s="36">
        <f>I76*0.15</f>
        <v>0</v>
      </c>
      <c r="P76">
        <v>2</v>
      </c>
    </row>
    <row r="77" spans="1:16" x14ac:dyDescent="0.35">
      <c r="A77" s="30" t="s">
        <v>149</v>
      </c>
      <c r="B77" s="37"/>
      <c r="E77" s="38" t="s">
        <v>145</v>
      </c>
      <c r="J77" s="39"/>
    </row>
    <row r="78" spans="1:16" ht="377" x14ac:dyDescent="0.35">
      <c r="A78" s="30" t="s">
        <v>152</v>
      </c>
      <c r="B78" s="37"/>
      <c r="E78" s="32" t="s">
        <v>1216</v>
      </c>
      <c r="J78" s="39"/>
    </row>
    <row r="79" spans="1:16" x14ac:dyDescent="0.35">
      <c r="A79" s="30" t="s">
        <v>143</v>
      </c>
      <c r="B79" s="30">
        <v>24</v>
      </c>
      <c r="C79" s="31" t="s">
        <v>1217</v>
      </c>
      <c r="D79" s="30" t="s">
        <v>145</v>
      </c>
      <c r="E79" s="32" t="s">
        <v>1218</v>
      </c>
      <c r="F79" s="33" t="s">
        <v>176</v>
      </c>
      <c r="G79" s="34">
        <v>2</v>
      </c>
      <c r="H79" s="35">
        <v>0</v>
      </c>
      <c r="I79" s="35">
        <f>ROUND(G79*H79,P4)</f>
        <v>0</v>
      </c>
      <c r="J79" s="33" t="s">
        <v>979</v>
      </c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304.5" x14ac:dyDescent="0.35">
      <c r="A81" s="30" t="s">
        <v>152</v>
      </c>
      <c r="B81" s="37"/>
      <c r="E81" s="32" t="s">
        <v>1219</v>
      </c>
      <c r="J81" s="39"/>
    </row>
    <row r="82" spans="1:16" ht="29" x14ac:dyDescent="0.35">
      <c r="A82" s="30" t="s">
        <v>143</v>
      </c>
      <c r="B82" s="30">
        <v>25</v>
      </c>
      <c r="C82" s="31" t="s">
        <v>1220</v>
      </c>
      <c r="D82" s="30" t="s">
        <v>145</v>
      </c>
      <c r="E82" s="32" t="s">
        <v>1221</v>
      </c>
      <c r="F82" s="33" t="s">
        <v>176</v>
      </c>
      <c r="G82" s="34">
        <v>1</v>
      </c>
      <c r="H82" s="35">
        <v>0</v>
      </c>
      <c r="I82" s="35">
        <f>ROUND(G82*H82,P4)</f>
        <v>0</v>
      </c>
      <c r="J82" s="33" t="s">
        <v>979</v>
      </c>
      <c r="O82" s="36">
        <f>I82*0.15</f>
        <v>0</v>
      </c>
      <c r="P82">
        <v>2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377" x14ac:dyDescent="0.35">
      <c r="A84" s="30" t="s">
        <v>152</v>
      </c>
      <c r="B84" s="37"/>
      <c r="E84" s="32" t="s">
        <v>1222</v>
      </c>
      <c r="J84" s="39"/>
    </row>
    <row r="85" spans="1:16" ht="29" x14ac:dyDescent="0.35">
      <c r="A85" s="30" t="s">
        <v>143</v>
      </c>
      <c r="B85" s="30">
        <v>26</v>
      </c>
      <c r="C85" s="31" t="s">
        <v>1223</v>
      </c>
      <c r="D85" s="30" t="s">
        <v>145</v>
      </c>
      <c r="E85" s="32" t="s">
        <v>1224</v>
      </c>
      <c r="F85" s="33" t="s">
        <v>176</v>
      </c>
      <c r="G85" s="34">
        <v>1</v>
      </c>
      <c r="H85" s="35">
        <v>0</v>
      </c>
      <c r="I85" s="35">
        <f>ROUND(G85*H85,P4)</f>
        <v>0</v>
      </c>
      <c r="J85" s="33" t="s">
        <v>979</v>
      </c>
      <c r="O85" s="36">
        <f>I85*0.21</f>
        <v>0</v>
      </c>
      <c r="P85">
        <v>3</v>
      </c>
    </row>
    <row r="86" spans="1:16" x14ac:dyDescent="0.35">
      <c r="A86" s="30" t="s">
        <v>149</v>
      </c>
      <c r="B86" s="37"/>
      <c r="E86" s="38" t="s">
        <v>145</v>
      </c>
      <c r="J86" s="39"/>
    </row>
    <row r="87" spans="1:16" ht="304.5" x14ac:dyDescent="0.35">
      <c r="A87" s="30" t="s">
        <v>152</v>
      </c>
      <c r="B87" s="37"/>
      <c r="E87" s="32" t="s">
        <v>1225</v>
      </c>
      <c r="J87" s="39"/>
    </row>
    <row r="88" spans="1:16" x14ac:dyDescent="0.35">
      <c r="A88" s="30" t="s">
        <v>143</v>
      </c>
      <c r="B88" s="30">
        <v>27</v>
      </c>
      <c r="C88" s="31" t="s">
        <v>1226</v>
      </c>
      <c r="D88" s="30" t="s">
        <v>145</v>
      </c>
      <c r="E88" s="32" t="s">
        <v>1227</v>
      </c>
      <c r="F88" s="33" t="s">
        <v>176</v>
      </c>
      <c r="G88" s="34">
        <v>1</v>
      </c>
      <c r="H88" s="35">
        <v>0</v>
      </c>
      <c r="I88" s="35">
        <f>ROUND(G88*H88,P4)</f>
        <v>0</v>
      </c>
      <c r="J88" s="33" t="s">
        <v>979</v>
      </c>
      <c r="O88" s="36">
        <f>I88*0.15</f>
        <v>0</v>
      </c>
      <c r="P88">
        <v>2</v>
      </c>
    </row>
    <row r="89" spans="1:16" x14ac:dyDescent="0.35">
      <c r="A89" s="30" t="s">
        <v>149</v>
      </c>
      <c r="B89" s="37"/>
      <c r="E89" s="38" t="s">
        <v>145</v>
      </c>
      <c r="J89" s="39"/>
    </row>
    <row r="90" spans="1:16" ht="406" x14ac:dyDescent="0.35">
      <c r="A90" s="30" t="s">
        <v>152</v>
      </c>
      <c r="B90" s="37"/>
      <c r="E90" s="32" t="s">
        <v>1228</v>
      </c>
      <c r="J90" s="39"/>
    </row>
    <row r="91" spans="1:16" x14ac:dyDescent="0.35">
      <c r="A91" s="30" t="s">
        <v>143</v>
      </c>
      <c r="B91" s="30">
        <v>28</v>
      </c>
      <c r="C91" s="31" t="s">
        <v>1229</v>
      </c>
      <c r="D91" s="30" t="s">
        <v>145</v>
      </c>
      <c r="E91" s="32" t="s">
        <v>1230</v>
      </c>
      <c r="F91" s="33" t="s">
        <v>176</v>
      </c>
      <c r="G91" s="34">
        <v>1</v>
      </c>
      <c r="H91" s="35">
        <v>0</v>
      </c>
      <c r="I91" s="35">
        <f>ROUND(G91*H91,P4)</f>
        <v>0</v>
      </c>
      <c r="J91" s="33" t="s">
        <v>979</v>
      </c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8" t="s">
        <v>145</v>
      </c>
      <c r="J92" s="39"/>
    </row>
    <row r="93" spans="1:16" ht="319" x14ac:dyDescent="0.35">
      <c r="A93" s="30" t="s">
        <v>152</v>
      </c>
      <c r="B93" s="37"/>
      <c r="E93" s="32" t="s">
        <v>1231</v>
      </c>
      <c r="J93" s="39"/>
    </row>
    <row r="94" spans="1:16" ht="29" x14ac:dyDescent="0.35">
      <c r="A94" s="30" t="s">
        <v>143</v>
      </c>
      <c r="B94" s="30">
        <v>29</v>
      </c>
      <c r="C94" s="31" t="s">
        <v>1232</v>
      </c>
      <c r="D94" s="30" t="s">
        <v>145</v>
      </c>
      <c r="E94" s="32" t="s">
        <v>1233</v>
      </c>
      <c r="F94" s="33" t="s">
        <v>176</v>
      </c>
      <c r="G94" s="34">
        <v>1</v>
      </c>
      <c r="H94" s="35">
        <v>0</v>
      </c>
      <c r="I94" s="35">
        <f>ROUND(G94*H94,P4)</f>
        <v>0</v>
      </c>
      <c r="J94" s="33" t="s">
        <v>979</v>
      </c>
      <c r="O94" s="36">
        <f>I94*0.15</f>
        <v>0</v>
      </c>
      <c r="P94">
        <v>2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377" x14ac:dyDescent="0.35">
      <c r="A96" s="30" t="s">
        <v>152</v>
      </c>
      <c r="B96" s="37"/>
      <c r="E96" s="32" t="s">
        <v>1234</v>
      </c>
      <c r="J96" s="39"/>
    </row>
    <row r="97" spans="1:16" x14ac:dyDescent="0.35">
      <c r="A97" s="30" t="s">
        <v>143</v>
      </c>
      <c r="B97" s="30">
        <v>30</v>
      </c>
      <c r="C97" s="31" t="s">
        <v>1235</v>
      </c>
      <c r="D97" s="30" t="s">
        <v>145</v>
      </c>
      <c r="E97" s="32" t="s">
        <v>1236</v>
      </c>
      <c r="F97" s="33" t="s">
        <v>176</v>
      </c>
      <c r="G97" s="34">
        <v>1</v>
      </c>
      <c r="H97" s="35">
        <v>0</v>
      </c>
      <c r="I97" s="35">
        <f>ROUND(G97*H97,P4)</f>
        <v>0</v>
      </c>
      <c r="J97" s="33" t="s">
        <v>979</v>
      </c>
      <c r="O97" s="36">
        <f>I97*0.21</f>
        <v>0</v>
      </c>
      <c r="P97">
        <v>3</v>
      </c>
    </row>
    <row r="98" spans="1:16" x14ac:dyDescent="0.35">
      <c r="A98" s="30" t="s">
        <v>149</v>
      </c>
      <c r="B98" s="37"/>
      <c r="E98" s="38" t="s">
        <v>145</v>
      </c>
      <c r="J98" s="39"/>
    </row>
    <row r="99" spans="1:16" ht="290" x14ac:dyDescent="0.35">
      <c r="A99" s="30" t="s">
        <v>152</v>
      </c>
      <c r="B99" s="37"/>
      <c r="E99" s="32" t="s">
        <v>1237</v>
      </c>
      <c r="J99" s="39"/>
    </row>
    <row r="100" spans="1:16" ht="29" x14ac:dyDescent="0.35">
      <c r="A100" s="30" t="s">
        <v>143</v>
      </c>
      <c r="B100" s="30">
        <v>31</v>
      </c>
      <c r="C100" s="31" t="s">
        <v>1238</v>
      </c>
      <c r="D100" s="30" t="s">
        <v>145</v>
      </c>
      <c r="E100" s="32" t="s">
        <v>1239</v>
      </c>
      <c r="F100" s="33" t="s">
        <v>176</v>
      </c>
      <c r="G100" s="34">
        <v>1</v>
      </c>
      <c r="H100" s="35">
        <v>0</v>
      </c>
      <c r="I100" s="35">
        <f>ROUND(G100*H100,P4)</f>
        <v>0</v>
      </c>
      <c r="J100" s="33" t="s">
        <v>979</v>
      </c>
      <c r="O100" s="36">
        <f>I100*0.15</f>
        <v>0</v>
      </c>
      <c r="P100">
        <v>2</v>
      </c>
    </row>
    <row r="101" spans="1:16" x14ac:dyDescent="0.35">
      <c r="A101" s="30" t="s">
        <v>149</v>
      </c>
      <c r="B101" s="37"/>
      <c r="E101" s="38" t="s">
        <v>145</v>
      </c>
      <c r="J101" s="39"/>
    </row>
    <row r="102" spans="1:16" ht="377" x14ac:dyDescent="0.35">
      <c r="A102" s="30" t="s">
        <v>152</v>
      </c>
      <c r="B102" s="37"/>
      <c r="E102" s="32" t="s">
        <v>1240</v>
      </c>
      <c r="J102" s="39"/>
    </row>
    <row r="103" spans="1:16" ht="29" x14ac:dyDescent="0.35">
      <c r="A103" s="30" t="s">
        <v>143</v>
      </c>
      <c r="B103" s="30">
        <v>32</v>
      </c>
      <c r="C103" s="31" t="s">
        <v>1241</v>
      </c>
      <c r="D103" s="30" t="s">
        <v>145</v>
      </c>
      <c r="E103" s="32" t="s">
        <v>1242</v>
      </c>
      <c r="F103" s="33" t="s">
        <v>176</v>
      </c>
      <c r="G103" s="34">
        <v>1</v>
      </c>
      <c r="H103" s="35">
        <v>0</v>
      </c>
      <c r="I103" s="35">
        <f>ROUND(G103*H103,P4)</f>
        <v>0</v>
      </c>
      <c r="J103" s="33" t="s">
        <v>979</v>
      </c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8" t="s">
        <v>145</v>
      </c>
      <c r="J104" s="39"/>
    </row>
    <row r="105" spans="1:16" ht="304.5" x14ac:dyDescent="0.35">
      <c r="A105" s="30" t="s">
        <v>152</v>
      </c>
      <c r="B105" s="37"/>
      <c r="E105" s="32" t="s">
        <v>1243</v>
      </c>
      <c r="J105" s="39"/>
    </row>
    <row r="106" spans="1:16" x14ac:dyDescent="0.35">
      <c r="A106" s="30" t="s">
        <v>143</v>
      </c>
      <c r="B106" s="30">
        <v>33</v>
      </c>
      <c r="C106" s="31" t="s">
        <v>1244</v>
      </c>
      <c r="D106" s="30" t="s">
        <v>145</v>
      </c>
      <c r="E106" s="32" t="s">
        <v>1245</v>
      </c>
      <c r="F106" s="33" t="s">
        <v>176</v>
      </c>
      <c r="G106" s="34">
        <v>1</v>
      </c>
      <c r="H106" s="35">
        <v>0</v>
      </c>
      <c r="I106" s="35">
        <f>ROUND(G106*H106,P4)</f>
        <v>0</v>
      </c>
      <c r="J106" s="33" t="s">
        <v>979</v>
      </c>
      <c r="O106" s="36">
        <f>I106*0.15</f>
        <v>0</v>
      </c>
      <c r="P106">
        <v>2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409.5" x14ac:dyDescent="0.35">
      <c r="A108" s="30" t="s">
        <v>152</v>
      </c>
      <c r="B108" s="37"/>
      <c r="E108" s="32" t="s">
        <v>1246</v>
      </c>
      <c r="J108" s="39"/>
    </row>
    <row r="109" spans="1:16" x14ac:dyDescent="0.35">
      <c r="A109" s="30" t="s">
        <v>143</v>
      </c>
      <c r="B109" s="30">
        <v>34</v>
      </c>
      <c r="C109" s="31" t="s">
        <v>1247</v>
      </c>
      <c r="D109" s="30" t="s">
        <v>145</v>
      </c>
      <c r="E109" s="32" t="s">
        <v>1248</v>
      </c>
      <c r="F109" s="33" t="s">
        <v>176</v>
      </c>
      <c r="G109" s="34">
        <v>1</v>
      </c>
      <c r="H109" s="35">
        <v>0</v>
      </c>
      <c r="I109" s="35">
        <f>ROUND(G109*H109,P4)</f>
        <v>0</v>
      </c>
      <c r="J109" s="33" t="s">
        <v>979</v>
      </c>
      <c r="O109" s="36">
        <f>I109*0.21</f>
        <v>0</v>
      </c>
      <c r="P109">
        <v>3</v>
      </c>
    </row>
    <row r="110" spans="1:16" x14ac:dyDescent="0.35">
      <c r="A110" s="30" t="s">
        <v>149</v>
      </c>
      <c r="B110" s="37"/>
      <c r="E110" s="38" t="s">
        <v>145</v>
      </c>
      <c r="J110" s="39"/>
    </row>
    <row r="111" spans="1:16" ht="409.5" x14ac:dyDescent="0.35">
      <c r="A111" s="30" t="s">
        <v>152</v>
      </c>
      <c r="B111" s="37"/>
      <c r="E111" s="32" t="s">
        <v>1249</v>
      </c>
      <c r="J111" s="39"/>
    </row>
    <row r="112" spans="1:16" x14ac:dyDescent="0.35">
      <c r="A112" s="30" t="s">
        <v>143</v>
      </c>
      <c r="B112" s="30">
        <v>35</v>
      </c>
      <c r="C112" s="31" t="s">
        <v>1250</v>
      </c>
      <c r="D112" s="30" t="s">
        <v>145</v>
      </c>
      <c r="E112" s="32" t="s">
        <v>1251</v>
      </c>
      <c r="F112" s="33" t="s">
        <v>176</v>
      </c>
      <c r="G112" s="34">
        <v>1</v>
      </c>
      <c r="H112" s="35">
        <v>0</v>
      </c>
      <c r="I112" s="35">
        <f>ROUND(G112*H112,P4)</f>
        <v>0</v>
      </c>
      <c r="J112" s="33" t="s">
        <v>979</v>
      </c>
      <c r="O112" s="36">
        <f>I112*0.21</f>
        <v>0</v>
      </c>
      <c r="P112">
        <v>3</v>
      </c>
    </row>
    <row r="113" spans="1:16" x14ac:dyDescent="0.35">
      <c r="A113" s="30" t="s">
        <v>149</v>
      </c>
      <c r="B113" s="37"/>
      <c r="E113" s="38" t="s">
        <v>145</v>
      </c>
      <c r="J113" s="39"/>
    </row>
    <row r="114" spans="1:16" ht="319" x14ac:dyDescent="0.35">
      <c r="A114" s="30" t="s">
        <v>152</v>
      </c>
      <c r="B114" s="37"/>
      <c r="E114" s="32" t="s">
        <v>1252</v>
      </c>
      <c r="J114" s="39"/>
    </row>
    <row r="115" spans="1:16" x14ac:dyDescent="0.35">
      <c r="A115" s="30" t="s">
        <v>143</v>
      </c>
      <c r="B115" s="30">
        <v>36</v>
      </c>
      <c r="C115" s="31" t="s">
        <v>1253</v>
      </c>
      <c r="D115" s="30" t="s">
        <v>145</v>
      </c>
      <c r="E115" s="32" t="s">
        <v>1254</v>
      </c>
      <c r="F115" s="33" t="s">
        <v>176</v>
      </c>
      <c r="G115" s="34">
        <v>7</v>
      </c>
      <c r="H115" s="35">
        <v>0</v>
      </c>
      <c r="I115" s="35">
        <f>ROUND(G115*H115,P4)</f>
        <v>0</v>
      </c>
      <c r="J115" s="33" t="s">
        <v>979</v>
      </c>
      <c r="O115" s="36">
        <f>I115*0.15</f>
        <v>0</v>
      </c>
      <c r="P115">
        <v>2</v>
      </c>
    </row>
    <row r="116" spans="1:16" x14ac:dyDescent="0.35">
      <c r="A116" s="30" t="s">
        <v>149</v>
      </c>
      <c r="B116" s="37"/>
      <c r="E116" s="38" t="s">
        <v>145</v>
      </c>
      <c r="J116" s="39"/>
    </row>
    <row r="117" spans="1:16" ht="391.5" x14ac:dyDescent="0.35">
      <c r="A117" s="30" t="s">
        <v>152</v>
      </c>
      <c r="B117" s="37"/>
      <c r="E117" s="32" t="s">
        <v>1255</v>
      </c>
      <c r="J117" s="39"/>
    </row>
    <row r="118" spans="1:16" x14ac:dyDescent="0.35">
      <c r="A118" s="30" t="s">
        <v>143</v>
      </c>
      <c r="B118" s="30">
        <v>37</v>
      </c>
      <c r="C118" s="31" t="s">
        <v>1256</v>
      </c>
      <c r="D118" s="30" t="s">
        <v>145</v>
      </c>
      <c r="E118" s="32" t="s">
        <v>1257</v>
      </c>
      <c r="F118" s="33" t="s">
        <v>176</v>
      </c>
      <c r="G118" s="34">
        <v>7</v>
      </c>
      <c r="H118" s="35">
        <v>0</v>
      </c>
      <c r="I118" s="35">
        <f>ROUND(G118*H118,P4)</f>
        <v>0</v>
      </c>
      <c r="J118" s="33" t="s">
        <v>979</v>
      </c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8" t="s">
        <v>145</v>
      </c>
      <c r="J119" s="39"/>
    </row>
    <row r="120" spans="1:16" ht="304.5" x14ac:dyDescent="0.35">
      <c r="A120" s="30" t="s">
        <v>152</v>
      </c>
      <c r="B120" s="37"/>
      <c r="E120" s="32" t="s">
        <v>1258</v>
      </c>
      <c r="J120" s="39"/>
    </row>
    <row r="121" spans="1:16" x14ac:dyDescent="0.35">
      <c r="A121" s="30" t="s">
        <v>143</v>
      </c>
      <c r="B121" s="30">
        <v>38</v>
      </c>
      <c r="C121" s="31" t="s">
        <v>1259</v>
      </c>
      <c r="D121" s="30" t="s">
        <v>145</v>
      </c>
      <c r="E121" s="32" t="s">
        <v>1260</v>
      </c>
      <c r="F121" s="33" t="s">
        <v>1261</v>
      </c>
      <c r="G121" s="34">
        <v>80</v>
      </c>
      <c r="H121" s="35">
        <v>0</v>
      </c>
      <c r="I121" s="35">
        <f>ROUND(G121*H121,P4)</f>
        <v>0</v>
      </c>
      <c r="J121" s="33" t="s">
        <v>979</v>
      </c>
      <c r="O121" s="36">
        <f>I121*0.15</f>
        <v>0</v>
      </c>
      <c r="P121">
        <v>2</v>
      </c>
    </row>
    <row r="122" spans="1:16" x14ac:dyDescent="0.35">
      <c r="A122" s="30" t="s">
        <v>149</v>
      </c>
      <c r="B122" s="37"/>
      <c r="E122" s="38" t="s">
        <v>145</v>
      </c>
      <c r="J122" s="39"/>
    </row>
    <row r="123" spans="1:16" ht="203" x14ac:dyDescent="0.35">
      <c r="A123" s="30" t="s">
        <v>152</v>
      </c>
      <c r="B123" s="37"/>
      <c r="E123" s="32" t="s">
        <v>1262</v>
      </c>
      <c r="J123" s="39"/>
    </row>
    <row r="124" spans="1:16" ht="29" x14ac:dyDescent="0.35">
      <c r="A124" s="30" t="s">
        <v>143</v>
      </c>
      <c r="B124" s="30">
        <v>39</v>
      </c>
      <c r="C124" s="31" t="s">
        <v>1263</v>
      </c>
      <c r="D124" s="30" t="s">
        <v>145</v>
      </c>
      <c r="E124" s="32" t="s">
        <v>1264</v>
      </c>
      <c r="F124" s="33" t="s">
        <v>176</v>
      </c>
      <c r="G124" s="34">
        <v>5</v>
      </c>
      <c r="H124" s="35">
        <v>0</v>
      </c>
      <c r="I124" s="35">
        <f>ROUND(G124*H124,P4)</f>
        <v>0</v>
      </c>
      <c r="J124" s="33" t="s">
        <v>979</v>
      </c>
      <c r="O124" s="36">
        <f>I124*0.21</f>
        <v>0</v>
      </c>
      <c r="P124">
        <v>3</v>
      </c>
    </row>
    <row r="125" spans="1:16" x14ac:dyDescent="0.35">
      <c r="A125" s="30" t="s">
        <v>149</v>
      </c>
      <c r="B125" s="37"/>
      <c r="E125" s="38" t="s">
        <v>145</v>
      </c>
      <c r="J125" s="39"/>
    </row>
    <row r="126" spans="1:16" ht="232" x14ac:dyDescent="0.35">
      <c r="A126" s="30" t="s">
        <v>152</v>
      </c>
      <c r="B126" s="37"/>
      <c r="E126" s="32" t="s">
        <v>1265</v>
      </c>
      <c r="J126" s="39"/>
    </row>
    <row r="127" spans="1:16" ht="29" x14ac:dyDescent="0.35">
      <c r="A127" s="30" t="s">
        <v>143</v>
      </c>
      <c r="B127" s="30">
        <v>40</v>
      </c>
      <c r="C127" s="31" t="s">
        <v>1266</v>
      </c>
      <c r="D127" s="30" t="s">
        <v>145</v>
      </c>
      <c r="E127" s="32" t="s">
        <v>1267</v>
      </c>
      <c r="F127" s="33" t="s">
        <v>176</v>
      </c>
      <c r="G127" s="34">
        <v>1</v>
      </c>
      <c r="H127" s="35">
        <v>0</v>
      </c>
      <c r="I127" s="35">
        <f>ROUND(G127*H127,P4)</f>
        <v>0</v>
      </c>
      <c r="J127" s="33" t="s">
        <v>979</v>
      </c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8" t="s">
        <v>145</v>
      </c>
      <c r="J128" s="39"/>
    </row>
    <row r="129" spans="1:16" ht="232" x14ac:dyDescent="0.35">
      <c r="A129" s="30" t="s">
        <v>152</v>
      </c>
      <c r="B129" s="37"/>
      <c r="E129" s="32" t="s">
        <v>1268</v>
      </c>
      <c r="J129" s="39"/>
    </row>
    <row r="130" spans="1:16" x14ac:dyDescent="0.35">
      <c r="A130" s="30" t="s">
        <v>143</v>
      </c>
      <c r="B130" s="30">
        <v>41</v>
      </c>
      <c r="C130" s="31" t="s">
        <v>1269</v>
      </c>
      <c r="D130" s="30" t="s">
        <v>145</v>
      </c>
      <c r="E130" s="32" t="s">
        <v>1270</v>
      </c>
      <c r="F130" s="33" t="s">
        <v>176</v>
      </c>
      <c r="G130" s="34">
        <v>1</v>
      </c>
      <c r="H130" s="35">
        <v>0</v>
      </c>
      <c r="I130" s="35">
        <f>ROUND(G130*H130,P4)</f>
        <v>0</v>
      </c>
      <c r="J130" s="33" t="s">
        <v>979</v>
      </c>
      <c r="O130" s="36">
        <f>I130*0.21</f>
        <v>0</v>
      </c>
      <c r="P130">
        <v>3</v>
      </c>
    </row>
    <row r="131" spans="1:16" x14ac:dyDescent="0.35">
      <c r="A131" s="30" t="s">
        <v>149</v>
      </c>
      <c r="B131" s="37"/>
      <c r="E131" s="38" t="s">
        <v>145</v>
      </c>
      <c r="J131" s="39"/>
    </row>
    <row r="132" spans="1:16" ht="261" x14ac:dyDescent="0.35">
      <c r="A132" s="30" t="s">
        <v>152</v>
      </c>
      <c r="B132" s="37"/>
      <c r="E132" s="32" t="s">
        <v>1271</v>
      </c>
      <c r="J132" s="39"/>
    </row>
    <row r="133" spans="1:16" ht="29" x14ac:dyDescent="0.35">
      <c r="A133" s="30" t="s">
        <v>143</v>
      </c>
      <c r="B133" s="30">
        <v>42</v>
      </c>
      <c r="C133" s="31" t="s">
        <v>1272</v>
      </c>
      <c r="D133" s="30" t="s">
        <v>145</v>
      </c>
      <c r="E133" s="32" t="s">
        <v>1273</v>
      </c>
      <c r="F133" s="33" t="s">
        <v>176</v>
      </c>
      <c r="G133" s="34">
        <v>1</v>
      </c>
      <c r="H133" s="35">
        <v>0</v>
      </c>
      <c r="I133" s="35">
        <f>ROUND(G133*H133,P4)</f>
        <v>0</v>
      </c>
      <c r="J133" s="33" t="s">
        <v>979</v>
      </c>
      <c r="O133" s="36">
        <f>I133*0.21</f>
        <v>0</v>
      </c>
      <c r="P133">
        <v>3</v>
      </c>
    </row>
    <row r="134" spans="1:16" x14ac:dyDescent="0.35">
      <c r="A134" s="30" t="s">
        <v>149</v>
      </c>
      <c r="B134" s="37"/>
      <c r="E134" s="38" t="s">
        <v>145</v>
      </c>
      <c r="J134" s="39"/>
    </row>
    <row r="135" spans="1:16" ht="159.5" x14ac:dyDescent="0.35">
      <c r="A135" s="30" t="s">
        <v>152</v>
      </c>
      <c r="B135" s="37"/>
      <c r="E135" s="32" t="s">
        <v>1168</v>
      </c>
      <c r="J135" s="39"/>
    </row>
    <row r="136" spans="1:16" x14ac:dyDescent="0.35">
      <c r="A136" s="30" t="s">
        <v>143</v>
      </c>
      <c r="B136" s="30">
        <v>43</v>
      </c>
      <c r="C136" s="31" t="s">
        <v>1274</v>
      </c>
      <c r="D136" s="30" t="s">
        <v>145</v>
      </c>
      <c r="E136" s="32" t="s">
        <v>1275</v>
      </c>
      <c r="F136" s="33" t="s">
        <v>176</v>
      </c>
      <c r="G136" s="34">
        <v>1</v>
      </c>
      <c r="H136" s="35">
        <v>0</v>
      </c>
      <c r="I136" s="35">
        <f>ROUND(G136*H136,P4)</f>
        <v>0</v>
      </c>
      <c r="J136" s="33" t="s">
        <v>979</v>
      </c>
      <c r="O136" s="36">
        <f>I136*0.21</f>
        <v>0</v>
      </c>
      <c r="P136">
        <v>3</v>
      </c>
    </row>
    <row r="137" spans="1:16" x14ac:dyDescent="0.35">
      <c r="A137" s="30" t="s">
        <v>149</v>
      </c>
      <c r="B137" s="37"/>
      <c r="E137" s="38" t="s">
        <v>145</v>
      </c>
      <c r="J137" s="39"/>
    </row>
    <row r="138" spans="1:16" ht="203" x14ac:dyDescent="0.35">
      <c r="A138" s="30" t="s">
        <v>152</v>
      </c>
      <c r="B138" s="37"/>
      <c r="E138" s="32" t="s">
        <v>1276</v>
      </c>
      <c r="J138" s="39"/>
    </row>
    <row r="139" spans="1:16" x14ac:dyDescent="0.35">
      <c r="A139" s="30" t="s">
        <v>143</v>
      </c>
      <c r="B139" s="30">
        <v>44</v>
      </c>
      <c r="C139" s="31" t="s">
        <v>286</v>
      </c>
      <c r="D139" s="30" t="s">
        <v>145</v>
      </c>
      <c r="E139" s="32" t="s">
        <v>287</v>
      </c>
      <c r="F139" s="33" t="s">
        <v>1157</v>
      </c>
      <c r="G139" s="34">
        <v>160</v>
      </c>
      <c r="H139" s="35">
        <v>0</v>
      </c>
      <c r="I139" s="35">
        <f>ROUND(G139*H139,P4)</f>
        <v>0</v>
      </c>
      <c r="J139" s="30"/>
      <c r="O139" s="36">
        <f>I139*0.21</f>
        <v>0</v>
      </c>
      <c r="P139">
        <v>3</v>
      </c>
    </row>
    <row r="140" spans="1:16" x14ac:dyDescent="0.35">
      <c r="A140" s="30" t="s">
        <v>149</v>
      </c>
      <c r="B140" s="37"/>
      <c r="E140" s="32" t="s">
        <v>287</v>
      </c>
      <c r="J140" s="39"/>
    </row>
    <row r="141" spans="1:16" x14ac:dyDescent="0.35">
      <c r="A141" s="30" t="s">
        <v>152</v>
      </c>
      <c r="B141" s="37"/>
      <c r="E141" s="38" t="s">
        <v>145</v>
      </c>
      <c r="J141" s="39"/>
    </row>
    <row r="142" spans="1:16" x14ac:dyDescent="0.35">
      <c r="A142" s="30" t="s">
        <v>143</v>
      </c>
      <c r="B142" s="30">
        <v>45</v>
      </c>
      <c r="C142" s="31" t="s">
        <v>306</v>
      </c>
      <c r="D142" s="30" t="s">
        <v>145</v>
      </c>
      <c r="E142" s="32" t="s">
        <v>307</v>
      </c>
      <c r="F142" s="33" t="s">
        <v>1157</v>
      </c>
      <c r="G142" s="34">
        <v>80</v>
      </c>
      <c r="H142" s="35">
        <v>0</v>
      </c>
      <c r="I142" s="35">
        <f>ROUND(G142*H142,P4)</f>
        <v>0</v>
      </c>
      <c r="J142" s="30"/>
      <c r="O142" s="36">
        <f>I142*0.21</f>
        <v>0</v>
      </c>
      <c r="P142">
        <v>3</v>
      </c>
    </row>
    <row r="143" spans="1:16" x14ac:dyDescent="0.35">
      <c r="A143" s="30" t="s">
        <v>149</v>
      </c>
      <c r="B143" s="37"/>
      <c r="E143" s="32" t="s">
        <v>307</v>
      </c>
      <c r="J143" s="39"/>
    </row>
    <row r="144" spans="1:16" x14ac:dyDescent="0.35">
      <c r="A144" s="30" t="s">
        <v>152</v>
      </c>
      <c r="B144" s="37"/>
      <c r="E144" s="38" t="s">
        <v>145</v>
      </c>
      <c r="J144" s="39"/>
    </row>
    <row r="145" spans="1:16" x14ac:dyDescent="0.35">
      <c r="A145" s="30" t="s">
        <v>143</v>
      </c>
      <c r="B145" s="30">
        <v>46</v>
      </c>
      <c r="C145" s="31" t="s">
        <v>603</v>
      </c>
      <c r="D145" s="30" t="s">
        <v>145</v>
      </c>
      <c r="E145" s="32" t="s">
        <v>604</v>
      </c>
      <c r="F145" s="33" t="s">
        <v>176</v>
      </c>
      <c r="G145" s="34">
        <v>1</v>
      </c>
      <c r="H145" s="35">
        <v>0</v>
      </c>
      <c r="I145" s="35">
        <f>ROUND(G145*H145,P4)</f>
        <v>0</v>
      </c>
      <c r="J145" s="30"/>
      <c r="O145" s="36">
        <f>I145*0.21</f>
        <v>0</v>
      </c>
      <c r="P145">
        <v>3</v>
      </c>
    </row>
    <row r="146" spans="1:16" x14ac:dyDescent="0.35">
      <c r="A146" s="30" t="s">
        <v>149</v>
      </c>
      <c r="B146" s="37"/>
      <c r="E146" s="32" t="s">
        <v>604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ht="29" x14ac:dyDescent="0.35">
      <c r="A148" s="30" t="s">
        <v>143</v>
      </c>
      <c r="B148" s="30">
        <v>47</v>
      </c>
      <c r="C148" s="31" t="s">
        <v>613</v>
      </c>
      <c r="D148" s="30" t="s">
        <v>145</v>
      </c>
      <c r="E148" s="32" t="s">
        <v>1277</v>
      </c>
      <c r="F148" s="33" t="s">
        <v>176</v>
      </c>
      <c r="G148" s="34">
        <v>1</v>
      </c>
      <c r="H148" s="35">
        <v>0</v>
      </c>
      <c r="I148" s="35">
        <f>ROUND(G148*H148,P4)</f>
        <v>0</v>
      </c>
      <c r="J148" s="30"/>
      <c r="O148" s="36">
        <f>I148*0.21</f>
        <v>0</v>
      </c>
      <c r="P148">
        <v>3</v>
      </c>
    </row>
    <row r="149" spans="1:16" ht="58" x14ac:dyDescent="0.35">
      <c r="A149" s="30" t="s">
        <v>149</v>
      </c>
      <c r="B149" s="37"/>
      <c r="E149" s="32" t="s">
        <v>1278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x14ac:dyDescent="0.35">
      <c r="A151" s="30" t="s">
        <v>143</v>
      </c>
      <c r="B151" s="30">
        <v>48</v>
      </c>
      <c r="C151" s="31" t="s">
        <v>616</v>
      </c>
      <c r="D151" s="30" t="s">
        <v>145</v>
      </c>
      <c r="E151" s="32" t="s">
        <v>617</v>
      </c>
      <c r="F151" s="33" t="s">
        <v>176</v>
      </c>
      <c r="G151" s="34">
        <v>1</v>
      </c>
      <c r="H151" s="35">
        <v>0</v>
      </c>
      <c r="I151" s="35">
        <f>ROUND(G151*H151,P4)</f>
        <v>0</v>
      </c>
      <c r="J151" s="30"/>
      <c r="O151" s="36">
        <f>I151*0.21</f>
        <v>0</v>
      </c>
      <c r="P151">
        <v>3</v>
      </c>
    </row>
    <row r="152" spans="1:16" x14ac:dyDescent="0.35">
      <c r="A152" s="30" t="s">
        <v>149</v>
      </c>
      <c r="B152" s="37"/>
      <c r="E152" s="32" t="s">
        <v>617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ht="29" x14ac:dyDescent="0.35">
      <c r="A154" s="30" t="s">
        <v>143</v>
      </c>
      <c r="B154" s="30">
        <v>49</v>
      </c>
      <c r="C154" s="31" t="s">
        <v>618</v>
      </c>
      <c r="D154" s="30" t="s">
        <v>145</v>
      </c>
      <c r="E154" s="32" t="s">
        <v>619</v>
      </c>
      <c r="F154" s="33" t="s">
        <v>176</v>
      </c>
      <c r="G154" s="34">
        <v>1</v>
      </c>
      <c r="H154" s="35">
        <v>0</v>
      </c>
      <c r="I154" s="35">
        <f>ROUND(G154*H154,P4)</f>
        <v>0</v>
      </c>
      <c r="J154" s="30"/>
      <c r="O154" s="36">
        <f>I154*0.21</f>
        <v>0</v>
      </c>
      <c r="P154">
        <v>3</v>
      </c>
    </row>
    <row r="155" spans="1:16" ht="29" x14ac:dyDescent="0.35">
      <c r="A155" s="30" t="s">
        <v>149</v>
      </c>
      <c r="B155" s="37"/>
      <c r="E155" s="32" t="s">
        <v>619</v>
      </c>
      <c r="J155" s="39"/>
    </row>
    <row r="156" spans="1:16" x14ac:dyDescent="0.35">
      <c r="A156" s="30" t="s">
        <v>152</v>
      </c>
      <c r="B156" s="41"/>
      <c r="C156" s="42"/>
      <c r="D156" s="42"/>
      <c r="E156" s="43" t="s">
        <v>145</v>
      </c>
      <c r="F156" s="42"/>
      <c r="G156" s="42"/>
      <c r="H156" s="42"/>
      <c r="I156" s="42"/>
      <c r="J156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P152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28</v>
      </c>
      <c r="I3" s="19">
        <f>SUMIFS(I9:I152,A9:A152,"SD")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1279</v>
      </c>
      <c r="D4" s="51"/>
      <c r="E4" s="17" t="s">
        <v>1280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28</v>
      </c>
      <c r="D5" s="51"/>
      <c r="E5" s="17" t="s">
        <v>29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1281</v>
      </c>
      <c r="D9" s="27"/>
      <c r="E9" s="24" t="s">
        <v>1282</v>
      </c>
      <c r="F9" s="27"/>
      <c r="G9" s="27"/>
      <c r="H9" s="27"/>
      <c r="I9" s="28">
        <f>SUMIFS(I10:I27,A10:A27,"P")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1283</v>
      </c>
      <c r="D10" s="30" t="s">
        <v>145</v>
      </c>
      <c r="E10" s="32" t="s">
        <v>1284</v>
      </c>
      <c r="F10" s="33" t="s">
        <v>176</v>
      </c>
      <c r="G10" s="34">
        <v>1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x14ac:dyDescent="0.35">
      <c r="A12" s="30" t="s">
        <v>152</v>
      </c>
      <c r="B12" s="37"/>
      <c r="E12" s="32" t="s">
        <v>1285</v>
      </c>
      <c r="J12" s="39"/>
    </row>
    <row r="13" spans="1:16" x14ac:dyDescent="0.35">
      <c r="A13" s="30" t="s">
        <v>143</v>
      </c>
      <c r="B13" s="30">
        <v>2</v>
      </c>
      <c r="C13" s="31" t="s">
        <v>1283</v>
      </c>
      <c r="D13" s="30" t="s">
        <v>353</v>
      </c>
      <c r="E13" s="32" t="s">
        <v>1286</v>
      </c>
      <c r="F13" s="33" t="s">
        <v>176</v>
      </c>
      <c r="G13" s="34">
        <v>1</v>
      </c>
      <c r="H13" s="35">
        <v>0</v>
      </c>
      <c r="I13" s="35">
        <f>ROUND(G13*H13,P4)</f>
        <v>0</v>
      </c>
      <c r="J13" s="33" t="s">
        <v>148</v>
      </c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8" t="s">
        <v>145</v>
      </c>
      <c r="J14" s="39"/>
    </row>
    <row r="15" spans="1:16" x14ac:dyDescent="0.35">
      <c r="A15" s="30" t="s">
        <v>152</v>
      </c>
      <c r="B15" s="37"/>
      <c r="E15" s="32" t="s">
        <v>1287</v>
      </c>
      <c r="J15" s="39"/>
    </row>
    <row r="16" spans="1:16" x14ac:dyDescent="0.35">
      <c r="A16" s="30" t="s">
        <v>143</v>
      </c>
      <c r="B16" s="30">
        <v>3</v>
      </c>
      <c r="C16" s="31" t="s">
        <v>1288</v>
      </c>
      <c r="D16" s="30" t="s">
        <v>145</v>
      </c>
      <c r="E16" s="32" t="s">
        <v>1289</v>
      </c>
      <c r="F16" s="33" t="s">
        <v>176</v>
      </c>
      <c r="G16" s="34">
        <v>1</v>
      </c>
      <c r="H16" s="35">
        <v>0</v>
      </c>
      <c r="I16" s="35">
        <f>ROUND(G16*H16,P4)</f>
        <v>0</v>
      </c>
      <c r="J16" s="33" t="s">
        <v>148</v>
      </c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8" t="s">
        <v>145</v>
      </c>
      <c r="J17" s="39"/>
    </row>
    <row r="18" spans="1:16" x14ac:dyDescent="0.35">
      <c r="A18" s="30" t="s">
        <v>152</v>
      </c>
      <c r="B18" s="37"/>
      <c r="E18" s="32" t="s">
        <v>1285</v>
      </c>
      <c r="J18" s="39"/>
    </row>
    <row r="19" spans="1:16" x14ac:dyDescent="0.35">
      <c r="A19" s="30" t="s">
        <v>143</v>
      </c>
      <c r="B19" s="30">
        <v>4</v>
      </c>
      <c r="C19" s="31" t="s">
        <v>1290</v>
      </c>
      <c r="D19" s="30" t="s">
        <v>145</v>
      </c>
      <c r="E19" s="32" t="s">
        <v>1291</v>
      </c>
      <c r="F19" s="33" t="s">
        <v>176</v>
      </c>
      <c r="G19" s="34">
        <v>1</v>
      </c>
      <c r="H19" s="35">
        <v>0</v>
      </c>
      <c r="I19" s="35">
        <f>ROUND(G19*H19,P4)</f>
        <v>0</v>
      </c>
      <c r="J19" s="30"/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8" t="s">
        <v>145</v>
      </c>
      <c r="J20" s="39"/>
    </row>
    <row r="21" spans="1:16" ht="29" x14ac:dyDescent="0.35">
      <c r="A21" s="30" t="s">
        <v>152</v>
      </c>
      <c r="B21" s="37"/>
      <c r="E21" s="32" t="s">
        <v>1292</v>
      </c>
      <c r="J21" s="39"/>
    </row>
    <row r="22" spans="1:16" x14ac:dyDescent="0.35">
      <c r="A22" s="30" t="s">
        <v>143</v>
      </c>
      <c r="B22" s="30">
        <v>5</v>
      </c>
      <c r="C22" s="31" t="s">
        <v>1293</v>
      </c>
      <c r="D22" s="30" t="s">
        <v>145</v>
      </c>
      <c r="E22" s="32" t="s">
        <v>1294</v>
      </c>
      <c r="F22" s="33" t="s">
        <v>176</v>
      </c>
      <c r="G22" s="34">
        <v>1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152</v>
      </c>
      <c r="B24" s="37"/>
      <c r="E24" s="32" t="s">
        <v>1292</v>
      </c>
      <c r="J24" s="39"/>
    </row>
    <row r="25" spans="1:16" x14ac:dyDescent="0.35">
      <c r="A25" s="30" t="s">
        <v>143</v>
      </c>
      <c r="B25" s="30">
        <v>6</v>
      </c>
      <c r="C25" s="31" t="s">
        <v>1295</v>
      </c>
      <c r="D25" s="30" t="s">
        <v>145</v>
      </c>
      <c r="E25" s="32" t="s">
        <v>1296</v>
      </c>
      <c r="F25" s="33" t="s">
        <v>176</v>
      </c>
      <c r="G25" s="34">
        <v>1</v>
      </c>
      <c r="H25" s="35">
        <v>0</v>
      </c>
      <c r="I25" s="35">
        <f>ROUND(G25*H25,P4)</f>
        <v>0</v>
      </c>
      <c r="J25" s="30"/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ht="29" x14ac:dyDescent="0.35">
      <c r="A27" s="30" t="s">
        <v>152</v>
      </c>
      <c r="B27" s="37"/>
      <c r="E27" s="32" t="s">
        <v>1297</v>
      </c>
      <c r="J27" s="39"/>
    </row>
    <row r="28" spans="1:16" x14ac:dyDescent="0.35">
      <c r="A28" s="24" t="s">
        <v>140</v>
      </c>
      <c r="B28" s="25"/>
      <c r="C28" s="26" t="s">
        <v>1298</v>
      </c>
      <c r="D28" s="27"/>
      <c r="E28" s="24" t="s">
        <v>1299</v>
      </c>
      <c r="F28" s="27"/>
      <c r="G28" s="27"/>
      <c r="H28" s="27"/>
      <c r="I28" s="28">
        <f>SUMIFS(I29:I52,A29:A52,"P")</f>
        <v>0</v>
      </c>
      <c r="J28" s="29"/>
    </row>
    <row r="29" spans="1:16" x14ac:dyDescent="0.35">
      <c r="A29" s="30" t="s">
        <v>143</v>
      </c>
      <c r="B29" s="30">
        <v>7</v>
      </c>
      <c r="C29" s="31" t="s">
        <v>1300</v>
      </c>
      <c r="D29" s="30" t="s">
        <v>145</v>
      </c>
      <c r="E29" s="32" t="s">
        <v>1301</v>
      </c>
      <c r="F29" s="33" t="s">
        <v>176</v>
      </c>
      <c r="G29" s="34">
        <v>1</v>
      </c>
      <c r="H29" s="35">
        <v>0</v>
      </c>
      <c r="I29" s="35">
        <f>ROUND(G29*H29,P4)</f>
        <v>0</v>
      </c>
      <c r="J29" s="33" t="s">
        <v>148</v>
      </c>
      <c r="O29" s="36">
        <f>I29*0.21</f>
        <v>0</v>
      </c>
      <c r="P29">
        <v>3</v>
      </c>
    </row>
    <row r="30" spans="1:16" x14ac:dyDescent="0.35">
      <c r="A30" s="30" t="s">
        <v>149</v>
      </c>
      <c r="B30" s="37"/>
      <c r="E30" s="38" t="s">
        <v>145</v>
      </c>
      <c r="J30" s="39"/>
    </row>
    <row r="31" spans="1:16" x14ac:dyDescent="0.35">
      <c r="A31" s="30" t="s">
        <v>152</v>
      </c>
      <c r="B31" s="37"/>
      <c r="E31" s="32" t="s">
        <v>1302</v>
      </c>
      <c r="J31" s="39"/>
    </row>
    <row r="32" spans="1:16" x14ac:dyDescent="0.35">
      <c r="A32" s="30" t="s">
        <v>143</v>
      </c>
      <c r="B32" s="30">
        <v>8</v>
      </c>
      <c r="C32" s="31" t="s">
        <v>497</v>
      </c>
      <c r="D32" s="30" t="s">
        <v>145</v>
      </c>
      <c r="E32" s="32" t="s">
        <v>1303</v>
      </c>
      <c r="F32" s="33" t="s">
        <v>176</v>
      </c>
      <c r="G32" s="34">
        <v>1</v>
      </c>
      <c r="H32" s="35">
        <v>0</v>
      </c>
      <c r="I32" s="35">
        <f>ROUND(G32*H32,P4)</f>
        <v>0</v>
      </c>
      <c r="J32" s="33" t="s">
        <v>148</v>
      </c>
      <c r="O32" s="36">
        <f>I32*0.21</f>
        <v>0</v>
      </c>
      <c r="P32">
        <v>3</v>
      </c>
    </row>
    <row r="33" spans="1:16" x14ac:dyDescent="0.35">
      <c r="A33" s="30" t="s">
        <v>149</v>
      </c>
      <c r="B33" s="37"/>
      <c r="E33" s="38" t="s">
        <v>145</v>
      </c>
      <c r="J33" s="39"/>
    </row>
    <row r="34" spans="1:16" x14ac:dyDescent="0.35">
      <c r="A34" s="30" t="s">
        <v>152</v>
      </c>
      <c r="B34" s="37"/>
      <c r="E34" s="32" t="s">
        <v>1304</v>
      </c>
      <c r="J34" s="39"/>
    </row>
    <row r="35" spans="1:16" x14ac:dyDescent="0.35">
      <c r="A35" s="30" t="s">
        <v>143</v>
      </c>
      <c r="B35" s="30">
        <v>9</v>
      </c>
      <c r="C35" s="31" t="s">
        <v>1305</v>
      </c>
      <c r="D35" s="30" t="s">
        <v>145</v>
      </c>
      <c r="E35" s="32" t="s">
        <v>1306</v>
      </c>
      <c r="F35" s="33" t="s">
        <v>176</v>
      </c>
      <c r="G35" s="34">
        <v>1</v>
      </c>
      <c r="H35" s="35">
        <v>0</v>
      </c>
      <c r="I35" s="35">
        <f>ROUND(G35*H35,P4)</f>
        <v>0</v>
      </c>
      <c r="J35" s="33" t="s">
        <v>148</v>
      </c>
      <c r="O35" s="36">
        <f>I35*0.21</f>
        <v>0</v>
      </c>
      <c r="P35">
        <v>3</v>
      </c>
    </row>
    <row r="36" spans="1:16" x14ac:dyDescent="0.35">
      <c r="A36" s="30" t="s">
        <v>149</v>
      </c>
      <c r="B36" s="37"/>
      <c r="E36" s="38" t="s">
        <v>145</v>
      </c>
      <c r="J36" s="39"/>
    </row>
    <row r="37" spans="1:16" x14ac:dyDescent="0.35">
      <c r="A37" s="30" t="s">
        <v>152</v>
      </c>
      <c r="B37" s="37"/>
      <c r="E37" s="32" t="s">
        <v>1307</v>
      </c>
      <c r="J37" s="39"/>
    </row>
    <row r="38" spans="1:16" x14ac:dyDescent="0.35">
      <c r="A38" s="30" t="s">
        <v>143</v>
      </c>
      <c r="B38" s="30">
        <v>10</v>
      </c>
      <c r="C38" s="31" t="s">
        <v>1308</v>
      </c>
      <c r="D38" s="30" t="s">
        <v>145</v>
      </c>
      <c r="E38" s="32" t="s">
        <v>1309</v>
      </c>
      <c r="F38" s="33" t="s">
        <v>176</v>
      </c>
      <c r="G38" s="34">
        <v>2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x14ac:dyDescent="0.35">
      <c r="A40" s="30" t="s">
        <v>152</v>
      </c>
      <c r="B40" s="37"/>
      <c r="E40" s="32" t="s">
        <v>1310</v>
      </c>
      <c r="J40" s="39"/>
    </row>
    <row r="41" spans="1:16" x14ac:dyDescent="0.35">
      <c r="A41" s="30" t="s">
        <v>143</v>
      </c>
      <c r="B41" s="30">
        <v>11</v>
      </c>
      <c r="C41" s="31" t="s">
        <v>1311</v>
      </c>
      <c r="D41" s="30" t="s">
        <v>145</v>
      </c>
      <c r="E41" s="32" t="s">
        <v>1312</v>
      </c>
      <c r="F41" s="33" t="s">
        <v>176</v>
      </c>
      <c r="G41" s="34">
        <v>1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8" t="s">
        <v>145</v>
      </c>
      <c r="J42" s="39"/>
    </row>
    <row r="43" spans="1:16" x14ac:dyDescent="0.35">
      <c r="A43" s="30" t="s">
        <v>152</v>
      </c>
      <c r="B43" s="37"/>
      <c r="E43" s="32" t="s">
        <v>1312</v>
      </c>
      <c r="J43" s="39"/>
    </row>
    <row r="44" spans="1:16" x14ac:dyDescent="0.35">
      <c r="A44" s="30" t="s">
        <v>143</v>
      </c>
      <c r="B44" s="30">
        <v>12</v>
      </c>
      <c r="C44" s="31" t="s">
        <v>1313</v>
      </c>
      <c r="D44" s="30" t="s">
        <v>145</v>
      </c>
      <c r="E44" s="32" t="s">
        <v>1314</v>
      </c>
      <c r="F44" s="33" t="s">
        <v>176</v>
      </c>
      <c r="G44" s="34">
        <v>5</v>
      </c>
      <c r="H44" s="35">
        <v>0</v>
      </c>
      <c r="I44" s="35">
        <f>ROUND(G44*H44,P4)</f>
        <v>0</v>
      </c>
      <c r="J44" s="33" t="s">
        <v>148</v>
      </c>
      <c r="O44" s="36">
        <f>I44*0.21</f>
        <v>0</v>
      </c>
      <c r="P44">
        <v>3</v>
      </c>
    </row>
    <row r="45" spans="1:16" x14ac:dyDescent="0.35">
      <c r="A45" s="30" t="s">
        <v>149</v>
      </c>
      <c r="B45" s="37"/>
      <c r="E45" s="38" t="s">
        <v>145</v>
      </c>
      <c r="J45" s="39"/>
    </row>
    <row r="46" spans="1:16" x14ac:dyDescent="0.35">
      <c r="A46" s="30" t="s">
        <v>152</v>
      </c>
      <c r="B46" s="37"/>
      <c r="E46" s="32" t="s">
        <v>1315</v>
      </c>
      <c r="J46" s="39"/>
    </row>
    <row r="47" spans="1:16" x14ac:dyDescent="0.35">
      <c r="A47" s="30" t="s">
        <v>143</v>
      </c>
      <c r="B47" s="30">
        <v>13</v>
      </c>
      <c r="C47" s="31" t="s">
        <v>1316</v>
      </c>
      <c r="D47" s="30" t="s">
        <v>145</v>
      </c>
      <c r="E47" s="32" t="s">
        <v>1317</v>
      </c>
      <c r="F47" s="33" t="s">
        <v>176</v>
      </c>
      <c r="G47" s="34">
        <v>6</v>
      </c>
      <c r="H47" s="35">
        <v>0</v>
      </c>
      <c r="I47" s="35">
        <f>ROUND(G47*H47,P4)</f>
        <v>0</v>
      </c>
      <c r="J47" s="30"/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8" t="s">
        <v>145</v>
      </c>
      <c r="J48" s="39"/>
    </row>
    <row r="49" spans="1:16" x14ac:dyDescent="0.35">
      <c r="A49" s="30" t="s">
        <v>152</v>
      </c>
      <c r="B49" s="37"/>
      <c r="E49" s="32" t="s">
        <v>1318</v>
      </c>
      <c r="J49" s="39"/>
    </row>
    <row r="50" spans="1:16" x14ac:dyDescent="0.35">
      <c r="A50" s="30" t="s">
        <v>143</v>
      </c>
      <c r="B50" s="30">
        <v>14</v>
      </c>
      <c r="C50" s="31" t="s">
        <v>1319</v>
      </c>
      <c r="D50" s="30" t="s">
        <v>145</v>
      </c>
      <c r="E50" s="32" t="s">
        <v>1320</v>
      </c>
      <c r="F50" s="33" t="s">
        <v>176</v>
      </c>
      <c r="G50" s="34">
        <v>2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x14ac:dyDescent="0.35">
      <c r="A52" s="30" t="s">
        <v>152</v>
      </c>
      <c r="B52" s="37"/>
      <c r="E52" s="32" t="s">
        <v>1321</v>
      </c>
      <c r="J52" s="39"/>
    </row>
    <row r="53" spans="1:16" x14ac:dyDescent="0.35">
      <c r="A53" s="24" t="s">
        <v>140</v>
      </c>
      <c r="B53" s="25"/>
      <c r="C53" s="26" t="s">
        <v>1322</v>
      </c>
      <c r="D53" s="27"/>
      <c r="E53" s="24" t="s">
        <v>1323</v>
      </c>
      <c r="F53" s="27"/>
      <c r="G53" s="27"/>
      <c r="H53" s="27"/>
      <c r="I53" s="28">
        <f>SUMIFS(I54:I107,A54:A107,"P")</f>
        <v>0</v>
      </c>
      <c r="J53" s="29"/>
    </row>
    <row r="54" spans="1:16" ht="29" x14ac:dyDescent="0.35">
      <c r="A54" s="30" t="s">
        <v>143</v>
      </c>
      <c r="B54" s="30">
        <v>15</v>
      </c>
      <c r="C54" s="31" t="s">
        <v>1324</v>
      </c>
      <c r="D54" s="30" t="s">
        <v>145</v>
      </c>
      <c r="E54" s="32" t="s">
        <v>1325</v>
      </c>
      <c r="F54" s="33" t="s">
        <v>183</v>
      </c>
      <c r="G54" s="34">
        <v>10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x14ac:dyDescent="0.35">
      <c r="A56" s="30" t="s">
        <v>152</v>
      </c>
      <c r="B56" s="37"/>
      <c r="E56" s="38" t="s">
        <v>145</v>
      </c>
      <c r="J56" s="39"/>
    </row>
    <row r="57" spans="1:16" ht="29" x14ac:dyDescent="0.35">
      <c r="A57" s="30" t="s">
        <v>143</v>
      </c>
      <c r="B57" s="30">
        <v>16</v>
      </c>
      <c r="C57" s="31" t="s">
        <v>1326</v>
      </c>
      <c r="D57" s="30" t="s">
        <v>145</v>
      </c>
      <c r="E57" s="32" t="s">
        <v>1327</v>
      </c>
      <c r="F57" s="33" t="s">
        <v>183</v>
      </c>
      <c r="G57" s="34">
        <v>4</v>
      </c>
      <c r="H57" s="35">
        <v>0</v>
      </c>
      <c r="I57" s="35">
        <f>ROUND(G57*H57,P4)</f>
        <v>0</v>
      </c>
      <c r="J57" s="33" t="s">
        <v>148</v>
      </c>
      <c r="O57" s="36">
        <f>I57*0.21</f>
        <v>0</v>
      </c>
      <c r="P57">
        <v>3</v>
      </c>
    </row>
    <row r="58" spans="1:16" x14ac:dyDescent="0.35">
      <c r="A58" s="30" t="s">
        <v>149</v>
      </c>
      <c r="B58" s="37"/>
      <c r="E58" s="38" t="s">
        <v>145</v>
      </c>
      <c r="J58" s="39"/>
    </row>
    <row r="59" spans="1:16" x14ac:dyDescent="0.35">
      <c r="A59" s="30" t="s">
        <v>152</v>
      </c>
      <c r="B59" s="37"/>
      <c r="E59" s="38" t="s">
        <v>145</v>
      </c>
      <c r="J59" s="39"/>
    </row>
    <row r="60" spans="1:16" ht="29" x14ac:dyDescent="0.35">
      <c r="A60" s="30" t="s">
        <v>143</v>
      </c>
      <c r="B60" s="30">
        <v>17</v>
      </c>
      <c r="C60" s="31" t="s">
        <v>1328</v>
      </c>
      <c r="D60" s="30" t="s">
        <v>145</v>
      </c>
      <c r="E60" s="32" t="s">
        <v>1329</v>
      </c>
      <c r="F60" s="33" t="s">
        <v>183</v>
      </c>
      <c r="G60" s="34">
        <v>4</v>
      </c>
      <c r="H60" s="35">
        <v>0</v>
      </c>
      <c r="I60" s="35">
        <f>ROUND(G60*H60,P4)</f>
        <v>0</v>
      </c>
      <c r="J60" s="33" t="s">
        <v>148</v>
      </c>
      <c r="O60" s="36">
        <f>I60*0.21</f>
        <v>0</v>
      </c>
      <c r="P60">
        <v>3</v>
      </c>
    </row>
    <row r="61" spans="1:16" x14ac:dyDescent="0.35">
      <c r="A61" s="30" t="s">
        <v>149</v>
      </c>
      <c r="B61" s="37"/>
      <c r="E61" s="38" t="s">
        <v>145</v>
      </c>
      <c r="J61" s="39"/>
    </row>
    <row r="62" spans="1:16" x14ac:dyDescent="0.35">
      <c r="A62" s="30" t="s">
        <v>152</v>
      </c>
      <c r="B62" s="37"/>
      <c r="E62" s="38" t="s">
        <v>145</v>
      </c>
      <c r="J62" s="39"/>
    </row>
    <row r="63" spans="1:16" ht="29" x14ac:dyDescent="0.35">
      <c r="A63" s="30" t="s">
        <v>143</v>
      </c>
      <c r="B63" s="30">
        <v>18</v>
      </c>
      <c r="C63" s="31" t="s">
        <v>1330</v>
      </c>
      <c r="D63" s="30" t="s">
        <v>145</v>
      </c>
      <c r="E63" s="32" t="s">
        <v>1331</v>
      </c>
      <c r="F63" s="33" t="s">
        <v>183</v>
      </c>
      <c r="G63" s="34">
        <v>4</v>
      </c>
      <c r="H63" s="35">
        <v>0</v>
      </c>
      <c r="I63" s="35">
        <f>ROUND(G63*H63,P4)</f>
        <v>0</v>
      </c>
      <c r="J63" s="33" t="s">
        <v>148</v>
      </c>
      <c r="O63" s="36">
        <f>I63*0.21</f>
        <v>0</v>
      </c>
      <c r="P63">
        <v>3</v>
      </c>
    </row>
    <row r="64" spans="1:16" x14ac:dyDescent="0.35">
      <c r="A64" s="30" t="s">
        <v>149</v>
      </c>
      <c r="B64" s="37"/>
      <c r="E64" s="38" t="s">
        <v>145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ht="29" x14ac:dyDescent="0.35">
      <c r="A66" s="30" t="s">
        <v>143</v>
      </c>
      <c r="B66" s="30">
        <v>19</v>
      </c>
      <c r="C66" s="31" t="s">
        <v>1332</v>
      </c>
      <c r="D66" s="30" t="s">
        <v>145</v>
      </c>
      <c r="E66" s="32" t="s">
        <v>1333</v>
      </c>
      <c r="F66" s="33" t="s">
        <v>183</v>
      </c>
      <c r="G66" s="34">
        <v>4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x14ac:dyDescent="0.35">
      <c r="A69" s="30" t="s">
        <v>143</v>
      </c>
      <c r="B69" s="30">
        <v>20</v>
      </c>
      <c r="C69" s="31" t="s">
        <v>1334</v>
      </c>
      <c r="D69" s="30" t="s">
        <v>145</v>
      </c>
      <c r="E69" s="32" t="s">
        <v>1335</v>
      </c>
      <c r="F69" s="33" t="s">
        <v>147</v>
      </c>
      <c r="G69" s="34">
        <v>10</v>
      </c>
      <c r="H69" s="35">
        <v>0</v>
      </c>
      <c r="I69" s="35">
        <f>ROUND(G69*H69,P4)</f>
        <v>0</v>
      </c>
      <c r="J69" s="33" t="s">
        <v>148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8" t="s">
        <v>145</v>
      </c>
      <c r="J70" s="39"/>
    </row>
    <row r="71" spans="1:16" ht="29" x14ac:dyDescent="0.35">
      <c r="A71" s="30" t="s">
        <v>152</v>
      </c>
      <c r="B71" s="37"/>
      <c r="E71" s="32" t="s">
        <v>1336</v>
      </c>
      <c r="J71" s="39"/>
    </row>
    <row r="72" spans="1:16" ht="29" x14ac:dyDescent="0.35">
      <c r="A72" s="30" t="s">
        <v>143</v>
      </c>
      <c r="B72" s="30">
        <v>21</v>
      </c>
      <c r="C72" s="31" t="s">
        <v>1337</v>
      </c>
      <c r="D72" s="30" t="s">
        <v>145</v>
      </c>
      <c r="E72" s="32" t="s">
        <v>1338</v>
      </c>
      <c r="F72" s="33" t="s">
        <v>147</v>
      </c>
      <c r="G72" s="34">
        <v>10</v>
      </c>
      <c r="H72" s="35">
        <v>0</v>
      </c>
      <c r="I72" s="35">
        <f>ROUND(G72*H72,P4)</f>
        <v>0</v>
      </c>
      <c r="J72" s="33" t="s">
        <v>148</v>
      </c>
      <c r="O72" s="36">
        <f>I72*0.21</f>
        <v>0</v>
      </c>
      <c r="P72">
        <v>3</v>
      </c>
    </row>
    <row r="73" spans="1:16" x14ac:dyDescent="0.35">
      <c r="A73" s="30" t="s">
        <v>149</v>
      </c>
      <c r="B73" s="37"/>
      <c r="E73" s="38" t="s">
        <v>145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ht="29" x14ac:dyDescent="0.35">
      <c r="A75" s="30" t="s">
        <v>143</v>
      </c>
      <c r="B75" s="30">
        <v>22</v>
      </c>
      <c r="C75" s="31" t="s">
        <v>1339</v>
      </c>
      <c r="D75" s="30" t="s">
        <v>145</v>
      </c>
      <c r="E75" s="32" t="s">
        <v>1340</v>
      </c>
      <c r="F75" s="33" t="s">
        <v>147</v>
      </c>
      <c r="G75" s="34">
        <v>26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ht="29" x14ac:dyDescent="0.35">
      <c r="A78" s="30" t="s">
        <v>143</v>
      </c>
      <c r="B78" s="30">
        <v>23</v>
      </c>
      <c r="C78" s="31" t="s">
        <v>1341</v>
      </c>
      <c r="D78" s="30" t="s">
        <v>145</v>
      </c>
      <c r="E78" s="32" t="s">
        <v>1342</v>
      </c>
      <c r="F78" s="33" t="s">
        <v>147</v>
      </c>
      <c r="G78" s="34">
        <v>15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x14ac:dyDescent="0.35">
      <c r="A80" s="30" t="s">
        <v>152</v>
      </c>
      <c r="B80" s="37"/>
      <c r="E80" s="38" t="s">
        <v>145</v>
      </c>
      <c r="J80" s="39"/>
    </row>
    <row r="81" spans="1:16" ht="29" x14ac:dyDescent="0.35">
      <c r="A81" s="30" t="s">
        <v>143</v>
      </c>
      <c r="B81" s="30">
        <v>24</v>
      </c>
      <c r="C81" s="31" t="s">
        <v>1341</v>
      </c>
      <c r="D81" s="30" t="s">
        <v>353</v>
      </c>
      <c r="E81" s="32" t="s">
        <v>1343</v>
      </c>
      <c r="F81" s="33" t="s">
        <v>147</v>
      </c>
      <c r="G81" s="34">
        <v>5</v>
      </c>
      <c r="H81" s="35">
        <v>0</v>
      </c>
      <c r="I81" s="35">
        <f>ROUND(G81*H81,P4)</f>
        <v>0</v>
      </c>
      <c r="J81" s="33" t="s">
        <v>148</v>
      </c>
      <c r="O81" s="36">
        <f>I81*0.21</f>
        <v>0</v>
      </c>
      <c r="P81">
        <v>3</v>
      </c>
    </row>
    <row r="82" spans="1:16" x14ac:dyDescent="0.35">
      <c r="A82" s="30" t="s">
        <v>149</v>
      </c>
      <c r="B82" s="37"/>
      <c r="E82" s="38" t="s">
        <v>145</v>
      </c>
      <c r="J82" s="39"/>
    </row>
    <row r="83" spans="1:16" x14ac:dyDescent="0.35">
      <c r="A83" s="30" t="s">
        <v>152</v>
      </c>
      <c r="B83" s="37"/>
      <c r="E83" s="38" t="s">
        <v>145</v>
      </c>
      <c r="J83" s="39"/>
    </row>
    <row r="84" spans="1:16" x14ac:dyDescent="0.35">
      <c r="A84" s="30" t="s">
        <v>143</v>
      </c>
      <c r="B84" s="30">
        <v>25</v>
      </c>
      <c r="C84" s="31" t="s">
        <v>1344</v>
      </c>
      <c r="D84" s="30" t="s">
        <v>145</v>
      </c>
      <c r="E84" s="32" t="s">
        <v>1345</v>
      </c>
      <c r="F84" s="33" t="s">
        <v>147</v>
      </c>
      <c r="G84" s="34">
        <v>25</v>
      </c>
      <c r="H84" s="35">
        <v>0</v>
      </c>
      <c r="I84" s="35">
        <f>ROUND(G84*H84,P4)</f>
        <v>0</v>
      </c>
      <c r="J84" s="33" t="s">
        <v>148</v>
      </c>
      <c r="O84" s="36">
        <f>I84*0.21</f>
        <v>0</v>
      </c>
      <c r="P84">
        <v>3</v>
      </c>
    </row>
    <row r="85" spans="1:16" x14ac:dyDescent="0.35">
      <c r="A85" s="30" t="s">
        <v>149</v>
      </c>
      <c r="B85" s="37"/>
      <c r="E85" s="38" t="s">
        <v>145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ht="29" x14ac:dyDescent="0.35">
      <c r="A87" s="30" t="s">
        <v>143</v>
      </c>
      <c r="B87" s="30">
        <v>26</v>
      </c>
      <c r="C87" s="31" t="s">
        <v>1346</v>
      </c>
      <c r="D87" s="30" t="s">
        <v>145</v>
      </c>
      <c r="E87" s="32" t="s">
        <v>1347</v>
      </c>
      <c r="F87" s="33" t="s">
        <v>147</v>
      </c>
      <c r="G87" s="34">
        <v>10</v>
      </c>
      <c r="H87" s="35">
        <v>0</v>
      </c>
      <c r="I87" s="35">
        <f>ROUND(G87*H87,P4)</f>
        <v>0</v>
      </c>
      <c r="J87" s="33" t="s">
        <v>148</v>
      </c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8" t="s">
        <v>145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27</v>
      </c>
      <c r="C90" s="31" t="s">
        <v>1348</v>
      </c>
      <c r="D90" s="30" t="s">
        <v>145</v>
      </c>
      <c r="E90" s="32" t="s">
        <v>1349</v>
      </c>
      <c r="F90" s="33" t="s">
        <v>147</v>
      </c>
      <c r="G90" s="34">
        <v>10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x14ac:dyDescent="0.35">
      <c r="A93" s="30" t="s">
        <v>143</v>
      </c>
      <c r="B93" s="30">
        <v>28</v>
      </c>
      <c r="C93" s="31" t="s">
        <v>1350</v>
      </c>
      <c r="D93" s="30" t="s">
        <v>145</v>
      </c>
      <c r="E93" s="32" t="s">
        <v>1351</v>
      </c>
      <c r="F93" s="33" t="s">
        <v>147</v>
      </c>
      <c r="G93" s="34">
        <v>10</v>
      </c>
      <c r="H93" s="35">
        <v>0</v>
      </c>
      <c r="I93" s="35">
        <f>ROUND(G93*H93,P4)</f>
        <v>0</v>
      </c>
      <c r="J93" s="33" t="s">
        <v>148</v>
      </c>
      <c r="O93" s="36">
        <f>I93*0.21</f>
        <v>0</v>
      </c>
      <c r="P93">
        <v>3</v>
      </c>
    </row>
    <row r="94" spans="1:16" x14ac:dyDescent="0.35">
      <c r="A94" s="30" t="s">
        <v>149</v>
      </c>
      <c r="B94" s="37"/>
      <c r="E94" s="38" t="s">
        <v>145</v>
      </c>
      <c r="J94" s="39"/>
    </row>
    <row r="95" spans="1:16" x14ac:dyDescent="0.35">
      <c r="A95" s="30" t="s">
        <v>152</v>
      </c>
      <c r="B95" s="37"/>
      <c r="E95" s="38" t="s">
        <v>145</v>
      </c>
      <c r="J95" s="39"/>
    </row>
    <row r="96" spans="1:16" x14ac:dyDescent="0.35">
      <c r="A96" s="30" t="s">
        <v>143</v>
      </c>
      <c r="B96" s="30">
        <v>29</v>
      </c>
      <c r="C96" s="31" t="s">
        <v>386</v>
      </c>
      <c r="D96" s="30" t="s">
        <v>145</v>
      </c>
      <c r="E96" s="32" t="s">
        <v>1335</v>
      </c>
      <c r="F96" s="33" t="s">
        <v>147</v>
      </c>
      <c r="G96" s="34">
        <v>16</v>
      </c>
      <c r="H96" s="35">
        <v>0</v>
      </c>
      <c r="I96" s="35">
        <f>ROUND(G96*H96,P4)</f>
        <v>0</v>
      </c>
      <c r="J96" s="33" t="s">
        <v>148</v>
      </c>
      <c r="O96" s="36">
        <f>I96*0.21</f>
        <v>0</v>
      </c>
      <c r="P96">
        <v>3</v>
      </c>
    </row>
    <row r="97" spans="1:16" x14ac:dyDescent="0.35">
      <c r="A97" s="30" t="s">
        <v>149</v>
      </c>
      <c r="B97" s="37"/>
      <c r="E97" s="38" t="s">
        <v>145</v>
      </c>
      <c r="J97" s="39"/>
    </row>
    <row r="98" spans="1:16" ht="29" x14ac:dyDescent="0.35">
      <c r="A98" s="30" t="s">
        <v>152</v>
      </c>
      <c r="B98" s="37"/>
      <c r="E98" s="32" t="s">
        <v>387</v>
      </c>
      <c r="J98" s="39"/>
    </row>
    <row r="99" spans="1:16" ht="29" x14ac:dyDescent="0.35">
      <c r="A99" s="30" t="s">
        <v>143</v>
      </c>
      <c r="B99" s="30">
        <v>30</v>
      </c>
      <c r="C99" s="31" t="s">
        <v>391</v>
      </c>
      <c r="D99" s="30" t="s">
        <v>145</v>
      </c>
      <c r="E99" s="32" t="s">
        <v>392</v>
      </c>
      <c r="F99" s="33" t="s">
        <v>147</v>
      </c>
      <c r="G99" s="34">
        <v>5</v>
      </c>
      <c r="H99" s="35">
        <v>0</v>
      </c>
      <c r="I99" s="35">
        <f>ROUND(G99*H99,P4)</f>
        <v>0</v>
      </c>
      <c r="J99" s="33" t="s">
        <v>148</v>
      </c>
      <c r="O99" s="36">
        <f>I99*0.21</f>
        <v>0</v>
      </c>
      <c r="P99">
        <v>3</v>
      </c>
    </row>
    <row r="100" spans="1:16" x14ac:dyDescent="0.35">
      <c r="A100" s="30" t="s">
        <v>149</v>
      </c>
      <c r="B100" s="37"/>
      <c r="E100" s="38" t="s">
        <v>145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ht="29" x14ac:dyDescent="0.35">
      <c r="A102" s="30" t="s">
        <v>143</v>
      </c>
      <c r="B102" s="30">
        <v>31</v>
      </c>
      <c r="C102" s="31" t="s">
        <v>391</v>
      </c>
      <c r="D102" s="30" t="s">
        <v>353</v>
      </c>
      <c r="E102" s="32" t="s">
        <v>392</v>
      </c>
      <c r="F102" s="33" t="s">
        <v>147</v>
      </c>
      <c r="G102" s="34">
        <v>5</v>
      </c>
      <c r="H102" s="35">
        <v>0</v>
      </c>
      <c r="I102" s="35">
        <f>ROUND(G102*H102,P4)</f>
        <v>0</v>
      </c>
      <c r="J102" s="33" t="s">
        <v>148</v>
      </c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x14ac:dyDescent="0.35">
      <c r="A104" s="30" t="s">
        <v>152</v>
      </c>
      <c r="B104" s="37"/>
      <c r="E104" s="38" t="s">
        <v>145</v>
      </c>
      <c r="J104" s="39"/>
    </row>
    <row r="105" spans="1:16" ht="29" x14ac:dyDescent="0.35">
      <c r="A105" s="30" t="s">
        <v>143</v>
      </c>
      <c r="B105" s="30">
        <v>32</v>
      </c>
      <c r="C105" s="31" t="s">
        <v>1352</v>
      </c>
      <c r="D105" s="30" t="s">
        <v>145</v>
      </c>
      <c r="E105" s="32" t="s">
        <v>1353</v>
      </c>
      <c r="F105" s="33" t="s">
        <v>147</v>
      </c>
      <c r="G105" s="34">
        <v>10</v>
      </c>
      <c r="H105" s="35">
        <v>0</v>
      </c>
      <c r="I105" s="35">
        <f>ROUND(G105*H105,P4)</f>
        <v>0</v>
      </c>
      <c r="J105" s="33" t="s">
        <v>148</v>
      </c>
      <c r="O105" s="36">
        <f>I105*0.21</f>
        <v>0</v>
      </c>
      <c r="P105">
        <v>3</v>
      </c>
    </row>
    <row r="106" spans="1:16" x14ac:dyDescent="0.35">
      <c r="A106" s="30" t="s">
        <v>149</v>
      </c>
      <c r="B106" s="37"/>
      <c r="E106" s="38" t="s">
        <v>145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x14ac:dyDescent="0.35">
      <c r="A108" s="24" t="s">
        <v>140</v>
      </c>
      <c r="B108" s="25"/>
      <c r="C108" s="26" t="s">
        <v>1354</v>
      </c>
      <c r="D108" s="27"/>
      <c r="E108" s="24" t="s">
        <v>1355</v>
      </c>
      <c r="F108" s="27"/>
      <c r="G108" s="27"/>
      <c r="H108" s="27"/>
      <c r="I108" s="28">
        <f>SUMIFS(I109:I114,A109:A114,"P")</f>
        <v>0</v>
      </c>
      <c r="J108" s="29"/>
    </row>
    <row r="109" spans="1:16" x14ac:dyDescent="0.35">
      <c r="A109" s="30" t="s">
        <v>143</v>
      </c>
      <c r="B109" s="30">
        <v>33</v>
      </c>
      <c r="C109" s="31" t="s">
        <v>1356</v>
      </c>
      <c r="D109" s="30" t="s">
        <v>145</v>
      </c>
      <c r="E109" s="32" t="s">
        <v>1357</v>
      </c>
      <c r="F109" s="33" t="s">
        <v>183</v>
      </c>
      <c r="G109" s="34">
        <v>1</v>
      </c>
      <c r="H109" s="35">
        <v>0</v>
      </c>
      <c r="I109" s="35">
        <f>ROUND(G109*H109,P4)</f>
        <v>0</v>
      </c>
      <c r="J109" s="33" t="s">
        <v>148</v>
      </c>
      <c r="O109" s="36">
        <f>I109*0.21</f>
        <v>0</v>
      </c>
      <c r="P109">
        <v>3</v>
      </c>
    </row>
    <row r="110" spans="1:16" x14ac:dyDescent="0.35">
      <c r="A110" s="30" t="s">
        <v>149</v>
      </c>
      <c r="B110" s="37"/>
      <c r="E110" s="32" t="s">
        <v>1357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x14ac:dyDescent="0.35">
      <c r="A112" s="30" t="s">
        <v>143</v>
      </c>
      <c r="B112" s="30">
        <v>34</v>
      </c>
      <c r="C112" s="31" t="s">
        <v>1358</v>
      </c>
      <c r="D112" s="30" t="s">
        <v>145</v>
      </c>
      <c r="E112" s="32" t="s">
        <v>1359</v>
      </c>
      <c r="F112" s="33" t="s">
        <v>183</v>
      </c>
      <c r="G112" s="34">
        <v>1</v>
      </c>
      <c r="H112" s="35">
        <v>0</v>
      </c>
      <c r="I112" s="35">
        <f>ROUND(G112*H112,P4)</f>
        <v>0</v>
      </c>
      <c r="J112" s="33" t="s">
        <v>148</v>
      </c>
      <c r="O112" s="36">
        <f>I112*0.21</f>
        <v>0</v>
      </c>
      <c r="P112">
        <v>3</v>
      </c>
    </row>
    <row r="113" spans="1:16" x14ac:dyDescent="0.35">
      <c r="A113" s="30" t="s">
        <v>149</v>
      </c>
      <c r="B113" s="37"/>
      <c r="E113" s="32" t="s">
        <v>1359</v>
      </c>
      <c r="J113" s="39"/>
    </row>
    <row r="114" spans="1:16" x14ac:dyDescent="0.35">
      <c r="A114" s="30" t="s">
        <v>152</v>
      </c>
      <c r="B114" s="37"/>
      <c r="E114" s="38" t="s">
        <v>145</v>
      </c>
      <c r="J114" s="39"/>
    </row>
    <row r="115" spans="1:16" x14ac:dyDescent="0.35">
      <c r="A115" s="24" t="s">
        <v>140</v>
      </c>
      <c r="B115" s="25"/>
      <c r="C115" s="26" t="s">
        <v>1360</v>
      </c>
      <c r="D115" s="27"/>
      <c r="E115" s="24" t="s">
        <v>1361</v>
      </c>
      <c r="F115" s="27"/>
      <c r="G115" s="27"/>
      <c r="H115" s="27"/>
      <c r="I115" s="28">
        <f>SUMIFS(I116:I133,A116:A133,"P")</f>
        <v>0</v>
      </c>
      <c r="J115" s="29"/>
    </row>
    <row r="116" spans="1:16" x14ac:dyDescent="0.35">
      <c r="A116" s="30" t="s">
        <v>143</v>
      </c>
      <c r="B116" s="30">
        <v>35</v>
      </c>
      <c r="C116" s="31" t="s">
        <v>1362</v>
      </c>
      <c r="D116" s="30" t="s">
        <v>145</v>
      </c>
      <c r="E116" s="32" t="s">
        <v>1363</v>
      </c>
      <c r="F116" s="33" t="s">
        <v>183</v>
      </c>
      <c r="G116" s="34">
        <v>3</v>
      </c>
      <c r="H116" s="35">
        <v>0</v>
      </c>
      <c r="I116" s="35">
        <f>ROUND(G116*H116,P4)</f>
        <v>0</v>
      </c>
      <c r="J116" s="33" t="s">
        <v>148</v>
      </c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2" t="s">
        <v>1363</v>
      </c>
      <c r="J117" s="39"/>
    </row>
    <row r="118" spans="1:16" x14ac:dyDescent="0.35">
      <c r="A118" s="30" t="s">
        <v>152</v>
      </c>
      <c r="B118" s="37"/>
      <c r="E118" s="32" t="s">
        <v>1364</v>
      </c>
      <c r="J118" s="39"/>
    </row>
    <row r="119" spans="1:16" x14ac:dyDescent="0.35">
      <c r="A119" s="30" t="s">
        <v>143</v>
      </c>
      <c r="B119" s="30">
        <v>36</v>
      </c>
      <c r="C119" s="31" t="s">
        <v>1362</v>
      </c>
      <c r="D119" s="30" t="s">
        <v>353</v>
      </c>
      <c r="E119" s="32" t="s">
        <v>1363</v>
      </c>
      <c r="F119" s="33" t="s">
        <v>183</v>
      </c>
      <c r="G119" s="34">
        <v>1</v>
      </c>
      <c r="H119" s="35">
        <v>0</v>
      </c>
      <c r="I119" s="35">
        <f>ROUND(G119*H119,P4)</f>
        <v>0</v>
      </c>
      <c r="J119" s="33" t="s">
        <v>148</v>
      </c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2" t="s">
        <v>1363</v>
      </c>
      <c r="J120" s="39"/>
    </row>
    <row r="121" spans="1:16" x14ac:dyDescent="0.35">
      <c r="A121" s="30" t="s">
        <v>152</v>
      </c>
      <c r="B121" s="37"/>
      <c r="E121" s="32" t="s">
        <v>1365</v>
      </c>
      <c r="J121" s="39"/>
    </row>
    <row r="122" spans="1:16" x14ac:dyDescent="0.35">
      <c r="A122" s="30" t="s">
        <v>143</v>
      </c>
      <c r="B122" s="30">
        <v>37</v>
      </c>
      <c r="C122" s="31" t="s">
        <v>1311</v>
      </c>
      <c r="D122" s="30" t="s">
        <v>353</v>
      </c>
      <c r="E122" s="32" t="s">
        <v>1312</v>
      </c>
      <c r="F122" s="33" t="s">
        <v>183</v>
      </c>
      <c r="G122" s="34">
        <v>1</v>
      </c>
      <c r="H122" s="35">
        <v>0</v>
      </c>
      <c r="I122" s="35">
        <f>ROUND(G122*H122,P4)</f>
        <v>0</v>
      </c>
      <c r="J122" s="33" t="s">
        <v>148</v>
      </c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2" t="s">
        <v>1312</v>
      </c>
      <c r="J123" s="39"/>
    </row>
    <row r="124" spans="1:16" x14ac:dyDescent="0.35">
      <c r="A124" s="30" t="s">
        <v>152</v>
      </c>
      <c r="B124" s="37"/>
      <c r="E124" s="32" t="s">
        <v>1366</v>
      </c>
      <c r="J124" s="39"/>
    </row>
    <row r="125" spans="1:16" x14ac:dyDescent="0.35">
      <c r="A125" s="30" t="s">
        <v>143</v>
      </c>
      <c r="B125" s="30">
        <v>38</v>
      </c>
      <c r="C125" s="31" t="s">
        <v>1367</v>
      </c>
      <c r="D125" s="30" t="s">
        <v>145</v>
      </c>
      <c r="E125" s="32" t="s">
        <v>1368</v>
      </c>
      <c r="F125" s="33" t="s">
        <v>183</v>
      </c>
      <c r="G125" s="34">
        <v>1</v>
      </c>
      <c r="H125" s="35">
        <v>0</v>
      </c>
      <c r="I125" s="35">
        <f>ROUND(G125*H125,P4)</f>
        <v>0</v>
      </c>
      <c r="J125" s="30"/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2" t="s">
        <v>1368</v>
      </c>
      <c r="J126" s="39"/>
    </row>
    <row r="127" spans="1:16" ht="43.5" x14ac:dyDescent="0.35">
      <c r="A127" s="30" t="s">
        <v>152</v>
      </c>
      <c r="B127" s="37"/>
      <c r="E127" s="32" t="s">
        <v>1369</v>
      </c>
      <c r="J127" s="39"/>
    </row>
    <row r="128" spans="1:16" ht="29" x14ac:dyDescent="0.35">
      <c r="A128" s="30" t="s">
        <v>143</v>
      </c>
      <c r="B128" s="30">
        <v>39</v>
      </c>
      <c r="C128" s="31" t="s">
        <v>1370</v>
      </c>
      <c r="D128" s="30" t="s">
        <v>145</v>
      </c>
      <c r="E128" s="32" t="s">
        <v>1371</v>
      </c>
      <c r="F128" s="33" t="s">
        <v>183</v>
      </c>
      <c r="G128" s="34">
        <v>3</v>
      </c>
      <c r="H128" s="35">
        <v>0</v>
      </c>
      <c r="I128" s="35">
        <f>ROUND(G128*H128,P4)</f>
        <v>0</v>
      </c>
      <c r="J128" s="30"/>
      <c r="O128" s="36">
        <f>I128*0.21</f>
        <v>0</v>
      </c>
      <c r="P128">
        <v>3</v>
      </c>
    </row>
    <row r="129" spans="1:16" ht="29" x14ac:dyDescent="0.35">
      <c r="A129" s="30" t="s">
        <v>149</v>
      </c>
      <c r="B129" s="37"/>
      <c r="E129" s="32" t="s">
        <v>1371</v>
      </c>
      <c r="J129" s="39"/>
    </row>
    <row r="130" spans="1:16" x14ac:dyDescent="0.35">
      <c r="A130" s="30" t="s">
        <v>152</v>
      </c>
      <c r="B130" s="37"/>
      <c r="E130" s="32" t="s">
        <v>1364</v>
      </c>
      <c r="J130" s="39"/>
    </row>
    <row r="131" spans="1:16" ht="29" x14ac:dyDescent="0.35">
      <c r="A131" s="30" t="s">
        <v>143</v>
      </c>
      <c r="B131" s="30">
        <v>40</v>
      </c>
      <c r="C131" s="31" t="s">
        <v>1372</v>
      </c>
      <c r="D131" s="30" t="s">
        <v>145</v>
      </c>
      <c r="E131" s="32" t="s">
        <v>1371</v>
      </c>
      <c r="F131" s="33" t="s">
        <v>183</v>
      </c>
      <c r="G131" s="34">
        <v>1</v>
      </c>
      <c r="H131" s="35">
        <v>0</v>
      </c>
      <c r="I131" s="35">
        <f>ROUND(G131*H131,P4)</f>
        <v>0</v>
      </c>
      <c r="J131" s="30"/>
      <c r="O131" s="36">
        <f>I131*0.21</f>
        <v>0</v>
      </c>
      <c r="P131">
        <v>3</v>
      </c>
    </row>
    <row r="132" spans="1:16" ht="29" x14ac:dyDescent="0.35">
      <c r="A132" s="30" t="s">
        <v>149</v>
      </c>
      <c r="B132" s="37"/>
      <c r="E132" s="32" t="s">
        <v>1371</v>
      </c>
      <c r="J132" s="39"/>
    </row>
    <row r="133" spans="1:16" x14ac:dyDescent="0.35">
      <c r="A133" s="30" t="s">
        <v>152</v>
      </c>
      <c r="B133" s="37"/>
      <c r="E133" s="32" t="s">
        <v>1365</v>
      </c>
      <c r="J133" s="39"/>
    </row>
    <row r="134" spans="1:16" x14ac:dyDescent="0.35">
      <c r="A134" s="24" t="s">
        <v>140</v>
      </c>
      <c r="B134" s="25"/>
      <c r="C134" s="26" t="s">
        <v>1373</v>
      </c>
      <c r="D134" s="27"/>
      <c r="E134" s="24" t="s">
        <v>1374</v>
      </c>
      <c r="F134" s="27"/>
      <c r="G134" s="27"/>
      <c r="H134" s="27"/>
      <c r="I134" s="28">
        <f>SUMIFS(I135:I152,A135:A152,"P")</f>
        <v>0</v>
      </c>
      <c r="J134" s="29"/>
    </row>
    <row r="135" spans="1:16" x14ac:dyDescent="0.35">
      <c r="A135" s="30" t="s">
        <v>143</v>
      </c>
      <c r="B135" s="30">
        <v>41</v>
      </c>
      <c r="C135" s="31" t="s">
        <v>1375</v>
      </c>
      <c r="D135" s="30" t="s">
        <v>145</v>
      </c>
      <c r="E135" s="32" t="s">
        <v>1376</v>
      </c>
      <c r="F135" s="33" t="s">
        <v>147</v>
      </c>
      <c r="G135" s="34">
        <v>15</v>
      </c>
      <c r="H135" s="35">
        <v>0</v>
      </c>
      <c r="I135" s="35">
        <f>ROUND(G135*H135,P4)</f>
        <v>0</v>
      </c>
      <c r="J135" s="33" t="s">
        <v>148</v>
      </c>
      <c r="O135" s="36">
        <f>I135*0.21</f>
        <v>0</v>
      </c>
      <c r="P135">
        <v>3</v>
      </c>
    </row>
    <row r="136" spans="1:16" x14ac:dyDescent="0.35">
      <c r="A136" s="30" t="s">
        <v>149</v>
      </c>
      <c r="B136" s="37"/>
      <c r="E136" s="38" t="s">
        <v>145</v>
      </c>
      <c r="J136" s="39"/>
    </row>
    <row r="137" spans="1:16" x14ac:dyDescent="0.35">
      <c r="A137" s="30" t="s">
        <v>152</v>
      </c>
      <c r="B137" s="37"/>
      <c r="E137" s="38" t="s">
        <v>145</v>
      </c>
      <c r="J137" s="39"/>
    </row>
    <row r="138" spans="1:16" x14ac:dyDescent="0.35">
      <c r="A138" s="30" t="s">
        <v>143</v>
      </c>
      <c r="B138" s="30">
        <v>42</v>
      </c>
      <c r="C138" s="31" t="s">
        <v>1377</v>
      </c>
      <c r="D138" s="30" t="s">
        <v>145</v>
      </c>
      <c r="E138" s="32" t="s">
        <v>1378</v>
      </c>
      <c r="F138" s="33" t="s">
        <v>147</v>
      </c>
      <c r="G138" s="34">
        <v>15</v>
      </c>
      <c r="H138" s="35">
        <v>0</v>
      </c>
      <c r="I138" s="35">
        <f>ROUND(G138*H138,P4)</f>
        <v>0</v>
      </c>
      <c r="J138" s="33" t="s">
        <v>148</v>
      </c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8" t="s">
        <v>145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x14ac:dyDescent="0.35">
      <c r="A141" s="30" t="s">
        <v>143</v>
      </c>
      <c r="B141" s="30">
        <v>43</v>
      </c>
      <c r="C141" s="31" t="s">
        <v>1379</v>
      </c>
      <c r="D141" s="30" t="s">
        <v>145</v>
      </c>
      <c r="E141" s="32" t="s">
        <v>1380</v>
      </c>
      <c r="F141" s="33" t="s">
        <v>1381</v>
      </c>
      <c r="G141" s="34">
        <v>15</v>
      </c>
      <c r="H141" s="35">
        <v>0</v>
      </c>
      <c r="I141" s="35">
        <f>ROUND(G141*H141,P4)</f>
        <v>0</v>
      </c>
      <c r="J141" s="33" t="s">
        <v>148</v>
      </c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8" t="s">
        <v>145</v>
      </c>
      <c r="J142" s="39"/>
    </row>
    <row r="143" spans="1:16" x14ac:dyDescent="0.35">
      <c r="A143" s="30" t="s">
        <v>152</v>
      </c>
      <c r="B143" s="37"/>
      <c r="E143" s="32" t="s">
        <v>1380</v>
      </c>
      <c r="J143" s="39"/>
    </row>
    <row r="144" spans="1:16" x14ac:dyDescent="0.35">
      <c r="A144" s="30" t="s">
        <v>143</v>
      </c>
      <c r="B144" s="30">
        <v>44</v>
      </c>
      <c r="C144" s="31" t="s">
        <v>1382</v>
      </c>
      <c r="D144" s="30" t="s">
        <v>145</v>
      </c>
      <c r="E144" s="32" t="s">
        <v>1383</v>
      </c>
      <c r="F144" s="33" t="s">
        <v>147</v>
      </c>
      <c r="G144" s="34">
        <v>15</v>
      </c>
      <c r="H144" s="35">
        <v>0</v>
      </c>
      <c r="I144" s="35">
        <f>ROUND(G144*H144,P4)</f>
        <v>0</v>
      </c>
      <c r="J144" s="33" t="s">
        <v>148</v>
      </c>
      <c r="O144" s="36">
        <f>I144*0.21</f>
        <v>0</v>
      </c>
      <c r="P144">
        <v>3</v>
      </c>
    </row>
    <row r="145" spans="1:16" x14ac:dyDescent="0.35">
      <c r="A145" s="30" t="s">
        <v>149</v>
      </c>
      <c r="B145" s="37"/>
      <c r="E145" s="38" t="s">
        <v>145</v>
      </c>
      <c r="J145" s="39"/>
    </row>
    <row r="146" spans="1:16" ht="29" x14ac:dyDescent="0.35">
      <c r="A146" s="30" t="s">
        <v>152</v>
      </c>
      <c r="B146" s="37"/>
      <c r="E146" s="32" t="s">
        <v>1384</v>
      </c>
      <c r="J146" s="39"/>
    </row>
    <row r="147" spans="1:16" x14ac:dyDescent="0.35">
      <c r="A147" s="30" t="s">
        <v>143</v>
      </c>
      <c r="B147" s="30">
        <v>45</v>
      </c>
      <c r="C147" s="31" t="s">
        <v>1385</v>
      </c>
      <c r="D147" s="30" t="s">
        <v>145</v>
      </c>
      <c r="E147" s="32" t="s">
        <v>1386</v>
      </c>
      <c r="F147" s="33" t="s">
        <v>147</v>
      </c>
      <c r="G147" s="34">
        <v>22</v>
      </c>
      <c r="H147" s="35">
        <v>0</v>
      </c>
      <c r="I147" s="35">
        <f>ROUND(G147*H147,P4)</f>
        <v>0</v>
      </c>
      <c r="J147" s="33" t="s">
        <v>148</v>
      </c>
      <c r="O147" s="36">
        <f>I147*0.21</f>
        <v>0</v>
      </c>
      <c r="P147">
        <v>3</v>
      </c>
    </row>
    <row r="148" spans="1:16" x14ac:dyDescent="0.35">
      <c r="A148" s="30" t="s">
        <v>149</v>
      </c>
      <c r="B148" s="37"/>
      <c r="E148" s="38" t="s">
        <v>145</v>
      </c>
      <c r="J148" s="39"/>
    </row>
    <row r="149" spans="1:16" x14ac:dyDescent="0.35">
      <c r="A149" s="30" t="s">
        <v>152</v>
      </c>
      <c r="B149" s="37"/>
      <c r="E149" s="32" t="s">
        <v>1387</v>
      </c>
      <c r="J149" s="39"/>
    </row>
    <row r="150" spans="1:16" x14ac:dyDescent="0.35">
      <c r="A150" s="30" t="s">
        <v>143</v>
      </c>
      <c r="B150" s="30">
        <v>46</v>
      </c>
      <c r="C150" s="31" t="s">
        <v>1388</v>
      </c>
      <c r="D150" s="30" t="s">
        <v>145</v>
      </c>
      <c r="E150" s="32" t="s">
        <v>1389</v>
      </c>
      <c r="F150" s="33" t="s">
        <v>1381</v>
      </c>
      <c r="G150" s="34">
        <v>15</v>
      </c>
      <c r="H150" s="35">
        <v>0</v>
      </c>
      <c r="I150" s="35">
        <f>ROUND(G150*H150,P4)</f>
        <v>0</v>
      </c>
      <c r="J150" s="33" t="s">
        <v>148</v>
      </c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x14ac:dyDescent="0.35">
      <c r="A152" s="30" t="s">
        <v>152</v>
      </c>
      <c r="B152" s="41"/>
      <c r="C152" s="42"/>
      <c r="D152" s="42"/>
      <c r="E152" s="32" t="s">
        <v>1389</v>
      </c>
      <c r="F152" s="42"/>
      <c r="G152" s="42"/>
      <c r="H152" s="42"/>
      <c r="I152" s="42"/>
      <c r="J152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P43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30</v>
      </c>
      <c r="I3" s="19">
        <f>SUMIFS(I9:I43,A9:A43,"SD")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1390</v>
      </c>
      <c r="D4" s="51"/>
      <c r="E4" s="17" t="s">
        <v>1391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30</v>
      </c>
      <c r="D5" s="51"/>
      <c r="E5" s="17" t="s">
        <v>31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1392</v>
      </c>
      <c r="D9" s="27"/>
      <c r="E9" s="24" t="s">
        <v>1393</v>
      </c>
      <c r="F9" s="27"/>
      <c r="G9" s="27"/>
      <c r="H9" s="27"/>
      <c r="I9" s="28">
        <f>SUMIFS(I10:I39,A10:A39,"P")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1394</v>
      </c>
      <c r="D10" s="30" t="s">
        <v>145</v>
      </c>
      <c r="E10" s="32" t="s">
        <v>1395</v>
      </c>
      <c r="F10" s="33" t="s">
        <v>1396</v>
      </c>
      <c r="G10" s="34">
        <v>1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2" t="s">
        <v>1395</v>
      </c>
      <c r="J11" s="39"/>
    </row>
    <row r="12" spans="1:16" ht="87" x14ac:dyDescent="0.35">
      <c r="A12" s="30" t="s">
        <v>152</v>
      </c>
      <c r="B12" s="37"/>
      <c r="E12" s="32" t="s">
        <v>1397</v>
      </c>
      <c r="J12" s="39"/>
    </row>
    <row r="13" spans="1:16" x14ac:dyDescent="0.35">
      <c r="A13" s="30" t="s">
        <v>143</v>
      </c>
      <c r="B13" s="30">
        <v>2</v>
      </c>
      <c r="C13" s="31" t="s">
        <v>1394</v>
      </c>
      <c r="D13" s="30" t="s">
        <v>353</v>
      </c>
      <c r="E13" s="32" t="s">
        <v>1398</v>
      </c>
      <c r="F13" s="33" t="s">
        <v>1396</v>
      </c>
      <c r="G13" s="34">
        <v>1</v>
      </c>
      <c r="H13" s="35">
        <v>0</v>
      </c>
      <c r="I13" s="35">
        <f>ROUND(G13*H13,P4)</f>
        <v>0</v>
      </c>
      <c r="J13" s="30"/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2" t="s">
        <v>1398</v>
      </c>
      <c r="J14" s="39"/>
    </row>
    <row r="15" spans="1:16" x14ac:dyDescent="0.35">
      <c r="A15" s="30" t="s">
        <v>152</v>
      </c>
      <c r="B15" s="37"/>
      <c r="E15" s="38" t="s">
        <v>145</v>
      </c>
      <c r="J15" s="39"/>
    </row>
    <row r="16" spans="1:16" x14ac:dyDescent="0.35">
      <c r="A16" s="30" t="s">
        <v>143</v>
      </c>
      <c r="B16" s="30">
        <v>3</v>
      </c>
      <c r="C16" s="31" t="s">
        <v>1399</v>
      </c>
      <c r="D16" s="30" t="s">
        <v>145</v>
      </c>
      <c r="E16" s="32" t="s">
        <v>1400</v>
      </c>
      <c r="F16" s="33" t="s">
        <v>1396</v>
      </c>
      <c r="G16" s="34">
        <v>1</v>
      </c>
      <c r="H16" s="35">
        <v>0</v>
      </c>
      <c r="I16" s="35">
        <f>ROUND(G16*H16,P4)</f>
        <v>0</v>
      </c>
      <c r="J16" s="30"/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2" t="s">
        <v>1400</v>
      </c>
      <c r="J17" s="39"/>
    </row>
    <row r="18" spans="1:16" ht="130.5" x14ac:dyDescent="0.35">
      <c r="A18" s="30" t="s">
        <v>152</v>
      </c>
      <c r="B18" s="37"/>
      <c r="E18" s="32" t="s">
        <v>1401</v>
      </c>
      <c r="J18" s="39"/>
    </row>
    <row r="19" spans="1:16" x14ac:dyDescent="0.35">
      <c r="A19" s="30" t="s">
        <v>143</v>
      </c>
      <c r="B19" s="30">
        <v>4</v>
      </c>
      <c r="C19" s="31" t="s">
        <v>1399</v>
      </c>
      <c r="D19" s="30" t="s">
        <v>353</v>
      </c>
      <c r="E19" s="32" t="s">
        <v>1402</v>
      </c>
      <c r="F19" s="33" t="s">
        <v>1396</v>
      </c>
      <c r="G19" s="34">
        <v>1</v>
      </c>
      <c r="H19" s="35">
        <v>0</v>
      </c>
      <c r="I19" s="35">
        <f>ROUND(G19*H19,P4)</f>
        <v>0</v>
      </c>
      <c r="J19" s="30"/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2" t="s">
        <v>1402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5</v>
      </c>
      <c r="C22" s="31" t="s">
        <v>1403</v>
      </c>
      <c r="D22" s="30" t="s">
        <v>145</v>
      </c>
      <c r="E22" s="32" t="s">
        <v>1404</v>
      </c>
      <c r="F22" s="33" t="s">
        <v>1396</v>
      </c>
      <c r="G22" s="34">
        <v>1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2" t="s">
        <v>1404</v>
      </c>
      <c r="J23" s="39"/>
    </row>
    <row r="24" spans="1:16" ht="87" x14ac:dyDescent="0.35">
      <c r="A24" s="30" t="s">
        <v>152</v>
      </c>
      <c r="B24" s="37"/>
      <c r="E24" s="32" t="s">
        <v>1397</v>
      </c>
      <c r="J24" s="39"/>
    </row>
    <row r="25" spans="1:16" x14ac:dyDescent="0.35">
      <c r="A25" s="30" t="s">
        <v>143</v>
      </c>
      <c r="B25" s="30">
        <v>6</v>
      </c>
      <c r="C25" s="31" t="s">
        <v>1403</v>
      </c>
      <c r="D25" s="30" t="s">
        <v>353</v>
      </c>
      <c r="E25" s="32" t="s">
        <v>1405</v>
      </c>
      <c r="F25" s="33" t="s">
        <v>1396</v>
      </c>
      <c r="G25" s="34">
        <v>1</v>
      </c>
      <c r="H25" s="35">
        <v>0</v>
      </c>
      <c r="I25" s="35">
        <f>ROUND(G25*H25,P4)</f>
        <v>0</v>
      </c>
      <c r="J25" s="30"/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2" t="s">
        <v>1405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x14ac:dyDescent="0.35">
      <c r="A28" s="30" t="s">
        <v>143</v>
      </c>
      <c r="B28" s="30">
        <v>7</v>
      </c>
      <c r="C28" s="31" t="s">
        <v>1406</v>
      </c>
      <c r="D28" s="30" t="s">
        <v>145</v>
      </c>
      <c r="E28" s="32" t="s">
        <v>1407</v>
      </c>
      <c r="F28" s="33" t="s">
        <v>1396</v>
      </c>
      <c r="G28" s="34">
        <v>1</v>
      </c>
      <c r="H28" s="35">
        <v>0</v>
      </c>
      <c r="I28" s="35">
        <f>ROUND(G28*H28,P4)</f>
        <v>0</v>
      </c>
      <c r="J28" s="30"/>
      <c r="O28" s="36">
        <f>I28*0.21</f>
        <v>0</v>
      </c>
      <c r="P28">
        <v>3</v>
      </c>
    </row>
    <row r="29" spans="1:16" x14ac:dyDescent="0.35">
      <c r="A29" s="30" t="s">
        <v>149</v>
      </c>
      <c r="B29" s="37"/>
      <c r="E29" s="32" t="s">
        <v>1407</v>
      </c>
      <c r="J29" s="39"/>
    </row>
    <row r="30" spans="1:16" ht="116" x14ac:dyDescent="0.35">
      <c r="A30" s="30" t="s">
        <v>152</v>
      </c>
      <c r="B30" s="37"/>
      <c r="E30" s="32" t="s">
        <v>1408</v>
      </c>
      <c r="J30" s="39"/>
    </row>
    <row r="31" spans="1:16" x14ac:dyDescent="0.35">
      <c r="A31" s="30" t="s">
        <v>143</v>
      </c>
      <c r="B31" s="30">
        <v>8</v>
      </c>
      <c r="C31" s="31" t="s">
        <v>1406</v>
      </c>
      <c r="D31" s="30" t="s">
        <v>353</v>
      </c>
      <c r="E31" s="32" t="s">
        <v>1409</v>
      </c>
      <c r="F31" s="33" t="s">
        <v>1396</v>
      </c>
      <c r="G31" s="34">
        <v>1</v>
      </c>
      <c r="H31" s="35">
        <v>0</v>
      </c>
      <c r="I31" s="35">
        <f>ROUND(G31*H31,P4)</f>
        <v>0</v>
      </c>
      <c r="J31" s="30"/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2" t="s">
        <v>1409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9</v>
      </c>
      <c r="C34" s="31" t="s">
        <v>1410</v>
      </c>
      <c r="D34" s="30" t="s">
        <v>145</v>
      </c>
      <c r="E34" s="32" t="s">
        <v>1411</v>
      </c>
      <c r="F34" s="33" t="s">
        <v>1396</v>
      </c>
      <c r="G34" s="34">
        <v>1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2" t="s">
        <v>1411</v>
      </c>
      <c r="J35" s="39"/>
    </row>
    <row r="36" spans="1:16" ht="116" x14ac:dyDescent="0.35">
      <c r="A36" s="30" t="s">
        <v>152</v>
      </c>
      <c r="B36" s="37"/>
      <c r="E36" s="32" t="s">
        <v>1408</v>
      </c>
      <c r="J36" s="39"/>
    </row>
    <row r="37" spans="1:16" x14ac:dyDescent="0.35">
      <c r="A37" s="30" t="s">
        <v>143</v>
      </c>
      <c r="B37" s="30">
        <v>10</v>
      </c>
      <c r="C37" s="31" t="s">
        <v>1410</v>
      </c>
      <c r="D37" s="30" t="s">
        <v>353</v>
      </c>
      <c r="E37" s="32" t="s">
        <v>1412</v>
      </c>
      <c r="F37" s="33" t="s">
        <v>1396</v>
      </c>
      <c r="G37" s="34">
        <v>1</v>
      </c>
      <c r="H37" s="35">
        <v>0</v>
      </c>
      <c r="I37" s="35">
        <f>ROUND(G37*H37,P4)</f>
        <v>0</v>
      </c>
      <c r="J37" s="30"/>
      <c r="O37" s="36">
        <f>I37*0.21</f>
        <v>0</v>
      </c>
      <c r="P37">
        <v>3</v>
      </c>
    </row>
    <row r="38" spans="1:16" x14ac:dyDescent="0.35">
      <c r="A38" s="30" t="s">
        <v>149</v>
      </c>
      <c r="B38" s="37"/>
      <c r="E38" s="32" t="s">
        <v>1412</v>
      </c>
      <c r="J38" s="39"/>
    </row>
    <row r="39" spans="1:16" x14ac:dyDescent="0.35">
      <c r="A39" s="30" t="s">
        <v>152</v>
      </c>
      <c r="B39" s="37"/>
      <c r="E39" s="38" t="s">
        <v>145</v>
      </c>
      <c r="J39" s="39"/>
    </row>
    <row r="40" spans="1:16" x14ac:dyDescent="0.35">
      <c r="A40" s="24" t="s">
        <v>140</v>
      </c>
      <c r="B40" s="25"/>
      <c r="C40" s="26" t="s">
        <v>1413</v>
      </c>
      <c r="D40" s="27"/>
      <c r="E40" s="24" t="s">
        <v>1414</v>
      </c>
      <c r="F40" s="27"/>
      <c r="G40" s="27"/>
      <c r="H40" s="27"/>
      <c r="I40" s="28">
        <f>SUMIFS(I41:I43,A41:A43,"P")</f>
        <v>0</v>
      </c>
      <c r="J40" s="29"/>
    </row>
    <row r="41" spans="1:16" x14ac:dyDescent="0.35">
      <c r="A41" s="30" t="s">
        <v>143</v>
      </c>
      <c r="B41" s="30">
        <v>11</v>
      </c>
      <c r="C41" s="31" t="s">
        <v>1415</v>
      </c>
      <c r="D41" s="30" t="s">
        <v>145</v>
      </c>
      <c r="E41" s="32" t="s">
        <v>1416</v>
      </c>
      <c r="F41" s="33" t="s">
        <v>719</v>
      </c>
      <c r="G41" s="34">
        <v>1</v>
      </c>
      <c r="H41" s="35">
        <v>0</v>
      </c>
      <c r="I41" s="35">
        <f>ROUND(G41*H41,P4)</f>
        <v>0</v>
      </c>
      <c r="J41" s="30"/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2" t="s">
        <v>1416</v>
      </c>
      <c r="J42" s="39"/>
    </row>
    <row r="43" spans="1:16" x14ac:dyDescent="0.35">
      <c r="A43" s="30" t="s">
        <v>152</v>
      </c>
      <c r="B43" s="41"/>
      <c r="C43" s="42"/>
      <c r="D43" s="42"/>
      <c r="E43" s="43" t="s">
        <v>145</v>
      </c>
      <c r="F43" s="42"/>
      <c r="G43" s="42"/>
      <c r="H43" s="42"/>
      <c r="I43" s="42"/>
      <c r="J43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P224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32</v>
      </c>
      <c r="I3" s="19">
        <f>SUMIFS(I9:I224,A9:A224,"SD")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1417</v>
      </c>
      <c r="D4" s="51"/>
      <c r="E4" s="17" t="s">
        <v>1418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32</v>
      </c>
      <c r="D5" s="51"/>
      <c r="E5" s="17" t="s">
        <v>33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1419</v>
      </c>
      <c r="D9" s="27"/>
      <c r="E9" s="24" t="s">
        <v>432</v>
      </c>
      <c r="F9" s="27"/>
      <c r="G9" s="27"/>
      <c r="H9" s="27"/>
      <c r="I9" s="28">
        <f>SUMIFS(I10:I25,A10:A25,"P")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1420</v>
      </c>
      <c r="D10" s="30" t="s">
        <v>1421</v>
      </c>
      <c r="E10" s="32" t="s">
        <v>1422</v>
      </c>
      <c r="F10" s="33" t="s">
        <v>1423</v>
      </c>
      <c r="G10" s="34">
        <v>1509.9860000000001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ht="58" x14ac:dyDescent="0.35">
      <c r="A11" s="30" t="s">
        <v>149</v>
      </c>
      <c r="B11" s="37"/>
      <c r="E11" s="32" t="s">
        <v>1424</v>
      </c>
      <c r="J11" s="39"/>
    </row>
    <row r="12" spans="1:16" ht="29" x14ac:dyDescent="0.35">
      <c r="A12" s="30" t="s">
        <v>150</v>
      </c>
      <c r="B12" s="37"/>
      <c r="E12" s="40" t="s">
        <v>1425</v>
      </c>
      <c r="J12" s="39"/>
    </row>
    <row r="13" spans="1:16" ht="145" x14ac:dyDescent="0.35">
      <c r="A13" s="30" t="s">
        <v>152</v>
      </c>
      <c r="B13" s="37"/>
      <c r="E13" s="32" t="s">
        <v>1426</v>
      </c>
      <c r="J13" s="39"/>
    </row>
    <row r="14" spans="1:16" ht="29" x14ac:dyDescent="0.35">
      <c r="A14" s="30" t="s">
        <v>143</v>
      </c>
      <c r="B14" s="30">
        <v>2</v>
      </c>
      <c r="C14" s="31" t="s">
        <v>1427</v>
      </c>
      <c r="D14" s="30" t="s">
        <v>1428</v>
      </c>
      <c r="E14" s="32" t="s">
        <v>1429</v>
      </c>
      <c r="F14" s="33" t="s">
        <v>1423</v>
      </c>
      <c r="G14" s="34">
        <v>9.6419999999999995</v>
      </c>
      <c r="H14" s="35">
        <v>0</v>
      </c>
      <c r="I14" s="35">
        <f>ROUND(G14*H14,P4)</f>
        <v>0</v>
      </c>
      <c r="J14" s="30"/>
      <c r="O14" s="36">
        <f>I14*0.21</f>
        <v>0</v>
      </c>
      <c r="P14">
        <v>3</v>
      </c>
    </row>
    <row r="15" spans="1:16" ht="58" x14ac:dyDescent="0.35">
      <c r="A15" s="30" t="s">
        <v>149</v>
      </c>
      <c r="B15" s="37"/>
      <c r="E15" s="32" t="s">
        <v>1430</v>
      </c>
      <c r="J15" s="39"/>
    </row>
    <row r="16" spans="1:16" ht="29" x14ac:dyDescent="0.35">
      <c r="A16" s="30" t="s">
        <v>150</v>
      </c>
      <c r="B16" s="37"/>
      <c r="E16" s="40" t="s">
        <v>1431</v>
      </c>
      <c r="J16" s="39"/>
    </row>
    <row r="17" spans="1:16" ht="145" x14ac:dyDescent="0.35">
      <c r="A17" s="30" t="s">
        <v>152</v>
      </c>
      <c r="B17" s="37"/>
      <c r="E17" s="32" t="s">
        <v>1426</v>
      </c>
      <c r="J17" s="39"/>
    </row>
    <row r="18" spans="1:16" ht="29" x14ac:dyDescent="0.35">
      <c r="A18" s="30" t="s">
        <v>143</v>
      </c>
      <c r="B18" s="30">
        <v>3</v>
      </c>
      <c r="C18" s="31" t="s">
        <v>1432</v>
      </c>
      <c r="D18" s="30" t="s">
        <v>1433</v>
      </c>
      <c r="E18" s="32" t="s">
        <v>1434</v>
      </c>
      <c r="F18" s="33" t="s">
        <v>1423</v>
      </c>
      <c r="G18" s="34">
        <v>711.28399999999999</v>
      </c>
      <c r="H18" s="35">
        <v>0</v>
      </c>
      <c r="I18" s="35">
        <f>ROUND(G18*H18,P4)</f>
        <v>0</v>
      </c>
      <c r="J18" s="30"/>
      <c r="O18" s="36">
        <f>I18*0.21</f>
        <v>0</v>
      </c>
      <c r="P18">
        <v>3</v>
      </c>
    </row>
    <row r="19" spans="1:16" ht="58" x14ac:dyDescent="0.35">
      <c r="A19" s="30" t="s">
        <v>149</v>
      </c>
      <c r="B19" s="37"/>
      <c r="E19" s="32" t="s">
        <v>1435</v>
      </c>
      <c r="J19" s="39"/>
    </row>
    <row r="20" spans="1:16" ht="29" x14ac:dyDescent="0.35">
      <c r="A20" s="30" t="s">
        <v>150</v>
      </c>
      <c r="B20" s="37"/>
      <c r="E20" s="40" t="s">
        <v>1436</v>
      </c>
      <c r="J20" s="39"/>
    </row>
    <row r="21" spans="1:16" ht="145" x14ac:dyDescent="0.35">
      <c r="A21" s="30" t="s">
        <v>152</v>
      </c>
      <c r="B21" s="37"/>
      <c r="E21" s="32" t="s">
        <v>1426</v>
      </c>
      <c r="J21" s="39"/>
    </row>
    <row r="22" spans="1:16" ht="29" x14ac:dyDescent="0.35">
      <c r="A22" s="30" t="s">
        <v>143</v>
      </c>
      <c r="B22" s="30">
        <v>4</v>
      </c>
      <c r="C22" s="31" t="s">
        <v>1437</v>
      </c>
      <c r="D22" s="30" t="s">
        <v>1438</v>
      </c>
      <c r="E22" s="32" t="s">
        <v>1439</v>
      </c>
      <c r="F22" s="33" t="s">
        <v>1423</v>
      </c>
      <c r="G22" s="34">
        <v>275.55599999999998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ht="58" x14ac:dyDescent="0.35">
      <c r="A23" s="30" t="s">
        <v>149</v>
      </c>
      <c r="B23" s="37"/>
      <c r="E23" s="32" t="s">
        <v>1440</v>
      </c>
      <c r="J23" s="39"/>
    </row>
    <row r="24" spans="1:16" ht="29" x14ac:dyDescent="0.35">
      <c r="A24" s="30" t="s">
        <v>150</v>
      </c>
      <c r="B24" s="37"/>
      <c r="E24" s="40" t="s">
        <v>1441</v>
      </c>
      <c r="J24" s="39"/>
    </row>
    <row r="25" spans="1:16" ht="145" x14ac:dyDescent="0.35">
      <c r="A25" s="30" t="s">
        <v>152</v>
      </c>
      <c r="B25" s="37"/>
      <c r="E25" s="32" t="s">
        <v>1426</v>
      </c>
      <c r="J25" s="39"/>
    </row>
    <row r="26" spans="1:16" x14ac:dyDescent="0.35">
      <c r="A26" s="24" t="s">
        <v>140</v>
      </c>
      <c r="B26" s="25"/>
      <c r="C26" s="26" t="s">
        <v>353</v>
      </c>
      <c r="D26" s="27"/>
      <c r="E26" s="24" t="s">
        <v>1442</v>
      </c>
      <c r="F26" s="27"/>
      <c r="G26" s="27"/>
      <c r="H26" s="27"/>
      <c r="I26" s="28">
        <f>SUMIFS(I27:I46,A27:A46,"P")</f>
        <v>0</v>
      </c>
      <c r="J26" s="29"/>
    </row>
    <row r="27" spans="1:16" x14ac:dyDescent="0.35">
      <c r="A27" s="30" t="s">
        <v>143</v>
      </c>
      <c r="B27" s="30">
        <v>5</v>
      </c>
      <c r="C27" s="31" t="s">
        <v>1443</v>
      </c>
      <c r="D27" s="30" t="s">
        <v>145</v>
      </c>
      <c r="E27" s="32" t="s">
        <v>1444</v>
      </c>
      <c r="F27" s="33" t="s">
        <v>1445</v>
      </c>
      <c r="G27" s="34">
        <v>4.383</v>
      </c>
      <c r="H27" s="35">
        <v>0</v>
      </c>
      <c r="I27" s="35">
        <f>ROUND(G27*H27,P4)</f>
        <v>0</v>
      </c>
      <c r="J27" s="33" t="s">
        <v>1446</v>
      </c>
      <c r="O27" s="36">
        <f>I27*0.21</f>
        <v>0</v>
      </c>
      <c r="P27">
        <v>3</v>
      </c>
    </row>
    <row r="28" spans="1:16" x14ac:dyDescent="0.35">
      <c r="A28" s="30" t="s">
        <v>149</v>
      </c>
      <c r="B28" s="37"/>
      <c r="E28" s="32" t="s">
        <v>1447</v>
      </c>
      <c r="J28" s="39"/>
    </row>
    <row r="29" spans="1:16" ht="29" x14ac:dyDescent="0.35">
      <c r="A29" s="30" t="s">
        <v>150</v>
      </c>
      <c r="B29" s="37"/>
      <c r="E29" s="40" t="s">
        <v>1448</v>
      </c>
      <c r="J29" s="39"/>
    </row>
    <row r="30" spans="1:16" ht="72.5" x14ac:dyDescent="0.35">
      <c r="A30" s="30" t="s">
        <v>152</v>
      </c>
      <c r="B30" s="37"/>
      <c r="E30" s="32" t="s">
        <v>1449</v>
      </c>
      <c r="J30" s="39"/>
    </row>
    <row r="31" spans="1:16" x14ac:dyDescent="0.35">
      <c r="A31" s="30" t="s">
        <v>143</v>
      </c>
      <c r="B31" s="30">
        <v>6</v>
      </c>
      <c r="C31" s="31" t="s">
        <v>1450</v>
      </c>
      <c r="D31" s="30" t="s">
        <v>145</v>
      </c>
      <c r="E31" s="32" t="s">
        <v>1451</v>
      </c>
      <c r="F31" s="33" t="s">
        <v>1445</v>
      </c>
      <c r="G31" s="34">
        <v>111.224</v>
      </c>
      <c r="H31" s="35">
        <v>0</v>
      </c>
      <c r="I31" s="35">
        <f>ROUND(G31*H31,P4)</f>
        <v>0</v>
      </c>
      <c r="J31" s="33" t="s">
        <v>1446</v>
      </c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2" t="s">
        <v>1452</v>
      </c>
      <c r="J32" s="39"/>
    </row>
    <row r="33" spans="1:16" ht="29" x14ac:dyDescent="0.35">
      <c r="A33" s="30" t="s">
        <v>150</v>
      </c>
      <c r="B33" s="37"/>
      <c r="E33" s="40" t="s">
        <v>1453</v>
      </c>
      <c r="J33" s="39"/>
    </row>
    <row r="34" spans="1:16" ht="72.5" x14ac:dyDescent="0.35">
      <c r="A34" s="30" t="s">
        <v>152</v>
      </c>
      <c r="B34" s="37"/>
      <c r="E34" s="32" t="s">
        <v>1449</v>
      </c>
      <c r="J34" s="39"/>
    </row>
    <row r="35" spans="1:16" x14ac:dyDescent="0.35">
      <c r="A35" s="30" t="s">
        <v>143</v>
      </c>
      <c r="B35" s="30">
        <v>7</v>
      </c>
      <c r="C35" s="31" t="s">
        <v>1454</v>
      </c>
      <c r="D35" s="30" t="s">
        <v>145</v>
      </c>
      <c r="E35" s="32" t="s">
        <v>1455</v>
      </c>
      <c r="F35" s="33" t="s">
        <v>1445</v>
      </c>
      <c r="G35" s="34">
        <v>719.04100000000005</v>
      </c>
      <c r="H35" s="35">
        <v>0</v>
      </c>
      <c r="I35" s="35">
        <f>ROUND(G35*H35,P4)</f>
        <v>0</v>
      </c>
      <c r="J35" s="33" t="s">
        <v>1446</v>
      </c>
      <c r="O35" s="36">
        <f>I35*0.21</f>
        <v>0</v>
      </c>
      <c r="P35">
        <v>3</v>
      </c>
    </row>
    <row r="36" spans="1:16" x14ac:dyDescent="0.35">
      <c r="A36" s="30" t="s">
        <v>149</v>
      </c>
      <c r="B36" s="37"/>
      <c r="E36" s="32" t="s">
        <v>1456</v>
      </c>
      <c r="J36" s="39"/>
    </row>
    <row r="37" spans="1:16" ht="29" x14ac:dyDescent="0.35">
      <c r="A37" s="30" t="s">
        <v>150</v>
      </c>
      <c r="B37" s="37"/>
      <c r="E37" s="40" t="s">
        <v>1457</v>
      </c>
      <c r="J37" s="39"/>
    </row>
    <row r="38" spans="1:16" ht="409.5" x14ac:dyDescent="0.35">
      <c r="A38" s="30" t="s">
        <v>152</v>
      </c>
      <c r="B38" s="37"/>
      <c r="E38" s="32" t="s">
        <v>1458</v>
      </c>
      <c r="J38" s="39"/>
    </row>
    <row r="39" spans="1:16" x14ac:dyDescent="0.35">
      <c r="A39" s="30" t="s">
        <v>143</v>
      </c>
      <c r="B39" s="30">
        <v>8</v>
      </c>
      <c r="C39" s="31" t="s">
        <v>1459</v>
      </c>
      <c r="D39" s="30" t="s">
        <v>145</v>
      </c>
      <c r="E39" s="32" t="s">
        <v>1460</v>
      </c>
      <c r="F39" s="33" t="s">
        <v>1445</v>
      </c>
      <c r="G39" s="34">
        <v>500.178</v>
      </c>
      <c r="H39" s="35">
        <v>0</v>
      </c>
      <c r="I39" s="35">
        <f>ROUND(G39*H39,P4)</f>
        <v>0</v>
      </c>
      <c r="J39" s="33" t="s">
        <v>1446</v>
      </c>
      <c r="O39" s="36">
        <f>I39*0.21</f>
        <v>0</v>
      </c>
      <c r="P39">
        <v>3</v>
      </c>
    </row>
    <row r="40" spans="1:16" x14ac:dyDescent="0.35">
      <c r="A40" s="30" t="s">
        <v>149</v>
      </c>
      <c r="B40" s="37"/>
      <c r="E40" s="32" t="s">
        <v>1461</v>
      </c>
      <c r="J40" s="39"/>
    </row>
    <row r="41" spans="1:16" ht="29" x14ac:dyDescent="0.35">
      <c r="A41" s="30" t="s">
        <v>150</v>
      </c>
      <c r="B41" s="37"/>
      <c r="E41" s="40" t="s">
        <v>1462</v>
      </c>
      <c r="J41" s="39"/>
    </row>
    <row r="42" spans="1:16" ht="319" x14ac:dyDescent="0.35">
      <c r="A42" s="30" t="s">
        <v>152</v>
      </c>
      <c r="B42" s="37"/>
      <c r="E42" s="32" t="s">
        <v>1463</v>
      </c>
      <c r="J42" s="39"/>
    </row>
    <row r="43" spans="1:16" x14ac:dyDescent="0.35">
      <c r="A43" s="30" t="s">
        <v>143</v>
      </c>
      <c r="B43" s="30">
        <v>9</v>
      </c>
      <c r="C43" s="31" t="s">
        <v>1464</v>
      </c>
      <c r="D43" s="30" t="s">
        <v>145</v>
      </c>
      <c r="E43" s="32" t="s">
        <v>1465</v>
      </c>
      <c r="F43" s="33" t="s">
        <v>1466</v>
      </c>
      <c r="G43" s="34">
        <v>511.76</v>
      </c>
      <c r="H43" s="35">
        <v>0</v>
      </c>
      <c r="I43" s="35">
        <f>ROUND(G43*H43,P4)</f>
        <v>0</v>
      </c>
      <c r="J43" s="33" t="s">
        <v>1446</v>
      </c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2" t="s">
        <v>1467</v>
      </c>
      <c r="J44" s="39"/>
    </row>
    <row r="45" spans="1:16" ht="29" x14ac:dyDescent="0.35">
      <c r="A45" s="30" t="s">
        <v>150</v>
      </c>
      <c r="B45" s="37"/>
      <c r="E45" s="40" t="s">
        <v>1468</v>
      </c>
      <c r="J45" s="39"/>
    </row>
    <row r="46" spans="1:16" ht="29" x14ac:dyDescent="0.35">
      <c r="A46" s="30" t="s">
        <v>152</v>
      </c>
      <c r="B46" s="37"/>
      <c r="E46" s="32" t="s">
        <v>1469</v>
      </c>
      <c r="J46" s="39"/>
    </row>
    <row r="47" spans="1:16" x14ac:dyDescent="0.35">
      <c r="A47" s="24" t="s">
        <v>140</v>
      </c>
      <c r="B47" s="25"/>
      <c r="C47" s="26" t="s">
        <v>354</v>
      </c>
      <c r="D47" s="27"/>
      <c r="E47" s="24" t="s">
        <v>1470</v>
      </c>
      <c r="F47" s="27"/>
      <c r="G47" s="27"/>
      <c r="H47" s="27"/>
      <c r="I47" s="28">
        <f>SUMIFS(I48:I55,A48:A55,"P")</f>
        <v>0</v>
      </c>
      <c r="J47" s="29"/>
    </row>
    <row r="48" spans="1:16" x14ac:dyDescent="0.35">
      <c r="A48" s="30" t="s">
        <v>143</v>
      </c>
      <c r="B48" s="30">
        <v>10</v>
      </c>
      <c r="C48" s="31" t="s">
        <v>1471</v>
      </c>
      <c r="D48" s="30" t="s">
        <v>145</v>
      </c>
      <c r="E48" s="32" t="s">
        <v>1472</v>
      </c>
      <c r="F48" s="33" t="s">
        <v>1445</v>
      </c>
      <c r="G48" s="34">
        <v>107.31399999999999</v>
      </c>
      <c r="H48" s="35">
        <v>0</v>
      </c>
      <c r="I48" s="35">
        <f>ROUND(G48*H48,P4)</f>
        <v>0</v>
      </c>
      <c r="J48" s="33" t="s">
        <v>1446</v>
      </c>
      <c r="O48" s="36">
        <f>I48*0.21</f>
        <v>0</v>
      </c>
      <c r="P48">
        <v>3</v>
      </c>
    </row>
    <row r="49" spans="1:16" x14ac:dyDescent="0.35">
      <c r="A49" s="30" t="s">
        <v>149</v>
      </c>
      <c r="B49" s="37"/>
      <c r="E49" s="32" t="s">
        <v>1473</v>
      </c>
      <c r="J49" s="39"/>
    </row>
    <row r="50" spans="1:16" ht="29" x14ac:dyDescent="0.35">
      <c r="A50" s="30" t="s">
        <v>150</v>
      </c>
      <c r="B50" s="37"/>
      <c r="E50" s="40" t="s">
        <v>1474</v>
      </c>
      <c r="J50" s="39"/>
    </row>
    <row r="51" spans="1:16" ht="58" x14ac:dyDescent="0.35">
      <c r="A51" s="30" t="s">
        <v>152</v>
      </c>
      <c r="B51" s="37"/>
      <c r="E51" s="32" t="s">
        <v>1475</v>
      </c>
      <c r="J51" s="39"/>
    </row>
    <row r="52" spans="1:16" x14ac:dyDescent="0.35">
      <c r="A52" s="30" t="s">
        <v>143</v>
      </c>
      <c r="B52" s="30">
        <v>11</v>
      </c>
      <c r="C52" s="31" t="s">
        <v>1476</v>
      </c>
      <c r="D52" s="30" t="s">
        <v>145</v>
      </c>
      <c r="E52" s="32" t="s">
        <v>1477</v>
      </c>
      <c r="F52" s="33" t="s">
        <v>1445</v>
      </c>
      <c r="G52" s="34">
        <v>26.956</v>
      </c>
      <c r="H52" s="35">
        <v>0</v>
      </c>
      <c r="I52" s="35">
        <f>ROUND(G52*H52,P4)</f>
        <v>0</v>
      </c>
      <c r="J52" s="33" t="s">
        <v>1446</v>
      </c>
      <c r="O52" s="36">
        <f>I52*0.21</f>
        <v>0</v>
      </c>
      <c r="P52">
        <v>3</v>
      </c>
    </row>
    <row r="53" spans="1:16" x14ac:dyDescent="0.35">
      <c r="A53" s="30" t="s">
        <v>149</v>
      </c>
      <c r="B53" s="37"/>
      <c r="E53" s="32" t="s">
        <v>1478</v>
      </c>
      <c r="J53" s="39"/>
    </row>
    <row r="54" spans="1:16" ht="29" x14ac:dyDescent="0.35">
      <c r="A54" s="30" t="s">
        <v>150</v>
      </c>
      <c r="B54" s="37"/>
      <c r="E54" s="40" t="s">
        <v>1479</v>
      </c>
      <c r="J54" s="39"/>
    </row>
    <row r="55" spans="1:16" ht="409.5" x14ac:dyDescent="0.35">
      <c r="A55" s="30" t="s">
        <v>152</v>
      </c>
      <c r="B55" s="37"/>
      <c r="E55" s="32" t="s">
        <v>1480</v>
      </c>
      <c r="J55" s="39"/>
    </row>
    <row r="56" spans="1:16" x14ac:dyDescent="0.35">
      <c r="A56" s="24" t="s">
        <v>140</v>
      </c>
      <c r="B56" s="25"/>
      <c r="C56" s="26" t="s">
        <v>577</v>
      </c>
      <c r="D56" s="27"/>
      <c r="E56" s="24" t="s">
        <v>1481</v>
      </c>
      <c r="F56" s="27"/>
      <c r="G56" s="27"/>
      <c r="H56" s="27"/>
      <c r="I56" s="28">
        <f>SUMIFS(I57:I72,A57:A72,"P")</f>
        <v>0</v>
      </c>
      <c r="J56" s="29"/>
    </row>
    <row r="57" spans="1:16" x14ac:dyDescent="0.35">
      <c r="A57" s="30" t="s">
        <v>143</v>
      </c>
      <c r="B57" s="30">
        <v>12</v>
      </c>
      <c r="C57" s="31" t="s">
        <v>1482</v>
      </c>
      <c r="D57" s="30" t="s">
        <v>145</v>
      </c>
      <c r="E57" s="32" t="s">
        <v>1483</v>
      </c>
      <c r="F57" s="33" t="s">
        <v>1445</v>
      </c>
      <c r="G57" s="34">
        <v>2.903</v>
      </c>
      <c r="H57" s="35">
        <v>0</v>
      </c>
      <c r="I57" s="35">
        <f>ROUND(G57*H57,P4)</f>
        <v>0</v>
      </c>
      <c r="J57" s="33" t="s">
        <v>1446</v>
      </c>
      <c r="O57" s="36">
        <f>I57*0.21</f>
        <v>0</v>
      </c>
      <c r="P57">
        <v>3</v>
      </c>
    </row>
    <row r="58" spans="1:16" x14ac:dyDescent="0.35">
      <c r="A58" s="30" t="s">
        <v>149</v>
      </c>
      <c r="B58" s="37"/>
      <c r="E58" s="32" t="s">
        <v>1484</v>
      </c>
      <c r="J58" s="39"/>
    </row>
    <row r="59" spans="1:16" ht="29" x14ac:dyDescent="0.35">
      <c r="A59" s="30" t="s">
        <v>150</v>
      </c>
      <c r="B59" s="37"/>
      <c r="E59" s="40" t="s">
        <v>1485</v>
      </c>
      <c r="J59" s="39"/>
    </row>
    <row r="60" spans="1:16" ht="409.5" x14ac:dyDescent="0.35">
      <c r="A60" s="30" t="s">
        <v>152</v>
      </c>
      <c r="B60" s="37"/>
      <c r="E60" s="32" t="s">
        <v>1480</v>
      </c>
      <c r="J60" s="39"/>
    </row>
    <row r="61" spans="1:16" x14ac:dyDescent="0.35">
      <c r="A61" s="30" t="s">
        <v>143</v>
      </c>
      <c r="B61" s="30">
        <v>13</v>
      </c>
      <c r="C61" s="31" t="s">
        <v>1486</v>
      </c>
      <c r="D61" s="30" t="s">
        <v>145</v>
      </c>
      <c r="E61" s="32" t="s">
        <v>1487</v>
      </c>
      <c r="F61" s="33" t="s">
        <v>1445</v>
      </c>
      <c r="G61" s="34">
        <v>17.579999999999998</v>
      </c>
      <c r="H61" s="35">
        <v>0</v>
      </c>
      <c r="I61" s="35">
        <f>ROUND(G61*H61,P4)</f>
        <v>0</v>
      </c>
      <c r="J61" s="33" t="s">
        <v>1446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2" t="s">
        <v>1488</v>
      </c>
      <c r="J62" s="39"/>
    </row>
    <row r="63" spans="1:16" ht="29" x14ac:dyDescent="0.35">
      <c r="A63" s="30" t="s">
        <v>150</v>
      </c>
      <c r="B63" s="37"/>
      <c r="E63" s="40" t="s">
        <v>1489</v>
      </c>
      <c r="J63" s="39"/>
    </row>
    <row r="64" spans="1:16" ht="409.5" x14ac:dyDescent="0.35">
      <c r="A64" s="30" t="s">
        <v>152</v>
      </c>
      <c r="B64" s="37"/>
      <c r="E64" s="32" t="s">
        <v>1480</v>
      </c>
      <c r="J64" s="39"/>
    </row>
    <row r="65" spans="1:16" x14ac:dyDescent="0.35">
      <c r="A65" s="30" t="s">
        <v>143</v>
      </c>
      <c r="B65" s="30">
        <v>14</v>
      </c>
      <c r="C65" s="31" t="s">
        <v>1490</v>
      </c>
      <c r="D65" s="30" t="s">
        <v>145</v>
      </c>
      <c r="E65" s="32" t="s">
        <v>1491</v>
      </c>
      <c r="F65" s="33" t="s">
        <v>1423</v>
      </c>
      <c r="G65" s="34">
        <v>1.1619999999999999</v>
      </c>
      <c r="H65" s="35">
        <v>0</v>
      </c>
      <c r="I65" s="35">
        <f>ROUND(G65*H65,P4)</f>
        <v>0</v>
      </c>
      <c r="J65" s="33" t="s">
        <v>1446</v>
      </c>
      <c r="O65" s="36">
        <f>I65*0.21</f>
        <v>0</v>
      </c>
      <c r="P65">
        <v>3</v>
      </c>
    </row>
    <row r="66" spans="1:16" x14ac:dyDescent="0.35">
      <c r="A66" s="30" t="s">
        <v>149</v>
      </c>
      <c r="B66" s="37"/>
      <c r="E66" s="32" t="s">
        <v>1492</v>
      </c>
      <c r="J66" s="39"/>
    </row>
    <row r="67" spans="1:16" ht="29" x14ac:dyDescent="0.35">
      <c r="A67" s="30" t="s">
        <v>150</v>
      </c>
      <c r="B67" s="37"/>
      <c r="E67" s="40" t="s">
        <v>1493</v>
      </c>
      <c r="J67" s="39"/>
    </row>
    <row r="68" spans="1:16" ht="304.5" x14ac:dyDescent="0.35">
      <c r="A68" s="30" t="s">
        <v>152</v>
      </c>
      <c r="B68" s="37"/>
      <c r="E68" s="32" t="s">
        <v>1494</v>
      </c>
      <c r="J68" s="39"/>
    </row>
    <row r="69" spans="1:16" x14ac:dyDescent="0.35">
      <c r="A69" s="30" t="s">
        <v>143</v>
      </c>
      <c r="B69" s="30">
        <v>15</v>
      </c>
      <c r="C69" s="31" t="s">
        <v>1495</v>
      </c>
      <c r="D69" s="30" t="s">
        <v>145</v>
      </c>
      <c r="E69" s="32" t="s">
        <v>1496</v>
      </c>
      <c r="F69" s="33" t="s">
        <v>1497</v>
      </c>
      <c r="G69" s="34">
        <v>1646.13</v>
      </c>
      <c r="H69" s="35">
        <v>0</v>
      </c>
      <c r="I69" s="35">
        <f>ROUND(G69*H69,P4)</f>
        <v>0</v>
      </c>
      <c r="J69" s="33" t="s">
        <v>1446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2" t="s">
        <v>1498</v>
      </c>
      <c r="J70" s="39"/>
    </row>
    <row r="71" spans="1:16" ht="29" x14ac:dyDescent="0.35">
      <c r="A71" s="30" t="s">
        <v>150</v>
      </c>
      <c r="B71" s="37"/>
      <c r="E71" s="40" t="s">
        <v>1499</v>
      </c>
      <c r="J71" s="39"/>
    </row>
    <row r="72" spans="1:16" ht="348" x14ac:dyDescent="0.35">
      <c r="A72" s="30" t="s">
        <v>152</v>
      </c>
      <c r="B72" s="37"/>
      <c r="E72" s="32" t="s">
        <v>1500</v>
      </c>
      <c r="J72" s="39"/>
    </row>
    <row r="73" spans="1:16" x14ac:dyDescent="0.35">
      <c r="A73" s="24" t="s">
        <v>140</v>
      </c>
      <c r="B73" s="25"/>
      <c r="C73" s="26" t="s">
        <v>1501</v>
      </c>
      <c r="D73" s="27"/>
      <c r="E73" s="24" t="s">
        <v>1502</v>
      </c>
      <c r="F73" s="27"/>
      <c r="G73" s="27"/>
      <c r="H73" s="27"/>
      <c r="I73" s="28">
        <f>SUMIFS(I74:I81,A74:A81,"P")</f>
        <v>0</v>
      </c>
      <c r="J73" s="29"/>
    </row>
    <row r="74" spans="1:16" x14ac:dyDescent="0.35">
      <c r="A74" s="30" t="s">
        <v>143</v>
      </c>
      <c r="B74" s="30">
        <v>16</v>
      </c>
      <c r="C74" s="31" t="s">
        <v>1503</v>
      </c>
      <c r="D74" s="30" t="s">
        <v>145</v>
      </c>
      <c r="E74" s="32" t="s">
        <v>1504</v>
      </c>
      <c r="F74" s="33" t="s">
        <v>1445</v>
      </c>
      <c r="G74" s="34">
        <v>5.87</v>
      </c>
      <c r="H74" s="35">
        <v>0</v>
      </c>
      <c r="I74" s="35">
        <f>ROUND(G74*H74,P4)</f>
        <v>0</v>
      </c>
      <c r="J74" s="33" t="s">
        <v>1446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2" t="s">
        <v>1505</v>
      </c>
      <c r="J75" s="39"/>
    </row>
    <row r="76" spans="1:16" ht="29" x14ac:dyDescent="0.35">
      <c r="A76" s="30" t="s">
        <v>150</v>
      </c>
      <c r="B76" s="37"/>
      <c r="E76" s="40" t="s">
        <v>1506</v>
      </c>
      <c r="J76" s="39"/>
    </row>
    <row r="77" spans="1:16" ht="290" x14ac:dyDescent="0.35">
      <c r="A77" s="30" t="s">
        <v>152</v>
      </c>
      <c r="B77" s="37"/>
      <c r="E77" s="32" t="s">
        <v>1507</v>
      </c>
      <c r="J77" s="39"/>
    </row>
    <row r="78" spans="1:16" x14ac:dyDescent="0.35">
      <c r="A78" s="30" t="s">
        <v>143</v>
      </c>
      <c r="B78" s="30">
        <v>52</v>
      </c>
      <c r="C78" s="31" t="s">
        <v>1508</v>
      </c>
      <c r="D78" s="30" t="s">
        <v>145</v>
      </c>
      <c r="E78" s="32" t="s">
        <v>1509</v>
      </c>
      <c r="F78" s="33" t="s">
        <v>1423</v>
      </c>
      <c r="G78" s="34">
        <v>0.78</v>
      </c>
      <c r="H78" s="35">
        <v>0</v>
      </c>
      <c r="I78" s="35">
        <f>ROUND(G78*H78,P4)</f>
        <v>0</v>
      </c>
      <c r="J78" s="33" t="s">
        <v>1510</v>
      </c>
      <c r="O78" s="36">
        <f>I78*0.21</f>
        <v>0</v>
      </c>
      <c r="P78">
        <v>3</v>
      </c>
    </row>
    <row r="79" spans="1:16" ht="29" x14ac:dyDescent="0.35">
      <c r="A79" s="30" t="s">
        <v>149</v>
      </c>
      <c r="B79" s="37"/>
      <c r="E79" s="32" t="s">
        <v>1511</v>
      </c>
      <c r="J79" s="39"/>
    </row>
    <row r="80" spans="1:16" ht="29" x14ac:dyDescent="0.35">
      <c r="A80" s="30" t="s">
        <v>150</v>
      </c>
      <c r="B80" s="37"/>
      <c r="E80" s="40" t="s">
        <v>1512</v>
      </c>
      <c r="J80" s="39"/>
    </row>
    <row r="81" spans="1:16" ht="348" x14ac:dyDescent="0.35">
      <c r="A81" s="30" t="s">
        <v>152</v>
      </c>
      <c r="B81" s="37"/>
      <c r="E81" s="32" t="s">
        <v>1500</v>
      </c>
      <c r="J81" s="39"/>
    </row>
    <row r="82" spans="1:16" x14ac:dyDescent="0.35">
      <c r="A82" s="24" t="s">
        <v>140</v>
      </c>
      <c r="B82" s="25"/>
      <c r="C82" s="26" t="s">
        <v>1513</v>
      </c>
      <c r="D82" s="27"/>
      <c r="E82" s="24" t="s">
        <v>1514</v>
      </c>
      <c r="F82" s="27"/>
      <c r="G82" s="27"/>
      <c r="H82" s="27"/>
      <c r="I82" s="28">
        <f>SUMIFS(I83:I118,A83:A118,"P")</f>
        <v>0</v>
      </c>
      <c r="J82" s="29"/>
    </row>
    <row r="83" spans="1:16" x14ac:dyDescent="0.35">
      <c r="A83" s="30" t="s">
        <v>143</v>
      </c>
      <c r="B83" s="30">
        <v>17</v>
      </c>
      <c r="C83" s="31" t="s">
        <v>1515</v>
      </c>
      <c r="D83" s="30" t="s">
        <v>145</v>
      </c>
      <c r="E83" s="32" t="s">
        <v>1516</v>
      </c>
      <c r="F83" s="33" t="s">
        <v>1445</v>
      </c>
      <c r="G83" s="34">
        <v>131.22</v>
      </c>
      <c r="H83" s="35">
        <v>0</v>
      </c>
      <c r="I83" s="35">
        <f>ROUND(G83*H83,P4)</f>
        <v>0</v>
      </c>
      <c r="J83" s="33" t="s">
        <v>1446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2" t="s">
        <v>1517</v>
      </c>
      <c r="J84" s="39"/>
    </row>
    <row r="85" spans="1:16" ht="29" x14ac:dyDescent="0.35">
      <c r="A85" s="30" t="s">
        <v>150</v>
      </c>
      <c r="B85" s="37"/>
      <c r="E85" s="40" t="s">
        <v>1518</v>
      </c>
      <c r="J85" s="39"/>
    </row>
    <row r="86" spans="1:16" ht="101.5" x14ac:dyDescent="0.35">
      <c r="A86" s="30" t="s">
        <v>152</v>
      </c>
      <c r="B86" s="37"/>
      <c r="E86" s="32" t="s">
        <v>1519</v>
      </c>
      <c r="J86" s="39"/>
    </row>
    <row r="87" spans="1:16" x14ac:dyDescent="0.35">
      <c r="A87" s="30" t="s">
        <v>143</v>
      </c>
      <c r="B87" s="30">
        <v>18</v>
      </c>
      <c r="C87" s="31" t="s">
        <v>1520</v>
      </c>
      <c r="D87" s="30" t="s">
        <v>145</v>
      </c>
      <c r="E87" s="32" t="s">
        <v>1521</v>
      </c>
      <c r="F87" s="33" t="s">
        <v>1445</v>
      </c>
      <c r="G87" s="34">
        <v>38.607999999999997</v>
      </c>
      <c r="H87" s="35">
        <v>0</v>
      </c>
      <c r="I87" s="35">
        <f>ROUND(G87*H87,P4)</f>
        <v>0</v>
      </c>
      <c r="J87" s="33" t="s">
        <v>1446</v>
      </c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8" t="s">
        <v>145</v>
      </c>
      <c r="J88" s="39"/>
    </row>
    <row r="89" spans="1:16" ht="43.5" x14ac:dyDescent="0.35">
      <c r="A89" s="30" t="s">
        <v>150</v>
      </c>
      <c r="B89" s="37"/>
      <c r="E89" s="40" t="s">
        <v>1522</v>
      </c>
      <c r="J89" s="39"/>
    </row>
    <row r="90" spans="1:16" ht="87" x14ac:dyDescent="0.35">
      <c r="A90" s="30" t="s">
        <v>152</v>
      </c>
      <c r="B90" s="37"/>
      <c r="E90" s="32" t="s">
        <v>1523</v>
      </c>
      <c r="J90" s="39"/>
    </row>
    <row r="91" spans="1:16" x14ac:dyDescent="0.35">
      <c r="A91" s="30" t="s">
        <v>143</v>
      </c>
      <c r="B91" s="30">
        <v>19</v>
      </c>
      <c r="C91" s="31" t="s">
        <v>1524</v>
      </c>
      <c r="D91" s="30" t="s">
        <v>145</v>
      </c>
      <c r="E91" s="32" t="s">
        <v>1525</v>
      </c>
      <c r="F91" s="33" t="s">
        <v>1381</v>
      </c>
      <c r="G91" s="34">
        <v>50</v>
      </c>
      <c r="H91" s="35">
        <v>0</v>
      </c>
      <c r="I91" s="35">
        <f>ROUND(G91*H91,P4)</f>
        <v>0</v>
      </c>
      <c r="J91" s="33" t="s">
        <v>1446</v>
      </c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2" t="s">
        <v>1526</v>
      </c>
      <c r="J92" s="39"/>
    </row>
    <row r="93" spans="1:16" ht="29" x14ac:dyDescent="0.35">
      <c r="A93" s="30" t="s">
        <v>150</v>
      </c>
      <c r="B93" s="37"/>
      <c r="E93" s="40" t="s">
        <v>1527</v>
      </c>
      <c r="J93" s="39"/>
    </row>
    <row r="94" spans="1:16" ht="362.5" x14ac:dyDescent="0.35">
      <c r="A94" s="30" t="s">
        <v>152</v>
      </c>
      <c r="B94" s="37"/>
      <c r="E94" s="32" t="s">
        <v>1528</v>
      </c>
      <c r="J94" s="39"/>
    </row>
    <row r="95" spans="1:16" ht="29" x14ac:dyDescent="0.35">
      <c r="A95" s="30" t="s">
        <v>143</v>
      </c>
      <c r="B95" s="30">
        <v>20</v>
      </c>
      <c r="C95" s="31" t="s">
        <v>1529</v>
      </c>
      <c r="D95" s="30" t="s">
        <v>145</v>
      </c>
      <c r="E95" s="32" t="s">
        <v>1530</v>
      </c>
      <c r="F95" s="33" t="s">
        <v>1381</v>
      </c>
      <c r="G95" s="34">
        <v>1572.76</v>
      </c>
      <c r="H95" s="35">
        <v>0</v>
      </c>
      <c r="I95" s="35">
        <f>ROUND(G95*H95,P4)</f>
        <v>0</v>
      </c>
      <c r="J95" s="33" t="s">
        <v>1446</v>
      </c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2" t="s">
        <v>1531</v>
      </c>
      <c r="J96" s="39"/>
    </row>
    <row r="97" spans="1:16" ht="29" x14ac:dyDescent="0.35">
      <c r="A97" s="30" t="s">
        <v>150</v>
      </c>
      <c r="B97" s="37"/>
      <c r="E97" s="40" t="s">
        <v>1532</v>
      </c>
      <c r="J97" s="39"/>
    </row>
    <row r="98" spans="1:16" ht="304.5" x14ac:dyDescent="0.35">
      <c r="A98" s="30" t="s">
        <v>152</v>
      </c>
      <c r="B98" s="37"/>
      <c r="E98" s="32" t="s">
        <v>1533</v>
      </c>
      <c r="J98" s="39"/>
    </row>
    <row r="99" spans="1:16" x14ac:dyDescent="0.35">
      <c r="A99" s="30" t="s">
        <v>143</v>
      </c>
      <c r="B99" s="30">
        <v>21</v>
      </c>
      <c r="C99" s="31" t="s">
        <v>1534</v>
      </c>
      <c r="D99" s="30" t="s">
        <v>145</v>
      </c>
      <c r="E99" s="32" t="s">
        <v>1535</v>
      </c>
      <c r="F99" s="33" t="s">
        <v>176</v>
      </c>
      <c r="G99" s="34">
        <v>4</v>
      </c>
      <c r="H99" s="35">
        <v>0</v>
      </c>
      <c r="I99" s="35">
        <f>ROUND(G99*H99,P4)</f>
        <v>0</v>
      </c>
      <c r="J99" s="33" t="s">
        <v>1446</v>
      </c>
      <c r="O99" s="36">
        <f>I99*0.21</f>
        <v>0</v>
      </c>
      <c r="P99">
        <v>3</v>
      </c>
    </row>
    <row r="100" spans="1:16" x14ac:dyDescent="0.35">
      <c r="A100" s="30" t="s">
        <v>149</v>
      </c>
      <c r="B100" s="37"/>
      <c r="E100" s="32" t="s">
        <v>1526</v>
      </c>
      <c r="J100" s="39"/>
    </row>
    <row r="101" spans="1:16" ht="29" x14ac:dyDescent="0.35">
      <c r="A101" s="30" t="s">
        <v>150</v>
      </c>
      <c r="B101" s="37"/>
      <c r="E101" s="40" t="s">
        <v>1536</v>
      </c>
      <c r="J101" s="39"/>
    </row>
    <row r="102" spans="1:16" ht="319" x14ac:dyDescent="0.35">
      <c r="A102" s="30" t="s">
        <v>152</v>
      </c>
      <c r="B102" s="37"/>
      <c r="E102" s="32" t="s">
        <v>1537</v>
      </c>
      <c r="J102" s="39"/>
    </row>
    <row r="103" spans="1:16" x14ac:dyDescent="0.35">
      <c r="A103" s="30" t="s">
        <v>143</v>
      </c>
      <c r="B103" s="30">
        <v>22</v>
      </c>
      <c r="C103" s="31" t="s">
        <v>1538</v>
      </c>
      <c r="D103" s="30" t="s">
        <v>145</v>
      </c>
      <c r="E103" s="32" t="s">
        <v>1539</v>
      </c>
      <c r="F103" s="33" t="s">
        <v>176</v>
      </c>
      <c r="G103" s="34">
        <v>4</v>
      </c>
      <c r="H103" s="35">
        <v>0</v>
      </c>
      <c r="I103" s="35">
        <f>ROUND(G103*H103,P4)</f>
        <v>0</v>
      </c>
      <c r="J103" s="33" t="s">
        <v>1446</v>
      </c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2" t="s">
        <v>1526</v>
      </c>
      <c r="J104" s="39"/>
    </row>
    <row r="105" spans="1:16" ht="29" x14ac:dyDescent="0.35">
      <c r="A105" s="30" t="s">
        <v>150</v>
      </c>
      <c r="B105" s="37"/>
      <c r="E105" s="40" t="s">
        <v>1540</v>
      </c>
      <c r="J105" s="39"/>
    </row>
    <row r="106" spans="1:16" ht="116" x14ac:dyDescent="0.35">
      <c r="A106" s="30" t="s">
        <v>152</v>
      </c>
      <c r="B106" s="37"/>
      <c r="E106" s="32" t="s">
        <v>1541</v>
      </c>
      <c r="J106" s="39"/>
    </row>
    <row r="107" spans="1:16" x14ac:dyDescent="0.35">
      <c r="A107" s="30" t="s">
        <v>143</v>
      </c>
      <c r="B107" s="30">
        <v>23</v>
      </c>
      <c r="C107" s="31" t="s">
        <v>1542</v>
      </c>
      <c r="D107" s="30" t="s">
        <v>145</v>
      </c>
      <c r="E107" s="32" t="s">
        <v>1543</v>
      </c>
      <c r="F107" s="33" t="s">
        <v>1466</v>
      </c>
      <c r="G107" s="34">
        <v>781.66</v>
      </c>
      <c r="H107" s="35">
        <v>0</v>
      </c>
      <c r="I107" s="35">
        <f>ROUND(G107*H107,P4)</f>
        <v>0</v>
      </c>
      <c r="J107" s="33" t="s">
        <v>1446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2" t="s">
        <v>1544</v>
      </c>
      <c r="J108" s="39"/>
    </row>
    <row r="109" spans="1:16" ht="29" x14ac:dyDescent="0.35">
      <c r="A109" s="30" t="s">
        <v>150</v>
      </c>
      <c r="B109" s="37"/>
      <c r="E109" s="40" t="s">
        <v>1545</v>
      </c>
      <c r="J109" s="39"/>
    </row>
    <row r="110" spans="1:16" ht="188.5" x14ac:dyDescent="0.35">
      <c r="A110" s="30" t="s">
        <v>152</v>
      </c>
      <c r="B110" s="37"/>
      <c r="E110" s="32" t="s">
        <v>1546</v>
      </c>
      <c r="J110" s="39"/>
    </row>
    <row r="111" spans="1:16" x14ac:dyDescent="0.35">
      <c r="A111" s="30" t="s">
        <v>143</v>
      </c>
      <c r="B111" s="30">
        <v>24</v>
      </c>
      <c r="C111" s="31" t="s">
        <v>1542</v>
      </c>
      <c r="D111" s="30" t="s">
        <v>1547</v>
      </c>
      <c r="E111" s="32" t="s">
        <v>1543</v>
      </c>
      <c r="F111" s="33" t="s">
        <v>1466</v>
      </c>
      <c r="G111" s="34">
        <v>494.7</v>
      </c>
      <c r="H111" s="35">
        <v>0</v>
      </c>
      <c r="I111" s="35">
        <f>ROUND(G111*H111,P4)</f>
        <v>0</v>
      </c>
      <c r="J111" s="33" t="s">
        <v>1446</v>
      </c>
      <c r="O111" s="36">
        <f>I111*0.21</f>
        <v>0</v>
      </c>
      <c r="P111">
        <v>3</v>
      </c>
    </row>
    <row r="112" spans="1:16" ht="29" x14ac:dyDescent="0.35">
      <c r="A112" s="30" t="s">
        <v>149</v>
      </c>
      <c r="B112" s="37"/>
      <c r="E112" s="32" t="s">
        <v>1548</v>
      </c>
      <c r="J112" s="39"/>
    </row>
    <row r="113" spans="1:16" ht="29" x14ac:dyDescent="0.35">
      <c r="A113" s="30" t="s">
        <v>150</v>
      </c>
      <c r="B113" s="37"/>
      <c r="E113" s="40" t="s">
        <v>1549</v>
      </c>
      <c r="J113" s="39"/>
    </row>
    <row r="114" spans="1:16" ht="188.5" x14ac:dyDescent="0.35">
      <c r="A114" s="30" t="s">
        <v>152</v>
      </c>
      <c r="B114" s="37"/>
      <c r="E114" s="32" t="s">
        <v>1546</v>
      </c>
      <c r="J114" s="39"/>
    </row>
    <row r="115" spans="1:16" x14ac:dyDescent="0.35">
      <c r="A115" s="30" t="s">
        <v>143</v>
      </c>
      <c r="B115" s="30">
        <v>25</v>
      </c>
      <c r="C115" s="31" t="s">
        <v>1542</v>
      </c>
      <c r="D115" s="30" t="s">
        <v>1550</v>
      </c>
      <c r="E115" s="32" t="s">
        <v>1543</v>
      </c>
      <c r="F115" s="33" t="s">
        <v>1466</v>
      </c>
      <c r="G115" s="34">
        <v>112.88</v>
      </c>
      <c r="H115" s="35">
        <v>0</v>
      </c>
      <c r="I115" s="35">
        <f>ROUND(G115*H115,P4)</f>
        <v>0</v>
      </c>
      <c r="J115" s="33" t="s">
        <v>1446</v>
      </c>
      <c r="O115" s="36">
        <f>I115*0.21</f>
        <v>0</v>
      </c>
      <c r="P115">
        <v>3</v>
      </c>
    </row>
    <row r="116" spans="1:16" x14ac:dyDescent="0.35">
      <c r="A116" s="30" t="s">
        <v>149</v>
      </c>
      <c r="B116" s="37"/>
      <c r="E116" s="32" t="s">
        <v>1551</v>
      </c>
      <c r="J116" s="39"/>
    </row>
    <row r="117" spans="1:16" ht="29" x14ac:dyDescent="0.35">
      <c r="A117" s="30" t="s">
        <v>150</v>
      </c>
      <c r="B117" s="37"/>
      <c r="E117" s="40" t="s">
        <v>1552</v>
      </c>
      <c r="J117" s="39"/>
    </row>
    <row r="118" spans="1:16" ht="188.5" x14ac:dyDescent="0.35">
      <c r="A118" s="30" t="s">
        <v>152</v>
      </c>
      <c r="B118" s="37"/>
      <c r="E118" s="32" t="s">
        <v>1546</v>
      </c>
      <c r="J118" s="39"/>
    </row>
    <row r="119" spans="1:16" x14ac:dyDescent="0.35">
      <c r="A119" s="24" t="s">
        <v>140</v>
      </c>
      <c r="B119" s="25"/>
      <c r="C119" s="26" t="s">
        <v>1553</v>
      </c>
      <c r="D119" s="27"/>
      <c r="E119" s="24" t="s">
        <v>1554</v>
      </c>
      <c r="F119" s="27"/>
      <c r="G119" s="27"/>
      <c r="H119" s="27"/>
      <c r="I119" s="28">
        <f>SUMIFS(I120:I127,A120:A127,"P")</f>
        <v>0</v>
      </c>
      <c r="J119" s="29"/>
    </row>
    <row r="120" spans="1:16" x14ac:dyDescent="0.35">
      <c r="A120" s="30" t="s">
        <v>143</v>
      </c>
      <c r="B120" s="30">
        <v>26</v>
      </c>
      <c r="C120" s="31" t="s">
        <v>1555</v>
      </c>
      <c r="D120" s="30" t="s">
        <v>1556</v>
      </c>
      <c r="E120" s="32" t="s">
        <v>1557</v>
      </c>
      <c r="F120" s="33" t="s">
        <v>176</v>
      </c>
      <c r="G120" s="34">
        <v>21</v>
      </c>
      <c r="H120" s="35">
        <v>0</v>
      </c>
      <c r="I120" s="35">
        <f>ROUND(G120*H120,P4)</f>
        <v>0</v>
      </c>
      <c r="J120" s="33" t="s">
        <v>1446</v>
      </c>
      <c r="O120" s="36">
        <f>I120*0.21</f>
        <v>0</v>
      </c>
      <c r="P120">
        <v>3</v>
      </c>
    </row>
    <row r="121" spans="1:16" ht="29" x14ac:dyDescent="0.35">
      <c r="A121" s="30" t="s">
        <v>149</v>
      </c>
      <c r="B121" s="37"/>
      <c r="E121" s="32" t="s">
        <v>1558</v>
      </c>
      <c r="J121" s="39"/>
    </row>
    <row r="122" spans="1:16" ht="29" x14ac:dyDescent="0.35">
      <c r="A122" s="30" t="s">
        <v>150</v>
      </c>
      <c r="B122" s="37"/>
      <c r="E122" s="40" t="s">
        <v>1559</v>
      </c>
      <c r="J122" s="39"/>
    </row>
    <row r="123" spans="1:16" x14ac:dyDescent="0.35">
      <c r="A123" s="30" t="s">
        <v>152</v>
      </c>
      <c r="B123" s="37"/>
      <c r="E123" s="32" t="s">
        <v>1560</v>
      </c>
      <c r="J123" s="39"/>
    </row>
    <row r="124" spans="1:16" x14ac:dyDescent="0.35">
      <c r="A124" s="30" t="s">
        <v>143</v>
      </c>
      <c r="B124" s="30">
        <v>27</v>
      </c>
      <c r="C124" s="31" t="s">
        <v>1561</v>
      </c>
      <c r="D124" s="30" t="s">
        <v>145</v>
      </c>
      <c r="E124" s="32" t="s">
        <v>1562</v>
      </c>
      <c r="F124" s="33" t="s">
        <v>176</v>
      </c>
      <c r="G124" s="34">
        <v>21</v>
      </c>
      <c r="H124" s="35">
        <v>0</v>
      </c>
      <c r="I124" s="35">
        <f>ROUND(G124*H124,P4)</f>
        <v>0</v>
      </c>
      <c r="J124" s="33" t="s">
        <v>1446</v>
      </c>
      <c r="O124" s="36">
        <f>I124*0.21</f>
        <v>0</v>
      </c>
      <c r="P124">
        <v>3</v>
      </c>
    </row>
    <row r="125" spans="1:16" x14ac:dyDescent="0.35">
      <c r="A125" s="30" t="s">
        <v>149</v>
      </c>
      <c r="B125" s="37"/>
      <c r="E125" s="32" t="s">
        <v>1563</v>
      </c>
      <c r="J125" s="39"/>
    </row>
    <row r="126" spans="1:16" ht="29" x14ac:dyDescent="0.35">
      <c r="A126" s="30" t="s">
        <v>150</v>
      </c>
      <c r="B126" s="37"/>
      <c r="E126" s="40" t="s">
        <v>1559</v>
      </c>
      <c r="J126" s="39"/>
    </row>
    <row r="127" spans="1:16" ht="43.5" x14ac:dyDescent="0.35">
      <c r="A127" s="30" t="s">
        <v>152</v>
      </c>
      <c r="B127" s="37"/>
      <c r="E127" s="32" t="s">
        <v>1564</v>
      </c>
      <c r="J127" s="39"/>
    </row>
    <row r="128" spans="1:16" x14ac:dyDescent="0.35">
      <c r="A128" s="24" t="s">
        <v>140</v>
      </c>
      <c r="B128" s="25"/>
      <c r="C128" s="26" t="s">
        <v>1565</v>
      </c>
      <c r="D128" s="27"/>
      <c r="E128" s="24" t="s">
        <v>1566</v>
      </c>
      <c r="F128" s="27"/>
      <c r="G128" s="27"/>
      <c r="H128" s="27"/>
      <c r="I128" s="28">
        <f>SUMIFS(I129:I224,A129:A224,"P")</f>
        <v>0</v>
      </c>
      <c r="J128" s="29"/>
    </row>
    <row r="129" spans="1:16" x14ac:dyDescent="0.35">
      <c r="A129" s="30" t="s">
        <v>143</v>
      </c>
      <c r="B129" s="30">
        <v>28</v>
      </c>
      <c r="C129" s="31" t="s">
        <v>1567</v>
      </c>
      <c r="D129" s="30" t="s">
        <v>145</v>
      </c>
      <c r="E129" s="32" t="s">
        <v>1568</v>
      </c>
      <c r="F129" s="33" t="s">
        <v>1381</v>
      </c>
      <c r="G129" s="34">
        <v>40.35</v>
      </c>
      <c r="H129" s="35">
        <v>0</v>
      </c>
      <c r="I129" s="35">
        <f>ROUND(G129*H129,P4)</f>
        <v>0</v>
      </c>
      <c r="J129" s="33" t="s">
        <v>1446</v>
      </c>
      <c r="O129" s="36">
        <f>I129*0.21</f>
        <v>0</v>
      </c>
      <c r="P129">
        <v>3</v>
      </c>
    </row>
    <row r="130" spans="1:16" x14ac:dyDescent="0.35">
      <c r="A130" s="30" t="s">
        <v>149</v>
      </c>
      <c r="B130" s="37"/>
      <c r="E130" s="32" t="s">
        <v>1569</v>
      </c>
      <c r="J130" s="39"/>
    </row>
    <row r="131" spans="1:16" ht="29" x14ac:dyDescent="0.35">
      <c r="A131" s="30" t="s">
        <v>150</v>
      </c>
      <c r="B131" s="37"/>
      <c r="E131" s="40" t="s">
        <v>1570</v>
      </c>
      <c r="J131" s="39"/>
    </row>
    <row r="132" spans="1:16" ht="58" x14ac:dyDescent="0.35">
      <c r="A132" s="30" t="s">
        <v>152</v>
      </c>
      <c r="B132" s="37"/>
      <c r="E132" s="32" t="s">
        <v>1571</v>
      </c>
      <c r="J132" s="39"/>
    </row>
    <row r="133" spans="1:16" ht="29" x14ac:dyDescent="0.35">
      <c r="A133" s="30" t="s">
        <v>143</v>
      </c>
      <c r="B133" s="30">
        <v>29</v>
      </c>
      <c r="C133" s="31" t="s">
        <v>1572</v>
      </c>
      <c r="D133" s="30" t="s">
        <v>145</v>
      </c>
      <c r="E133" s="32" t="s">
        <v>1573</v>
      </c>
      <c r="F133" s="33" t="s">
        <v>1466</v>
      </c>
      <c r="G133" s="34">
        <v>62.1</v>
      </c>
      <c r="H133" s="35">
        <v>0</v>
      </c>
      <c r="I133" s="35">
        <f>ROUND(G133*H133,P4)</f>
        <v>0</v>
      </c>
      <c r="J133" s="33" t="s">
        <v>1446</v>
      </c>
      <c r="O133" s="36">
        <f>I133*0.21</f>
        <v>0</v>
      </c>
      <c r="P133">
        <v>3</v>
      </c>
    </row>
    <row r="134" spans="1:16" x14ac:dyDescent="0.35">
      <c r="A134" s="30" t="s">
        <v>149</v>
      </c>
      <c r="B134" s="37"/>
      <c r="E134" s="32" t="s">
        <v>1574</v>
      </c>
      <c r="J134" s="39"/>
    </row>
    <row r="135" spans="1:16" ht="29" x14ac:dyDescent="0.35">
      <c r="A135" s="30" t="s">
        <v>150</v>
      </c>
      <c r="B135" s="37"/>
      <c r="E135" s="40" t="s">
        <v>1575</v>
      </c>
      <c r="J135" s="39"/>
    </row>
    <row r="136" spans="1:16" ht="217.5" x14ac:dyDescent="0.35">
      <c r="A136" s="30" t="s">
        <v>152</v>
      </c>
      <c r="B136" s="37"/>
      <c r="E136" s="32" t="s">
        <v>1576</v>
      </c>
      <c r="J136" s="39"/>
    </row>
    <row r="137" spans="1:16" x14ac:dyDescent="0.35">
      <c r="A137" s="30" t="s">
        <v>143</v>
      </c>
      <c r="B137" s="30">
        <v>30</v>
      </c>
      <c r="C137" s="31" t="s">
        <v>1577</v>
      </c>
      <c r="D137" s="30" t="s">
        <v>145</v>
      </c>
      <c r="E137" s="32" t="s">
        <v>1578</v>
      </c>
      <c r="F137" s="33" t="s">
        <v>1381</v>
      </c>
      <c r="G137" s="34">
        <v>125</v>
      </c>
      <c r="H137" s="35">
        <v>0</v>
      </c>
      <c r="I137" s="35">
        <f>ROUND(G137*H137,P4)</f>
        <v>0</v>
      </c>
      <c r="J137" s="33" t="s">
        <v>1446</v>
      </c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2" t="s">
        <v>1579</v>
      </c>
      <c r="J138" s="39"/>
    </row>
    <row r="139" spans="1:16" ht="29" x14ac:dyDescent="0.35">
      <c r="A139" s="30" t="s">
        <v>150</v>
      </c>
      <c r="B139" s="37"/>
      <c r="E139" s="40" t="s">
        <v>1580</v>
      </c>
      <c r="J139" s="39"/>
    </row>
    <row r="140" spans="1:16" ht="261" x14ac:dyDescent="0.35">
      <c r="A140" s="30" t="s">
        <v>152</v>
      </c>
      <c r="B140" s="37"/>
      <c r="E140" s="32" t="s">
        <v>1581</v>
      </c>
      <c r="J140" s="39"/>
    </row>
    <row r="141" spans="1:16" x14ac:dyDescent="0.35">
      <c r="A141" s="30" t="s">
        <v>143</v>
      </c>
      <c r="B141" s="30">
        <v>31</v>
      </c>
      <c r="C141" s="31" t="s">
        <v>1577</v>
      </c>
      <c r="D141" s="30" t="s">
        <v>1547</v>
      </c>
      <c r="E141" s="32" t="s">
        <v>1578</v>
      </c>
      <c r="F141" s="33" t="s">
        <v>1381</v>
      </c>
      <c r="G141" s="34">
        <v>60</v>
      </c>
      <c r="H141" s="35">
        <v>0</v>
      </c>
      <c r="I141" s="35">
        <f>ROUND(G141*H141,P4)</f>
        <v>0</v>
      </c>
      <c r="J141" s="33" t="s">
        <v>1446</v>
      </c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2" t="s">
        <v>1582</v>
      </c>
      <c r="J142" s="39"/>
    </row>
    <row r="143" spans="1:16" ht="29" x14ac:dyDescent="0.35">
      <c r="A143" s="30" t="s">
        <v>150</v>
      </c>
      <c r="B143" s="37"/>
      <c r="E143" s="40" t="s">
        <v>1583</v>
      </c>
      <c r="J143" s="39"/>
    </row>
    <row r="144" spans="1:16" ht="261" x14ac:dyDescent="0.35">
      <c r="A144" s="30" t="s">
        <v>152</v>
      </c>
      <c r="B144" s="37"/>
      <c r="E144" s="32" t="s">
        <v>1581</v>
      </c>
      <c r="J144" s="39"/>
    </row>
    <row r="145" spans="1:16" x14ac:dyDescent="0.35">
      <c r="A145" s="30" t="s">
        <v>143</v>
      </c>
      <c r="B145" s="30">
        <v>32</v>
      </c>
      <c r="C145" s="31" t="s">
        <v>1577</v>
      </c>
      <c r="D145" s="30" t="s">
        <v>1550</v>
      </c>
      <c r="E145" s="32" t="s">
        <v>1578</v>
      </c>
      <c r="F145" s="33" t="s">
        <v>1381</v>
      </c>
      <c r="G145" s="34">
        <v>52</v>
      </c>
      <c r="H145" s="35">
        <v>0</v>
      </c>
      <c r="I145" s="35">
        <f>ROUND(G145*H145,P4)</f>
        <v>0</v>
      </c>
      <c r="J145" s="33" t="s">
        <v>1446</v>
      </c>
      <c r="O145" s="36">
        <f>I145*0.21</f>
        <v>0</v>
      </c>
      <c r="P145">
        <v>3</v>
      </c>
    </row>
    <row r="146" spans="1:16" x14ac:dyDescent="0.35">
      <c r="A146" s="30" t="s">
        <v>149</v>
      </c>
      <c r="B146" s="37"/>
      <c r="E146" s="32" t="s">
        <v>1584</v>
      </c>
      <c r="J146" s="39"/>
    </row>
    <row r="147" spans="1:16" ht="43.5" x14ac:dyDescent="0.35">
      <c r="A147" s="30" t="s">
        <v>150</v>
      </c>
      <c r="B147" s="37"/>
      <c r="E147" s="40" t="s">
        <v>1585</v>
      </c>
      <c r="J147" s="39"/>
    </row>
    <row r="148" spans="1:16" ht="261" x14ac:dyDescent="0.35">
      <c r="A148" s="30" t="s">
        <v>152</v>
      </c>
      <c r="B148" s="37"/>
      <c r="E148" s="32" t="s">
        <v>1581</v>
      </c>
      <c r="J148" s="39"/>
    </row>
    <row r="149" spans="1:16" x14ac:dyDescent="0.35">
      <c r="A149" s="30" t="s">
        <v>143</v>
      </c>
      <c r="B149" s="30">
        <v>33</v>
      </c>
      <c r="C149" s="31" t="s">
        <v>1577</v>
      </c>
      <c r="D149" s="30" t="s">
        <v>1586</v>
      </c>
      <c r="E149" s="32" t="s">
        <v>1578</v>
      </c>
      <c r="F149" s="33" t="s">
        <v>1381</v>
      </c>
      <c r="G149" s="34">
        <v>17</v>
      </c>
      <c r="H149" s="35">
        <v>0</v>
      </c>
      <c r="I149" s="35">
        <f>ROUND(G149*H149,P4)</f>
        <v>0</v>
      </c>
      <c r="J149" s="33" t="s">
        <v>1446</v>
      </c>
      <c r="O149" s="36">
        <f>I149*0.21</f>
        <v>0</v>
      </c>
      <c r="P149">
        <v>3</v>
      </c>
    </row>
    <row r="150" spans="1:16" ht="29" x14ac:dyDescent="0.35">
      <c r="A150" s="30" t="s">
        <v>149</v>
      </c>
      <c r="B150" s="37"/>
      <c r="E150" s="32" t="s">
        <v>1587</v>
      </c>
      <c r="J150" s="39"/>
    </row>
    <row r="151" spans="1:16" ht="43.5" x14ac:dyDescent="0.35">
      <c r="A151" s="30" t="s">
        <v>150</v>
      </c>
      <c r="B151" s="37"/>
      <c r="E151" s="40" t="s">
        <v>1588</v>
      </c>
      <c r="J151" s="39"/>
    </row>
    <row r="152" spans="1:16" ht="261" x14ac:dyDescent="0.35">
      <c r="A152" s="30" t="s">
        <v>152</v>
      </c>
      <c r="B152" s="37"/>
      <c r="E152" s="32" t="s">
        <v>1581</v>
      </c>
      <c r="J152" s="39"/>
    </row>
    <row r="153" spans="1:16" ht="29" x14ac:dyDescent="0.35">
      <c r="A153" s="30" t="s">
        <v>143</v>
      </c>
      <c r="B153" s="30">
        <v>34</v>
      </c>
      <c r="C153" s="31" t="s">
        <v>1589</v>
      </c>
      <c r="D153" s="30" t="s">
        <v>145</v>
      </c>
      <c r="E153" s="32" t="s">
        <v>1590</v>
      </c>
      <c r="F153" s="33" t="s">
        <v>1381</v>
      </c>
      <c r="G153" s="34">
        <v>194</v>
      </c>
      <c r="H153" s="35">
        <v>0</v>
      </c>
      <c r="I153" s="35">
        <f>ROUND(G153*H153,P4)</f>
        <v>0</v>
      </c>
      <c r="J153" s="33" t="s">
        <v>1446</v>
      </c>
      <c r="O153" s="36">
        <f>I153*0.21</f>
        <v>0</v>
      </c>
      <c r="P153">
        <v>3</v>
      </c>
    </row>
    <row r="154" spans="1:16" x14ac:dyDescent="0.35">
      <c r="A154" s="30" t="s">
        <v>149</v>
      </c>
      <c r="B154" s="37"/>
      <c r="E154" s="32" t="s">
        <v>1569</v>
      </c>
      <c r="J154" s="39"/>
    </row>
    <row r="155" spans="1:16" ht="29" x14ac:dyDescent="0.35">
      <c r="A155" s="30" t="s">
        <v>150</v>
      </c>
      <c r="B155" s="37"/>
      <c r="E155" s="40" t="s">
        <v>1591</v>
      </c>
      <c r="J155" s="39"/>
    </row>
    <row r="156" spans="1:16" ht="290" x14ac:dyDescent="0.35">
      <c r="A156" s="30" t="s">
        <v>152</v>
      </c>
      <c r="B156" s="37"/>
      <c r="E156" s="32" t="s">
        <v>1592</v>
      </c>
      <c r="J156" s="39"/>
    </row>
    <row r="157" spans="1:16" ht="29" x14ac:dyDescent="0.35">
      <c r="A157" s="30" t="s">
        <v>143</v>
      </c>
      <c r="B157" s="30">
        <v>35</v>
      </c>
      <c r="C157" s="31" t="s">
        <v>1589</v>
      </c>
      <c r="D157" s="30" t="s">
        <v>1547</v>
      </c>
      <c r="E157" s="32" t="s">
        <v>1590</v>
      </c>
      <c r="F157" s="33" t="s">
        <v>1381</v>
      </c>
      <c r="G157" s="34">
        <v>160</v>
      </c>
      <c r="H157" s="35">
        <v>0</v>
      </c>
      <c r="I157" s="35">
        <f>ROUND(G157*H157,P4)</f>
        <v>0</v>
      </c>
      <c r="J157" s="33" t="s">
        <v>1446</v>
      </c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2" t="s">
        <v>1593</v>
      </c>
      <c r="J158" s="39"/>
    </row>
    <row r="159" spans="1:16" ht="29" x14ac:dyDescent="0.35">
      <c r="A159" s="30" t="s">
        <v>150</v>
      </c>
      <c r="B159" s="37"/>
      <c r="E159" s="40" t="s">
        <v>1594</v>
      </c>
      <c r="J159" s="39"/>
    </row>
    <row r="160" spans="1:16" ht="290" x14ac:dyDescent="0.35">
      <c r="A160" s="30" t="s">
        <v>152</v>
      </c>
      <c r="B160" s="37"/>
      <c r="E160" s="32" t="s">
        <v>1592</v>
      </c>
      <c r="J160" s="39"/>
    </row>
    <row r="161" spans="1:16" ht="29" x14ac:dyDescent="0.35">
      <c r="A161" s="30" t="s">
        <v>143</v>
      </c>
      <c r="B161" s="30">
        <v>36</v>
      </c>
      <c r="C161" s="31" t="s">
        <v>1595</v>
      </c>
      <c r="D161" s="30" t="s">
        <v>145</v>
      </c>
      <c r="E161" s="32" t="s">
        <v>1596</v>
      </c>
      <c r="F161" s="33" t="s">
        <v>1381</v>
      </c>
      <c r="G161" s="34">
        <v>5</v>
      </c>
      <c r="H161" s="35">
        <v>0</v>
      </c>
      <c r="I161" s="35">
        <f>ROUND(G161*H161,P4)</f>
        <v>0</v>
      </c>
      <c r="J161" s="33" t="s">
        <v>1446</v>
      </c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2" t="s">
        <v>1597</v>
      </c>
      <c r="J162" s="39"/>
    </row>
    <row r="163" spans="1:16" ht="29" x14ac:dyDescent="0.35">
      <c r="A163" s="30" t="s">
        <v>150</v>
      </c>
      <c r="B163" s="37"/>
      <c r="E163" s="40" t="s">
        <v>1598</v>
      </c>
      <c r="J163" s="39"/>
    </row>
    <row r="164" spans="1:16" ht="290" x14ac:dyDescent="0.35">
      <c r="A164" s="30" t="s">
        <v>152</v>
      </c>
      <c r="B164" s="37"/>
      <c r="E164" s="32" t="s">
        <v>1599</v>
      </c>
      <c r="J164" s="39"/>
    </row>
    <row r="165" spans="1:16" ht="29" x14ac:dyDescent="0.35">
      <c r="A165" s="30" t="s">
        <v>143</v>
      </c>
      <c r="B165" s="30">
        <v>37</v>
      </c>
      <c r="C165" s="31" t="s">
        <v>1600</v>
      </c>
      <c r="D165" s="30" t="s">
        <v>145</v>
      </c>
      <c r="E165" s="32" t="s">
        <v>1601</v>
      </c>
      <c r="F165" s="33" t="s">
        <v>1381</v>
      </c>
      <c r="G165" s="34">
        <v>1279</v>
      </c>
      <c r="H165" s="35">
        <v>0</v>
      </c>
      <c r="I165" s="35">
        <f>ROUND(G165*H165,P4)</f>
        <v>0</v>
      </c>
      <c r="J165" s="33" t="s">
        <v>1446</v>
      </c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2" t="s">
        <v>1602</v>
      </c>
      <c r="J166" s="39"/>
    </row>
    <row r="167" spans="1:16" ht="29" x14ac:dyDescent="0.35">
      <c r="A167" s="30" t="s">
        <v>150</v>
      </c>
      <c r="B167" s="37"/>
      <c r="E167" s="40" t="s">
        <v>1603</v>
      </c>
      <c r="J167" s="39"/>
    </row>
    <row r="168" spans="1:16" ht="101.5" x14ac:dyDescent="0.35">
      <c r="A168" s="30" t="s">
        <v>152</v>
      </c>
      <c r="B168" s="37"/>
      <c r="E168" s="32" t="s">
        <v>1604</v>
      </c>
      <c r="J168" s="39"/>
    </row>
    <row r="169" spans="1:16" x14ac:dyDescent="0.35">
      <c r="A169" s="30" t="s">
        <v>143</v>
      </c>
      <c r="B169" s="30">
        <v>38</v>
      </c>
      <c r="C169" s="31" t="s">
        <v>1605</v>
      </c>
      <c r="D169" s="30" t="s">
        <v>145</v>
      </c>
      <c r="E169" s="32" t="s">
        <v>1606</v>
      </c>
      <c r="F169" s="33" t="s">
        <v>1466</v>
      </c>
      <c r="G169" s="34">
        <v>58.04</v>
      </c>
      <c r="H169" s="35">
        <v>0</v>
      </c>
      <c r="I169" s="35">
        <f>ROUND(G169*H169,P4)</f>
        <v>0</v>
      </c>
      <c r="J169" s="33" t="s">
        <v>1446</v>
      </c>
      <c r="O169" s="36">
        <f>I169*0.21</f>
        <v>0</v>
      </c>
      <c r="P169">
        <v>3</v>
      </c>
    </row>
    <row r="170" spans="1:16" x14ac:dyDescent="0.35">
      <c r="A170" s="30" t="s">
        <v>149</v>
      </c>
      <c r="B170" s="37"/>
      <c r="E170" s="32" t="s">
        <v>1569</v>
      </c>
      <c r="J170" s="39"/>
    </row>
    <row r="171" spans="1:16" ht="29" x14ac:dyDescent="0.35">
      <c r="A171" s="30" t="s">
        <v>150</v>
      </c>
      <c r="B171" s="37"/>
      <c r="E171" s="40" t="s">
        <v>1607</v>
      </c>
      <c r="J171" s="39"/>
    </row>
    <row r="172" spans="1:16" ht="290" x14ac:dyDescent="0.35">
      <c r="A172" s="30" t="s">
        <v>152</v>
      </c>
      <c r="B172" s="37"/>
      <c r="E172" s="32" t="s">
        <v>1608</v>
      </c>
      <c r="J172" s="39"/>
    </row>
    <row r="173" spans="1:16" x14ac:dyDescent="0.35">
      <c r="A173" s="30" t="s">
        <v>143</v>
      </c>
      <c r="B173" s="30">
        <v>39</v>
      </c>
      <c r="C173" s="31" t="s">
        <v>1605</v>
      </c>
      <c r="D173" s="30" t="s">
        <v>1547</v>
      </c>
      <c r="E173" s="32" t="s">
        <v>1606</v>
      </c>
      <c r="F173" s="33" t="s">
        <v>1466</v>
      </c>
      <c r="G173" s="34">
        <v>7.57</v>
      </c>
      <c r="H173" s="35">
        <v>0</v>
      </c>
      <c r="I173" s="35">
        <f>ROUND(G173*H173,P4)</f>
        <v>0</v>
      </c>
      <c r="J173" s="33" t="s">
        <v>1446</v>
      </c>
      <c r="O173" s="36">
        <f>I173*0.21</f>
        <v>0</v>
      </c>
      <c r="P173">
        <v>3</v>
      </c>
    </row>
    <row r="174" spans="1:16" ht="29" x14ac:dyDescent="0.35">
      <c r="A174" s="30" t="s">
        <v>149</v>
      </c>
      <c r="B174" s="37"/>
      <c r="E174" s="32" t="s">
        <v>1609</v>
      </c>
      <c r="J174" s="39"/>
    </row>
    <row r="175" spans="1:16" ht="29" x14ac:dyDescent="0.35">
      <c r="A175" s="30" t="s">
        <v>150</v>
      </c>
      <c r="B175" s="37"/>
      <c r="E175" s="40" t="s">
        <v>1610</v>
      </c>
      <c r="J175" s="39"/>
    </row>
    <row r="176" spans="1:16" ht="290" x14ac:dyDescent="0.35">
      <c r="A176" s="30" t="s">
        <v>152</v>
      </c>
      <c r="B176" s="37"/>
      <c r="E176" s="32" t="s">
        <v>1608</v>
      </c>
      <c r="J176" s="39"/>
    </row>
    <row r="177" spans="1:16" x14ac:dyDescent="0.35">
      <c r="A177" s="30" t="s">
        <v>143</v>
      </c>
      <c r="B177" s="30">
        <v>40</v>
      </c>
      <c r="C177" s="31" t="s">
        <v>1611</v>
      </c>
      <c r="D177" s="30" t="s">
        <v>145</v>
      </c>
      <c r="E177" s="32" t="s">
        <v>1612</v>
      </c>
      <c r="F177" s="33" t="s">
        <v>1466</v>
      </c>
      <c r="G177" s="34">
        <v>1.68</v>
      </c>
      <c r="H177" s="35">
        <v>0</v>
      </c>
      <c r="I177" s="35">
        <f>ROUND(G177*H177,P4)</f>
        <v>0</v>
      </c>
      <c r="J177" s="33" t="s">
        <v>1446</v>
      </c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2" t="s">
        <v>1613</v>
      </c>
      <c r="J178" s="39"/>
    </row>
    <row r="179" spans="1:16" ht="29" x14ac:dyDescent="0.35">
      <c r="A179" s="30" t="s">
        <v>150</v>
      </c>
      <c r="B179" s="37"/>
      <c r="E179" s="40" t="s">
        <v>1614</v>
      </c>
      <c r="J179" s="39"/>
    </row>
    <row r="180" spans="1:16" ht="72.5" x14ac:dyDescent="0.35">
      <c r="A180" s="30" t="s">
        <v>152</v>
      </c>
      <c r="B180" s="37"/>
      <c r="E180" s="32" t="s">
        <v>1615</v>
      </c>
      <c r="J180" s="39"/>
    </row>
    <row r="181" spans="1:16" ht="29" x14ac:dyDescent="0.35">
      <c r="A181" s="30" t="s">
        <v>143</v>
      </c>
      <c r="B181" s="30">
        <v>41</v>
      </c>
      <c r="C181" s="31" t="s">
        <v>1616</v>
      </c>
      <c r="D181" s="30" t="s">
        <v>145</v>
      </c>
      <c r="E181" s="32" t="s">
        <v>1617</v>
      </c>
      <c r="F181" s="33" t="s">
        <v>1381</v>
      </c>
      <c r="G181" s="34">
        <v>37.56</v>
      </c>
      <c r="H181" s="35">
        <v>0</v>
      </c>
      <c r="I181" s="35">
        <f>ROUND(G181*H181,P4)</f>
        <v>0</v>
      </c>
      <c r="J181" s="33" t="s">
        <v>1446</v>
      </c>
      <c r="O181" s="36">
        <f>I181*0.21</f>
        <v>0</v>
      </c>
      <c r="P181">
        <v>3</v>
      </c>
    </row>
    <row r="182" spans="1:16" x14ac:dyDescent="0.35">
      <c r="A182" s="30" t="s">
        <v>149</v>
      </c>
      <c r="B182" s="37"/>
      <c r="E182" s="32" t="s">
        <v>1618</v>
      </c>
      <c r="J182" s="39"/>
    </row>
    <row r="183" spans="1:16" ht="29" x14ac:dyDescent="0.35">
      <c r="A183" s="30" t="s">
        <v>150</v>
      </c>
      <c r="B183" s="37"/>
      <c r="E183" s="40" t="s">
        <v>1619</v>
      </c>
      <c r="J183" s="39"/>
    </row>
    <row r="184" spans="1:16" ht="116" x14ac:dyDescent="0.35">
      <c r="A184" s="30" t="s">
        <v>152</v>
      </c>
      <c r="B184" s="37"/>
      <c r="E184" s="32" t="s">
        <v>1620</v>
      </c>
      <c r="J184" s="39"/>
    </row>
    <row r="185" spans="1:16" x14ac:dyDescent="0.35">
      <c r="A185" s="30" t="s">
        <v>143</v>
      </c>
      <c r="B185" s="30">
        <v>42</v>
      </c>
      <c r="C185" s="31" t="s">
        <v>1621</v>
      </c>
      <c r="D185" s="30" t="s">
        <v>145</v>
      </c>
      <c r="E185" s="32" t="s">
        <v>1622</v>
      </c>
      <c r="F185" s="33" t="s">
        <v>1445</v>
      </c>
      <c r="G185" s="34">
        <v>131.22</v>
      </c>
      <c r="H185" s="35">
        <v>0</v>
      </c>
      <c r="I185" s="35">
        <f>ROUND(G185*H185,P4)</f>
        <v>0</v>
      </c>
      <c r="J185" s="33" t="s">
        <v>1446</v>
      </c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2" t="s">
        <v>1623</v>
      </c>
      <c r="J186" s="39"/>
    </row>
    <row r="187" spans="1:16" ht="29" x14ac:dyDescent="0.35">
      <c r="A187" s="30" t="s">
        <v>150</v>
      </c>
      <c r="B187" s="37"/>
      <c r="E187" s="40" t="s">
        <v>1624</v>
      </c>
      <c r="J187" s="39"/>
    </row>
    <row r="188" spans="1:16" ht="174" x14ac:dyDescent="0.35">
      <c r="A188" s="30" t="s">
        <v>152</v>
      </c>
      <c r="B188" s="37"/>
      <c r="E188" s="32" t="s">
        <v>1625</v>
      </c>
      <c r="J188" s="39"/>
    </row>
    <row r="189" spans="1:16" ht="29" x14ac:dyDescent="0.35">
      <c r="A189" s="30" t="s">
        <v>143</v>
      </c>
      <c r="B189" s="30">
        <v>43</v>
      </c>
      <c r="C189" s="31" t="s">
        <v>1626</v>
      </c>
      <c r="D189" s="30" t="s">
        <v>145</v>
      </c>
      <c r="E189" s="32" t="s">
        <v>1627</v>
      </c>
      <c r="F189" s="33" t="s">
        <v>1381</v>
      </c>
      <c r="G189" s="34">
        <v>50</v>
      </c>
      <c r="H189" s="35">
        <v>0</v>
      </c>
      <c r="I189" s="35">
        <f>ROUND(G189*H189,P4)</f>
        <v>0</v>
      </c>
      <c r="J189" s="33" t="s">
        <v>1446</v>
      </c>
      <c r="O189" s="36">
        <f>I189*0.21</f>
        <v>0</v>
      </c>
      <c r="P189">
        <v>3</v>
      </c>
    </row>
    <row r="190" spans="1:16" x14ac:dyDescent="0.35">
      <c r="A190" s="30" t="s">
        <v>149</v>
      </c>
      <c r="B190" s="37"/>
      <c r="E190" s="32" t="s">
        <v>1526</v>
      </c>
      <c r="J190" s="39"/>
    </row>
    <row r="191" spans="1:16" ht="29" x14ac:dyDescent="0.35">
      <c r="A191" s="30" t="s">
        <v>150</v>
      </c>
      <c r="B191" s="37"/>
      <c r="E191" s="40" t="s">
        <v>1628</v>
      </c>
      <c r="J191" s="39"/>
    </row>
    <row r="192" spans="1:16" ht="203" x14ac:dyDescent="0.35">
      <c r="A192" s="30" t="s">
        <v>152</v>
      </c>
      <c r="B192" s="37"/>
      <c r="E192" s="32" t="s">
        <v>1629</v>
      </c>
      <c r="J192" s="39"/>
    </row>
    <row r="193" spans="1:16" x14ac:dyDescent="0.35">
      <c r="A193" s="30" t="s">
        <v>143</v>
      </c>
      <c r="B193" s="30">
        <v>44</v>
      </c>
      <c r="C193" s="31" t="s">
        <v>1630</v>
      </c>
      <c r="D193" s="30" t="s">
        <v>145</v>
      </c>
      <c r="E193" s="32" t="s">
        <v>1631</v>
      </c>
      <c r="F193" s="33" t="s">
        <v>1466</v>
      </c>
      <c r="G193" s="34">
        <v>62.1</v>
      </c>
      <c r="H193" s="35">
        <v>0</v>
      </c>
      <c r="I193" s="35">
        <f>ROUND(G193*H193,P4)</f>
        <v>0</v>
      </c>
      <c r="J193" s="33" t="s">
        <v>1446</v>
      </c>
      <c r="O193" s="36">
        <f>I193*0.21</f>
        <v>0</v>
      </c>
      <c r="P193">
        <v>3</v>
      </c>
    </row>
    <row r="194" spans="1:16" x14ac:dyDescent="0.35">
      <c r="A194" s="30" t="s">
        <v>149</v>
      </c>
      <c r="B194" s="37"/>
      <c r="E194" s="32" t="s">
        <v>1632</v>
      </c>
      <c r="J194" s="39"/>
    </row>
    <row r="195" spans="1:16" ht="29" x14ac:dyDescent="0.35">
      <c r="A195" s="30" t="s">
        <v>150</v>
      </c>
      <c r="B195" s="37"/>
      <c r="E195" s="40" t="s">
        <v>1575</v>
      </c>
      <c r="J195" s="39"/>
    </row>
    <row r="196" spans="1:16" ht="217.5" x14ac:dyDescent="0.35">
      <c r="A196" s="30" t="s">
        <v>152</v>
      </c>
      <c r="B196" s="37"/>
      <c r="E196" s="32" t="s">
        <v>1633</v>
      </c>
      <c r="J196" s="39"/>
    </row>
    <row r="197" spans="1:16" x14ac:dyDescent="0.35">
      <c r="A197" s="30" t="s">
        <v>143</v>
      </c>
      <c r="B197" s="30">
        <v>45</v>
      </c>
      <c r="C197" s="31" t="s">
        <v>1634</v>
      </c>
      <c r="D197" s="30" t="s">
        <v>145</v>
      </c>
      <c r="E197" s="32" t="s">
        <v>1635</v>
      </c>
      <c r="F197" s="33" t="s">
        <v>1381</v>
      </c>
      <c r="G197" s="34">
        <v>214</v>
      </c>
      <c r="H197" s="35">
        <v>0</v>
      </c>
      <c r="I197" s="35">
        <f>ROUND(G197*H197,P4)</f>
        <v>0</v>
      </c>
      <c r="J197" s="33" t="s">
        <v>1446</v>
      </c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2" t="s">
        <v>1569</v>
      </c>
      <c r="J198" s="39"/>
    </row>
    <row r="199" spans="1:16" ht="29" x14ac:dyDescent="0.35">
      <c r="A199" s="30" t="s">
        <v>150</v>
      </c>
      <c r="B199" s="37"/>
      <c r="E199" s="40" t="s">
        <v>1636</v>
      </c>
      <c r="J199" s="39"/>
    </row>
    <row r="200" spans="1:16" ht="188.5" x14ac:dyDescent="0.35">
      <c r="A200" s="30" t="s">
        <v>152</v>
      </c>
      <c r="B200" s="37"/>
      <c r="E200" s="32" t="s">
        <v>1637</v>
      </c>
      <c r="J200" s="39"/>
    </row>
    <row r="201" spans="1:16" x14ac:dyDescent="0.35">
      <c r="A201" s="30" t="s">
        <v>143</v>
      </c>
      <c r="B201" s="30">
        <v>46</v>
      </c>
      <c r="C201" s="31" t="s">
        <v>1638</v>
      </c>
      <c r="D201" s="30" t="s">
        <v>145</v>
      </c>
      <c r="E201" s="32" t="s">
        <v>1639</v>
      </c>
      <c r="F201" s="33" t="s">
        <v>1381</v>
      </c>
      <c r="G201" s="34">
        <v>60</v>
      </c>
      <c r="H201" s="35">
        <v>0</v>
      </c>
      <c r="I201" s="35">
        <f>ROUND(G201*H201,P4)</f>
        <v>0</v>
      </c>
      <c r="J201" s="33" t="s">
        <v>1446</v>
      </c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2" t="s">
        <v>1640</v>
      </c>
      <c r="J202" s="39"/>
    </row>
    <row r="203" spans="1:16" ht="29" x14ac:dyDescent="0.35">
      <c r="A203" s="30" t="s">
        <v>150</v>
      </c>
      <c r="B203" s="37"/>
      <c r="E203" s="40" t="s">
        <v>1641</v>
      </c>
      <c r="J203" s="39"/>
    </row>
    <row r="204" spans="1:16" ht="203" x14ac:dyDescent="0.35">
      <c r="A204" s="30" t="s">
        <v>152</v>
      </c>
      <c r="B204" s="37"/>
      <c r="E204" s="32" t="s">
        <v>1642</v>
      </c>
      <c r="J204" s="39"/>
    </row>
    <row r="205" spans="1:16" x14ac:dyDescent="0.35">
      <c r="A205" s="30" t="s">
        <v>143</v>
      </c>
      <c r="B205" s="30">
        <v>47</v>
      </c>
      <c r="C205" s="31" t="s">
        <v>1643</v>
      </c>
      <c r="D205" s="30" t="s">
        <v>145</v>
      </c>
      <c r="E205" s="32" t="s">
        <v>1644</v>
      </c>
      <c r="F205" s="33" t="s">
        <v>1445</v>
      </c>
      <c r="G205" s="34">
        <v>194.922</v>
      </c>
      <c r="H205" s="35">
        <v>0</v>
      </c>
      <c r="I205" s="35">
        <f>ROUND(G205*H205,P4)</f>
        <v>0</v>
      </c>
      <c r="J205" s="33" t="s">
        <v>1446</v>
      </c>
      <c r="O205" s="36">
        <f>I205*0.21</f>
        <v>0</v>
      </c>
      <c r="P205">
        <v>3</v>
      </c>
    </row>
    <row r="206" spans="1:16" x14ac:dyDescent="0.35">
      <c r="A206" s="30" t="s">
        <v>149</v>
      </c>
      <c r="B206" s="37"/>
      <c r="E206" s="32" t="s">
        <v>1645</v>
      </c>
      <c r="J206" s="39"/>
    </row>
    <row r="207" spans="1:16" ht="29" x14ac:dyDescent="0.35">
      <c r="A207" s="30" t="s">
        <v>150</v>
      </c>
      <c r="B207" s="37"/>
      <c r="E207" s="40" t="s">
        <v>1646</v>
      </c>
      <c r="J207" s="39"/>
    </row>
    <row r="208" spans="1:16" ht="145" x14ac:dyDescent="0.35">
      <c r="A208" s="30" t="s">
        <v>152</v>
      </c>
      <c r="B208" s="37"/>
      <c r="E208" s="32" t="s">
        <v>1647</v>
      </c>
      <c r="J208" s="39"/>
    </row>
    <row r="209" spans="1:16" x14ac:dyDescent="0.35">
      <c r="A209" s="30" t="s">
        <v>143</v>
      </c>
      <c r="B209" s="30">
        <v>48</v>
      </c>
      <c r="C209" s="31" t="s">
        <v>1648</v>
      </c>
      <c r="D209" s="30" t="s">
        <v>145</v>
      </c>
      <c r="E209" s="32" t="s">
        <v>1649</v>
      </c>
      <c r="F209" s="33" t="s">
        <v>1381</v>
      </c>
      <c r="G209" s="34">
        <v>92.5</v>
      </c>
      <c r="H209" s="35">
        <v>0</v>
      </c>
      <c r="I209" s="35">
        <f>ROUND(G209*H209,P4)</f>
        <v>0</v>
      </c>
      <c r="J209" s="33" t="s">
        <v>1446</v>
      </c>
      <c r="O209" s="36">
        <f>I209*0.21</f>
        <v>0</v>
      </c>
      <c r="P209">
        <v>3</v>
      </c>
    </row>
    <row r="210" spans="1:16" x14ac:dyDescent="0.35">
      <c r="A210" s="30" t="s">
        <v>149</v>
      </c>
      <c r="B210" s="37"/>
      <c r="E210" s="32" t="s">
        <v>1650</v>
      </c>
      <c r="J210" s="39"/>
    </row>
    <row r="211" spans="1:16" ht="29" x14ac:dyDescent="0.35">
      <c r="A211" s="30" t="s">
        <v>150</v>
      </c>
      <c r="B211" s="37"/>
      <c r="E211" s="40" t="s">
        <v>1651</v>
      </c>
      <c r="J211" s="39"/>
    </row>
    <row r="212" spans="1:16" ht="174" x14ac:dyDescent="0.35">
      <c r="A212" s="30" t="s">
        <v>152</v>
      </c>
      <c r="B212" s="37"/>
      <c r="E212" s="32" t="s">
        <v>1652</v>
      </c>
      <c r="J212" s="39"/>
    </row>
    <row r="213" spans="1:16" x14ac:dyDescent="0.35">
      <c r="A213" s="30" t="s">
        <v>143</v>
      </c>
      <c r="B213" s="30">
        <v>49</v>
      </c>
      <c r="C213" s="31" t="s">
        <v>1653</v>
      </c>
      <c r="D213" s="30" t="s">
        <v>145</v>
      </c>
      <c r="E213" s="32" t="s">
        <v>1654</v>
      </c>
      <c r="F213" s="33" t="s">
        <v>176</v>
      </c>
      <c r="G213" s="34">
        <v>1</v>
      </c>
      <c r="H213" s="35">
        <v>0</v>
      </c>
      <c r="I213" s="35">
        <f>ROUND(G213*H213,P4)</f>
        <v>0</v>
      </c>
      <c r="J213" s="33" t="s">
        <v>1446</v>
      </c>
      <c r="O213" s="36">
        <f>I213*0.21</f>
        <v>0</v>
      </c>
      <c r="P213">
        <v>3</v>
      </c>
    </row>
    <row r="214" spans="1:16" x14ac:dyDescent="0.35">
      <c r="A214" s="30" t="s">
        <v>149</v>
      </c>
      <c r="B214" s="37"/>
      <c r="E214" s="32" t="s">
        <v>1655</v>
      </c>
      <c r="J214" s="39"/>
    </row>
    <row r="215" spans="1:16" ht="29" x14ac:dyDescent="0.35">
      <c r="A215" s="30" t="s">
        <v>150</v>
      </c>
      <c r="B215" s="37"/>
      <c r="E215" s="40" t="s">
        <v>1656</v>
      </c>
      <c r="J215" s="39"/>
    </row>
    <row r="216" spans="1:16" ht="145" x14ac:dyDescent="0.35">
      <c r="A216" s="30" t="s">
        <v>152</v>
      </c>
      <c r="B216" s="37"/>
      <c r="E216" s="32" t="s">
        <v>1657</v>
      </c>
      <c r="J216" s="39"/>
    </row>
    <row r="217" spans="1:16" x14ac:dyDescent="0.35">
      <c r="A217" s="30" t="s">
        <v>143</v>
      </c>
      <c r="B217" s="30">
        <v>50</v>
      </c>
      <c r="C217" s="31" t="s">
        <v>1658</v>
      </c>
      <c r="D217" s="30" t="s">
        <v>145</v>
      </c>
      <c r="E217" s="32" t="s">
        <v>1659</v>
      </c>
      <c r="F217" s="33" t="s">
        <v>176</v>
      </c>
      <c r="G217" s="34">
        <v>46</v>
      </c>
      <c r="H217" s="35">
        <v>0</v>
      </c>
      <c r="I217" s="35">
        <f>ROUND(G217*H217,P4)</f>
        <v>0</v>
      </c>
      <c r="J217" s="33" t="s">
        <v>1446</v>
      </c>
      <c r="O217" s="36">
        <f>I217*0.21</f>
        <v>0</v>
      </c>
      <c r="P217">
        <v>3</v>
      </c>
    </row>
    <row r="218" spans="1:16" x14ac:dyDescent="0.35">
      <c r="A218" s="30" t="s">
        <v>149</v>
      </c>
      <c r="B218" s="37"/>
      <c r="E218" s="32" t="s">
        <v>1660</v>
      </c>
      <c r="J218" s="39"/>
    </row>
    <row r="219" spans="1:16" ht="29" x14ac:dyDescent="0.35">
      <c r="A219" s="30" t="s">
        <v>150</v>
      </c>
      <c r="B219" s="37"/>
      <c r="E219" s="40" t="s">
        <v>1661</v>
      </c>
      <c r="J219" s="39"/>
    </row>
    <row r="220" spans="1:16" ht="101.5" x14ac:dyDescent="0.35">
      <c r="A220" s="30" t="s">
        <v>152</v>
      </c>
      <c r="B220" s="37"/>
      <c r="E220" s="32" t="s">
        <v>1662</v>
      </c>
      <c r="J220" s="39"/>
    </row>
    <row r="221" spans="1:16" x14ac:dyDescent="0.35">
      <c r="A221" s="30" t="s">
        <v>143</v>
      </c>
      <c r="B221" s="30">
        <v>51</v>
      </c>
      <c r="C221" s="31" t="s">
        <v>1663</v>
      </c>
      <c r="D221" s="30" t="s">
        <v>353</v>
      </c>
      <c r="E221" s="32" t="s">
        <v>1416</v>
      </c>
      <c r="F221" s="33" t="s">
        <v>719</v>
      </c>
      <c r="G221" s="34">
        <v>1</v>
      </c>
      <c r="H221" s="35">
        <v>0</v>
      </c>
      <c r="I221" s="35">
        <f>ROUND(G221*H221,P4)</f>
        <v>0</v>
      </c>
      <c r="J221" s="30"/>
      <c r="O221" s="36">
        <f>I221*0.21</f>
        <v>0</v>
      </c>
      <c r="P221">
        <v>3</v>
      </c>
    </row>
    <row r="222" spans="1:16" x14ac:dyDescent="0.35">
      <c r="A222" s="30" t="s">
        <v>149</v>
      </c>
      <c r="B222" s="37"/>
      <c r="E222" s="38" t="s">
        <v>145</v>
      </c>
      <c r="J222" s="39"/>
    </row>
    <row r="223" spans="1:16" x14ac:dyDescent="0.35">
      <c r="A223" s="30" t="s">
        <v>150</v>
      </c>
      <c r="B223" s="37"/>
      <c r="E223" s="40" t="s">
        <v>1664</v>
      </c>
      <c r="J223" s="39"/>
    </row>
    <row r="224" spans="1:16" x14ac:dyDescent="0.35">
      <c r="A224" s="30" t="s">
        <v>152</v>
      </c>
      <c r="B224" s="41"/>
      <c r="C224" s="42"/>
      <c r="D224" s="42"/>
      <c r="E224" s="43" t="s">
        <v>145</v>
      </c>
      <c r="F224" s="42"/>
      <c r="G224" s="42"/>
      <c r="H224" s="42"/>
      <c r="I224" s="42"/>
      <c r="J224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P20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34</v>
      </c>
      <c r="I3" s="19">
        <f>SUMIFS(I9:I201,A9:A201,"SD")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1665</v>
      </c>
      <c r="D4" s="51"/>
      <c r="E4" s="17" t="s">
        <v>1666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34</v>
      </c>
      <c r="D5" s="51"/>
      <c r="E5" s="17" t="s">
        <v>35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1419</v>
      </c>
      <c r="D9" s="27"/>
      <c r="E9" s="24" t="s">
        <v>432</v>
      </c>
      <c r="F9" s="27"/>
      <c r="G9" s="27"/>
      <c r="H9" s="27"/>
      <c r="I9" s="28">
        <f>SUMIFS(I10:I21,A10:A21,"P")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1420</v>
      </c>
      <c r="D10" s="30" t="s">
        <v>1421</v>
      </c>
      <c r="E10" s="32" t="s">
        <v>1667</v>
      </c>
      <c r="F10" s="33" t="s">
        <v>1423</v>
      </c>
      <c r="G10" s="34">
        <v>1200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436</v>
      </c>
      <c r="J11" s="39"/>
    </row>
    <row r="12" spans="1:16" ht="29" x14ac:dyDescent="0.35">
      <c r="A12" s="30" t="s">
        <v>150</v>
      </c>
      <c r="B12" s="37"/>
      <c r="E12" s="40" t="s">
        <v>1668</v>
      </c>
      <c r="J12" s="39"/>
    </row>
    <row r="13" spans="1:16" ht="130.5" x14ac:dyDescent="0.35">
      <c r="A13" s="30" t="s">
        <v>152</v>
      </c>
      <c r="B13" s="37"/>
      <c r="E13" s="32" t="s">
        <v>1669</v>
      </c>
      <c r="J13" s="39"/>
    </row>
    <row r="14" spans="1:16" ht="29" x14ac:dyDescent="0.35">
      <c r="A14" s="30" t="s">
        <v>143</v>
      </c>
      <c r="B14" s="30">
        <v>2</v>
      </c>
      <c r="C14" s="31" t="s">
        <v>1432</v>
      </c>
      <c r="D14" s="30" t="s">
        <v>1433</v>
      </c>
      <c r="E14" s="32" t="s">
        <v>1670</v>
      </c>
      <c r="F14" s="33" t="s">
        <v>1423</v>
      </c>
      <c r="G14" s="34">
        <v>448.5</v>
      </c>
      <c r="H14" s="35">
        <v>0</v>
      </c>
      <c r="I14" s="35">
        <f>ROUND(G14*H14,P4)</f>
        <v>0</v>
      </c>
      <c r="J14" s="30"/>
      <c r="O14" s="36">
        <f>I14*0.21</f>
        <v>0</v>
      </c>
      <c r="P14">
        <v>3</v>
      </c>
    </row>
    <row r="15" spans="1:16" ht="29" x14ac:dyDescent="0.35">
      <c r="A15" s="30" t="s">
        <v>149</v>
      </c>
      <c r="B15" s="37"/>
      <c r="E15" s="32" t="s">
        <v>436</v>
      </c>
      <c r="J15" s="39"/>
    </row>
    <row r="16" spans="1:16" ht="29" x14ac:dyDescent="0.35">
      <c r="A16" s="30" t="s">
        <v>150</v>
      </c>
      <c r="B16" s="37"/>
      <c r="E16" s="40" t="s">
        <v>1671</v>
      </c>
      <c r="J16" s="39"/>
    </row>
    <row r="17" spans="1:16" ht="116" x14ac:dyDescent="0.35">
      <c r="A17" s="30" t="s">
        <v>152</v>
      </c>
      <c r="B17" s="37"/>
      <c r="E17" s="32" t="s">
        <v>1672</v>
      </c>
      <c r="J17" s="39"/>
    </row>
    <row r="18" spans="1:16" ht="29" x14ac:dyDescent="0.35">
      <c r="A18" s="30" t="s">
        <v>143</v>
      </c>
      <c r="B18" s="30">
        <v>3</v>
      </c>
      <c r="C18" s="31" t="s">
        <v>1673</v>
      </c>
      <c r="D18" s="30" t="s">
        <v>1674</v>
      </c>
      <c r="E18" s="32" t="s">
        <v>1675</v>
      </c>
      <c r="F18" s="33" t="s">
        <v>1423</v>
      </c>
      <c r="G18" s="34">
        <v>0.11</v>
      </c>
      <c r="H18" s="35">
        <v>0</v>
      </c>
      <c r="I18" s="35">
        <f>ROUND(G18*H18,P4)</f>
        <v>0</v>
      </c>
      <c r="J18" s="30"/>
      <c r="O18" s="36">
        <f>I18*0.21</f>
        <v>0</v>
      </c>
      <c r="P18">
        <v>3</v>
      </c>
    </row>
    <row r="19" spans="1:16" ht="29" x14ac:dyDescent="0.35">
      <c r="A19" s="30" t="s">
        <v>149</v>
      </c>
      <c r="B19" s="37"/>
      <c r="E19" s="32" t="s">
        <v>436</v>
      </c>
      <c r="J19" s="39"/>
    </row>
    <row r="20" spans="1:16" ht="29" x14ac:dyDescent="0.35">
      <c r="A20" s="30" t="s">
        <v>150</v>
      </c>
      <c r="B20" s="37"/>
      <c r="E20" s="40" t="s">
        <v>1676</v>
      </c>
      <c r="J20" s="39"/>
    </row>
    <row r="21" spans="1:16" ht="101.5" x14ac:dyDescent="0.35">
      <c r="A21" s="30" t="s">
        <v>152</v>
      </c>
      <c r="B21" s="37"/>
      <c r="E21" s="32" t="s">
        <v>1677</v>
      </c>
      <c r="J21" s="39"/>
    </row>
    <row r="22" spans="1:16" x14ac:dyDescent="0.35">
      <c r="A22" s="24" t="s">
        <v>140</v>
      </c>
      <c r="B22" s="25"/>
      <c r="C22" s="26" t="s">
        <v>353</v>
      </c>
      <c r="D22" s="27"/>
      <c r="E22" s="24" t="s">
        <v>1442</v>
      </c>
      <c r="F22" s="27"/>
      <c r="G22" s="27"/>
      <c r="H22" s="27"/>
      <c r="I22" s="28">
        <f>SUMIFS(I23:I34,A23:A34,"P")</f>
        <v>0</v>
      </c>
      <c r="J22" s="29"/>
    </row>
    <row r="23" spans="1:16" x14ac:dyDescent="0.35">
      <c r="A23" s="30" t="s">
        <v>143</v>
      </c>
      <c r="B23" s="30">
        <v>4</v>
      </c>
      <c r="C23" s="31" t="s">
        <v>1678</v>
      </c>
      <c r="D23" s="30" t="s">
        <v>353</v>
      </c>
      <c r="E23" s="32" t="s">
        <v>1679</v>
      </c>
      <c r="F23" s="33" t="s">
        <v>1261</v>
      </c>
      <c r="G23" s="34">
        <v>240</v>
      </c>
      <c r="H23" s="35">
        <v>0</v>
      </c>
      <c r="I23" s="35">
        <f>ROUND(G23*H23,P4)</f>
        <v>0</v>
      </c>
      <c r="J23" s="33" t="s">
        <v>1680</v>
      </c>
      <c r="O23" s="36">
        <f>I23*0.21</f>
        <v>0</v>
      </c>
      <c r="P23">
        <v>3</v>
      </c>
    </row>
    <row r="24" spans="1:16" x14ac:dyDescent="0.35">
      <c r="A24" s="30" t="s">
        <v>149</v>
      </c>
      <c r="B24" s="37"/>
      <c r="E24" s="38" t="s">
        <v>145</v>
      </c>
      <c r="J24" s="39"/>
    </row>
    <row r="25" spans="1:16" ht="29" x14ac:dyDescent="0.35">
      <c r="A25" s="30" t="s">
        <v>150</v>
      </c>
      <c r="B25" s="37"/>
      <c r="E25" s="40" t="s">
        <v>1681</v>
      </c>
      <c r="J25" s="39"/>
    </row>
    <row r="26" spans="1:16" x14ac:dyDescent="0.35">
      <c r="A26" s="30" t="s">
        <v>152</v>
      </c>
      <c r="B26" s="37"/>
      <c r="E26" s="32" t="s">
        <v>1682</v>
      </c>
      <c r="J26" s="39"/>
    </row>
    <row r="27" spans="1:16" x14ac:dyDescent="0.35">
      <c r="A27" s="30" t="s">
        <v>143</v>
      </c>
      <c r="B27" s="30">
        <v>5</v>
      </c>
      <c r="C27" s="31" t="s">
        <v>1683</v>
      </c>
      <c r="D27" s="30" t="s">
        <v>353</v>
      </c>
      <c r="E27" s="32" t="s">
        <v>1684</v>
      </c>
      <c r="F27" s="33" t="s">
        <v>1445</v>
      </c>
      <c r="G27" s="34">
        <v>650</v>
      </c>
      <c r="H27" s="35">
        <v>0</v>
      </c>
      <c r="I27" s="35">
        <f>ROUND(G27*H27,P4)</f>
        <v>0</v>
      </c>
      <c r="J27" s="33" t="s">
        <v>1680</v>
      </c>
      <c r="O27" s="36">
        <f>I27*0.21</f>
        <v>0</v>
      </c>
      <c r="P27">
        <v>3</v>
      </c>
    </row>
    <row r="28" spans="1:16" x14ac:dyDescent="0.35">
      <c r="A28" s="30" t="s">
        <v>149</v>
      </c>
      <c r="B28" s="37"/>
      <c r="E28" s="38" t="s">
        <v>145</v>
      </c>
      <c r="J28" s="39"/>
    </row>
    <row r="29" spans="1:16" ht="29" x14ac:dyDescent="0.35">
      <c r="A29" s="30" t="s">
        <v>150</v>
      </c>
      <c r="B29" s="37"/>
      <c r="E29" s="40" t="s">
        <v>1685</v>
      </c>
      <c r="J29" s="39"/>
    </row>
    <row r="30" spans="1:16" x14ac:dyDescent="0.35">
      <c r="A30" s="30" t="s">
        <v>152</v>
      </c>
      <c r="B30" s="37"/>
      <c r="E30" s="32" t="s">
        <v>1682</v>
      </c>
      <c r="J30" s="39"/>
    </row>
    <row r="31" spans="1:16" x14ac:dyDescent="0.35">
      <c r="A31" s="30" t="s">
        <v>143</v>
      </c>
      <c r="B31" s="30">
        <v>6</v>
      </c>
      <c r="C31" s="31" t="s">
        <v>1686</v>
      </c>
      <c r="D31" s="30" t="s">
        <v>353</v>
      </c>
      <c r="E31" s="32" t="s">
        <v>1687</v>
      </c>
      <c r="F31" s="33" t="s">
        <v>1445</v>
      </c>
      <c r="G31" s="34">
        <v>650</v>
      </c>
      <c r="H31" s="35">
        <v>0</v>
      </c>
      <c r="I31" s="35">
        <f>ROUND(G31*H31,P4)</f>
        <v>0</v>
      </c>
      <c r="J31" s="33" t="s">
        <v>1680</v>
      </c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8" t="s">
        <v>145</v>
      </c>
      <c r="J32" s="39"/>
    </row>
    <row r="33" spans="1:16" ht="29" x14ac:dyDescent="0.35">
      <c r="A33" s="30" t="s">
        <v>150</v>
      </c>
      <c r="B33" s="37"/>
      <c r="E33" s="40" t="s">
        <v>1688</v>
      </c>
      <c r="J33" s="39"/>
    </row>
    <row r="34" spans="1:16" x14ac:dyDescent="0.35">
      <c r="A34" s="30" t="s">
        <v>152</v>
      </c>
      <c r="B34" s="37"/>
      <c r="E34" s="32" t="s">
        <v>1682</v>
      </c>
      <c r="J34" s="39"/>
    </row>
    <row r="35" spans="1:16" x14ac:dyDescent="0.35">
      <c r="A35" s="24" t="s">
        <v>140</v>
      </c>
      <c r="B35" s="25"/>
      <c r="C35" s="26" t="s">
        <v>354</v>
      </c>
      <c r="D35" s="27"/>
      <c r="E35" s="24" t="s">
        <v>1470</v>
      </c>
      <c r="F35" s="27"/>
      <c r="G35" s="27"/>
      <c r="H35" s="27"/>
      <c r="I35" s="28">
        <f>SUMIFS(I36:I51,A36:A51,"P")</f>
        <v>0</v>
      </c>
      <c r="J35" s="29"/>
    </row>
    <row r="36" spans="1:16" x14ac:dyDescent="0.35">
      <c r="A36" s="30" t="s">
        <v>143</v>
      </c>
      <c r="B36" s="30">
        <v>7</v>
      </c>
      <c r="C36" s="31" t="s">
        <v>1689</v>
      </c>
      <c r="D36" s="30" t="s">
        <v>353</v>
      </c>
      <c r="E36" s="32" t="s">
        <v>1690</v>
      </c>
      <c r="F36" s="33" t="s">
        <v>1466</v>
      </c>
      <c r="G36" s="34">
        <v>500</v>
      </c>
      <c r="H36" s="35">
        <v>0</v>
      </c>
      <c r="I36" s="35">
        <f>ROUND(G36*H36,P4)</f>
        <v>0</v>
      </c>
      <c r="J36" s="33" t="s">
        <v>1680</v>
      </c>
      <c r="O36" s="36">
        <f>I36*0.21</f>
        <v>0</v>
      </c>
      <c r="P36">
        <v>3</v>
      </c>
    </row>
    <row r="37" spans="1:16" x14ac:dyDescent="0.35">
      <c r="A37" s="30" t="s">
        <v>149</v>
      </c>
      <c r="B37" s="37"/>
      <c r="E37" s="38" t="s">
        <v>145</v>
      </c>
      <c r="J37" s="39"/>
    </row>
    <row r="38" spans="1:16" ht="29" x14ac:dyDescent="0.35">
      <c r="A38" s="30" t="s">
        <v>150</v>
      </c>
      <c r="B38" s="37"/>
      <c r="E38" s="40" t="s">
        <v>1691</v>
      </c>
      <c r="J38" s="39"/>
    </row>
    <row r="39" spans="1:16" x14ac:dyDescent="0.35">
      <c r="A39" s="30" t="s">
        <v>152</v>
      </c>
      <c r="B39" s="37"/>
      <c r="E39" s="32" t="s">
        <v>1682</v>
      </c>
      <c r="J39" s="39"/>
    </row>
    <row r="40" spans="1:16" x14ac:dyDescent="0.35">
      <c r="A40" s="30" t="s">
        <v>143</v>
      </c>
      <c r="B40" s="30">
        <v>8</v>
      </c>
      <c r="C40" s="31" t="s">
        <v>1692</v>
      </c>
      <c r="D40" s="30" t="s">
        <v>353</v>
      </c>
      <c r="E40" s="32" t="s">
        <v>1693</v>
      </c>
      <c r="F40" s="33" t="s">
        <v>1445</v>
      </c>
      <c r="G40" s="34">
        <v>39</v>
      </c>
      <c r="H40" s="35">
        <v>0</v>
      </c>
      <c r="I40" s="35">
        <f>ROUND(G40*H40,P4)</f>
        <v>0</v>
      </c>
      <c r="J40" s="33" t="s">
        <v>1680</v>
      </c>
      <c r="O40" s="36">
        <f>I40*0.21</f>
        <v>0</v>
      </c>
      <c r="P40">
        <v>3</v>
      </c>
    </row>
    <row r="41" spans="1:16" x14ac:dyDescent="0.35">
      <c r="A41" s="30" t="s">
        <v>149</v>
      </c>
      <c r="B41" s="37"/>
      <c r="E41" s="38" t="s">
        <v>145</v>
      </c>
      <c r="J41" s="39"/>
    </row>
    <row r="42" spans="1:16" ht="29" x14ac:dyDescent="0.35">
      <c r="A42" s="30" t="s">
        <v>150</v>
      </c>
      <c r="B42" s="37"/>
      <c r="E42" s="40" t="s">
        <v>1694</v>
      </c>
      <c r="J42" s="39"/>
    </row>
    <row r="43" spans="1:16" x14ac:dyDescent="0.35">
      <c r="A43" s="30" t="s">
        <v>152</v>
      </c>
      <c r="B43" s="37"/>
      <c r="E43" s="32" t="s">
        <v>1682</v>
      </c>
      <c r="J43" s="39"/>
    </row>
    <row r="44" spans="1:16" x14ac:dyDescent="0.35">
      <c r="A44" s="30" t="s">
        <v>143</v>
      </c>
      <c r="B44" s="30">
        <v>9</v>
      </c>
      <c r="C44" s="31" t="s">
        <v>1695</v>
      </c>
      <c r="D44" s="30" t="s">
        <v>353</v>
      </c>
      <c r="E44" s="32" t="s">
        <v>1696</v>
      </c>
      <c r="F44" s="33" t="s">
        <v>1423</v>
      </c>
      <c r="G44" s="34">
        <v>0.7</v>
      </c>
      <c r="H44" s="35">
        <v>0</v>
      </c>
      <c r="I44" s="35">
        <f>ROUND(G44*H44,P4)</f>
        <v>0</v>
      </c>
      <c r="J44" s="33" t="s">
        <v>1680</v>
      </c>
      <c r="O44" s="36">
        <f>I44*0.21</f>
        <v>0</v>
      </c>
      <c r="P44">
        <v>3</v>
      </c>
    </row>
    <row r="45" spans="1:16" x14ac:dyDescent="0.35">
      <c r="A45" s="30" t="s">
        <v>149</v>
      </c>
      <c r="B45" s="37"/>
      <c r="E45" s="38" t="s">
        <v>145</v>
      </c>
      <c r="J45" s="39"/>
    </row>
    <row r="46" spans="1:16" ht="29" x14ac:dyDescent="0.35">
      <c r="A46" s="30" t="s">
        <v>150</v>
      </c>
      <c r="B46" s="37"/>
      <c r="E46" s="40" t="s">
        <v>1697</v>
      </c>
      <c r="J46" s="39"/>
    </row>
    <row r="47" spans="1:16" x14ac:dyDescent="0.35">
      <c r="A47" s="30" t="s">
        <v>152</v>
      </c>
      <c r="B47" s="37"/>
      <c r="E47" s="32" t="s">
        <v>1682</v>
      </c>
      <c r="J47" s="39"/>
    </row>
    <row r="48" spans="1:16" x14ac:dyDescent="0.35">
      <c r="A48" s="30" t="s">
        <v>143</v>
      </c>
      <c r="B48" s="30">
        <v>10</v>
      </c>
      <c r="C48" s="31" t="s">
        <v>1698</v>
      </c>
      <c r="D48" s="30" t="s">
        <v>353</v>
      </c>
      <c r="E48" s="32" t="s">
        <v>1699</v>
      </c>
      <c r="F48" s="33" t="s">
        <v>1423</v>
      </c>
      <c r="G48" s="34">
        <v>3.2</v>
      </c>
      <c r="H48" s="35">
        <v>0</v>
      </c>
      <c r="I48" s="35">
        <f>ROUND(G48*H48,P4)</f>
        <v>0</v>
      </c>
      <c r="J48" s="33" t="s">
        <v>1680</v>
      </c>
      <c r="O48" s="36">
        <f>I48*0.21</f>
        <v>0</v>
      </c>
      <c r="P48">
        <v>3</v>
      </c>
    </row>
    <row r="49" spans="1:16" x14ac:dyDescent="0.35">
      <c r="A49" s="30" t="s">
        <v>149</v>
      </c>
      <c r="B49" s="37"/>
      <c r="E49" s="38" t="s">
        <v>145</v>
      </c>
      <c r="J49" s="39"/>
    </row>
    <row r="50" spans="1:16" ht="29" x14ac:dyDescent="0.35">
      <c r="A50" s="30" t="s">
        <v>150</v>
      </c>
      <c r="B50" s="37"/>
      <c r="E50" s="40" t="s">
        <v>1700</v>
      </c>
      <c r="J50" s="39"/>
    </row>
    <row r="51" spans="1:16" x14ac:dyDescent="0.35">
      <c r="A51" s="30" t="s">
        <v>152</v>
      </c>
      <c r="B51" s="37"/>
      <c r="E51" s="32" t="s">
        <v>1682</v>
      </c>
      <c r="J51" s="39"/>
    </row>
    <row r="52" spans="1:16" x14ac:dyDescent="0.35">
      <c r="A52" s="24" t="s">
        <v>140</v>
      </c>
      <c r="B52" s="25"/>
      <c r="C52" s="26" t="s">
        <v>577</v>
      </c>
      <c r="D52" s="27"/>
      <c r="E52" s="24" t="s">
        <v>1701</v>
      </c>
      <c r="F52" s="27"/>
      <c r="G52" s="27"/>
      <c r="H52" s="27"/>
      <c r="I52" s="28">
        <f>SUMIFS(I53:I64,A53:A64,"P")</f>
        <v>0</v>
      </c>
      <c r="J52" s="29"/>
    </row>
    <row r="53" spans="1:16" x14ac:dyDescent="0.35">
      <c r="A53" s="30" t="s">
        <v>143</v>
      </c>
      <c r="B53" s="30">
        <v>11</v>
      </c>
      <c r="C53" s="31" t="s">
        <v>1702</v>
      </c>
      <c r="D53" s="30" t="s">
        <v>353</v>
      </c>
      <c r="E53" s="32" t="s">
        <v>1703</v>
      </c>
      <c r="F53" s="33" t="s">
        <v>1423</v>
      </c>
      <c r="G53" s="34">
        <v>4.0999999999999996</v>
      </c>
      <c r="H53" s="35">
        <v>0</v>
      </c>
      <c r="I53" s="35">
        <f>ROUND(G53*H53,P4)</f>
        <v>0</v>
      </c>
      <c r="J53" s="33" t="s">
        <v>1680</v>
      </c>
      <c r="O53" s="36">
        <f>I53*0.21</f>
        <v>0</v>
      </c>
      <c r="P53">
        <v>3</v>
      </c>
    </row>
    <row r="54" spans="1:16" x14ac:dyDescent="0.35">
      <c r="A54" s="30" t="s">
        <v>149</v>
      </c>
      <c r="B54" s="37"/>
      <c r="E54" s="38" t="s">
        <v>145</v>
      </c>
      <c r="J54" s="39"/>
    </row>
    <row r="55" spans="1:16" ht="29" x14ac:dyDescent="0.35">
      <c r="A55" s="30" t="s">
        <v>150</v>
      </c>
      <c r="B55" s="37"/>
      <c r="E55" s="40" t="s">
        <v>1704</v>
      </c>
      <c r="J55" s="39"/>
    </row>
    <row r="56" spans="1:16" x14ac:dyDescent="0.35">
      <c r="A56" s="30" t="s">
        <v>152</v>
      </c>
      <c r="B56" s="37"/>
      <c r="E56" s="32" t="s">
        <v>1682</v>
      </c>
      <c r="J56" s="39"/>
    </row>
    <row r="57" spans="1:16" x14ac:dyDescent="0.35">
      <c r="A57" s="30" t="s">
        <v>143</v>
      </c>
      <c r="B57" s="30">
        <v>12</v>
      </c>
      <c r="C57" s="31" t="s">
        <v>1705</v>
      </c>
      <c r="D57" s="30" t="s">
        <v>353</v>
      </c>
      <c r="E57" s="32" t="s">
        <v>1706</v>
      </c>
      <c r="F57" s="33" t="s">
        <v>1445</v>
      </c>
      <c r="G57" s="34">
        <v>142.9</v>
      </c>
      <c r="H57" s="35">
        <v>0</v>
      </c>
      <c r="I57" s="35">
        <f>ROUND(G57*H57,P4)</f>
        <v>0</v>
      </c>
      <c r="J57" s="33" t="s">
        <v>1680</v>
      </c>
      <c r="O57" s="36">
        <f>I57*0.21</f>
        <v>0</v>
      </c>
      <c r="P57">
        <v>3</v>
      </c>
    </row>
    <row r="58" spans="1:16" x14ac:dyDescent="0.35">
      <c r="A58" s="30" t="s">
        <v>149</v>
      </c>
      <c r="B58" s="37"/>
      <c r="E58" s="38" t="s">
        <v>145</v>
      </c>
      <c r="J58" s="39"/>
    </row>
    <row r="59" spans="1:16" ht="29" x14ac:dyDescent="0.35">
      <c r="A59" s="30" t="s">
        <v>150</v>
      </c>
      <c r="B59" s="37"/>
      <c r="E59" s="40" t="s">
        <v>1707</v>
      </c>
      <c r="J59" s="39"/>
    </row>
    <row r="60" spans="1:16" x14ac:dyDescent="0.35">
      <c r="A60" s="30" t="s">
        <v>152</v>
      </c>
      <c r="B60" s="37"/>
      <c r="E60" s="32" t="s">
        <v>1682</v>
      </c>
      <c r="J60" s="39"/>
    </row>
    <row r="61" spans="1:16" x14ac:dyDescent="0.35">
      <c r="A61" s="30" t="s">
        <v>143</v>
      </c>
      <c r="B61" s="30">
        <v>13</v>
      </c>
      <c r="C61" s="31" t="s">
        <v>1708</v>
      </c>
      <c r="D61" s="30" t="s">
        <v>353</v>
      </c>
      <c r="E61" s="32" t="s">
        <v>1709</v>
      </c>
      <c r="F61" s="33" t="s">
        <v>1423</v>
      </c>
      <c r="G61" s="34">
        <v>18.739999999999998</v>
      </c>
      <c r="H61" s="35">
        <v>0</v>
      </c>
      <c r="I61" s="35">
        <f>ROUND(G61*H61,P4)</f>
        <v>0</v>
      </c>
      <c r="J61" s="33" t="s">
        <v>1680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8" t="s">
        <v>145</v>
      </c>
      <c r="J62" s="39"/>
    </row>
    <row r="63" spans="1:16" ht="29" x14ac:dyDescent="0.35">
      <c r="A63" s="30" t="s">
        <v>150</v>
      </c>
      <c r="B63" s="37"/>
      <c r="E63" s="40" t="s">
        <v>1710</v>
      </c>
      <c r="J63" s="39"/>
    </row>
    <row r="64" spans="1:16" x14ac:dyDescent="0.35">
      <c r="A64" s="30" t="s">
        <v>152</v>
      </c>
      <c r="B64" s="37"/>
      <c r="E64" s="32" t="s">
        <v>1682</v>
      </c>
      <c r="J64" s="39"/>
    </row>
    <row r="65" spans="1:16" x14ac:dyDescent="0.35">
      <c r="A65" s="24" t="s">
        <v>140</v>
      </c>
      <c r="B65" s="25"/>
      <c r="C65" s="26" t="s">
        <v>1501</v>
      </c>
      <c r="D65" s="27"/>
      <c r="E65" s="24" t="s">
        <v>1711</v>
      </c>
      <c r="F65" s="27"/>
      <c r="G65" s="27"/>
      <c r="H65" s="27"/>
      <c r="I65" s="28">
        <f>SUMIFS(I66:I73,A66:A73,"P")</f>
        <v>0</v>
      </c>
      <c r="J65" s="29"/>
    </row>
    <row r="66" spans="1:16" x14ac:dyDescent="0.35">
      <c r="A66" s="30" t="s">
        <v>143</v>
      </c>
      <c r="B66" s="30">
        <v>14</v>
      </c>
      <c r="C66" s="31" t="s">
        <v>1712</v>
      </c>
      <c r="D66" s="30" t="s">
        <v>353</v>
      </c>
      <c r="E66" s="32" t="s">
        <v>1713</v>
      </c>
      <c r="F66" s="33" t="s">
        <v>1423</v>
      </c>
      <c r="G66" s="34">
        <v>0.5</v>
      </c>
      <c r="H66" s="35">
        <v>0</v>
      </c>
      <c r="I66" s="35">
        <f>ROUND(G66*H66,P4)</f>
        <v>0</v>
      </c>
      <c r="J66" s="33" t="s">
        <v>1680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2" t="s">
        <v>1714</v>
      </c>
      <c r="J67" s="39"/>
    </row>
    <row r="68" spans="1:16" ht="29" x14ac:dyDescent="0.35">
      <c r="A68" s="30" t="s">
        <v>150</v>
      </c>
      <c r="B68" s="37"/>
      <c r="E68" s="40" t="s">
        <v>1715</v>
      </c>
      <c r="J68" s="39"/>
    </row>
    <row r="69" spans="1:16" x14ac:dyDescent="0.35">
      <c r="A69" s="30" t="s">
        <v>152</v>
      </c>
      <c r="B69" s="37"/>
      <c r="E69" s="32" t="s">
        <v>1682</v>
      </c>
      <c r="J69" s="39"/>
    </row>
    <row r="70" spans="1:16" x14ac:dyDescent="0.35">
      <c r="A70" s="30" t="s">
        <v>143</v>
      </c>
      <c r="B70" s="30">
        <v>15</v>
      </c>
      <c r="C70" s="31" t="s">
        <v>1716</v>
      </c>
      <c r="D70" s="30" t="s">
        <v>353</v>
      </c>
      <c r="E70" s="32" t="s">
        <v>1717</v>
      </c>
      <c r="F70" s="33" t="s">
        <v>1445</v>
      </c>
      <c r="G70" s="34">
        <v>37.122999999999998</v>
      </c>
      <c r="H70" s="35">
        <v>0</v>
      </c>
      <c r="I70" s="35">
        <f>ROUND(G70*H70,P4)</f>
        <v>0</v>
      </c>
      <c r="J70" s="33" t="s">
        <v>1680</v>
      </c>
      <c r="O70" s="36">
        <f>I70*0.21</f>
        <v>0</v>
      </c>
      <c r="P70">
        <v>3</v>
      </c>
    </row>
    <row r="71" spans="1:16" ht="29" x14ac:dyDescent="0.35">
      <c r="A71" s="30" t="s">
        <v>149</v>
      </c>
      <c r="B71" s="37"/>
      <c r="E71" s="32" t="s">
        <v>1718</v>
      </c>
      <c r="J71" s="39"/>
    </row>
    <row r="72" spans="1:16" ht="29" x14ac:dyDescent="0.35">
      <c r="A72" s="30" t="s">
        <v>150</v>
      </c>
      <c r="B72" s="37"/>
      <c r="E72" s="40" t="s">
        <v>1719</v>
      </c>
      <c r="J72" s="39"/>
    </row>
    <row r="73" spans="1:16" x14ac:dyDescent="0.35">
      <c r="A73" s="30" t="s">
        <v>152</v>
      </c>
      <c r="B73" s="37"/>
      <c r="E73" s="32" t="s">
        <v>1682</v>
      </c>
      <c r="J73" s="39"/>
    </row>
    <row r="74" spans="1:16" x14ac:dyDescent="0.35">
      <c r="A74" s="24" t="s">
        <v>140</v>
      </c>
      <c r="B74" s="25"/>
      <c r="C74" s="26" t="s">
        <v>1720</v>
      </c>
      <c r="D74" s="27"/>
      <c r="E74" s="24" t="s">
        <v>1721</v>
      </c>
      <c r="F74" s="27"/>
      <c r="G74" s="27"/>
      <c r="H74" s="27"/>
      <c r="I74" s="28">
        <f>SUMIFS(I75:I82,A75:A82,"P")</f>
        <v>0</v>
      </c>
      <c r="J74" s="29"/>
    </row>
    <row r="75" spans="1:16" x14ac:dyDescent="0.35">
      <c r="A75" s="30" t="s">
        <v>143</v>
      </c>
      <c r="B75" s="30">
        <v>16</v>
      </c>
      <c r="C75" s="31" t="s">
        <v>1722</v>
      </c>
      <c r="D75" s="30" t="s">
        <v>353</v>
      </c>
      <c r="E75" s="32" t="s">
        <v>1723</v>
      </c>
      <c r="F75" s="33" t="s">
        <v>1466</v>
      </c>
      <c r="G75" s="34">
        <v>34</v>
      </c>
      <c r="H75" s="35">
        <v>0</v>
      </c>
      <c r="I75" s="35">
        <f>ROUND(G75*H75,P4)</f>
        <v>0</v>
      </c>
      <c r="J75" s="33" t="s">
        <v>1680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2" t="s">
        <v>1724</v>
      </c>
      <c r="J76" s="39"/>
    </row>
    <row r="77" spans="1:16" ht="29" x14ac:dyDescent="0.35">
      <c r="A77" s="30" t="s">
        <v>150</v>
      </c>
      <c r="B77" s="37"/>
      <c r="E77" s="40" t="s">
        <v>1725</v>
      </c>
      <c r="J77" s="39"/>
    </row>
    <row r="78" spans="1:16" x14ac:dyDescent="0.35">
      <c r="A78" s="30" t="s">
        <v>152</v>
      </c>
      <c r="B78" s="37"/>
      <c r="E78" s="32" t="s">
        <v>1682</v>
      </c>
      <c r="J78" s="39"/>
    </row>
    <row r="79" spans="1:16" x14ac:dyDescent="0.35">
      <c r="A79" s="30" t="s">
        <v>143</v>
      </c>
      <c r="B79" s="30">
        <v>17</v>
      </c>
      <c r="C79" s="31" t="s">
        <v>1726</v>
      </c>
      <c r="D79" s="30" t="s">
        <v>353</v>
      </c>
      <c r="E79" s="32" t="s">
        <v>1727</v>
      </c>
      <c r="F79" s="33" t="s">
        <v>1445</v>
      </c>
      <c r="G79" s="34">
        <v>6.62</v>
      </c>
      <c r="H79" s="35">
        <v>0</v>
      </c>
      <c r="I79" s="35">
        <f>ROUND(G79*H79,P4)</f>
        <v>0</v>
      </c>
      <c r="J79" s="33" t="s">
        <v>1680</v>
      </c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2" t="s">
        <v>1728</v>
      </c>
      <c r="J80" s="39"/>
    </row>
    <row r="81" spans="1:16" ht="58" x14ac:dyDescent="0.35">
      <c r="A81" s="30" t="s">
        <v>150</v>
      </c>
      <c r="B81" s="37"/>
      <c r="E81" s="40" t="s">
        <v>1729</v>
      </c>
      <c r="J81" s="39"/>
    </row>
    <row r="82" spans="1:16" x14ac:dyDescent="0.35">
      <c r="A82" s="30" t="s">
        <v>152</v>
      </c>
      <c r="B82" s="37"/>
      <c r="E82" s="32" t="s">
        <v>1682</v>
      </c>
      <c r="J82" s="39"/>
    </row>
    <row r="83" spans="1:16" x14ac:dyDescent="0.35">
      <c r="A83" s="24" t="s">
        <v>140</v>
      </c>
      <c r="B83" s="25"/>
      <c r="C83" s="26" t="s">
        <v>1730</v>
      </c>
      <c r="D83" s="27"/>
      <c r="E83" s="24" t="s">
        <v>1731</v>
      </c>
      <c r="F83" s="27"/>
      <c r="G83" s="27"/>
      <c r="H83" s="27"/>
      <c r="I83" s="28">
        <f>SUMIFS(I84:I125,A84:A125,"P")</f>
        <v>0</v>
      </c>
      <c r="J83" s="29"/>
    </row>
    <row r="84" spans="1:16" ht="29" x14ac:dyDescent="0.35">
      <c r="A84" s="30" t="s">
        <v>143</v>
      </c>
      <c r="B84" s="30">
        <v>18</v>
      </c>
      <c r="C84" s="31" t="s">
        <v>1732</v>
      </c>
      <c r="D84" s="30" t="s">
        <v>353</v>
      </c>
      <c r="E84" s="32" t="s">
        <v>1733</v>
      </c>
      <c r="F84" s="33" t="s">
        <v>1381</v>
      </c>
      <c r="G84" s="34">
        <v>14.59</v>
      </c>
      <c r="H84" s="35">
        <v>0</v>
      </c>
      <c r="I84" s="35">
        <f>ROUND(G84*H84,P4)</f>
        <v>0</v>
      </c>
      <c r="J84" s="33" t="s">
        <v>1680</v>
      </c>
      <c r="O84" s="36">
        <f>I84*0.21</f>
        <v>0</v>
      </c>
      <c r="P84">
        <v>3</v>
      </c>
    </row>
    <row r="85" spans="1:16" x14ac:dyDescent="0.35">
      <c r="A85" s="30" t="s">
        <v>149</v>
      </c>
      <c r="B85" s="37"/>
      <c r="E85" s="32" t="s">
        <v>1734</v>
      </c>
      <c r="J85" s="39"/>
    </row>
    <row r="86" spans="1:16" ht="29" x14ac:dyDescent="0.35">
      <c r="A86" s="30" t="s">
        <v>150</v>
      </c>
      <c r="B86" s="37"/>
      <c r="E86" s="40" t="s">
        <v>1735</v>
      </c>
      <c r="J86" s="39"/>
    </row>
    <row r="87" spans="1:16" x14ac:dyDescent="0.35">
      <c r="A87" s="30" t="s">
        <v>152</v>
      </c>
      <c r="B87" s="37"/>
      <c r="E87" s="32" t="s">
        <v>1682</v>
      </c>
      <c r="J87" s="39"/>
    </row>
    <row r="88" spans="1:16" x14ac:dyDescent="0.35">
      <c r="A88" s="30" t="s">
        <v>143</v>
      </c>
      <c r="B88" s="30">
        <v>19</v>
      </c>
      <c r="C88" s="31" t="s">
        <v>1736</v>
      </c>
      <c r="D88" s="30" t="s">
        <v>353</v>
      </c>
      <c r="E88" s="32" t="s">
        <v>1737</v>
      </c>
      <c r="F88" s="33" t="s">
        <v>1466</v>
      </c>
      <c r="G88" s="34">
        <v>368.9</v>
      </c>
      <c r="H88" s="35">
        <v>0</v>
      </c>
      <c r="I88" s="35">
        <f>ROUND(G88*H88,P4)</f>
        <v>0</v>
      </c>
      <c r="J88" s="33" t="s">
        <v>1680</v>
      </c>
      <c r="O88" s="36">
        <f>I88*0.21</f>
        <v>0</v>
      </c>
      <c r="P88">
        <v>3</v>
      </c>
    </row>
    <row r="89" spans="1:16" x14ac:dyDescent="0.35">
      <c r="A89" s="30" t="s">
        <v>149</v>
      </c>
      <c r="B89" s="37"/>
      <c r="E89" s="32" t="s">
        <v>1738</v>
      </c>
      <c r="J89" s="39"/>
    </row>
    <row r="90" spans="1:16" ht="43.5" x14ac:dyDescent="0.35">
      <c r="A90" s="30" t="s">
        <v>150</v>
      </c>
      <c r="B90" s="37"/>
      <c r="E90" s="40" t="s">
        <v>1739</v>
      </c>
      <c r="J90" s="39"/>
    </row>
    <row r="91" spans="1:16" x14ac:dyDescent="0.35">
      <c r="A91" s="30" t="s">
        <v>152</v>
      </c>
      <c r="B91" s="37"/>
      <c r="E91" s="32" t="s">
        <v>1682</v>
      </c>
      <c r="J91" s="39"/>
    </row>
    <row r="92" spans="1:16" x14ac:dyDescent="0.35">
      <c r="A92" s="30" t="s">
        <v>143</v>
      </c>
      <c r="B92" s="30">
        <v>20</v>
      </c>
      <c r="C92" s="31" t="s">
        <v>1740</v>
      </c>
      <c r="D92" s="30" t="s">
        <v>353</v>
      </c>
      <c r="E92" s="32" t="s">
        <v>1741</v>
      </c>
      <c r="F92" s="33" t="s">
        <v>1466</v>
      </c>
      <c r="G92" s="34">
        <v>236.5</v>
      </c>
      <c r="H92" s="35">
        <v>0</v>
      </c>
      <c r="I92" s="35">
        <f>ROUND(G92*H92,P4)</f>
        <v>0</v>
      </c>
      <c r="J92" s="33" t="s">
        <v>1680</v>
      </c>
      <c r="O92" s="36">
        <f>I92*0.21</f>
        <v>0</v>
      </c>
      <c r="P92">
        <v>3</v>
      </c>
    </row>
    <row r="93" spans="1:16" x14ac:dyDescent="0.35">
      <c r="A93" s="30" t="s">
        <v>149</v>
      </c>
      <c r="B93" s="37"/>
      <c r="E93" s="32" t="s">
        <v>1742</v>
      </c>
      <c r="J93" s="39"/>
    </row>
    <row r="94" spans="1:16" ht="43.5" x14ac:dyDescent="0.35">
      <c r="A94" s="30" t="s">
        <v>150</v>
      </c>
      <c r="B94" s="37"/>
      <c r="E94" s="40" t="s">
        <v>1743</v>
      </c>
      <c r="J94" s="39"/>
    </row>
    <row r="95" spans="1:16" x14ac:dyDescent="0.35">
      <c r="A95" s="30" t="s">
        <v>152</v>
      </c>
      <c r="B95" s="37"/>
      <c r="E95" s="32" t="s">
        <v>1682</v>
      </c>
      <c r="J95" s="39"/>
    </row>
    <row r="96" spans="1:16" x14ac:dyDescent="0.35">
      <c r="A96" s="30" t="s">
        <v>143</v>
      </c>
      <c r="B96" s="30">
        <v>21</v>
      </c>
      <c r="C96" s="31" t="s">
        <v>1744</v>
      </c>
      <c r="D96" s="30" t="s">
        <v>353</v>
      </c>
      <c r="E96" s="32" t="s">
        <v>1745</v>
      </c>
      <c r="F96" s="33" t="s">
        <v>1466</v>
      </c>
      <c r="G96" s="34">
        <v>76.900000000000006</v>
      </c>
      <c r="H96" s="35">
        <v>0</v>
      </c>
      <c r="I96" s="35">
        <f>ROUND(G96*H96,P4)</f>
        <v>0</v>
      </c>
      <c r="J96" s="33" t="s">
        <v>1680</v>
      </c>
      <c r="O96" s="36">
        <f>I96*0.21</f>
        <v>0</v>
      </c>
      <c r="P96">
        <v>3</v>
      </c>
    </row>
    <row r="97" spans="1:16" x14ac:dyDescent="0.35">
      <c r="A97" s="30" t="s">
        <v>149</v>
      </c>
      <c r="B97" s="37"/>
      <c r="E97" s="32" t="s">
        <v>1746</v>
      </c>
      <c r="J97" s="39"/>
    </row>
    <row r="98" spans="1:16" ht="43.5" x14ac:dyDescent="0.35">
      <c r="A98" s="30" t="s">
        <v>150</v>
      </c>
      <c r="B98" s="37"/>
      <c r="E98" s="40" t="s">
        <v>1747</v>
      </c>
      <c r="J98" s="39"/>
    </row>
    <row r="99" spans="1:16" x14ac:dyDescent="0.35">
      <c r="A99" s="30" t="s">
        <v>152</v>
      </c>
      <c r="B99" s="37"/>
      <c r="E99" s="32" t="s">
        <v>1682</v>
      </c>
      <c r="J99" s="39"/>
    </row>
    <row r="100" spans="1:16" x14ac:dyDescent="0.35">
      <c r="A100" s="30" t="s">
        <v>143</v>
      </c>
      <c r="B100" s="30">
        <v>22</v>
      </c>
      <c r="C100" s="31" t="s">
        <v>1748</v>
      </c>
      <c r="D100" s="30" t="s">
        <v>353</v>
      </c>
      <c r="E100" s="32" t="s">
        <v>1749</v>
      </c>
      <c r="F100" s="33" t="s">
        <v>1466</v>
      </c>
      <c r="G100" s="34">
        <v>368.9</v>
      </c>
      <c r="H100" s="35">
        <v>0</v>
      </c>
      <c r="I100" s="35">
        <f>ROUND(G100*H100,P4)</f>
        <v>0</v>
      </c>
      <c r="J100" s="33" t="s">
        <v>1680</v>
      </c>
      <c r="O100" s="36">
        <f>I100*0.21</f>
        <v>0</v>
      </c>
      <c r="P100">
        <v>3</v>
      </c>
    </row>
    <row r="101" spans="1:16" x14ac:dyDescent="0.35">
      <c r="A101" s="30" t="s">
        <v>149</v>
      </c>
      <c r="B101" s="37"/>
      <c r="E101" s="32" t="s">
        <v>1750</v>
      </c>
      <c r="J101" s="39"/>
    </row>
    <row r="102" spans="1:16" ht="43.5" x14ac:dyDescent="0.35">
      <c r="A102" s="30" t="s">
        <v>150</v>
      </c>
      <c r="B102" s="37"/>
      <c r="E102" s="40" t="s">
        <v>1739</v>
      </c>
      <c r="J102" s="39"/>
    </row>
    <row r="103" spans="1:16" x14ac:dyDescent="0.35">
      <c r="A103" s="30" t="s">
        <v>152</v>
      </c>
      <c r="B103" s="37"/>
      <c r="E103" s="32" t="s">
        <v>1682</v>
      </c>
      <c r="J103" s="39"/>
    </row>
    <row r="104" spans="1:16" x14ac:dyDescent="0.35">
      <c r="A104" s="30" t="s">
        <v>143</v>
      </c>
      <c r="B104" s="30">
        <v>23</v>
      </c>
      <c r="C104" s="31" t="s">
        <v>1751</v>
      </c>
      <c r="D104" s="30" t="s">
        <v>353</v>
      </c>
      <c r="E104" s="32" t="s">
        <v>1752</v>
      </c>
      <c r="F104" s="33" t="s">
        <v>1466</v>
      </c>
      <c r="G104" s="34">
        <v>21.33</v>
      </c>
      <c r="H104" s="35">
        <v>0</v>
      </c>
      <c r="I104" s="35">
        <f>ROUND(G104*H104,P4)</f>
        <v>0</v>
      </c>
      <c r="J104" s="33" t="s">
        <v>1680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2" t="s">
        <v>1753</v>
      </c>
      <c r="J105" s="39"/>
    </row>
    <row r="106" spans="1:16" ht="43.5" x14ac:dyDescent="0.35">
      <c r="A106" s="30" t="s">
        <v>150</v>
      </c>
      <c r="B106" s="37"/>
      <c r="E106" s="40" t="s">
        <v>1754</v>
      </c>
      <c r="J106" s="39"/>
    </row>
    <row r="107" spans="1:16" x14ac:dyDescent="0.35">
      <c r="A107" s="30" t="s">
        <v>152</v>
      </c>
      <c r="B107" s="37"/>
      <c r="E107" s="32" t="s">
        <v>1682</v>
      </c>
      <c r="J107" s="39"/>
    </row>
    <row r="108" spans="1:16" x14ac:dyDescent="0.35">
      <c r="A108" s="30" t="s">
        <v>143</v>
      </c>
      <c r="B108" s="30">
        <v>24</v>
      </c>
      <c r="C108" s="31" t="s">
        <v>1755</v>
      </c>
      <c r="D108" s="30" t="s">
        <v>353</v>
      </c>
      <c r="E108" s="32" t="s">
        <v>1756</v>
      </c>
      <c r="F108" s="33" t="s">
        <v>1466</v>
      </c>
      <c r="G108" s="34">
        <v>17.600000000000001</v>
      </c>
      <c r="H108" s="35">
        <v>0</v>
      </c>
      <c r="I108" s="35">
        <f>ROUND(G108*H108,P4)</f>
        <v>0</v>
      </c>
      <c r="J108" s="33" t="s">
        <v>1680</v>
      </c>
      <c r="O108" s="36">
        <f>I108*0.21</f>
        <v>0</v>
      </c>
      <c r="P108">
        <v>3</v>
      </c>
    </row>
    <row r="109" spans="1:16" x14ac:dyDescent="0.35">
      <c r="A109" s="30" t="s">
        <v>149</v>
      </c>
      <c r="B109" s="37"/>
      <c r="E109" s="32" t="s">
        <v>1757</v>
      </c>
      <c r="J109" s="39"/>
    </row>
    <row r="110" spans="1:16" ht="43.5" x14ac:dyDescent="0.35">
      <c r="A110" s="30" t="s">
        <v>150</v>
      </c>
      <c r="B110" s="37"/>
      <c r="E110" s="40" t="s">
        <v>1758</v>
      </c>
      <c r="J110" s="39"/>
    </row>
    <row r="111" spans="1:16" x14ac:dyDescent="0.35">
      <c r="A111" s="30" t="s">
        <v>152</v>
      </c>
      <c r="B111" s="37"/>
      <c r="E111" s="32" t="s">
        <v>1682</v>
      </c>
      <c r="J111" s="39"/>
    </row>
    <row r="112" spans="1:16" x14ac:dyDescent="0.35">
      <c r="A112" s="30" t="s">
        <v>143</v>
      </c>
      <c r="B112" s="30">
        <v>25</v>
      </c>
      <c r="C112" s="31" t="s">
        <v>1759</v>
      </c>
      <c r="D112" s="30" t="s">
        <v>353</v>
      </c>
      <c r="E112" s="32" t="s">
        <v>1760</v>
      </c>
      <c r="F112" s="33" t="s">
        <v>1466</v>
      </c>
      <c r="G112" s="34">
        <v>85</v>
      </c>
      <c r="H112" s="35">
        <v>0</v>
      </c>
      <c r="I112" s="35">
        <f>ROUND(G112*H112,P4)</f>
        <v>0</v>
      </c>
      <c r="J112" s="33" t="s">
        <v>1680</v>
      </c>
      <c r="O112" s="36">
        <f>I112*0.21</f>
        <v>0</v>
      </c>
      <c r="P112">
        <v>3</v>
      </c>
    </row>
    <row r="113" spans="1:16" x14ac:dyDescent="0.35">
      <c r="A113" s="30" t="s">
        <v>149</v>
      </c>
      <c r="B113" s="37"/>
      <c r="E113" s="32" t="s">
        <v>1761</v>
      </c>
      <c r="J113" s="39"/>
    </row>
    <row r="114" spans="1:16" ht="29" x14ac:dyDescent="0.35">
      <c r="A114" s="30" t="s">
        <v>150</v>
      </c>
      <c r="B114" s="37"/>
      <c r="E114" s="40" t="s">
        <v>1762</v>
      </c>
      <c r="J114" s="39"/>
    </row>
    <row r="115" spans="1:16" x14ac:dyDescent="0.35">
      <c r="A115" s="30" t="s">
        <v>152</v>
      </c>
      <c r="B115" s="37"/>
      <c r="E115" s="32" t="s">
        <v>1682</v>
      </c>
      <c r="J115" s="39"/>
    </row>
    <row r="116" spans="1:16" x14ac:dyDescent="0.35">
      <c r="A116" s="30" t="s">
        <v>143</v>
      </c>
      <c r="B116" s="30">
        <v>26</v>
      </c>
      <c r="C116" s="31" t="s">
        <v>1763</v>
      </c>
      <c r="D116" s="30" t="s">
        <v>353</v>
      </c>
      <c r="E116" s="32" t="s">
        <v>1764</v>
      </c>
      <c r="F116" s="33" t="s">
        <v>1466</v>
      </c>
      <c r="G116" s="34">
        <v>245</v>
      </c>
      <c r="H116" s="35">
        <v>0</v>
      </c>
      <c r="I116" s="35">
        <f>ROUND(G116*H116,P4)</f>
        <v>0</v>
      </c>
      <c r="J116" s="33" t="s">
        <v>1680</v>
      </c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2" t="s">
        <v>1765</v>
      </c>
      <c r="J117" s="39"/>
    </row>
    <row r="118" spans="1:16" x14ac:dyDescent="0.35">
      <c r="A118" s="30" t="s">
        <v>152</v>
      </c>
      <c r="B118" s="37"/>
      <c r="E118" s="32" t="s">
        <v>1682</v>
      </c>
      <c r="J118" s="39"/>
    </row>
    <row r="119" spans="1:16" x14ac:dyDescent="0.35">
      <c r="A119" s="30" t="s">
        <v>143</v>
      </c>
      <c r="B119" s="30">
        <v>27</v>
      </c>
      <c r="C119" s="31" t="s">
        <v>1766</v>
      </c>
      <c r="D119" s="30" t="s">
        <v>353</v>
      </c>
      <c r="E119" s="32" t="s">
        <v>1767</v>
      </c>
      <c r="F119" s="33" t="s">
        <v>1466</v>
      </c>
      <c r="G119" s="34">
        <v>102</v>
      </c>
      <c r="H119" s="35">
        <v>0</v>
      </c>
      <c r="I119" s="35">
        <f>ROUND(G119*H119,P4)</f>
        <v>0</v>
      </c>
      <c r="J119" s="33" t="s">
        <v>1680</v>
      </c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2" t="s">
        <v>1768</v>
      </c>
      <c r="J120" s="39"/>
    </row>
    <row r="121" spans="1:16" x14ac:dyDescent="0.35">
      <c r="A121" s="30" t="s">
        <v>152</v>
      </c>
      <c r="B121" s="37"/>
      <c r="E121" s="32" t="s">
        <v>1682</v>
      </c>
      <c r="J121" s="39"/>
    </row>
    <row r="122" spans="1:16" x14ac:dyDescent="0.35">
      <c r="A122" s="30" t="s">
        <v>143</v>
      </c>
      <c r="B122" s="30">
        <v>28</v>
      </c>
      <c r="C122" s="31" t="s">
        <v>1769</v>
      </c>
      <c r="D122" s="30" t="s">
        <v>353</v>
      </c>
      <c r="E122" s="32" t="s">
        <v>1770</v>
      </c>
      <c r="F122" s="33" t="s">
        <v>1466</v>
      </c>
      <c r="G122" s="34">
        <v>53</v>
      </c>
      <c r="H122" s="35">
        <v>0</v>
      </c>
      <c r="I122" s="35">
        <f>ROUND(G122*H122,P4)</f>
        <v>0</v>
      </c>
      <c r="J122" s="33" t="s">
        <v>1680</v>
      </c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2" t="s">
        <v>1771</v>
      </c>
      <c r="J123" s="39"/>
    </row>
    <row r="124" spans="1:16" ht="29" x14ac:dyDescent="0.35">
      <c r="A124" s="30" t="s">
        <v>150</v>
      </c>
      <c r="B124" s="37"/>
      <c r="E124" s="40" t="s">
        <v>1772</v>
      </c>
      <c r="J124" s="39"/>
    </row>
    <row r="125" spans="1:16" x14ac:dyDescent="0.35">
      <c r="A125" s="30" t="s">
        <v>152</v>
      </c>
      <c r="B125" s="37"/>
      <c r="E125" s="32" t="s">
        <v>1682</v>
      </c>
      <c r="J125" s="39"/>
    </row>
    <row r="126" spans="1:16" x14ac:dyDescent="0.35">
      <c r="A126" s="24" t="s">
        <v>140</v>
      </c>
      <c r="B126" s="25"/>
      <c r="C126" s="26" t="s">
        <v>1553</v>
      </c>
      <c r="D126" s="27"/>
      <c r="E126" s="24" t="s">
        <v>1773</v>
      </c>
      <c r="F126" s="27"/>
      <c r="G126" s="27"/>
      <c r="H126" s="27"/>
      <c r="I126" s="28">
        <f>SUMIFS(I127:I144,A127:A144,"P")</f>
        <v>0</v>
      </c>
      <c r="J126" s="29"/>
    </row>
    <row r="127" spans="1:16" x14ac:dyDescent="0.35">
      <c r="A127" s="30" t="s">
        <v>143</v>
      </c>
      <c r="B127" s="30">
        <v>29</v>
      </c>
      <c r="C127" s="31" t="s">
        <v>1774</v>
      </c>
      <c r="D127" s="30" t="s">
        <v>353</v>
      </c>
      <c r="E127" s="32" t="s">
        <v>1775</v>
      </c>
      <c r="F127" s="33" t="s">
        <v>1381</v>
      </c>
      <c r="G127" s="34">
        <v>1</v>
      </c>
      <c r="H127" s="35">
        <v>0</v>
      </c>
      <c r="I127" s="35">
        <f>ROUND(G127*H127,P4)</f>
        <v>0</v>
      </c>
      <c r="J127" s="33" t="s">
        <v>1680</v>
      </c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2" t="s">
        <v>1776</v>
      </c>
      <c r="J128" s="39"/>
    </row>
    <row r="129" spans="1:16" ht="29" x14ac:dyDescent="0.35">
      <c r="A129" s="30" t="s">
        <v>150</v>
      </c>
      <c r="B129" s="37"/>
      <c r="E129" s="40" t="s">
        <v>1777</v>
      </c>
      <c r="J129" s="39"/>
    </row>
    <row r="130" spans="1:16" x14ac:dyDescent="0.35">
      <c r="A130" s="30" t="s">
        <v>152</v>
      </c>
      <c r="B130" s="37"/>
      <c r="E130" s="32" t="s">
        <v>1682</v>
      </c>
      <c r="J130" s="39"/>
    </row>
    <row r="131" spans="1:16" x14ac:dyDescent="0.35">
      <c r="A131" s="30" t="s">
        <v>143</v>
      </c>
      <c r="B131" s="30">
        <v>30</v>
      </c>
      <c r="C131" s="31" t="s">
        <v>1778</v>
      </c>
      <c r="D131" s="30" t="s">
        <v>353</v>
      </c>
      <c r="E131" s="32" t="s">
        <v>1779</v>
      </c>
      <c r="F131" s="33" t="s">
        <v>1381</v>
      </c>
      <c r="G131" s="34">
        <v>6.4</v>
      </c>
      <c r="H131" s="35">
        <v>0</v>
      </c>
      <c r="I131" s="35">
        <f>ROUND(G131*H131,P4)</f>
        <v>0</v>
      </c>
      <c r="J131" s="33" t="s">
        <v>1680</v>
      </c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2" t="s">
        <v>1780</v>
      </c>
      <c r="J132" s="39"/>
    </row>
    <row r="133" spans="1:16" ht="29" x14ac:dyDescent="0.35">
      <c r="A133" s="30" t="s">
        <v>150</v>
      </c>
      <c r="B133" s="37"/>
      <c r="E133" s="40" t="s">
        <v>1781</v>
      </c>
      <c r="J133" s="39"/>
    </row>
    <row r="134" spans="1:16" x14ac:dyDescent="0.35">
      <c r="A134" s="30" t="s">
        <v>152</v>
      </c>
      <c r="B134" s="37"/>
      <c r="E134" s="32" t="s">
        <v>1682</v>
      </c>
      <c r="J134" s="39"/>
    </row>
    <row r="135" spans="1:16" x14ac:dyDescent="0.35">
      <c r="A135" s="30" t="s">
        <v>143</v>
      </c>
      <c r="B135" s="30">
        <v>31</v>
      </c>
      <c r="C135" s="31" t="s">
        <v>1555</v>
      </c>
      <c r="D135" s="30" t="s">
        <v>353</v>
      </c>
      <c r="E135" s="32" t="s">
        <v>1557</v>
      </c>
      <c r="F135" s="33" t="s">
        <v>176</v>
      </c>
      <c r="G135" s="34">
        <v>2</v>
      </c>
      <c r="H135" s="35">
        <v>0</v>
      </c>
      <c r="I135" s="35">
        <f>ROUND(G135*H135,P4)</f>
        <v>0</v>
      </c>
      <c r="J135" s="33" t="s">
        <v>1680</v>
      </c>
      <c r="O135" s="36">
        <f>I135*0.21</f>
        <v>0</v>
      </c>
      <c r="P135">
        <v>3</v>
      </c>
    </row>
    <row r="136" spans="1:16" x14ac:dyDescent="0.35">
      <c r="A136" s="30" t="s">
        <v>149</v>
      </c>
      <c r="B136" s="37"/>
      <c r="E136" s="32" t="s">
        <v>1782</v>
      </c>
      <c r="J136" s="39"/>
    </row>
    <row r="137" spans="1:16" x14ac:dyDescent="0.35">
      <c r="A137" s="30" t="s">
        <v>152</v>
      </c>
      <c r="B137" s="37"/>
      <c r="E137" s="32" t="s">
        <v>1682</v>
      </c>
      <c r="J137" s="39"/>
    </row>
    <row r="138" spans="1:16" x14ac:dyDescent="0.35">
      <c r="A138" s="30" t="s">
        <v>143</v>
      </c>
      <c r="B138" s="30">
        <v>32</v>
      </c>
      <c r="C138" s="31" t="s">
        <v>1783</v>
      </c>
      <c r="D138" s="30" t="s">
        <v>353</v>
      </c>
      <c r="E138" s="32" t="s">
        <v>1784</v>
      </c>
      <c r="F138" s="33" t="s">
        <v>176</v>
      </c>
      <c r="G138" s="34">
        <v>2</v>
      </c>
      <c r="H138" s="35">
        <v>0</v>
      </c>
      <c r="I138" s="35">
        <f>ROUND(G138*H138,P4)</f>
        <v>0</v>
      </c>
      <c r="J138" s="33" t="s">
        <v>1680</v>
      </c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2" t="s">
        <v>1785</v>
      </c>
      <c r="J139" s="39"/>
    </row>
    <row r="140" spans="1:16" x14ac:dyDescent="0.35">
      <c r="A140" s="30" t="s">
        <v>152</v>
      </c>
      <c r="B140" s="37"/>
      <c r="E140" s="32" t="s">
        <v>1682</v>
      </c>
      <c r="J140" s="39"/>
    </row>
    <row r="141" spans="1:16" x14ac:dyDescent="0.35">
      <c r="A141" s="30" t="s">
        <v>143</v>
      </c>
      <c r="B141" s="30">
        <v>33</v>
      </c>
      <c r="C141" s="31" t="s">
        <v>1786</v>
      </c>
      <c r="D141" s="30" t="s">
        <v>353</v>
      </c>
      <c r="E141" s="32" t="s">
        <v>1787</v>
      </c>
      <c r="F141" s="33" t="s">
        <v>176</v>
      </c>
      <c r="G141" s="34">
        <v>12</v>
      </c>
      <c r="H141" s="35">
        <v>0</v>
      </c>
      <c r="I141" s="35">
        <f>ROUND(G141*H141,P4)</f>
        <v>0</v>
      </c>
      <c r="J141" s="33" t="s">
        <v>1680</v>
      </c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2" t="s">
        <v>1788</v>
      </c>
      <c r="J142" s="39"/>
    </row>
    <row r="143" spans="1:16" ht="29" x14ac:dyDescent="0.35">
      <c r="A143" s="30" t="s">
        <v>150</v>
      </c>
      <c r="B143" s="37"/>
      <c r="E143" s="40" t="s">
        <v>1789</v>
      </c>
      <c r="J143" s="39"/>
    </row>
    <row r="144" spans="1:16" x14ac:dyDescent="0.35">
      <c r="A144" s="30" t="s">
        <v>152</v>
      </c>
      <c r="B144" s="37"/>
      <c r="E144" s="32" t="s">
        <v>1682</v>
      </c>
      <c r="J144" s="39"/>
    </row>
    <row r="145" spans="1:16" x14ac:dyDescent="0.35">
      <c r="A145" s="24" t="s">
        <v>140</v>
      </c>
      <c r="B145" s="25"/>
      <c r="C145" s="26" t="s">
        <v>1565</v>
      </c>
      <c r="D145" s="27"/>
      <c r="E145" s="24" t="s">
        <v>1790</v>
      </c>
      <c r="F145" s="27"/>
      <c r="G145" s="27"/>
      <c r="H145" s="27"/>
      <c r="I145" s="28">
        <f>SUMIFS(I146:I201,A146:A201,"P")</f>
        <v>0</v>
      </c>
      <c r="J145" s="29"/>
    </row>
    <row r="146" spans="1:16" x14ac:dyDescent="0.35">
      <c r="A146" s="30" t="s">
        <v>143</v>
      </c>
      <c r="B146" s="30">
        <v>34</v>
      </c>
      <c r="C146" s="31" t="s">
        <v>1791</v>
      </c>
      <c r="D146" s="30" t="s">
        <v>353</v>
      </c>
      <c r="E146" s="32" t="s">
        <v>1792</v>
      </c>
      <c r="F146" s="33" t="s">
        <v>1381</v>
      </c>
      <c r="G146" s="34">
        <v>85</v>
      </c>
      <c r="H146" s="35">
        <v>0</v>
      </c>
      <c r="I146" s="35">
        <f>ROUND(G146*H146,P4)</f>
        <v>0</v>
      </c>
      <c r="J146" s="33" t="s">
        <v>1680</v>
      </c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2" t="s">
        <v>1793</v>
      </c>
      <c r="J147" s="39"/>
    </row>
    <row r="148" spans="1:16" ht="29" x14ac:dyDescent="0.35">
      <c r="A148" s="30" t="s">
        <v>150</v>
      </c>
      <c r="B148" s="37"/>
      <c r="E148" s="40" t="s">
        <v>1794</v>
      </c>
      <c r="J148" s="39"/>
    </row>
    <row r="149" spans="1:16" x14ac:dyDescent="0.35">
      <c r="A149" s="30" t="s">
        <v>152</v>
      </c>
      <c r="B149" s="37"/>
      <c r="E149" s="32" t="s">
        <v>1682</v>
      </c>
      <c r="J149" s="39"/>
    </row>
    <row r="150" spans="1:16" x14ac:dyDescent="0.35">
      <c r="A150" s="30" t="s">
        <v>143</v>
      </c>
      <c r="B150" s="30">
        <v>35</v>
      </c>
      <c r="C150" s="31" t="s">
        <v>1795</v>
      </c>
      <c r="D150" s="30" t="s">
        <v>353</v>
      </c>
      <c r="E150" s="32" t="s">
        <v>1796</v>
      </c>
      <c r="F150" s="33" t="s">
        <v>1466</v>
      </c>
      <c r="G150" s="34">
        <v>2.2999999999999998</v>
      </c>
      <c r="H150" s="35">
        <v>0</v>
      </c>
      <c r="I150" s="35">
        <f>ROUND(G150*H150,P4)</f>
        <v>0</v>
      </c>
      <c r="J150" s="33" t="s">
        <v>1680</v>
      </c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2" t="s">
        <v>1797</v>
      </c>
      <c r="J151" s="39"/>
    </row>
    <row r="152" spans="1:16" ht="29" x14ac:dyDescent="0.35">
      <c r="A152" s="30" t="s">
        <v>150</v>
      </c>
      <c r="B152" s="37"/>
      <c r="E152" s="40" t="s">
        <v>1798</v>
      </c>
      <c r="J152" s="39"/>
    </row>
    <row r="153" spans="1:16" x14ac:dyDescent="0.35">
      <c r="A153" s="30" t="s">
        <v>152</v>
      </c>
      <c r="B153" s="37"/>
      <c r="E153" s="32" t="s">
        <v>1682</v>
      </c>
      <c r="J153" s="39"/>
    </row>
    <row r="154" spans="1:16" ht="29" x14ac:dyDescent="0.35">
      <c r="A154" s="30" t="s">
        <v>143</v>
      </c>
      <c r="B154" s="30">
        <v>36</v>
      </c>
      <c r="C154" s="31" t="s">
        <v>1595</v>
      </c>
      <c r="D154" s="30" t="s">
        <v>353</v>
      </c>
      <c r="E154" s="32" t="s">
        <v>1799</v>
      </c>
      <c r="F154" s="33" t="s">
        <v>147</v>
      </c>
      <c r="G154" s="34">
        <v>11.2</v>
      </c>
      <c r="H154" s="35">
        <v>0</v>
      </c>
      <c r="I154" s="35">
        <f>ROUND(G154*H154,P4)</f>
        <v>0</v>
      </c>
      <c r="J154" s="33" t="s">
        <v>1680</v>
      </c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2" t="s">
        <v>1800</v>
      </c>
      <c r="J155" s="39"/>
    </row>
    <row r="156" spans="1:16" ht="29" x14ac:dyDescent="0.35">
      <c r="A156" s="30" t="s">
        <v>150</v>
      </c>
      <c r="B156" s="37"/>
      <c r="E156" s="40" t="s">
        <v>1801</v>
      </c>
      <c r="J156" s="39"/>
    </row>
    <row r="157" spans="1:16" x14ac:dyDescent="0.35">
      <c r="A157" s="30" t="s">
        <v>152</v>
      </c>
      <c r="B157" s="37"/>
      <c r="E157" s="32" t="s">
        <v>1682</v>
      </c>
      <c r="J157" s="39"/>
    </row>
    <row r="158" spans="1:16" x14ac:dyDescent="0.35">
      <c r="A158" s="30" t="s">
        <v>143</v>
      </c>
      <c r="B158" s="30">
        <v>37</v>
      </c>
      <c r="C158" s="31" t="s">
        <v>1802</v>
      </c>
      <c r="D158" s="30" t="s">
        <v>353</v>
      </c>
      <c r="E158" s="32" t="s">
        <v>1803</v>
      </c>
      <c r="F158" s="33" t="s">
        <v>1466</v>
      </c>
      <c r="G158" s="34">
        <v>13</v>
      </c>
      <c r="H158" s="35">
        <v>0</v>
      </c>
      <c r="I158" s="35">
        <f>ROUND(G158*H158,P4)</f>
        <v>0</v>
      </c>
      <c r="J158" s="33" t="s">
        <v>1680</v>
      </c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2" t="s">
        <v>1804</v>
      </c>
      <c r="J159" s="39"/>
    </row>
    <row r="160" spans="1:16" ht="43.5" x14ac:dyDescent="0.35">
      <c r="A160" s="30" t="s">
        <v>150</v>
      </c>
      <c r="B160" s="37"/>
      <c r="E160" s="40" t="s">
        <v>1805</v>
      </c>
      <c r="J160" s="39"/>
    </row>
    <row r="161" spans="1:16" x14ac:dyDescent="0.35">
      <c r="A161" s="30" t="s">
        <v>152</v>
      </c>
      <c r="B161" s="37"/>
      <c r="E161" s="32" t="s">
        <v>1682</v>
      </c>
      <c r="J161" s="39"/>
    </row>
    <row r="162" spans="1:16" x14ac:dyDescent="0.35">
      <c r="A162" s="30" t="s">
        <v>143</v>
      </c>
      <c r="B162" s="30">
        <v>38</v>
      </c>
      <c r="C162" s="31" t="s">
        <v>1806</v>
      </c>
      <c r="D162" s="30" t="s">
        <v>353</v>
      </c>
      <c r="E162" s="32" t="s">
        <v>1807</v>
      </c>
      <c r="F162" s="33" t="s">
        <v>1381</v>
      </c>
      <c r="G162" s="34">
        <v>34</v>
      </c>
      <c r="H162" s="35">
        <v>0</v>
      </c>
      <c r="I162" s="35">
        <f>ROUND(G162*H162,P4)</f>
        <v>0</v>
      </c>
      <c r="J162" s="33" t="s">
        <v>1680</v>
      </c>
      <c r="O162" s="36">
        <f>I162*0.21</f>
        <v>0</v>
      </c>
      <c r="P162">
        <v>3</v>
      </c>
    </row>
    <row r="163" spans="1:16" x14ac:dyDescent="0.35">
      <c r="A163" s="30" t="s">
        <v>149</v>
      </c>
      <c r="B163" s="37"/>
      <c r="E163" s="32" t="s">
        <v>1808</v>
      </c>
      <c r="J163" s="39"/>
    </row>
    <row r="164" spans="1:16" ht="43.5" x14ac:dyDescent="0.35">
      <c r="A164" s="30" t="s">
        <v>150</v>
      </c>
      <c r="B164" s="37"/>
      <c r="E164" s="40" t="s">
        <v>1809</v>
      </c>
      <c r="J164" s="39"/>
    </row>
    <row r="165" spans="1:16" x14ac:dyDescent="0.35">
      <c r="A165" s="30" t="s">
        <v>152</v>
      </c>
      <c r="B165" s="37"/>
      <c r="E165" s="32" t="s">
        <v>1682</v>
      </c>
      <c r="J165" s="39"/>
    </row>
    <row r="166" spans="1:16" x14ac:dyDescent="0.35">
      <c r="A166" s="30" t="s">
        <v>143</v>
      </c>
      <c r="B166" s="30">
        <v>39</v>
      </c>
      <c r="C166" s="31" t="s">
        <v>1810</v>
      </c>
      <c r="D166" s="30" t="s">
        <v>353</v>
      </c>
      <c r="E166" s="32" t="s">
        <v>1811</v>
      </c>
      <c r="F166" s="33" t="s">
        <v>1381</v>
      </c>
      <c r="G166" s="34">
        <v>34</v>
      </c>
      <c r="H166" s="35">
        <v>0</v>
      </c>
      <c r="I166" s="35">
        <f>ROUND(G166*H166,P4)</f>
        <v>0</v>
      </c>
      <c r="J166" s="33" t="s">
        <v>1680</v>
      </c>
      <c r="O166" s="36">
        <f>I166*0.21</f>
        <v>0</v>
      </c>
      <c r="P166">
        <v>3</v>
      </c>
    </row>
    <row r="167" spans="1:16" x14ac:dyDescent="0.35">
      <c r="A167" s="30" t="s">
        <v>149</v>
      </c>
      <c r="B167" s="37"/>
      <c r="E167" s="32" t="s">
        <v>1808</v>
      </c>
      <c r="J167" s="39"/>
    </row>
    <row r="168" spans="1:16" ht="43.5" x14ac:dyDescent="0.35">
      <c r="A168" s="30" t="s">
        <v>150</v>
      </c>
      <c r="B168" s="37"/>
      <c r="E168" s="40" t="s">
        <v>1812</v>
      </c>
      <c r="J168" s="39"/>
    </row>
    <row r="169" spans="1:16" x14ac:dyDescent="0.35">
      <c r="A169" s="30" t="s">
        <v>152</v>
      </c>
      <c r="B169" s="37"/>
      <c r="E169" s="32" t="s">
        <v>1682</v>
      </c>
      <c r="J169" s="39"/>
    </row>
    <row r="170" spans="1:16" x14ac:dyDescent="0.35">
      <c r="A170" s="30" t="s">
        <v>143</v>
      </c>
      <c r="B170" s="30">
        <v>40</v>
      </c>
      <c r="C170" s="31" t="s">
        <v>1813</v>
      </c>
      <c r="D170" s="30" t="s">
        <v>353</v>
      </c>
      <c r="E170" s="32" t="s">
        <v>1814</v>
      </c>
      <c r="F170" s="33" t="s">
        <v>1381</v>
      </c>
      <c r="G170" s="34">
        <v>34</v>
      </c>
      <c r="H170" s="35">
        <v>0</v>
      </c>
      <c r="I170" s="35">
        <f>ROUND(G170*H170,P4)</f>
        <v>0</v>
      </c>
      <c r="J170" s="33" t="s">
        <v>1680</v>
      </c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2" t="s">
        <v>1808</v>
      </c>
      <c r="J171" s="39"/>
    </row>
    <row r="172" spans="1:16" ht="43.5" x14ac:dyDescent="0.35">
      <c r="A172" s="30" t="s">
        <v>150</v>
      </c>
      <c r="B172" s="37"/>
      <c r="E172" s="40" t="s">
        <v>1809</v>
      </c>
      <c r="J172" s="39"/>
    </row>
    <row r="173" spans="1:16" x14ac:dyDescent="0.35">
      <c r="A173" s="30" t="s">
        <v>152</v>
      </c>
      <c r="B173" s="37"/>
      <c r="E173" s="32" t="s">
        <v>1682</v>
      </c>
      <c r="J173" s="39"/>
    </row>
    <row r="174" spans="1:16" x14ac:dyDescent="0.35">
      <c r="A174" s="30" t="s">
        <v>143</v>
      </c>
      <c r="B174" s="30">
        <v>41</v>
      </c>
      <c r="C174" s="31" t="s">
        <v>1815</v>
      </c>
      <c r="D174" s="30" t="s">
        <v>353</v>
      </c>
      <c r="E174" s="32" t="s">
        <v>1816</v>
      </c>
      <c r="F174" s="33" t="s">
        <v>1497</v>
      </c>
      <c r="G174" s="34">
        <v>316</v>
      </c>
      <c r="H174" s="35">
        <v>0</v>
      </c>
      <c r="I174" s="35">
        <f>ROUND(G174*H174,P4)</f>
        <v>0</v>
      </c>
      <c r="J174" s="33" t="s">
        <v>1680</v>
      </c>
      <c r="O174" s="36">
        <f>I174*0.21</f>
        <v>0</v>
      </c>
      <c r="P174">
        <v>3</v>
      </c>
    </row>
    <row r="175" spans="1:16" x14ac:dyDescent="0.35">
      <c r="A175" s="30" t="s">
        <v>149</v>
      </c>
      <c r="B175" s="37"/>
      <c r="E175" s="32" t="s">
        <v>1817</v>
      </c>
      <c r="J175" s="39"/>
    </row>
    <row r="176" spans="1:16" ht="29" x14ac:dyDescent="0.35">
      <c r="A176" s="30" t="s">
        <v>150</v>
      </c>
      <c r="B176" s="37"/>
      <c r="E176" s="40" t="s">
        <v>1818</v>
      </c>
      <c r="J176" s="39"/>
    </row>
    <row r="177" spans="1:16" x14ac:dyDescent="0.35">
      <c r="A177" s="30" t="s">
        <v>152</v>
      </c>
      <c r="B177" s="37"/>
      <c r="E177" s="32" t="s">
        <v>1682</v>
      </c>
      <c r="J177" s="39"/>
    </row>
    <row r="178" spans="1:16" x14ac:dyDescent="0.35">
      <c r="A178" s="30" t="s">
        <v>143</v>
      </c>
      <c r="B178" s="30">
        <v>42</v>
      </c>
      <c r="C178" s="31" t="s">
        <v>1819</v>
      </c>
      <c r="D178" s="30" t="s">
        <v>353</v>
      </c>
      <c r="E178" s="32" t="s">
        <v>1820</v>
      </c>
      <c r="F178" s="33" t="s">
        <v>1423</v>
      </c>
      <c r="G178" s="34">
        <v>0.1</v>
      </c>
      <c r="H178" s="35">
        <v>0</v>
      </c>
      <c r="I178" s="35">
        <f>ROUND(G178*H178,P4)</f>
        <v>0</v>
      </c>
      <c r="J178" s="33" t="s">
        <v>1680</v>
      </c>
      <c r="O178" s="36">
        <f>I178*0.21</f>
        <v>0</v>
      </c>
      <c r="P178">
        <v>3</v>
      </c>
    </row>
    <row r="179" spans="1:16" x14ac:dyDescent="0.35">
      <c r="A179" s="30" t="s">
        <v>149</v>
      </c>
      <c r="B179" s="37"/>
      <c r="E179" s="32" t="s">
        <v>1821</v>
      </c>
      <c r="J179" s="39"/>
    </row>
    <row r="180" spans="1:16" ht="29" x14ac:dyDescent="0.35">
      <c r="A180" s="30" t="s">
        <v>150</v>
      </c>
      <c r="B180" s="37"/>
      <c r="E180" s="40" t="s">
        <v>1822</v>
      </c>
      <c r="J180" s="39"/>
    </row>
    <row r="181" spans="1:16" x14ac:dyDescent="0.35">
      <c r="A181" s="30" t="s">
        <v>152</v>
      </c>
      <c r="B181" s="37"/>
      <c r="E181" s="32" t="s">
        <v>1682</v>
      </c>
      <c r="J181" s="39"/>
    </row>
    <row r="182" spans="1:16" x14ac:dyDescent="0.35">
      <c r="A182" s="30" t="s">
        <v>143</v>
      </c>
      <c r="B182" s="30">
        <v>43</v>
      </c>
      <c r="C182" s="31" t="s">
        <v>1823</v>
      </c>
      <c r="D182" s="30" t="s">
        <v>353</v>
      </c>
      <c r="E182" s="32" t="s">
        <v>1824</v>
      </c>
      <c r="F182" s="33" t="s">
        <v>1445</v>
      </c>
      <c r="G182" s="34">
        <v>16</v>
      </c>
      <c r="H182" s="35">
        <v>0</v>
      </c>
      <c r="I182" s="35">
        <f>ROUND(G182*H182,P4)</f>
        <v>0</v>
      </c>
      <c r="J182" s="33" t="s">
        <v>1680</v>
      </c>
      <c r="O182" s="36">
        <f>I182*0.21</f>
        <v>0</v>
      </c>
      <c r="P182">
        <v>3</v>
      </c>
    </row>
    <row r="183" spans="1:16" x14ac:dyDescent="0.35">
      <c r="A183" s="30" t="s">
        <v>149</v>
      </c>
      <c r="B183" s="37"/>
      <c r="E183" s="32" t="s">
        <v>1825</v>
      </c>
      <c r="J183" s="39"/>
    </row>
    <row r="184" spans="1:16" ht="29" x14ac:dyDescent="0.35">
      <c r="A184" s="30" t="s">
        <v>150</v>
      </c>
      <c r="B184" s="37"/>
      <c r="E184" s="40" t="s">
        <v>1826</v>
      </c>
      <c r="J184" s="39"/>
    </row>
    <row r="185" spans="1:16" ht="174" x14ac:dyDescent="0.35">
      <c r="A185" s="30" t="s">
        <v>152</v>
      </c>
      <c r="B185" s="37"/>
      <c r="E185" s="32" t="s">
        <v>1827</v>
      </c>
      <c r="J185" s="39"/>
    </row>
    <row r="186" spans="1:16" x14ac:dyDescent="0.35">
      <c r="A186" s="30" t="s">
        <v>143</v>
      </c>
      <c r="B186" s="30">
        <v>44</v>
      </c>
      <c r="C186" s="31" t="s">
        <v>1828</v>
      </c>
      <c r="D186" s="30" t="s">
        <v>353</v>
      </c>
      <c r="E186" s="32" t="s">
        <v>1829</v>
      </c>
      <c r="F186" s="33" t="s">
        <v>1445</v>
      </c>
      <c r="G186" s="34">
        <v>105</v>
      </c>
      <c r="H186" s="35">
        <v>0</v>
      </c>
      <c r="I186" s="35">
        <f>ROUND(G186*H186,P4)</f>
        <v>0</v>
      </c>
      <c r="J186" s="33" t="s">
        <v>1680</v>
      </c>
      <c r="O186" s="36">
        <f>I186*0.21</f>
        <v>0</v>
      </c>
      <c r="P186">
        <v>3</v>
      </c>
    </row>
    <row r="187" spans="1:16" x14ac:dyDescent="0.35">
      <c r="A187" s="30" t="s">
        <v>149</v>
      </c>
      <c r="B187" s="37"/>
      <c r="E187" s="32" t="s">
        <v>1830</v>
      </c>
      <c r="J187" s="39"/>
    </row>
    <row r="188" spans="1:16" ht="101.5" x14ac:dyDescent="0.35">
      <c r="A188" s="30" t="s">
        <v>150</v>
      </c>
      <c r="B188" s="37"/>
      <c r="E188" s="40" t="s">
        <v>1831</v>
      </c>
      <c r="J188" s="39"/>
    </row>
    <row r="189" spans="1:16" x14ac:dyDescent="0.35">
      <c r="A189" s="30" t="s">
        <v>152</v>
      </c>
      <c r="B189" s="37"/>
      <c r="E189" s="32" t="s">
        <v>1682</v>
      </c>
      <c r="J189" s="39"/>
    </row>
    <row r="190" spans="1:16" x14ac:dyDescent="0.35">
      <c r="A190" s="30" t="s">
        <v>143</v>
      </c>
      <c r="B190" s="30">
        <v>45</v>
      </c>
      <c r="C190" s="31" t="s">
        <v>1832</v>
      </c>
      <c r="D190" s="30" t="s">
        <v>353</v>
      </c>
      <c r="E190" s="32" t="s">
        <v>1833</v>
      </c>
      <c r="F190" s="33" t="s">
        <v>176</v>
      </c>
      <c r="G190" s="34">
        <v>16</v>
      </c>
      <c r="H190" s="35">
        <v>0</v>
      </c>
      <c r="I190" s="35">
        <f>ROUND(G190*H190,P4)</f>
        <v>0</v>
      </c>
      <c r="J190" s="33" t="s">
        <v>1680</v>
      </c>
      <c r="O190" s="36">
        <f>I190*0.21</f>
        <v>0</v>
      </c>
      <c r="P190">
        <v>3</v>
      </c>
    </row>
    <row r="191" spans="1:16" x14ac:dyDescent="0.35">
      <c r="A191" s="30" t="s">
        <v>149</v>
      </c>
      <c r="B191" s="37"/>
      <c r="E191" s="32" t="s">
        <v>1834</v>
      </c>
      <c r="J191" s="39"/>
    </row>
    <row r="192" spans="1:16" ht="29" x14ac:dyDescent="0.35">
      <c r="A192" s="30" t="s">
        <v>150</v>
      </c>
      <c r="B192" s="37"/>
      <c r="E192" s="40" t="s">
        <v>1835</v>
      </c>
      <c r="J192" s="39"/>
    </row>
    <row r="193" spans="1:16" ht="43.5" x14ac:dyDescent="0.35">
      <c r="A193" s="30" t="s">
        <v>152</v>
      </c>
      <c r="B193" s="37"/>
      <c r="E193" s="32" t="s">
        <v>1836</v>
      </c>
      <c r="J193" s="39"/>
    </row>
    <row r="194" spans="1:16" x14ac:dyDescent="0.35">
      <c r="A194" s="30" t="s">
        <v>143</v>
      </c>
      <c r="B194" s="30">
        <v>46</v>
      </c>
      <c r="C194" s="31" t="s">
        <v>1837</v>
      </c>
      <c r="D194" s="30" t="s">
        <v>353</v>
      </c>
      <c r="E194" s="32" t="s">
        <v>1838</v>
      </c>
      <c r="F194" s="33" t="s">
        <v>1466</v>
      </c>
      <c r="G194" s="34">
        <v>231</v>
      </c>
      <c r="H194" s="35">
        <v>0</v>
      </c>
      <c r="I194" s="35">
        <f>ROUND(G194*H194,P4)</f>
        <v>0</v>
      </c>
      <c r="J194" s="33" t="s">
        <v>1680</v>
      </c>
      <c r="O194" s="36">
        <f>I194*0.21</f>
        <v>0</v>
      </c>
      <c r="P194">
        <v>3</v>
      </c>
    </row>
    <row r="195" spans="1:16" ht="29" x14ac:dyDescent="0.35">
      <c r="A195" s="30" t="s">
        <v>149</v>
      </c>
      <c r="B195" s="37"/>
      <c r="E195" s="32" t="s">
        <v>1839</v>
      </c>
      <c r="J195" s="39"/>
    </row>
    <row r="196" spans="1:16" ht="43.5" x14ac:dyDescent="0.35">
      <c r="A196" s="30" t="s">
        <v>150</v>
      </c>
      <c r="B196" s="37"/>
      <c r="E196" s="40" t="s">
        <v>1840</v>
      </c>
      <c r="J196" s="39"/>
    </row>
    <row r="197" spans="1:16" x14ac:dyDescent="0.35">
      <c r="A197" s="30" t="s">
        <v>152</v>
      </c>
      <c r="B197" s="37"/>
      <c r="E197" s="32" t="s">
        <v>1682</v>
      </c>
      <c r="J197" s="39"/>
    </row>
    <row r="198" spans="1:16" x14ac:dyDescent="0.35">
      <c r="A198" s="30" t="s">
        <v>143</v>
      </c>
      <c r="B198" s="30">
        <v>47</v>
      </c>
      <c r="C198" s="31" t="s">
        <v>1663</v>
      </c>
      <c r="D198" s="30" t="s">
        <v>354</v>
      </c>
      <c r="E198" s="32" t="s">
        <v>1416</v>
      </c>
      <c r="F198" s="33" t="s">
        <v>719</v>
      </c>
      <c r="G198" s="34">
        <v>1</v>
      </c>
      <c r="H198" s="35">
        <v>0</v>
      </c>
      <c r="I198" s="35">
        <f>ROUND(G198*H198,P4)</f>
        <v>0</v>
      </c>
      <c r="J198" s="30"/>
      <c r="O198" s="36">
        <f>I198*0.21</f>
        <v>0</v>
      </c>
      <c r="P198">
        <v>3</v>
      </c>
    </row>
    <row r="199" spans="1:16" x14ac:dyDescent="0.35">
      <c r="A199" s="30" t="s">
        <v>149</v>
      </c>
      <c r="B199" s="37"/>
      <c r="E199" s="38" t="s">
        <v>145</v>
      </c>
      <c r="J199" s="39"/>
    </row>
    <row r="200" spans="1:16" ht="29" x14ac:dyDescent="0.35">
      <c r="A200" s="30" t="s">
        <v>150</v>
      </c>
      <c r="B200" s="37"/>
      <c r="E200" s="40" t="s">
        <v>1841</v>
      </c>
      <c r="J200" s="39"/>
    </row>
    <row r="201" spans="1:16" x14ac:dyDescent="0.35">
      <c r="A201" s="30" t="s">
        <v>152</v>
      </c>
      <c r="B201" s="41"/>
      <c r="C201" s="42"/>
      <c r="D201" s="42"/>
      <c r="E201" s="43" t="s">
        <v>145</v>
      </c>
      <c r="F201" s="42"/>
      <c r="G201" s="42"/>
      <c r="H201" s="42"/>
      <c r="I201" s="42"/>
      <c r="J20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P128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36</v>
      </c>
      <c r="I3" s="19">
        <f>SUMIFS(I9:I128,A9:A128,"SD")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1842</v>
      </c>
      <c r="D4" s="51"/>
      <c r="E4" s="17" t="s">
        <v>1843</v>
      </c>
      <c r="F4" s="3"/>
      <c r="G4" s="3"/>
      <c r="H4" s="3"/>
      <c r="I4" s="3"/>
      <c r="J4" s="15"/>
      <c r="O4">
        <v>0.15</v>
      </c>
      <c r="P4">
        <v>2</v>
      </c>
    </row>
    <row r="5" spans="1:16" ht="28" x14ac:dyDescent="0.35">
      <c r="A5" s="3" t="s">
        <v>127</v>
      </c>
      <c r="B5" s="16" t="s">
        <v>128</v>
      </c>
      <c r="C5" s="50" t="s">
        <v>36</v>
      </c>
      <c r="D5" s="51"/>
      <c r="E5" s="17" t="s">
        <v>37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1419</v>
      </c>
      <c r="D9" s="27"/>
      <c r="E9" s="24" t="s">
        <v>432</v>
      </c>
      <c r="F9" s="27"/>
      <c r="G9" s="27"/>
      <c r="H9" s="27"/>
      <c r="I9" s="28">
        <f>SUMIFS(I10:I13,A10:A13,"P")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1420</v>
      </c>
      <c r="D10" s="30" t="s">
        <v>1421</v>
      </c>
      <c r="E10" s="32" t="s">
        <v>1844</v>
      </c>
      <c r="F10" s="33" t="s">
        <v>1423</v>
      </c>
      <c r="G10" s="34">
        <v>1316.0419999999999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1845</v>
      </c>
      <c r="J11" s="39"/>
    </row>
    <row r="12" spans="1:16" ht="58" x14ac:dyDescent="0.35">
      <c r="A12" s="30" t="s">
        <v>150</v>
      </c>
      <c r="B12" s="37"/>
      <c r="E12" s="40" t="s">
        <v>1846</v>
      </c>
      <c r="J12" s="39"/>
    </row>
    <row r="13" spans="1:16" ht="145" x14ac:dyDescent="0.35">
      <c r="A13" s="30" t="s">
        <v>152</v>
      </c>
      <c r="B13" s="37"/>
      <c r="E13" s="32" t="s">
        <v>1426</v>
      </c>
      <c r="J13" s="39"/>
    </row>
    <row r="14" spans="1:16" x14ac:dyDescent="0.35">
      <c r="A14" s="24" t="s">
        <v>140</v>
      </c>
      <c r="B14" s="25"/>
      <c r="C14" s="26" t="s">
        <v>353</v>
      </c>
      <c r="D14" s="27"/>
      <c r="E14" s="24" t="s">
        <v>1442</v>
      </c>
      <c r="F14" s="27"/>
      <c r="G14" s="27"/>
      <c r="H14" s="27"/>
      <c r="I14" s="28">
        <f>SUMIFS(I15:I38,A15:A38,"P")</f>
        <v>0</v>
      </c>
      <c r="J14" s="29"/>
    </row>
    <row r="15" spans="1:16" x14ac:dyDescent="0.35">
      <c r="A15" s="30" t="s">
        <v>143</v>
      </c>
      <c r="B15" s="30">
        <v>2</v>
      </c>
      <c r="C15" s="31" t="s">
        <v>1847</v>
      </c>
      <c r="D15" s="30" t="s">
        <v>145</v>
      </c>
      <c r="E15" s="32" t="s">
        <v>1848</v>
      </c>
      <c r="F15" s="33" t="s">
        <v>1445</v>
      </c>
      <c r="G15" s="34">
        <v>778.66600000000005</v>
      </c>
      <c r="H15" s="35">
        <v>0</v>
      </c>
      <c r="I15" s="35">
        <f>ROUND(G15*H15,P4)</f>
        <v>0</v>
      </c>
      <c r="J15" s="33" t="s">
        <v>1446</v>
      </c>
      <c r="O15" s="36">
        <f>I15*0.21</f>
        <v>0</v>
      </c>
      <c r="P15">
        <v>3</v>
      </c>
    </row>
    <row r="16" spans="1:16" ht="29" x14ac:dyDescent="0.35">
      <c r="A16" s="30" t="s">
        <v>149</v>
      </c>
      <c r="B16" s="37"/>
      <c r="E16" s="32" t="s">
        <v>1849</v>
      </c>
      <c r="J16" s="39"/>
    </row>
    <row r="17" spans="1:16" ht="58" x14ac:dyDescent="0.35">
      <c r="A17" s="30" t="s">
        <v>150</v>
      </c>
      <c r="B17" s="37"/>
      <c r="E17" s="40" t="s">
        <v>1850</v>
      </c>
      <c r="J17" s="39"/>
    </row>
    <row r="18" spans="1:16" ht="377" x14ac:dyDescent="0.35">
      <c r="A18" s="30" t="s">
        <v>152</v>
      </c>
      <c r="B18" s="37"/>
      <c r="E18" s="32" t="s">
        <v>1851</v>
      </c>
      <c r="J18" s="39"/>
    </row>
    <row r="19" spans="1:16" x14ac:dyDescent="0.35">
      <c r="A19" s="30" t="s">
        <v>143</v>
      </c>
      <c r="B19" s="30">
        <v>3</v>
      </c>
      <c r="C19" s="31" t="s">
        <v>1852</v>
      </c>
      <c r="D19" s="30" t="s">
        <v>145</v>
      </c>
      <c r="E19" s="32" t="s">
        <v>1853</v>
      </c>
      <c r="F19" s="33" t="s">
        <v>1445</v>
      </c>
      <c r="G19" s="34">
        <v>206.1</v>
      </c>
      <c r="H19" s="35">
        <v>0</v>
      </c>
      <c r="I19" s="35">
        <f>ROUND(G19*H19,P4)</f>
        <v>0</v>
      </c>
      <c r="J19" s="33" t="s">
        <v>1446</v>
      </c>
      <c r="O19" s="36">
        <f>I19*0.21</f>
        <v>0</v>
      </c>
      <c r="P19">
        <v>3</v>
      </c>
    </row>
    <row r="20" spans="1:16" ht="43.5" x14ac:dyDescent="0.35">
      <c r="A20" s="30" t="s">
        <v>149</v>
      </c>
      <c r="B20" s="37"/>
      <c r="E20" s="32" t="s">
        <v>1854</v>
      </c>
      <c r="J20" s="39"/>
    </row>
    <row r="21" spans="1:16" ht="43.5" x14ac:dyDescent="0.35">
      <c r="A21" s="30" t="s">
        <v>150</v>
      </c>
      <c r="B21" s="37"/>
      <c r="E21" s="40" t="s">
        <v>1855</v>
      </c>
      <c r="J21" s="39"/>
    </row>
    <row r="22" spans="1:16" ht="391.5" x14ac:dyDescent="0.35">
      <c r="A22" s="30" t="s">
        <v>152</v>
      </c>
      <c r="B22" s="37"/>
      <c r="E22" s="32" t="s">
        <v>1856</v>
      </c>
      <c r="J22" s="39"/>
    </row>
    <row r="23" spans="1:16" x14ac:dyDescent="0.35">
      <c r="A23" s="30" t="s">
        <v>143</v>
      </c>
      <c r="B23" s="30">
        <v>4</v>
      </c>
      <c r="C23" s="31" t="s">
        <v>1857</v>
      </c>
      <c r="D23" s="30" t="s">
        <v>145</v>
      </c>
      <c r="E23" s="32" t="s">
        <v>1858</v>
      </c>
      <c r="F23" s="33" t="s">
        <v>1445</v>
      </c>
      <c r="G23" s="34">
        <v>1230.587</v>
      </c>
      <c r="H23" s="35">
        <v>0</v>
      </c>
      <c r="I23" s="35">
        <f>ROUND(G23*H23,P4)</f>
        <v>0</v>
      </c>
      <c r="J23" s="33" t="s">
        <v>1446</v>
      </c>
      <c r="O23" s="36">
        <f>I23*0.21</f>
        <v>0</v>
      </c>
      <c r="P23">
        <v>3</v>
      </c>
    </row>
    <row r="24" spans="1:16" ht="29" x14ac:dyDescent="0.35">
      <c r="A24" s="30" t="s">
        <v>149</v>
      </c>
      <c r="B24" s="37"/>
      <c r="E24" s="32" t="s">
        <v>1859</v>
      </c>
      <c r="J24" s="39"/>
    </row>
    <row r="25" spans="1:16" ht="58" x14ac:dyDescent="0.35">
      <c r="A25" s="30" t="s">
        <v>150</v>
      </c>
      <c r="B25" s="37"/>
      <c r="E25" s="40" t="s">
        <v>1860</v>
      </c>
      <c r="J25" s="39"/>
    </row>
    <row r="26" spans="1:16" ht="391.5" x14ac:dyDescent="0.35">
      <c r="A26" s="30" t="s">
        <v>152</v>
      </c>
      <c r="B26" s="37"/>
      <c r="E26" s="32" t="s">
        <v>1856</v>
      </c>
      <c r="J26" s="39"/>
    </row>
    <row r="27" spans="1:16" x14ac:dyDescent="0.35">
      <c r="A27" s="30" t="s">
        <v>143</v>
      </c>
      <c r="B27" s="30">
        <v>5</v>
      </c>
      <c r="C27" s="31" t="s">
        <v>1686</v>
      </c>
      <c r="D27" s="30" t="s">
        <v>145</v>
      </c>
      <c r="E27" s="32" t="s">
        <v>1687</v>
      </c>
      <c r="F27" s="33" t="s">
        <v>1445</v>
      </c>
      <c r="G27" s="34">
        <v>1436.6869999999999</v>
      </c>
      <c r="H27" s="35">
        <v>0</v>
      </c>
      <c r="I27" s="35">
        <f>ROUND(G27*H27,P4)</f>
        <v>0</v>
      </c>
      <c r="J27" s="33" t="s">
        <v>1446</v>
      </c>
      <c r="O27" s="36">
        <f>I27*0.21</f>
        <v>0</v>
      </c>
      <c r="P27">
        <v>3</v>
      </c>
    </row>
    <row r="28" spans="1:16" x14ac:dyDescent="0.35">
      <c r="A28" s="30" t="s">
        <v>149</v>
      </c>
      <c r="B28" s="37"/>
      <c r="E28" s="32" t="s">
        <v>1861</v>
      </c>
      <c r="J28" s="39"/>
    </row>
    <row r="29" spans="1:16" ht="58" x14ac:dyDescent="0.35">
      <c r="A29" s="30" t="s">
        <v>150</v>
      </c>
      <c r="B29" s="37"/>
      <c r="E29" s="40" t="s">
        <v>1862</v>
      </c>
      <c r="J29" s="39"/>
    </row>
    <row r="30" spans="1:16" ht="217.5" x14ac:dyDescent="0.35">
      <c r="A30" s="30" t="s">
        <v>152</v>
      </c>
      <c r="B30" s="37"/>
      <c r="E30" s="32" t="s">
        <v>1863</v>
      </c>
      <c r="J30" s="39"/>
    </row>
    <row r="31" spans="1:16" x14ac:dyDescent="0.35">
      <c r="A31" s="30" t="s">
        <v>143</v>
      </c>
      <c r="B31" s="30">
        <v>6</v>
      </c>
      <c r="C31" s="31" t="s">
        <v>1864</v>
      </c>
      <c r="D31" s="30" t="s">
        <v>145</v>
      </c>
      <c r="E31" s="32" t="s">
        <v>1865</v>
      </c>
      <c r="F31" s="33" t="s">
        <v>1445</v>
      </c>
      <c r="G31" s="34">
        <v>778.66600000000005</v>
      </c>
      <c r="H31" s="35">
        <v>0</v>
      </c>
      <c r="I31" s="35">
        <f>ROUND(G31*H31,P4)</f>
        <v>0</v>
      </c>
      <c r="J31" s="33" t="s">
        <v>1446</v>
      </c>
      <c r="O31" s="36">
        <f>I31*0.21</f>
        <v>0</v>
      </c>
      <c r="P31">
        <v>3</v>
      </c>
    </row>
    <row r="32" spans="1:16" ht="43.5" x14ac:dyDescent="0.35">
      <c r="A32" s="30" t="s">
        <v>149</v>
      </c>
      <c r="B32" s="37"/>
      <c r="E32" s="32" t="s">
        <v>1866</v>
      </c>
      <c r="J32" s="39"/>
    </row>
    <row r="33" spans="1:16" ht="58" x14ac:dyDescent="0.35">
      <c r="A33" s="30" t="s">
        <v>150</v>
      </c>
      <c r="B33" s="37"/>
      <c r="E33" s="40" t="s">
        <v>1850</v>
      </c>
      <c r="J33" s="39"/>
    </row>
    <row r="34" spans="1:16" ht="275.5" x14ac:dyDescent="0.35">
      <c r="A34" s="30" t="s">
        <v>152</v>
      </c>
      <c r="B34" s="37"/>
      <c r="E34" s="32" t="s">
        <v>1867</v>
      </c>
      <c r="J34" s="39"/>
    </row>
    <row r="35" spans="1:16" x14ac:dyDescent="0.35">
      <c r="A35" s="30" t="s">
        <v>143</v>
      </c>
      <c r="B35" s="30">
        <v>7</v>
      </c>
      <c r="C35" s="31" t="s">
        <v>1868</v>
      </c>
      <c r="D35" s="30" t="s">
        <v>145</v>
      </c>
      <c r="E35" s="32" t="s">
        <v>1869</v>
      </c>
      <c r="F35" s="33" t="s">
        <v>1445</v>
      </c>
      <c r="G35" s="34">
        <v>326.42200000000003</v>
      </c>
      <c r="H35" s="35">
        <v>0</v>
      </c>
      <c r="I35" s="35">
        <f>ROUND(G35*H35,P4)</f>
        <v>0</v>
      </c>
      <c r="J35" s="33" t="s">
        <v>1446</v>
      </c>
      <c r="O35" s="36">
        <f>I35*0.21</f>
        <v>0</v>
      </c>
      <c r="P35">
        <v>3</v>
      </c>
    </row>
    <row r="36" spans="1:16" ht="29" x14ac:dyDescent="0.35">
      <c r="A36" s="30" t="s">
        <v>149</v>
      </c>
      <c r="B36" s="37"/>
      <c r="E36" s="32" t="s">
        <v>1870</v>
      </c>
      <c r="J36" s="39"/>
    </row>
    <row r="37" spans="1:16" ht="29" x14ac:dyDescent="0.35">
      <c r="A37" s="30" t="s">
        <v>150</v>
      </c>
      <c r="B37" s="37"/>
      <c r="E37" s="40" t="s">
        <v>1871</v>
      </c>
      <c r="J37" s="39"/>
    </row>
    <row r="38" spans="1:16" ht="362.5" x14ac:dyDescent="0.35">
      <c r="A38" s="30" t="s">
        <v>152</v>
      </c>
      <c r="B38" s="37"/>
      <c r="E38" s="32" t="s">
        <v>1872</v>
      </c>
      <c r="J38" s="39"/>
    </row>
    <row r="39" spans="1:16" x14ac:dyDescent="0.35">
      <c r="A39" s="24" t="s">
        <v>140</v>
      </c>
      <c r="B39" s="25"/>
      <c r="C39" s="26" t="s">
        <v>1501</v>
      </c>
      <c r="D39" s="27"/>
      <c r="E39" s="24" t="s">
        <v>1502</v>
      </c>
      <c r="F39" s="27"/>
      <c r="G39" s="27"/>
      <c r="H39" s="27"/>
      <c r="I39" s="28">
        <f>SUMIFS(I40:I43,A40:A43,"P")</f>
        <v>0</v>
      </c>
      <c r="J39" s="29"/>
    </row>
    <row r="40" spans="1:16" x14ac:dyDescent="0.35">
      <c r="A40" s="30" t="s">
        <v>143</v>
      </c>
      <c r="B40" s="30">
        <v>8</v>
      </c>
      <c r="C40" s="31" t="s">
        <v>1873</v>
      </c>
      <c r="D40" s="30" t="s">
        <v>145</v>
      </c>
      <c r="E40" s="32" t="s">
        <v>1874</v>
      </c>
      <c r="F40" s="33" t="s">
        <v>1445</v>
      </c>
      <c r="G40" s="34">
        <v>100.78400000000001</v>
      </c>
      <c r="H40" s="35">
        <v>0</v>
      </c>
      <c r="I40" s="35">
        <f>ROUND(G40*H40,P4)</f>
        <v>0</v>
      </c>
      <c r="J40" s="33" t="s">
        <v>1446</v>
      </c>
      <c r="O40" s="36">
        <f>I40*0.21</f>
        <v>0</v>
      </c>
      <c r="P40">
        <v>3</v>
      </c>
    </row>
    <row r="41" spans="1:16" ht="29" x14ac:dyDescent="0.35">
      <c r="A41" s="30" t="s">
        <v>149</v>
      </c>
      <c r="B41" s="37"/>
      <c r="E41" s="32" t="s">
        <v>1875</v>
      </c>
      <c r="J41" s="39"/>
    </row>
    <row r="42" spans="1:16" ht="29" x14ac:dyDescent="0.35">
      <c r="A42" s="30" t="s">
        <v>150</v>
      </c>
      <c r="B42" s="37"/>
      <c r="E42" s="40" t="s">
        <v>1876</v>
      </c>
      <c r="J42" s="39"/>
    </row>
    <row r="43" spans="1:16" ht="58" x14ac:dyDescent="0.35">
      <c r="A43" s="30" t="s">
        <v>152</v>
      </c>
      <c r="B43" s="37"/>
      <c r="E43" s="32" t="s">
        <v>1475</v>
      </c>
      <c r="J43" s="39"/>
    </row>
    <row r="44" spans="1:16" x14ac:dyDescent="0.35">
      <c r="A44" s="24" t="s">
        <v>140</v>
      </c>
      <c r="B44" s="25"/>
      <c r="C44" s="26" t="s">
        <v>1553</v>
      </c>
      <c r="D44" s="27"/>
      <c r="E44" s="24" t="s">
        <v>1554</v>
      </c>
      <c r="F44" s="27"/>
      <c r="G44" s="27"/>
      <c r="H44" s="27"/>
      <c r="I44" s="28">
        <f>SUMIFS(I45:I123,A45:A123,"P")</f>
        <v>0</v>
      </c>
      <c r="J44" s="29"/>
    </row>
    <row r="45" spans="1:16" x14ac:dyDescent="0.35">
      <c r="A45" s="30" t="s">
        <v>143</v>
      </c>
      <c r="B45" s="30">
        <v>9</v>
      </c>
      <c r="C45" s="31" t="s">
        <v>1778</v>
      </c>
      <c r="D45" s="30" t="s">
        <v>145</v>
      </c>
      <c r="E45" s="32" t="s">
        <v>1779</v>
      </c>
      <c r="F45" s="33" t="s">
        <v>1381</v>
      </c>
      <c r="G45" s="34">
        <v>167.4</v>
      </c>
      <c r="H45" s="35">
        <v>0</v>
      </c>
      <c r="I45" s="35">
        <f>ROUND(G45*H45,P4)</f>
        <v>0</v>
      </c>
      <c r="J45" s="33" t="s">
        <v>1446</v>
      </c>
      <c r="O45" s="36">
        <f>I45*0.21</f>
        <v>0</v>
      </c>
      <c r="P45">
        <v>3</v>
      </c>
    </row>
    <row r="46" spans="1:16" x14ac:dyDescent="0.35">
      <c r="A46" s="30" t="s">
        <v>149</v>
      </c>
      <c r="B46" s="37"/>
      <c r="E46" s="32" t="s">
        <v>1877</v>
      </c>
      <c r="J46" s="39"/>
    </row>
    <row r="47" spans="1:16" ht="72.5" x14ac:dyDescent="0.35">
      <c r="A47" s="30" t="s">
        <v>150</v>
      </c>
      <c r="B47" s="37"/>
      <c r="E47" s="40" t="s">
        <v>1878</v>
      </c>
      <c r="J47" s="39"/>
    </row>
    <row r="48" spans="1:16" ht="319" x14ac:dyDescent="0.35">
      <c r="A48" s="30" t="s">
        <v>152</v>
      </c>
      <c r="B48" s="37"/>
      <c r="E48" s="32" t="s">
        <v>1879</v>
      </c>
      <c r="J48" s="39"/>
    </row>
    <row r="49" spans="1:16" x14ac:dyDescent="0.35">
      <c r="A49" s="30" t="s">
        <v>143</v>
      </c>
      <c r="B49" s="30">
        <v>10</v>
      </c>
      <c r="C49" s="31" t="s">
        <v>1880</v>
      </c>
      <c r="D49" s="30" t="s">
        <v>145</v>
      </c>
      <c r="E49" s="32" t="s">
        <v>1881</v>
      </c>
      <c r="F49" s="33" t="s">
        <v>1381</v>
      </c>
      <c r="G49" s="34">
        <v>391</v>
      </c>
      <c r="H49" s="35">
        <v>0</v>
      </c>
      <c r="I49" s="35">
        <f>ROUND(G49*H49,P4)</f>
        <v>0</v>
      </c>
      <c r="J49" s="33" t="s">
        <v>1446</v>
      </c>
      <c r="O49" s="36">
        <f>I49*0.21</f>
        <v>0</v>
      </c>
      <c r="P49">
        <v>3</v>
      </c>
    </row>
    <row r="50" spans="1:16" x14ac:dyDescent="0.35">
      <c r="A50" s="30" t="s">
        <v>149</v>
      </c>
      <c r="B50" s="37"/>
      <c r="E50" s="38" t="s">
        <v>145</v>
      </c>
      <c r="J50" s="39"/>
    </row>
    <row r="51" spans="1:16" ht="116" x14ac:dyDescent="0.35">
      <c r="A51" s="30" t="s">
        <v>150</v>
      </c>
      <c r="B51" s="37"/>
      <c r="E51" s="40" t="s">
        <v>1882</v>
      </c>
      <c r="J51" s="39"/>
    </row>
    <row r="52" spans="1:16" ht="319" x14ac:dyDescent="0.35">
      <c r="A52" s="30" t="s">
        <v>152</v>
      </c>
      <c r="B52" s="37"/>
      <c r="E52" s="32" t="s">
        <v>1879</v>
      </c>
      <c r="J52" s="39"/>
    </row>
    <row r="53" spans="1:16" x14ac:dyDescent="0.35">
      <c r="A53" s="30" t="s">
        <v>143</v>
      </c>
      <c r="B53" s="30">
        <v>11</v>
      </c>
      <c r="C53" s="31" t="s">
        <v>1883</v>
      </c>
      <c r="D53" s="30" t="s">
        <v>145</v>
      </c>
      <c r="E53" s="32" t="s">
        <v>1884</v>
      </c>
      <c r="F53" s="33" t="s">
        <v>1381</v>
      </c>
      <c r="G53" s="34">
        <v>610.80999999999995</v>
      </c>
      <c r="H53" s="35">
        <v>0</v>
      </c>
      <c r="I53" s="35">
        <f>ROUND(G53*H53,P4)</f>
        <v>0</v>
      </c>
      <c r="J53" s="33" t="s">
        <v>1446</v>
      </c>
      <c r="O53" s="36">
        <f>I53*0.21</f>
        <v>0</v>
      </c>
      <c r="P53">
        <v>3</v>
      </c>
    </row>
    <row r="54" spans="1:16" ht="29" x14ac:dyDescent="0.35">
      <c r="A54" s="30" t="s">
        <v>149</v>
      </c>
      <c r="B54" s="37"/>
      <c r="E54" s="32" t="s">
        <v>1885</v>
      </c>
      <c r="J54" s="39"/>
    </row>
    <row r="55" spans="1:16" ht="43.5" x14ac:dyDescent="0.35">
      <c r="A55" s="30" t="s">
        <v>150</v>
      </c>
      <c r="B55" s="37"/>
      <c r="E55" s="40" t="s">
        <v>1886</v>
      </c>
      <c r="J55" s="39"/>
    </row>
    <row r="56" spans="1:16" ht="304.5" x14ac:dyDescent="0.35">
      <c r="A56" s="30" t="s">
        <v>152</v>
      </c>
      <c r="B56" s="37"/>
      <c r="E56" s="32" t="s">
        <v>1887</v>
      </c>
      <c r="J56" s="39"/>
    </row>
    <row r="57" spans="1:16" x14ac:dyDescent="0.35">
      <c r="A57" s="30" t="s">
        <v>143</v>
      </c>
      <c r="B57" s="30">
        <v>12</v>
      </c>
      <c r="C57" s="31" t="s">
        <v>1888</v>
      </c>
      <c r="D57" s="30" t="s">
        <v>145</v>
      </c>
      <c r="E57" s="32" t="s">
        <v>1889</v>
      </c>
      <c r="F57" s="33" t="s">
        <v>176</v>
      </c>
      <c r="G57" s="34">
        <v>2</v>
      </c>
      <c r="H57" s="35">
        <v>0</v>
      </c>
      <c r="I57" s="35">
        <f>ROUND(G57*H57,P4)</f>
        <v>0</v>
      </c>
      <c r="J57" s="33" t="s">
        <v>1446</v>
      </c>
      <c r="O57" s="36">
        <f>I57*0.21</f>
        <v>0</v>
      </c>
      <c r="P57">
        <v>3</v>
      </c>
    </row>
    <row r="58" spans="1:16" ht="29" x14ac:dyDescent="0.35">
      <c r="A58" s="30" t="s">
        <v>149</v>
      </c>
      <c r="B58" s="37"/>
      <c r="E58" s="32" t="s">
        <v>1890</v>
      </c>
      <c r="J58" s="39"/>
    </row>
    <row r="59" spans="1:16" ht="43.5" x14ac:dyDescent="0.35">
      <c r="A59" s="30" t="s">
        <v>150</v>
      </c>
      <c r="B59" s="37"/>
      <c r="E59" s="40" t="s">
        <v>1891</v>
      </c>
      <c r="J59" s="39"/>
    </row>
    <row r="60" spans="1:16" ht="333.5" x14ac:dyDescent="0.35">
      <c r="A60" s="30" t="s">
        <v>152</v>
      </c>
      <c r="B60" s="37"/>
      <c r="E60" s="32" t="s">
        <v>1892</v>
      </c>
      <c r="J60" s="39"/>
    </row>
    <row r="61" spans="1:16" x14ac:dyDescent="0.35">
      <c r="A61" s="30" t="s">
        <v>143</v>
      </c>
      <c r="B61" s="30">
        <v>13</v>
      </c>
      <c r="C61" s="31" t="s">
        <v>1893</v>
      </c>
      <c r="D61" s="30" t="s">
        <v>145</v>
      </c>
      <c r="E61" s="32" t="s">
        <v>1894</v>
      </c>
      <c r="F61" s="33" t="s">
        <v>176</v>
      </c>
      <c r="G61" s="34">
        <v>1</v>
      </c>
      <c r="H61" s="35">
        <v>0</v>
      </c>
      <c r="I61" s="35">
        <f>ROUND(G61*H61,P4)</f>
        <v>0</v>
      </c>
      <c r="J61" s="33" t="s">
        <v>1446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2" t="s">
        <v>1895</v>
      </c>
      <c r="J62" s="39"/>
    </row>
    <row r="63" spans="1:16" ht="43.5" x14ac:dyDescent="0.35">
      <c r="A63" s="30" t="s">
        <v>150</v>
      </c>
      <c r="B63" s="37"/>
      <c r="E63" s="40" t="s">
        <v>1896</v>
      </c>
      <c r="J63" s="39"/>
    </row>
    <row r="64" spans="1:16" ht="409.5" x14ac:dyDescent="0.35">
      <c r="A64" s="30" t="s">
        <v>152</v>
      </c>
      <c r="B64" s="37"/>
      <c r="E64" s="32" t="s">
        <v>1897</v>
      </c>
      <c r="J64" s="39"/>
    </row>
    <row r="65" spans="1:16" x14ac:dyDescent="0.35">
      <c r="A65" s="30" t="s">
        <v>143</v>
      </c>
      <c r="B65" s="30">
        <v>14</v>
      </c>
      <c r="C65" s="31" t="s">
        <v>1898</v>
      </c>
      <c r="D65" s="30" t="s">
        <v>145</v>
      </c>
      <c r="E65" s="32" t="s">
        <v>1899</v>
      </c>
      <c r="F65" s="33" t="s">
        <v>176</v>
      </c>
      <c r="G65" s="34">
        <v>30</v>
      </c>
      <c r="H65" s="35">
        <v>0</v>
      </c>
      <c r="I65" s="35">
        <f>ROUND(G65*H65,P4)</f>
        <v>0</v>
      </c>
      <c r="J65" s="33" t="s">
        <v>1446</v>
      </c>
      <c r="O65" s="36">
        <f>I65*0.21</f>
        <v>0</v>
      </c>
      <c r="P65">
        <v>3</v>
      </c>
    </row>
    <row r="66" spans="1:16" x14ac:dyDescent="0.35">
      <c r="A66" s="30" t="s">
        <v>149</v>
      </c>
      <c r="B66" s="37"/>
      <c r="E66" s="38" t="s">
        <v>145</v>
      </c>
      <c r="J66" s="39"/>
    </row>
    <row r="67" spans="1:16" ht="43.5" x14ac:dyDescent="0.35">
      <c r="A67" s="30" t="s">
        <v>150</v>
      </c>
      <c r="B67" s="37"/>
      <c r="E67" s="40" t="s">
        <v>1900</v>
      </c>
      <c r="J67" s="39"/>
    </row>
    <row r="68" spans="1:16" ht="101.5" x14ac:dyDescent="0.35">
      <c r="A68" s="30" t="s">
        <v>152</v>
      </c>
      <c r="B68" s="37"/>
      <c r="E68" s="32" t="s">
        <v>1901</v>
      </c>
      <c r="J68" s="39"/>
    </row>
    <row r="69" spans="1:16" x14ac:dyDescent="0.35">
      <c r="A69" s="30" t="s">
        <v>143</v>
      </c>
      <c r="B69" s="30">
        <v>15</v>
      </c>
      <c r="C69" s="31" t="s">
        <v>1902</v>
      </c>
      <c r="D69" s="30" t="s">
        <v>145</v>
      </c>
      <c r="E69" s="32" t="s">
        <v>1903</v>
      </c>
      <c r="F69" s="33" t="s">
        <v>1381</v>
      </c>
      <c r="G69" s="34">
        <v>167.4</v>
      </c>
      <c r="H69" s="35">
        <v>0</v>
      </c>
      <c r="I69" s="35">
        <f>ROUND(G69*H69,P4)</f>
        <v>0</v>
      </c>
      <c r="J69" s="33" t="s">
        <v>1446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2" t="s">
        <v>1877</v>
      </c>
      <c r="J70" s="39"/>
    </row>
    <row r="71" spans="1:16" ht="43.5" x14ac:dyDescent="0.35">
      <c r="A71" s="30" t="s">
        <v>150</v>
      </c>
      <c r="B71" s="37"/>
      <c r="E71" s="40" t="s">
        <v>1904</v>
      </c>
      <c r="J71" s="39"/>
    </row>
    <row r="72" spans="1:16" ht="72.5" x14ac:dyDescent="0.35">
      <c r="A72" s="30" t="s">
        <v>152</v>
      </c>
      <c r="B72" s="37"/>
      <c r="E72" s="32" t="s">
        <v>1905</v>
      </c>
      <c r="J72" s="39"/>
    </row>
    <row r="73" spans="1:16" x14ac:dyDescent="0.35">
      <c r="A73" s="30" t="s">
        <v>143</v>
      </c>
      <c r="B73" s="30">
        <v>16</v>
      </c>
      <c r="C73" s="31" t="s">
        <v>1906</v>
      </c>
      <c r="D73" s="30" t="s">
        <v>145</v>
      </c>
      <c r="E73" s="32" t="s">
        <v>1907</v>
      </c>
      <c r="F73" s="33" t="s">
        <v>1381</v>
      </c>
      <c r="G73" s="34">
        <v>391</v>
      </c>
      <c r="H73" s="35">
        <v>0</v>
      </c>
      <c r="I73" s="35">
        <f>ROUND(G73*H73,P4)</f>
        <v>0</v>
      </c>
      <c r="J73" s="33" t="s">
        <v>1446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2" t="s">
        <v>1877</v>
      </c>
      <c r="J74" s="39"/>
    </row>
    <row r="75" spans="1:16" ht="43.5" x14ac:dyDescent="0.35">
      <c r="A75" s="30" t="s">
        <v>150</v>
      </c>
      <c r="B75" s="37"/>
      <c r="E75" s="40" t="s">
        <v>1908</v>
      </c>
      <c r="J75" s="39"/>
    </row>
    <row r="76" spans="1:16" ht="72.5" x14ac:dyDescent="0.35">
      <c r="A76" s="30" t="s">
        <v>152</v>
      </c>
      <c r="B76" s="37"/>
      <c r="E76" s="32" t="s">
        <v>1905</v>
      </c>
      <c r="J76" s="39"/>
    </row>
    <row r="77" spans="1:16" x14ac:dyDescent="0.35">
      <c r="A77" s="30" t="s">
        <v>143</v>
      </c>
      <c r="B77" s="30">
        <v>17</v>
      </c>
      <c r="C77" s="31" t="s">
        <v>1909</v>
      </c>
      <c r="D77" s="30" t="s">
        <v>145</v>
      </c>
      <c r="E77" s="32" t="s">
        <v>1910</v>
      </c>
      <c r="F77" s="33" t="s">
        <v>1381</v>
      </c>
      <c r="G77" s="34">
        <v>391</v>
      </c>
      <c r="H77" s="35">
        <v>0</v>
      </c>
      <c r="I77" s="35">
        <f>ROUND(G77*H77,P4)</f>
        <v>0</v>
      </c>
      <c r="J77" s="33" t="s">
        <v>1446</v>
      </c>
      <c r="O77" s="36">
        <f>I77*0.21</f>
        <v>0</v>
      </c>
      <c r="P77">
        <v>3</v>
      </c>
    </row>
    <row r="78" spans="1:16" x14ac:dyDescent="0.35">
      <c r="A78" s="30" t="s">
        <v>149</v>
      </c>
      <c r="B78" s="37"/>
      <c r="E78" s="32" t="s">
        <v>1877</v>
      </c>
      <c r="J78" s="39"/>
    </row>
    <row r="79" spans="1:16" ht="43.5" x14ac:dyDescent="0.35">
      <c r="A79" s="30" t="s">
        <v>150</v>
      </c>
      <c r="B79" s="37"/>
      <c r="E79" s="40" t="s">
        <v>1908</v>
      </c>
      <c r="J79" s="39"/>
    </row>
    <row r="80" spans="1:16" ht="29" x14ac:dyDescent="0.35">
      <c r="A80" s="30" t="s">
        <v>152</v>
      </c>
      <c r="B80" s="37"/>
      <c r="E80" s="32" t="s">
        <v>1911</v>
      </c>
      <c r="J80" s="39"/>
    </row>
    <row r="81" spans="1:16" x14ac:dyDescent="0.35">
      <c r="A81" s="30" t="s">
        <v>143</v>
      </c>
      <c r="B81" s="30">
        <v>18</v>
      </c>
      <c r="C81" s="31" t="s">
        <v>1912</v>
      </c>
      <c r="D81" s="30" t="s">
        <v>145</v>
      </c>
      <c r="E81" s="32" t="s">
        <v>1913</v>
      </c>
      <c r="F81" s="33" t="s">
        <v>1381</v>
      </c>
      <c r="G81" s="34">
        <v>380</v>
      </c>
      <c r="H81" s="35">
        <v>0</v>
      </c>
      <c r="I81" s="35">
        <f>ROUND(G81*H81,P4)</f>
        <v>0</v>
      </c>
      <c r="J81" s="30"/>
      <c r="O81" s="36">
        <f>I81*0.21</f>
        <v>0</v>
      </c>
      <c r="P81">
        <v>3</v>
      </c>
    </row>
    <row r="82" spans="1:16" x14ac:dyDescent="0.35">
      <c r="A82" s="30" t="s">
        <v>149</v>
      </c>
      <c r="B82" s="37"/>
      <c r="E82" s="38" t="s">
        <v>145</v>
      </c>
      <c r="J82" s="39"/>
    </row>
    <row r="83" spans="1:16" ht="29" x14ac:dyDescent="0.35">
      <c r="A83" s="30" t="s">
        <v>150</v>
      </c>
      <c r="B83" s="37"/>
      <c r="E83" s="40" t="s">
        <v>1914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x14ac:dyDescent="0.35">
      <c r="A85" s="30" t="s">
        <v>143</v>
      </c>
      <c r="B85" s="30">
        <v>19</v>
      </c>
      <c r="C85" s="31" t="s">
        <v>1915</v>
      </c>
      <c r="D85" s="30" t="s">
        <v>145</v>
      </c>
      <c r="E85" s="32" t="s">
        <v>1916</v>
      </c>
      <c r="F85" s="33" t="s">
        <v>1381</v>
      </c>
      <c r="G85" s="34">
        <v>760</v>
      </c>
      <c r="H85" s="35">
        <v>0</v>
      </c>
      <c r="I85" s="35">
        <f>ROUND(G85*H85,P4)</f>
        <v>0</v>
      </c>
      <c r="J85" s="30"/>
      <c r="O85" s="36">
        <f>I85*0.21</f>
        <v>0</v>
      </c>
      <c r="P85">
        <v>3</v>
      </c>
    </row>
    <row r="86" spans="1:16" ht="29" x14ac:dyDescent="0.35">
      <c r="A86" s="30" t="s">
        <v>149</v>
      </c>
      <c r="B86" s="37"/>
      <c r="E86" s="32" t="s">
        <v>1917</v>
      </c>
      <c r="J86" s="39"/>
    </row>
    <row r="87" spans="1:16" ht="58" x14ac:dyDescent="0.35">
      <c r="A87" s="30" t="s">
        <v>150</v>
      </c>
      <c r="B87" s="37"/>
      <c r="E87" s="40" t="s">
        <v>1918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x14ac:dyDescent="0.35">
      <c r="A89" s="30" t="s">
        <v>143</v>
      </c>
      <c r="B89" s="30">
        <v>20</v>
      </c>
      <c r="C89" s="31" t="s">
        <v>1919</v>
      </c>
      <c r="D89" s="30" t="s">
        <v>145</v>
      </c>
      <c r="E89" s="32" t="s">
        <v>1920</v>
      </c>
      <c r="F89" s="33" t="s">
        <v>1396</v>
      </c>
      <c r="G89" s="34">
        <v>1</v>
      </c>
      <c r="H89" s="35">
        <v>0</v>
      </c>
      <c r="I89" s="35">
        <f>ROUND(G89*H89,P4)</f>
        <v>0</v>
      </c>
      <c r="J89" s="30"/>
      <c r="O89" s="36">
        <f>I89*0.21</f>
        <v>0</v>
      </c>
      <c r="P89">
        <v>3</v>
      </c>
    </row>
    <row r="90" spans="1:16" ht="43.5" x14ac:dyDescent="0.35">
      <c r="A90" s="30" t="s">
        <v>149</v>
      </c>
      <c r="B90" s="37"/>
      <c r="E90" s="32" t="s">
        <v>1921</v>
      </c>
      <c r="J90" s="39"/>
    </row>
    <row r="91" spans="1:16" x14ac:dyDescent="0.35">
      <c r="A91" s="30" t="s">
        <v>152</v>
      </c>
      <c r="B91" s="37"/>
      <c r="E91" s="38" t="s">
        <v>145</v>
      </c>
      <c r="J91" s="39"/>
    </row>
    <row r="92" spans="1:16" x14ac:dyDescent="0.35">
      <c r="A92" s="30" t="s">
        <v>143</v>
      </c>
      <c r="B92" s="30">
        <v>21</v>
      </c>
      <c r="C92" s="31" t="s">
        <v>1922</v>
      </c>
      <c r="D92" s="30" t="s">
        <v>145</v>
      </c>
      <c r="E92" s="32" t="s">
        <v>1923</v>
      </c>
      <c r="F92" s="33" t="s">
        <v>1381</v>
      </c>
      <c r="G92" s="34">
        <v>380</v>
      </c>
      <c r="H92" s="35">
        <v>0</v>
      </c>
      <c r="I92" s="35">
        <f>ROUND(G92*H92,P4)</f>
        <v>0</v>
      </c>
      <c r="J92" s="30"/>
      <c r="O92" s="36">
        <f>I92*0.21</f>
        <v>0</v>
      </c>
      <c r="P92">
        <v>3</v>
      </c>
    </row>
    <row r="93" spans="1:16" ht="43.5" x14ac:dyDescent="0.35">
      <c r="A93" s="30" t="s">
        <v>149</v>
      </c>
      <c r="B93" s="37"/>
      <c r="E93" s="32" t="s">
        <v>1924</v>
      </c>
      <c r="J93" s="39"/>
    </row>
    <row r="94" spans="1:16" ht="29" x14ac:dyDescent="0.35">
      <c r="A94" s="30" t="s">
        <v>150</v>
      </c>
      <c r="B94" s="37"/>
      <c r="E94" s="40" t="s">
        <v>1914</v>
      </c>
      <c r="J94" s="39"/>
    </row>
    <row r="95" spans="1:16" x14ac:dyDescent="0.35">
      <c r="A95" s="30" t="s">
        <v>152</v>
      </c>
      <c r="B95" s="37"/>
      <c r="E95" s="38" t="s">
        <v>145</v>
      </c>
      <c r="J95" s="39"/>
    </row>
    <row r="96" spans="1:16" x14ac:dyDescent="0.35">
      <c r="A96" s="30" t="s">
        <v>143</v>
      </c>
      <c r="B96" s="30">
        <v>22</v>
      </c>
      <c r="C96" s="31" t="s">
        <v>1925</v>
      </c>
      <c r="D96" s="30" t="s">
        <v>145</v>
      </c>
      <c r="E96" s="32" t="s">
        <v>1926</v>
      </c>
      <c r="F96" s="33" t="s">
        <v>176</v>
      </c>
      <c r="G96" s="34">
        <v>24</v>
      </c>
      <c r="H96" s="35">
        <v>0</v>
      </c>
      <c r="I96" s="35">
        <f>ROUND(G96*H96,P4)</f>
        <v>0</v>
      </c>
      <c r="J96" s="30"/>
      <c r="O96" s="36">
        <f>I96*0.21</f>
        <v>0</v>
      </c>
      <c r="P96">
        <v>3</v>
      </c>
    </row>
    <row r="97" spans="1:16" x14ac:dyDescent="0.35">
      <c r="A97" s="30" t="s">
        <v>149</v>
      </c>
      <c r="B97" s="37"/>
      <c r="E97" s="38" t="s">
        <v>145</v>
      </c>
      <c r="J97" s="39"/>
    </row>
    <row r="98" spans="1:16" ht="29" x14ac:dyDescent="0.35">
      <c r="A98" s="30" t="s">
        <v>150</v>
      </c>
      <c r="B98" s="37"/>
      <c r="E98" s="40" t="s">
        <v>1927</v>
      </c>
      <c r="J98" s="39"/>
    </row>
    <row r="99" spans="1:16" x14ac:dyDescent="0.35">
      <c r="A99" s="30" t="s">
        <v>152</v>
      </c>
      <c r="B99" s="37"/>
      <c r="E99" s="38" t="s">
        <v>145</v>
      </c>
      <c r="J99" s="39"/>
    </row>
    <row r="100" spans="1:16" x14ac:dyDescent="0.35">
      <c r="A100" s="30" t="s">
        <v>143</v>
      </c>
      <c r="B100" s="30">
        <v>23</v>
      </c>
      <c r="C100" s="31" t="s">
        <v>1928</v>
      </c>
      <c r="D100" s="30" t="s">
        <v>145</v>
      </c>
      <c r="E100" s="32" t="s">
        <v>1929</v>
      </c>
      <c r="F100" s="33" t="s">
        <v>176</v>
      </c>
      <c r="G100" s="34">
        <v>9</v>
      </c>
      <c r="H100" s="35">
        <v>0</v>
      </c>
      <c r="I100" s="35">
        <f>ROUND(G100*H100,P4)</f>
        <v>0</v>
      </c>
      <c r="J100" s="30"/>
      <c r="O100" s="36">
        <f>I100*0.21</f>
        <v>0</v>
      </c>
      <c r="P100">
        <v>3</v>
      </c>
    </row>
    <row r="101" spans="1:16" ht="29" x14ac:dyDescent="0.35">
      <c r="A101" s="30" t="s">
        <v>149</v>
      </c>
      <c r="B101" s="37"/>
      <c r="E101" s="32" t="s">
        <v>1930</v>
      </c>
      <c r="J101" s="39"/>
    </row>
    <row r="102" spans="1:16" ht="29" x14ac:dyDescent="0.35">
      <c r="A102" s="30" t="s">
        <v>150</v>
      </c>
      <c r="B102" s="37"/>
      <c r="E102" s="40" t="s">
        <v>1931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x14ac:dyDescent="0.35">
      <c r="A104" s="30" t="s">
        <v>143</v>
      </c>
      <c r="B104" s="30">
        <v>24</v>
      </c>
      <c r="C104" s="31" t="s">
        <v>1932</v>
      </c>
      <c r="D104" s="30" t="s">
        <v>145</v>
      </c>
      <c r="E104" s="32" t="s">
        <v>1933</v>
      </c>
      <c r="F104" s="33" t="s">
        <v>176</v>
      </c>
      <c r="G104" s="34">
        <v>9</v>
      </c>
      <c r="H104" s="35">
        <v>0</v>
      </c>
      <c r="I104" s="35">
        <f>ROUND(G104*H104,P4)</f>
        <v>0</v>
      </c>
      <c r="J104" s="30"/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2" t="s">
        <v>1934</v>
      </c>
      <c r="J105" s="39"/>
    </row>
    <row r="106" spans="1:16" ht="29" x14ac:dyDescent="0.35">
      <c r="A106" s="30" t="s">
        <v>150</v>
      </c>
      <c r="B106" s="37"/>
      <c r="E106" s="40" t="s">
        <v>1931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x14ac:dyDescent="0.35">
      <c r="A108" s="30" t="s">
        <v>143</v>
      </c>
      <c r="B108" s="30">
        <v>25</v>
      </c>
      <c r="C108" s="31" t="s">
        <v>1935</v>
      </c>
      <c r="D108" s="30" t="s">
        <v>145</v>
      </c>
      <c r="E108" s="32" t="s">
        <v>1936</v>
      </c>
      <c r="F108" s="33" t="s">
        <v>1396</v>
      </c>
      <c r="G108" s="34">
        <v>1</v>
      </c>
      <c r="H108" s="35">
        <v>0</v>
      </c>
      <c r="I108" s="35">
        <f>ROUND(G108*H108,P4)</f>
        <v>0</v>
      </c>
      <c r="J108" s="30"/>
      <c r="O108" s="36">
        <f>I108*0.21</f>
        <v>0</v>
      </c>
      <c r="P108">
        <v>3</v>
      </c>
    </row>
    <row r="109" spans="1:16" x14ac:dyDescent="0.35">
      <c r="A109" s="30" t="s">
        <v>149</v>
      </c>
      <c r="B109" s="37"/>
      <c r="E109" s="38" t="s">
        <v>145</v>
      </c>
      <c r="J109" s="39"/>
    </row>
    <row r="110" spans="1:16" ht="29" x14ac:dyDescent="0.35">
      <c r="A110" s="30" t="s">
        <v>150</v>
      </c>
      <c r="B110" s="37"/>
      <c r="E110" s="40" t="s">
        <v>1937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x14ac:dyDescent="0.35">
      <c r="A112" s="30" t="s">
        <v>143</v>
      </c>
      <c r="B112" s="30">
        <v>26</v>
      </c>
      <c r="C112" s="31" t="s">
        <v>1938</v>
      </c>
      <c r="D112" s="30" t="s">
        <v>145</v>
      </c>
      <c r="E112" s="32" t="s">
        <v>1939</v>
      </c>
      <c r="F112" s="33" t="s">
        <v>1396</v>
      </c>
      <c r="G112" s="34">
        <v>1</v>
      </c>
      <c r="H112" s="35">
        <v>0</v>
      </c>
      <c r="I112" s="35">
        <f>ROUND(G112*H112,P4)</f>
        <v>0</v>
      </c>
      <c r="J112" s="30"/>
      <c r="O112" s="36">
        <f>I112*0.21</f>
        <v>0</v>
      </c>
      <c r="P112">
        <v>3</v>
      </c>
    </row>
    <row r="113" spans="1:16" ht="72.5" x14ac:dyDescent="0.35">
      <c r="A113" s="30" t="s">
        <v>149</v>
      </c>
      <c r="B113" s="37"/>
      <c r="E113" s="32" t="s">
        <v>1940</v>
      </c>
      <c r="J113" s="39"/>
    </row>
    <row r="114" spans="1:16" ht="29" x14ac:dyDescent="0.35">
      <c r="A114" s="30" t="s">
        <v>150</v>
      </c>
      <c r="B114" s="37"/>
      <c r="E114" s="40" t="s">
        <v>1937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27</v>
      </c>
      <c r="C116" s="31" t="s">
        <v>1941</v>
      </c>
      <c r="D116" s="30" t="s">
        <v>145</v>
      </c>
      <c r="E116" s="32" t="s">
        <v>1942</v>
      </c>
      <c r="F116" s="33" t="s">
        <v>176</v>
      </c>
      <c r="G116" s="34">
        <v>2</v>
      </c>
      <c r="H116" s="35">
        <v>0</v>
      </c>
      <c r="I116" s="35">
        <f>ROUND(G116*H116,P4)</f>
        <v>0</v>
      </c>
      <c r="J116" s="30"/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8" t="s">
        <v>145</v>
      </c>
      <c r="J117" s="39"/>
    </row>
    <row r="118" spans="1:16" ht="43.5" x14ac:dyDescent="0.35">
      <c r="A118" s="30" t="s">
        <v>150</v>
      </c>
      <c r="B118" s="37"/>
      <c r="E118" s="40" t="s">
        <v>1891</v>
      </c>
      <c r="J118" s="39"/>
    </row>
    <row r="119" spans="1:16" ht="409.5" x14ac:dyDescent="0.35">
      <c r="A119" s="30" t="s">
        <v>152</v>
      </c>
      <c r="B119" s="37"/>
      <c r="E119" s="32" t="s">
        <v>1943</v>
      </c>
      <c r="J119" s="39"/>
    </row>
    <row r="120" spans="1:16" x14ac:dyDescent="0.35">
      <c r="A120" s="30" t="s">
        <v>143</v>
      </c>
      <c r="B120" s="30">
        <v>28</v>
      </c>
      <c r="C120" s="31" t="s">
        <v>1944</v>
      </c>
      <c r="D120" s="30" t="s">
        <v>145</v>
      </c>
      <c r="E120" s="32" t="s">
        <v>1945</v>
      </c>
      <c r="F120" s="33" t="s">
        <v>1396</v>
      </c>
      <c r="G120" s="34">
        <v>1</v>
      </c>
      <c r="H120" s="35">
        <v>0</v>
      </c>
      <c r="I120" s="35">
        <f>ROUND(G120*H120,P4)</f>
        <v>0</v>
      </c>
      <c r="J120" s="30"/>
      <c r="O120" s="36">
        <f>I120*0.21</f>
        <v>0</v>
      </c>
      <c r="P120">
        <v>3</v>
      </c>
    </row>
    <row r="121" spans="1:16" x14ac:dyDescent="0.35">
      <c r="A121" s="30" t="s">
        <v>149</v>
      </c>
      <c r="B121" s="37"/>
      <c r="E121" s="32" t="s">
        <v>1895</v>
      </c>
      <c r="J121" s="39"/>
    </row>
    <row r="122" spans="1:16" ht="43.5" x14ac:dyDescent="0.35">
      <c r="A122" s="30" t="s">
        <v>150</v>
      </c>
      <c r="B122" s="37"/>
      <c r="E122" s="40" t="s">
        <v>1896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x14ac:dyDescent="0.35">
      <c r="A124" s="24" t="s">
        <v>140</v>
      </c>
      <c r="B124" s="25"/>
      <c r="C124" s="26" t="s">
        <v>1565</v>
      </c>
      <c r="D124" s="27"/>
      <c r="E124" s="24" t="s">
        <v>1566</v>
      </c>
      <c r="F124" s="27"/>
      <c r="G124" s="27"/>
      <c r="H124" s="27"/>
      <c r="I124" s="28">
        <f>SUMIFS(I125:I128,A125:A128,"P")</f>
        <v>0</v>
      </c>
      <c r="J124" s="29"/>
    </row>
    <row r="125" spans="1:16" x14ac:dyDescent="0.35">
      <c r="A125" s="30" t="s">
        <v>143</v>
      </c>
      <c r="B125" s="30">
        <v>29</v>
      </c>
      <c r="C125" s="31" t="s">
        <v>1946</v>
      </c>
      <c r="D125" s="30" t="s">
        <v>145</v>
      </c>
      <c r="E125" s="32" t="s">
        <v>1947</v>
      </c>
      <c r="F125" s="33" t="s">
        <v>1381</v>
      </c>
      <c r="G125" s="34">
        <v>135</v>
      </c>
      <c r="H125" s="35">
        <v>0</v>
      </c>
      <c r="I125" s="35">
        <f>ROUND(G125*H125,P4)</f>
        <v>0</v>
      </c>
      <c r="J125" s="33" t="s">
        <v>1446</v>
      </c>
      <c r="O125" s="36">
        <f>I125*0.21</f>
        <v>0</v>
      </c>
      <c r="P125">
        <v>3</v>
      </c>
    </row>
    <row r="126" spans="1:16" ht="29" x14ac:dyDescent="0.35">
      <c r="A126" s="30" t="s">
        <v>149</v>
      </c>
      <c r="B126" s="37"/>
      <c r="E126" s="32" t="s">
        <v>1948</v>
      </c>
      <c r="J126" s="39"/>
    </row>
    <row r="127" spans="1:16" ht="43.5" x14ac:dyDescent="0.35">
      <c r="A127" s="30" t="s">
        <v>150</v>
      </c>
      <c r="B127" s="37"/>
      <c r="E127" s="40" t="s">
        <v>1949</v>
      </c>
      <c r="J127" s="39"/>
    </row>
    <row r="128" spans="1:16" ht="101.5" x14ac:dyDescent="0.35">
      <c r="A128" s="30" t="s">
        <v>152</v>
      </c>
      <c r="B128" s="41"/>
      <c r="C128" s="42"/>
      <c r="D128" s="42"/>
      <c r="E128" s="32" t="s">
        <v>1662</v>
      </c>
      <c r="F128" s="42"/>
      <c r="G128" s="42"/>
      <c r="H128" s="42"/>
      <c r="I128" s="42"/>
      <c r="J128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P8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38</v>
      </c>
      <c r="I3" s="19">
        <f>SUMIFS(I9:I81,A9:A81,"SD")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1842</v>
      </c>
      <c r="D4" s="51"/>
      <c r="E4" s="17" t="s">
        <v>1843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38</v>
      </c>
      <c r="D5" s="51"/>
      <c r="E5" s="17" t="s">
        <v>39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1419</v>
      </c>
      <c r="D9" s="27"/>
      <c r="E9" s="24" t="s">
        <v>432</v>
      </c>
      <c r="F9" s="27"/>
      <c r="G9" s="27"/>
      <c r="H9" s="27"/>
      <c r="I9" s="28">
        <f>SUMIFS(I10:I13,A10:A13,"P")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1420</v>
      </c>
      <c r="D10" s="30" t="s">
        <v>1421</v>
      </c>
      <c r="E10" s="32" t="s">
        <v>1844</v>
      </c>
      <c r="F10" s="33" t="s">
        <v>1423</v>
      </c>
      <c r="G10" s="34">
        <v>149.624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1845</v>
      </c>
      <c r="J11" s="39"/>
    </row>
    <row r="12" spans="1:16" ht="58" x14ac:dyDescent="0.35">
      <c r="A12" s="30" t="s">
        <v>150</v>
      </c>
      <c r="B12" s="37"/>
      <c r="E12" s="40" t="s">
        <v>1950</v>
      </c>
      <c r="J12" s="39"/>
    </row>
    <row r="13" spans="1:16" ht="145" x14ac:dyDescent="0.35">
      <c r="A13" s="30" t="s">
        <v>152</v>
      </c>
      <c r="B13" s="37"/>
      <c r="E13" s="32" t="s">
        <v>1426</v>
      </c>
      <c r="J13" s="39"/>
    </row>
    <row r="14" spans="1:16" x14ac:dyDescent="0.35">
      <c r="A14" s="24" t="s">
        <v>140</v>
      </c>
      <c r="B14" s="25"/>
      <c r="C14" s="26" t="s">
        <v>353</v>
      </c>
      <c r="D14" s="27"/>
      <c r="E14" s="24" t="s">
        <v>1442</v>
      </c>
      <c r="F14" s="27"/>
      <c r="G14" s="27"/>
      <c r="H14" s="27"/>
      <c r="I14" s="28">
        <f>SUMIFS(I15:I38,A15:A38,"P")</f>
        <v>0</v>
      </c>
      <c r="J14" s="29"/>
    </row>
    <row r="15" spans="1:16" x14ac:dyDescent="0.35">
      <c r="A15" s="30" t="s">
        <v>143</v>
      </c>
      <c r="B15" s="30">
        <v>2</v>
      </c>
      <c r="C15" s="31" t="s">
        <v>1847</v>
      </c>
      <c r="D15" s="30" t="s">
        <v>145</v>
      </c>
      <c r="E15" s="32" t="s">
        <v>1848</v>
      </c>
      <c r="F15" s="33" t="s">
        <v>1445</v>
      </c>
      <c r="G15" s="34">
        <v>621.04200000000003</v>
      </c>
      <c r="H15" s="35">
        <v>0</v>
      </c>
      <c r="I15" s="35">
        <f>ROUND(G15*H15,P4)</f>
        <v>0</v>
      </c>
      <c r="J15" s="33" t="s">
        <v>1680</v>
      </c>
      <c r="O15" s="36">
        <f>I15*0.21</f>
        <v>0</v>
      </c>
      <c r="P15">
        <v>3</v>
      </c>
    </row>
    <row r="16" spans="1:16" ht="29" x14ac:dyDescent="0.35">
      <c r="A16" s="30" t="s">
        <v>149</v>
      </c>
      <c r="B16" s="37"/>
      <c r="E16" s="32" t="s">
        <v>1849</v>
      </c>
      <c r="J16" s="39"/>
    </row>
    <row r="17" spans="1:16" ht="72.5" x14ac:dyDescent="0.35">
      <c r="A17" s="30" t="s">
        <v>150</v>
      </c>
      <c r="B17" s="37"/>
      <c r="E17" s="40" t="s">
        <v>1951</v>
      </c>
      <c r="J17" s="39"/>
    </row>
    <row r="18" spans="1:16" ht="377" x14ac:dyDescent="0.35">
      <c r="A18" s="30" t="s">
        <v>152</v>
      </c>
      <c r="B18" s="37"/>
      <c r="E18" s="32" t="s">
        <v>1851</v>
      </c>
      <c r="J18" s="39"/>
    </row>
    <row r="19" spans="1:16" x14ac:dyDescent="0.35">
      <c r="A19" s="30" t="s">
        <v>143</v>
      </c>
      <c r="B19" s="30">
        <v>3</v>
      </c>
      <c r="C19" s="31" t="s">
        <v>1852</v>
      </c>
      <c r="D19" s="30" t="s">
        <v>145</v>
      </c>
      <c r="E19" s="32" t="s">
        <v>1853</v>
      </c>
      <c r="F19" s="33" t="s">
        <v>1445</v>
      </c>
      <c r="G19" s="34">
        <v>5.8</v>
      </c>
      <c r="H19" s="35">
        <v>0</v>
      </c>
      <c r="I19" s="35">
        <f>ROUND(G19*H19,P4)</f>
        <v>0</v>
      </c>
      <c r="J19" s="33" t="s">
        <v>1680</v>
      </c>
      <c r="O19" s="36">
        <f>I19*0.21</f>
        <v>0</v>
      </c>
      <c r="P19">
        <v>3</v>
      </c>
    </row>
    <row r="20" spans="1:16" ht="43.5" x14ac:dyDescent="0.35">
      <c r="A20" s="30" t="s">
        <v>149</v>
      </c>
      <c r="B20" s="37"/>
      <c r="E20" s="32" t="s">
        <v>1854</v>
      </c>
      <c r="J20" s="39"/>
    </row>
    <row r="21" spans="1:16" ht="43.5" x14ac:dyDescent="0.35">
      <c r="A21" s="30" t="s">
        <v>150</v>
      </c>
      <c r="B21" s="37"/>
      <c r="E21" s="40" t="s">
        <v>1952</v>
      </c>
      <c r="J21" s="39"/>
    </row>
    <row r="22" spans="1:16" ht="391.5" x14ac:dyDescent="0.35">
      <c r="A22" s="30" t="s">
        <v>152</v>
      </c>
      <c r="B22" s="37"/>
      <c r="E22" s="32" t="s">
        <v>1856</v>
      </c>
      <c r="J22" s="39"/>
    </row>
    <row r="23" spans="1:16" x14ac:dyDescent="0.35">
      <c r="A23" s="30" t="s">
        <v>143</v>
      </c>
      <c r="B23" s="30">
        <v>4</v>
      </c>
      <c r="C23" s="31" t="s">
        <v>1857</v>
      </c>
      <c r="D23" s="30" t="s">
        <v>145</v>
      </c>
      <c r="E23" s="32" t="s">
        <v>1858</v>
      </c>
      <c r="F23" s="33" t="s">
        <v>1445</v>
      </c>
      <c r="G23" s="34">
        <v>690.05399999999997</v>
      </c>
      <c r="H23" s="35">
        <v>0</v>
      </c>
      <c r="I23" s="35">
        <f>ROUND(G23*H23,P4)</f>
        <v>0</v>
      </c>
      <c r="J23" s="33" t="s">
        <v>1680</v>
      </c>
      <c r="O23" s="36">
        <f>I23*0.21</f>
        <v>0</v>
      </c>
      <c r="P23">
        <v>3</v>
      </c>
    </row>
    <row r="24" spans="1:16" ht="43.5" x14ac:dyDescent="0.35">
      <c r="A24" s="30" t="s">
        <v>149</v>
      </c>
      <c r="B24" s="37"/>
      <c r="E24" s="32" t="s">
        <v>1953</v>
      </c>
      <c r="J24" s="39"/>
    </row>
    <row r="25" spans="1:16" ht="72.5" x14ac:dyDescent="0.35">
      <c r="A25" s="30" t="s">
        <v>150</v>
      </c>
      <c r="B25" s="37"/>
      <c r="E25" s="40" t="s">
        <v>1954</v>
      </c>
      <c r="J25" s="39"/>
    </row>
    <row r="26" spans="1:16" ht="391.5" x14ac:dyDescent="0.35">
      <c r="A26" s="30" t="s">
        <v>152</v>
      </c>
      <c r="B26" s="37"/>
      <c r="E26" s="32" t="s">
        <v>1856</v>
      </c>
      <c r="J26" s="39"/>
    </row>
    <row r="27" spans="1:16" x14ac:dyDescent="0.35">
      <c r="A27" s="30" t="s">
        <v>143</v>
      </c>
      <c r="B27" s="30">
        <v>5</v>
      </c>
      <c r="C27" s="31" t="s">
        <v>1686</v>
      </c>
      <c r="D27" s="30" t="s">
        <v>145</v>
      </c>
      <c r="E27" s="32" t="s">
        <v>1687</v>
      </c>
      <c r="F27" s="33" t="s">
        <v>1445</v>
      </c>
      <c r="G27" s="34">
        <v>695.85299999999995</v>
      </c>
      <c r="H27" s="35">
        <v>0</v>
      </c>
      <c r="I27" s="35">
        <f>ROUND(G27*H27,P4)</f>
        <v>0</v>
      </c>
      <c r="J27" s="33" t="s">
        <v>1680</v>
      </c>
      <c r="O27" s="36">
        <f>I27*0.21</f>
        <v>0</v>
      </c>
      <c r="P27">
        <v>3</v>
      </c>
    </row>
    <row r="28" spans="1:16" ht="43.5" x14ac:dyDescent="0.35">
      <c r="A28" s="30" t="s">
        <v>149</v>
      </c>
      <c r="B28" s="37"/>
      <c r="E28" s="32" t="s">
        <v>1866</v>
      </c>
      <c r="J28" s="39"/>
    </row>
    <row r="29" spans="1:16" ht="72.5" x14ac:dyDescent="0.35">
      <c r="A29" s="30" t="s">
        <v>150</v>
      </c>
      <c r="B29" s="37"/>
      <c r="E29" s="40" t="s">
        <v>1955</v>
      </c>
      <c r="J29" s="39"/>
    </row>
    <row r="30" spans="1:16" ht="275.5" x14ac:dyDescent="0.35">
      <c r="A30" s="30" t="s">
        <v>152</v>
      </c>
      <c r="B30" s="37"/>
      <c r="E30" s="32" t="s">
        <v>1867</v>
      </c>
      <c r="J30" s="39"/>
    </row>
    <row r="31" spans="1:16" x14ac:dyDescent="0.35">
      <c r="A31" s="30" t="s">
        <v>143</v>
      </c>
      <c r="B31" s="30">
        <v>6</v>
      </c>
      <c r="C31" s="31" t="s">
        <v>1864</v>
      </c>
      <c r="D31" s="30" t="s">
        <v>145</v>
      </c>
      <c r="E31" s="32" t="s">
        <v>1865</v>
      </c>
      <c r="F31" s="33" t="s">
        <v>1445</v>
      </c>
      <c r="G31" s="34">
        <v>621.04200000000003</v>
      </c>
      <c r="H31" s="35">
        <v>0</v>
      </c>
      <c r="I31" s="35">
        <f>ROUND(G31*H31,P4)</f>
        <v>0</v>
      </c>
      <c r="J31" s="33" t="s">
        <v>1680</v>
      </c>
      <c r="O31" s="36">
        <f>I31*0.21</f>
        <v>0</v>
      </c>
      <c r="P31">
        <v>3</v>
      </c>
    </row>
    <row r="32" spans="1:16" ht="43.5" x14ac:dyDescent="0.35">
      <c r="A32" s="30" t="s">
        <v>149</v>
      </c>
      <c r="B32" s="37"/>
      <c r="E32" s="32" t="s">
        <v>1866</v>
      </c>
      <c r="J32" s="39"/>
    </row>
    <row r="33" spans="1:16" ht="72.5" x14ac:dyDescent="0.35">
      <c r="A33" s="30" t="s">
        <v>150</v>
      </c>
      <c r="B33" s="37"/>
      <c r="E33" s="40" t="s">
        <v>1951</v>
      </c>
      <c r="J33" s="39"/>
    </row>
    <row r="34" spans="1:16" ht="275.5" x14ac:dyDescent="0.35">
      <c r="A34" s="30" t="s">
        <v>152</v>
      </c>
      <c r="B34" s="37"/>
      <c r="E34" s="32" t="s">
        <v>1867</v>
      </c>
      <c r="J34" s="39"/>
    </row>
    <row r="35" spans="1:16" x14ac:dyDescent="0.35">
      <c r="A35" s="30" t="s">
        <v>143</v>
      </c>
      <c r="B35" s="30">
        <v>7</v>
      </c>
      <c r="C35" s="31" t="s">
        <v>1868</v>
      </c>
      <c r="D35" s="30" t="s">
        <v>145</v>
      </c>
      <c r="E35" s="32" t="s">
        <v>1869</v>
      </c>
      <c r="F35" s="33" t="s">
        <v>1445</v>
      </c>
      <c r="G35" s="34">
        <v>44.192</v>
      </c>
      <c r="H35" s="35">
        <v>0</v>
      </c>
      <c r="I35" s="35">
        <f>ROUND(G35*H35,P4)</f>
        <v>0</v>
      </c>
      <c r="J35" s="33" t="s">
        <v>1680</v>
      </c>
      <c r="O35" s="36">
        <f>I35*0.21</f>
        <v>0</v>
      </c>
      <c r="P35">
        <v>3</v>
      </c>
    </row>
    <row r="36" spans="1:16" ht="29" x14ac:dyDescent="0.35">
      <c r="A36" s="30" t="s">
        <v>149</v>
      </c>
      <c r="B36" s="37"/>
      <c r="E36" s="32" t="s">
        <v>1956</v>
      </c>
      <c r="J36" s="39"/>
    </row>
    <row r="37" spans="1:16" ht="58" x14ac:dyDescent="0.35">
      <c r="A37" s="30" t="s">
        <v>150</v>
      </c>
      <c r="B37" s="37"/>
      <c r="E37" s="40" t="s">
        <v>1957</v>
      </c>
      <c r="J37" s="39"/>
    </row>
    <row r="38" spans="1:16" ht="362.5" x14ac:dyDescent="0.35">
      <c r="A38" s="30" t="s">
        <v>152</v>
      </c>
      <c r="B38" s="37"/>
      <c r="E38" s="32" t="s">
        <v>1872</v>
      </c>
      <c r="J38" s="39"/>
    </row>
    <row r="39" spans="1:16" x14ac:dyDescent="0.35">
      <c r="A39" s="24" t="s">
        <v>140</v>
      </c>
      <c r="B39" s="25"/>
      <c r="C39" s="26" t="s">
        <v>1501</v>
      </c>
      <c r="D39" s="27"/>
      <c r="E39" s="24" t="s">
        <v>1502</v>
      </c>
      <c r="F39" s="27"/>
      <c r="G39" s="27"/>
      <c r="H39" s="27"/>
      <c r="I39" s="28">
        <f>SUMIFS(I40:I43,A40:A43,"P")</f>
        <v>0</v>
      </c>
      <c r="J39" s="29"/>
    </row>
    <row r="40" spans="1:16" x14ac:dyDescent="0.35">
      <c r="A40" s="30" t="s">
        <v>143</v>
      </c>
      <c r="B40" s="30">
        <v>8</v>
      </c>
      <c r="C40" s="31" t="s">
        <v>1873</v>
      </c>
      <c r="D40" s="30" t="s">
        <v>145</v>
      </c>
      <c r="E40" s="32" t="s">
        <v>1874</v>
      </c>
      <c r="F40" s="33" t="s">
        <v>1445</v>
      </c>
      <c r="G40" s="34">
        <v>23.02</v>
      </c>
      <c r="H40" s="35">
        <v>0</v>
      </c>
      <c r="I40" s="35">
        <f>ROUND(G40*H40,P4)</f>
        <v>0</v>
      </c>
      <c r="J40" s="33" t="s">
        <v>1680</v>
      </c>
      <c r="O40" s="36">
        <f>I40*0.21</f>
        <v>0</v>
      </c>
      <c r="P40">
        <v>3</v>
      </c>
    </row>
    <row r="41" spans="1:16" ht="29" x14ac:dyDescent="0.35">
      <c r="A41" s="30" t="s">
        <v>149</v>
      </c>
      <c r="B41" s="37"/>
      <c r="E41" s="32" t="s">
        <v>1958</v>
      </c>
      <c r="J41" s="39"/>
    </row>
    <row r="42" spans="1:16" ht="58" x14ac:dyDescent="0.35">
      <c r="A42" s="30" t="s">
        <v>150</v>
      </c>
      <c r="B42" s="37"/>
      <c r="E42" s="40" t="s">
        <v>1959</v>
      </c>
      <c r="J42" s="39"/>
    </row>
    <row r="43" spans="1:16" ht="58" x14ac:dyDescent="0.35">
      <c r="A43" s="30" t="s">
        <v>152</v>
      </c>
      <c r="B43" s="37"/>
      <c r="E43" s="32" t="s">
        <v>1475</v>
      </c>
      <c r="J43" s="39"/>
    </row>
    <row r="44" spans="1:16" x14ac:dyDescent="0.35">
      <c r="A44" s="24" t="s">
        <v>140</v>
      </c>
      <c r="B44" s="25"/>
      <c r="C44" s="26" t="s">
        <v>1553</v>
      </c>
      <c r="D44" s="27"/>
      <c r="E44" s="24" t="s">
        <v>1554</v>
      </c>
      <c r="F44" s="27"/>
      <c r="G44" s="27"/>
      <c r="H44" s="27"/>
      <c r="I44" s="28">
        <f>SUMIFS(I45:I76,A45:A76,"P")</f>
        <v>0</v>
      </c>
      <c r="J44" s="29"/>
    </row>
    <row r="45" spans="1:16" x14ac:dyDescent="0.35">
      <c r="A45" s="30" t="s">
        <v>143</v>
      </c>
      <c r="B45" s="30">
        <v>9</v>
      </c>
      <c r="C45" s="31" t="s">
        <v>1960</v>
      </c>
      <c r="D45" s="30" t="s">
        <v>145</v>
      </c>
      <c r="E45" s="32" t="s">
        <v>1961</v>
      </c>
      <c r="F45" s="33" t="s">
        <v>1381</v>
      </c>
      <c r="G45" s="34">
        <v>2.4</v>
      </c>
      <c r="H45" s="35">
        <v>0</v>
      </c>
      <c r="I45" s="35">
        <f>ROUND(G45*H45,P4)</f>
        <v>0</v>
      </c>
      <c r="J45" s="33" t="s">
        <v>1680</v>
      </c>
      <c r="O45" s="36">
        <f>I45*0.21</f>
        <v>0</v>
      </c>
      <c r="P45">
        <v>3</v>
      </c>
    </row>
    <row r="46" spans="1:16" x14ac:dyDescent="0.35">
      <c r="A46" s="30" t="s">
        <v>149</v>
      </c>
      <c r="B46" s="37"/>
      <c r="E46" s="38" t="s">
        <v>145</v>
      </c>
      <c r="J46" s="39"/>
    </row>
    <row r="47" spans="1:16" ht="43.5" x14ac:dyDescent="0.35">
      <c r="A47" s="30" t="s">
        <v>150</v>
      </c>
      <c r="B47" s="37"/>
      <c r="E47" s="40" t="s">
        <v>1962</v>
      </c>
      <c r="J47" s="39"/>
    </row>
    <row r="48" spans="1:16" ht="319" x14ac:dyDescent="0.35">
      <c r="A48" s="30" t="s">
        <v>152</v>
      </c>
      <c r="B48" s="37"/>
      <c r="E48" s="32" t="s">
        <v>1963</v>
      </c>
      <c r="J48" s="39"/>
    </row>
    <row r="49" spans="1:16" x14ac:dyDescent="0.35">
      <c r="A49" s="30" t="s">
        <v>143</v>
      </c>
      <c r="B49" s="30">
        <v>10</v>
      </c>
      <c r="C49" s="31" t="s">
        <v>1964</v>
      </c>
      <c r="D49" s="30" t="s">
        <v>145</v>
      </c>
      <c r="E49" s="32" t="s">
        <v>1965</v>
      </c>
      <c r="F49" s="33" t="s">
        <v>1381</v>
      </c>
      <c r="G49" s="34">
        <v>227.8</v>
      </c>
      <c r="H49" s="35">
        <v>0</v>
      </c>
      <c r="I49" s="35">
        <f>ROUND(G49*H49,P4)</f>
        <v>0</v>
      </c>
      <c r="J49" s="33" t="s">
        <v>1680</v>
      </c>
      <c r="O49" s="36">
        <f>I49*0.21</f>
        <v>0</v>
      </c>
      <c r="P49">
        <v>3</v>
      </c>
    </row>
    <row r="50" spans="1:16" ht="29" x14ac:dyDescent="0.35">
      <c r="A50" s="30" t="s">
        <v>149</v>
      </c>
      <c r="B50" s="37"/>
      <c r="E50" s="32" t="s">
        <v>1966</v>
      </c>
      <c r="J50" s="39"/>
    </row>
    <row r="51" spans="1:16" ht="319" x14ac:dyDescent="0.35">
      <c r="A51" s="30" t="s">
        <v>150</v>
      </c>
      <c r="B51" s="37"/>
      <c r="E51" s="40" t="s">
        <v>1967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x14ac:dyDescent="0.35">
      <c r="A53" s="30" t="s">
        <v>143</v>
      </c>
      <c r="B53" s="30">
        <v>11</v>
      </c>
      <c r="C53" s="31" t="s">
        <v>1968</v>
      </c>
      <c r="D53" s="30" t="s">
        <v>145</v>
      </c>
      <c r="E53" s="32" t="s">
        <v>1969</v>
      </c>
      <c r="F53" s="33" t="s">
        <v>176</v>
      </c>
      <c r="G53" s="34">
        <v>3</v>
      </c>
      <c r="H53" s="35">
        <v>0</v>
      </c>
      <c r="I53" s="35">
        <f>ROUND(G53*H53,P4)</f>
        <v>0</v>
      </c>
      <c r="J53" s="33" t="s">
        <v>1680</v>
      </c>
      <c r="O53" s="36">
        <f>I53*0.21</f>
        <v>0</v>
      </c>
      <c r="P53">
        <v>3</v>
      </c>
    </row>
    <row r="54" spans="1:16" x14ac:dyDescent="0.35">
      <c r="A54" s="30" t="s">
        <v>149</v>
      </c>
      <c r="B54" s="37"/>
      <c r="E54" s="38" t="s">
        <v>145</v>
      </c>
      <c r="J54" s="39"/>
    </row>
    <row r="55" spans="1:16" ht="43.5" x14ac:dyDescent="0.35">
      <c r="A55" s="30" t="s">
        <v>150</v>
      </c>
      <c r="B55" s="37"/>
      <c r="E55" s="40" t="s">
        <v>1970</v>
      </c>
      <c r="J55" s="39"/>
    </row>
    <row r="56" spans="1:16" ht="29" x14ac:dyDescent="0.35">
      <c r="A56" s="30" t="s">
        <v>152</v>
      </c>
      <c r="B56" s="37"/>
      <c r="E56" s="32" t="s">
        <v>1971</v>
      </c>
      <c r="J56" s="39"/>
    </row>
    <row r="57" spans="1:16" x14ac:dyDescent="0.35">
      <c r="A57" s="30" t="s">
        <v>143</v>
      </c>
      <c r="B57" s="30">
        <v>12</v>
      </c>
      <c r="C57" s="31" t="s">
        <v>1972</v>
      </c>
      <c r="D57" s="30" t="s">
        <v>145</v>
      </c>
      <c r="E57" s="32" t="s">
        <v>1973</v>
      </c>
      <c r="F57" s="33" t="s">
        <v>176</v>
      </c>
      <c r="G57" s="34">
        <v>1</v>
      </c>
      <c r="H57" s="35">
        <v>0</v>
      </c>
      <c r="I57" s="35">
        <f>ROUND(G57*H57,P4)</f>
        <v>0</v>
      </c>
      <c r="J57" s="33" t="s">
        <v>1680</v>
      </c>
      <c r="O57" s="36">
        <f>I57*0.21</f>
        <v>0</v>
      </c>
      <c r="P57">
        <v>3</v>
      </c>
    </row>
    <row r="58" spans="1:16" ht="29" x14ac:dyDescent="0.35">
      <c r="A58" s="30" t="s">
        <v>149</v>
      </c>
      <c r="B58" s="37"/>
      <c r="E58" s="32" t="s">
        <v>1974</v>
      </c>
      <c r="J58" s="39"/>
    </row>
    <row r="59" spans="1:16" ht="43.5" x14ac:dyDescent="0.35">
      <c r="A59" s="30" t="s">
        <v>150</v>
      </c>
      <c r="B59" s="37"/>
      <c r="E59" s="40" t="s">
        <v>1896</v>
      </c>
      <c r="J59" s="39"/>
    </row>
    <row r="60" spans="1:16" ht="348" x14ac:dyDescent="0.35">
      <c r="A60" s="30" t="s">
        <v>152</v>
      </c>
      <c r="B60" s="37"/>
      <c r="E60" s="32" t="s">
        <v>1975</v>
      </c>
      <c r="J60" s="39"/>
    </row>
    <row r="61" spans="1:16" x14ac:dyDescent="0.35">
      <c r="A61" s="30" t="s">
        <v>143</v>
      </c>
      <c r="B61" s="30">
        <v>13</v>
      </c>
      <c r="C61" s="31" t="s">
        <v>1976</v>
      </c>
      <c r="D61" s="30" t="s">
        <v>145</v>
      </c>
      <c r="E61" s="32" t="s">
        <v>1977</v>
      </c>
      <c r="F61" s="33" t="s">
        <v>1381</v>
      </c>
      <c r="G61" s="34">
        <v>230.2</v>
      </c>
      <c r="H61" s="35">
        <v>0</v>
      </c>
      <c r="I61" s="35">
        <f>ROUND(G61*H61,P4)</f>
        <v>0</v>
      </c>
      <c r="J61" s="33" t="s">
        <v>1680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8" t="s">
        <v>145</v>
      </c>
      <c r="J62" s="39"/>
    </row>
    <row r="63" spans="1:16" ht="43.5" x14ac:dyDescent="0.35">
      <c r="A63" s="30" t="s">
        <v>150</v>
      </c>
      <c r="B63" s="37"/>
      <c r="E63" s="40" t="s">
        <v>1978</v>
      </c>
      <c r="J63" s="39"/>
    </row>
    <row r="64" spans="1:16" ht="58" x14ac:dyDescent="0.35">
      <c r="A64" s="30" t="s">
        <v>152</v>
      </c>
      <c r="B64" s="37"/>
      <c r="E64" s="32" t="s">
        <v>1979</v>
      </c>
      <c r="J64" s="39"/>
    </row>
    <row r="65" spans="1:16" x14ac:dyDescent="0.35">
      <c r="A65" s="30" t="s">
        <v>143</v>
      </c>
      <c r="B65" s="30">
        <v>14</v>
      </c>
      <c r="C65" s="31" t="s">
        <v>1980</v>
      </c>
      <c r="D65" s="30" t="s">
        <v>145</v>
      </c>
      <c r="E65" s="32" t="s">
        <v>1981</v>
      </c>
      <c r="F65" s="33" t="s">
        <v>1381</v>
      </c>
      <c r="G65" s="34">
        <v>230.2</v>
      </c>
      <c r="H65" s="35">
        <v>0</v>
      </c>
      <c r="I65" s="35">
        <f>ROUND(G65*H65,P4)</f>
        <v>0</v>
      </c>
      <c r="J65" s="33" t="s">
        <v>1680</v>
      </c>
      <c r="O65" s="36">
        <f>I65*0.21</f>
        <v>0</v>
      </c>
      <c r="P65">
        <v>3</v>
      </c>
    </row>
    <row r="66" spans="1:16" x14ac:dyDescent="0.35">
      <c r="A66" s="30" t="s">
        <v>149</v>
      </c>
      <c r="B66" s="37"/>
      <c r="E66" s="32" t="s">
        <v>1982</v>
      </c>
      <c r="J66" s="39"/>
    </row>
    <row r="67" spans="1:16" ht="43.5" x14ac:dyDescent="0.35">
      <c r="A67" s="30" t="s">
        <v>150</v>
      </c>
      <c r="B67" s="37"/>
      <c r="E67" s="40" t="s">
        <v>1978</v>
      </c>
      <c r="J67" s="39"/>
    </row>
    <row r="68" spans="1:16" ht="43.5" x14ac:dyDescent="0.35">
      <c r="A68" s="30" t="s">
        <v>152</v>
      </c>
      <c r="B68" s="37"/>
      <c r="E68" s="32" t="s">
        <v>1983</v>
      </c>
      <c r="J68" s="39"/>
    </row>
    <row r="69" spans="1:16" x14ac:dyDescent="0.35">
      <c r="A69" s="30" t="s">
        <v>143</v>
      </c>
      <c r="B69" s="30">
        <v>15</v>
      </c>
      <c r="C69" s="31" t="s">
        <v>1984</v>
      </c>
      <c r="D69" s="30" t="s">
        <v>145</v>
      </c>
      <c r="E69" s="32" t="s">
        <v>1985</v>
      </c>
      <c r="F69" s="33" t="s">
        <v>1381</v>
      </c>
      <c r="G69" s="34">
        <v>2.4</v>
      </c>
      <c r="H69" s="35">
        <v>0</v>
      </c>
      <c r="I69" s="35">
        <f>ROUND(G69*H69,P4)</f>
        <v>0</v>
      </c>
      <c r="J69" s="33" t="s">
        <v>1680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8" t="s">
        <v>145</v>
      </c>
      <c r="J70" s="39"/>
    </row>
    <row r="71" spans="1:16" ht="43.5" x14ac:dyDescent="0.35">
      <c r="A71" s="30" t="s">
        <v>150</v>
      </c>
      <c r="B71" s="37"/>
      <c r="E71" s="40" t="s">
        <v>1962</v>
      </c>
      <c r="J71" s="39"/>
    </row>
    <row r="72" spans="1:16" ht="29" x14ac:dyDescent="0.35">
      <c r="A72" s="30" t="s">
        <v>152</v>
      </c>
      <c r="B72" s="37"/>
      <c r="E72" s="32" t="s">
        <v>1986</v>
      </c>
      <c r="J72" s="39"/>
    </row>
    <row r="73" spans="1:16" x14ac:dyDescent="0.35">
      <c r="A73" s="30" t="s">
        <v>143</v>
      </c>
      <c r="B73" s="30">
        <v>16</v>
      </c>
      <c r="C73" s="31" t="s">
        <v>1987</v>
      </c>
      <c r="D73" s="30" t="s">
        <v>145</v>
      </c>
      <c r="E73" s="32" t="s">
        <v>1988</v>
      </c>
      <c r="F73" s="33" t="s">
        <v>1381</v>
      </c>
      <c r="G73" s="34">
        <v>227.8</v>
      </c>
      <c r="H73" s="35">
        <v>0</v>
      </c>
      <c r="I73" s="35">
        <f>ROUND(G73*H73,P4)</f>
        <v>0</v>
      </c>
      <c r="J73" s="33" t="s">
        <v>1680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8" t="s">
        <v>145</v>
      </c>
      <c r="J74" s="39"/>
    </row>
    <row r="75" spans="1:16" ht="43.5" x14ac:dyDescent="0.35">
      <c r="A75" s="30" t="s">
        <v>150</v>
      </c>
      <c r="B75" s="37"/>
      <c r="E75" s="40" t="s">
        <v>1989</v>
      </c>
      <c r="J75" s="39"/>
    </row>
    <row r="76" spans="1:16" ht="29" x14ac:dyDescent="0.35">
      <c r="A76" s="30" t="s">
        <v>152</v>
      </c>
      <c r="B76" s="37"/>
      <c r="E76" s="32" t="s">
        <v>1986</v>
      </c>
      <c r="J76" s="39"/>
    </row>
    <row r="77" spans="1:16" x14ac:dyDescent="0.35">
      <c r="A77" s="24" t="s">
        <v>140</v>
      </c>
      <c r="B77" s="25"/>
      <c r="C77" s="26" t="s">
        <v>1565</v>
      </c>
      <c r="D77" s="27"/>
      <c r="E77" s="24" t="s">
        <v>1566</v>
      </c>
      <c r="F77" s="27"/>
      <c r="G77" s="27"/>
      <c r="H77" s="27"/>
      <c r="I77" s="28">
        <f>SUMIFS(I78:I81,A78:A81,"P")</f>
        <v>0</v>
      </c>
      <c r="J77" s="29"/>
    </row>
    <row r="78" spans="1:16" x14ac:dyDescent="0.35">
      <c r="A78" s="30" t="s">
        <v>143</v>
      </c>
      <c r="B78" s="30">
        <v>17</v>
      </c>
      <c r="C78" s="31" t="s">
        <v>1990</v>
      </c>
      <c r="D78" s="30" t="s">
        <v>145</v>
      </c>
      <c r="E78" s="32" t="s">
        <v>1991</v>
      </c>
      <c r="F78" s="33" t="s">
        <v>1381</v>
      </c>
      <c r="G78" s="34">
        <v>227.8</v>
      </c>
      <c r="H78" s="35">
        <v>0</v>
      </c>
      <c r="I78" s="35">
        <f>ROUND(G78*H78,P4)</f>
        <v>0</v>
      </c>
      <c r="J78" s="33" t="s">
        <v>1680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43.5" x14ac:dyDescent="0.35">
      <c r="A80" s="30" t="s">
        <v>150</v>
      </c>
      <c r="B80" s="37"/>
      <c r="E80" s="40" t="s">
        <v>1989</v>
      </c>
      <c r="J80" s="39"/>
    </row>
    <row r="81" spans="1:10" ht="101.5" x14ac:dyDescent="0.35">
      <c r="A81" s="30" t="s">
        <v>152</v>
      </c>
      <c r="B81" s="41"/>
      <c r="C81" s="42"/>
      <c r="D81" s="42"/>
      <c r="E81" s="32" t="s">
        <v>1662</v>
      </c>
      <c r="F81" s="42"/>
      <c r="G81" s="42"/>
      <c r="H81" s="42"/>
      <c r="I81" s="42"/>
      <c r="J8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P229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40</v>
      </c>
      <c r="I3" s="19">
        <f>SUMIFS(I9:I229,A9:A229,"SD")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1842</v>
      </c>
      <c r="D4" s="51"/>
      <c r="E4" s="17" t="s">
        <v>1843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40</v>
      </c>
      <c r="D5" s="51"/>
      <c r="E5" s="17" t="s">
        <v>41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SUMIFS(I10:I29,A10:A29,"P")</f>
        <v>0</v>
      </c>
      <c r="J9" s="29"/>
    </row>
    <row r="10" spans="1:16" ht="43.5" x14ac:dyDescent="0.35">
      <c r="A10" s="30" t="s">
        <v>143</v>
      </c>
      <c r="B10" s="30">
        <v>1</v>
      </c>
      <c r="C10" s="31" t="s">
        <v>1992</v>
      </c>
      <c r="D10" s="30" t="s">
        <v>145</v>
      </c>
      <c r="E10" s="32" t="s">
        <v>1993</v>
      </c>
      <c r="F10" s="33" t="s">
        <v>1994</v>
      </c>
      <c r="G10" s="34">
        <v>65.28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1995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43.5" x14ac:dyDescent="0.35">
      <c r="A14" s="30" t="s">
        <v>143</v>
      </c>
      <c r="B14" s="30">
        <v>2</v>
      </c>
      <c r="C14" s="31" t="s">
        <v>1996</v>
      </c>
      <c r="D14" s="30" t="s">
        <v>145</v>
      </c>
      <c r="E14" s="32" t="s">
        <v>1997</v>
      </c>
      <c r="F14" s="33" t="s">
        <v>1994</v>
      </c>
      <c r="G14" s="34">
        <v>44.4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1998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29" x14ac:dyDescent="0.35">
      <c r="A18" s="30" t="s">
        <v>143</v>
      </c>
      <c r="B18" s="30">
        <v>3</v>
      </c>
      <c r="C18" s="31" t="s">
        <v>1999</v>
      </c>
      <c r="D18" s="30" t="s">
        <v>145</v>
      </c>
      <c r="E18" s="32" t="s">
        <v>2000</v>
      </c>
      <c r="F18" s="33" t="s">
        <v>1994</v>
      </c>
      <c r="G18" s="34">
        <v>16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2001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43.5" x14ac:dyDescent="0.35">
      <c r="A22" s="30" t="s">
        <v>143</v>
      </c>
      <c r="B22" s="30">
        <v>4</v>
      </c>
      <c r="C22" s="31" t="s">
        <v>2002</v>
      </c>
      <c r="D22" s="30" t="s">
        <v>145</v>
      </c>
      <c r="E22" s="32" t="s">
        <v>2003</v>
      </c>
      <c r="F22" s="33" t="s">
        <v>1994</v>
      </c>
      <c r="G22" s="34">
        <v>91.68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2004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ht="43.5" x14ac:dyDescent="0.35">
      <c r="A26" s="30" t="s">
        <v>143</v>
      </c>
      <c r="B26" s="30">
        <v>5</v>
      </c>
      <c r="C26" s="31" t="s">
        <v>2005</v>
      </c>
      <c r="D26" s="30" t="s">
        <v>1421</v>
      </c>
      <c r="E26" s="32" t="s">
        <v>2006</v>
      </c>
      <c r="F26" s="33" t="s">
        <v>284</v>
      </c>
      <c r="G26" s="34">
        <v>34.244</v>
      </c>
      <c r="H26" s="35">
        <v>0</v>
      </c>
      <c r="I26" s="35">
        <f>ROUND(G26*H26,P4)</f>
        <v>0</v>
      </c>
      <c r="J26" s="33" t="s">
        <v>1020</v>
      </c>
      <c r="O26" s="36">
        <f>I26*0.21</f>
        <v>0</v>
      </c>
      <c r="P26">
        <v>3</v>
      </c>
    </row>
    <row r="27" spans="1:16" ht="29" x14ac:dyDescent="0.35">
      <c r="A27" s="30" t="s">
        <v>149</v>
      </c>
      <c r="B27" s="37"/>
      <c r="E27" s="32" t="s">
        <v>436</v>
      </c>
      <c r="J27" s="39"/>
    </row>
    <row r="28" spans="1:16" ht="29" x14ac:dyDescent="0.35">
      <c r="A28" s="30" t="s">
        <v>150</v>
      </c>
      <c r="B28" s="37"/>
      <c r="E28" s="40" t="s">
        <v>2007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24" t="s">
        <v>140</v>
      </c>
      <c r="B30" s="25"/>
      <c r="C30" s="26" t="s">
        <v>2008</v>
      </c>
      <c r="D30" s="27"/>
      <c r="E30" s="24" t="s">
        <v>2009</v>
      </c>
      <c r="F30" s="27"/>
      <c r="G30" s="27"/>
      <c r="H30" s="27"/>
      <c r="I30" s="28">
        <f>SUMIFS(I31:I102,A31:A102,"P")</f>
        <v>0</v>
      </c>
      <c r="J30" s="29"/>
    </row>
    <row r="31" spans="1:16" x14ac:dyDescent="0.35">
      <c r="A31" s="30" t="s">
        <v>143</v>
      </c>
      <c r="B31" s="30">
        <v>6</v>
      </c>
      <c r="C31" s="31" t="s">
        <v>2010</v>
      </c>
      <c r="D31" s="30" t="s">
        <v>145</v>
      </c>
      <c r="E31" s="32" t="s">
        <v>2011</v>
      </c>
      <c r="F31" s="33" t="s">
        <v>147</v>
      </c>
      <c r="G31" s="34">
        <v>4</v>
      </c>
      <c r="H31" s="35">
        <v>0</v>
      </c>
      <c r="I31" s="35">
        <f>ROUND(G31*H31,P4)</f>
        <v>0</v>
      </c>
      <c r="J31" s="33" t="s">
        <v>148</v>
      </c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8" t="s">
        <v>145</v>
      </c>
      <c r="J32" s="39"/>
    </row>
    <row r="33" spans="1:16" ht="29" x14ac:dyDescent="0.35">
      <c r="A33" s="30" t="s">
        <v>150</v>
      </c>
      <c r="B33" s="37"/>
      <c r="E33" s="40" t="s">
        <v>2012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x14ac:dyDescent="0.35">
      <c r="A35" s="30" t="s">
        <v>143</v>
      </c>
      <c r="B35" s="30">
        <v>7</v>
      </c>
      <c r="C35" s="31" t="s">
        <v>2013</v>
      </c>
      <c r="D35" s="30" t="s">
        <v>145</v>
      </c>
      <c r="E35" s="32" t="s">
        <v>2014</v>
      </c>
      <c r="F35" s="33" t="s">
        <v>147</v>
      </c>
      <c r="G35" s="34">
        <v>43</v>
      </c>
      <c r="H35" s="35">
        <v>0</v>
      </c>
      <c r="I35" s="35">
        <f>ROUND(G35*H35,P4)</f>
        <v>0</v>
      </c>
      <c r="J35" s="33" t="s">
        <v>148</v>
      </c>
      <c r="O35" s="36">
        <f>I35*0.21</f>
        <v>0</v>
      </c>
      <c r="P35">
        <v>3</v>
      </c>
    </row>
    <row r="36" spans="1:16" x14ac:dyDescent="0.35">
      <c r="A36" s="30" t="s">
        <v>149</v>
      </c>
      <c r="B36" s="37"/>
      <c r="E36" s="38" t="s">
        <v>145</v>
      </c>
      <c r="J36" s="39"/>
    </row>
    <row r="37" spans="1:16" ht="29" x14ac:dyDescent="0.35">
      <c r="A37" s="30" t="s">
        <v>150</v>
      </c>
      <c r="B37" s="37"/>
      <c r="E37" s="40" t="s">
        <v>2015</v>
      </c>
      <c r="J37" s="39"/>
    </row>
    <row r="38" spans="1:16" x14ac:dyDescent="0.35">
      <c r="A38" s="30" t="s">
        <v>152</v>
      </c>
      <c r="B38" s="37"/>
      <c r="E38" s="38" t="s">
        <v>145</v>
      </c>
      <c r="J38" s="39"/>
    </row>
    <row r="39" spans="1:16" ht="29" x14ac:dyDescent="0.35">
      <c r="A39" s="30" t="s">
        <v>143</v>
      </c>
      <c r="B39" s="30">
        <v>8</v>
      </c>
      <c r="C39" s="31" t="s">
        <v>2016</v>
      </c>
      <c r="D39" s="30" t="s">
        <v>145</v>
      </c>
      <c r="E39" s="32" t="s">
        <v>2017</v>
      </c>
      <c r="F39" s="33" t="s">
        <v>183</v>
      </c>
      <c r="G39" s="34">
        <v>2</v>
      </c>
      <c r="H39" s="35">
        <v>0</v>
      </c>
      <c r="I39" s="35">
        <f>ROUND(G39*H39,P4)</f>
        <v>0</v>
      </c>
      <c r="J39" s="33" t="s">
        <v>148</v>
      </c>
      <c r="O39" s="36">
        <f>I39*0.21</f>
        <v>0</v>
      </c>
      <c r="P39">
        <v>3</v>
      </c>
    </row>
    <row r="40" spans="1:16" x14ac:dyDescent="0.35">
      <c r="A40" s="30" t="s">
        <v>149</v>
      </c>
      <c r="B40" s="37"/>
      <c r="E40" s="38" t="s">
        <v>145</v>
      </c>
      <c r="J40" s="39"/>
    </row>
    <row r="41" spans="1:16" ht="29" x14ac:dyDescent="0.35">
      <c r="A41" s="30" t="s">
        <v>150</v>
      </c>
      <c r="B41" s="37"/>
      <c r="E41" s="40" t="s">
        <v>2018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ht="29" x14ac:dyDescent="0.35">
      <c r="A43" s="30" t="s">
        <v>143</v>
      </c>
      <c r="B43" s="30">
        <v>9</v>
      </c>
      <c r="C43" s="31" t="s">
        <v>2019</v>
      </c>
      <c r="D43" s="30" t="s">
        <v>145</v>
      </c>
      <c r="E43" s="32" t="s">
        <v>2020</v>
      </c>
      <c r="F43" s="33" t="s">
        <v>147</v>
      </c>
      <c r="G43" s="34">
        <v>3</v>
      </c>
      <c r="H43" s="35">
        <v>0</v>
      </c>
      <c r="I43" s="35">
        <f>ROUND(G43*H43,P4)</f>
        <v>0</v>
      </c>
      <c r="J43" s="33" t="s">
        <v>148</v>
      </c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8" t="s">
        <v>145</v>
      </c>
      <c r="J44" s="39"/>
    </row>
    <row r="45" spans="1:16" ht="29" x14ac:dyDescent="0.35">
      <c r="A45" s="30" t="s">
        <v>150</v>
      </c>
      <c r="B45" s="37"/>
      <c r="E45" s="40" t="s">
        <v>2021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ht="29" x14ac:dyDescent="0.35">
      <c r="A47" s="30" t="s">
        <v>143</v>
      </c>
      <c r="B47" s="30">
        <v>10</v>
      </c>
      <c r="C47" s="31" t="s">
        <v>2022</v>
      </c>
      <c r="D47" s="30" t="s">
        <v>145</v>
      </c>
      <c r="E47" s="32" t="s">
        <v>2023</v>
      </c>
      <c r="F47" s="33" t="s">
        <v>147</v>
      </c>
      <c r="G47" s="34">
        <v>43</v>
      </c>
      <c r="H47" s="35">
        <v>0</v>
      </c>
      <c r="I47" s="35">
        <f>ROUND(G47*H47,P4)</f>
        <v>0</v>
      </c>
      <c r="J47" s="33" t="s">
        <v>148</v>
      </c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8" t="s">
        <v>145</v>
      </c>
      <c r="J48" s="39"/>
    </row>
    <row r="49" spans="1:16" ht="29" x14ac:dyDescent="0.35">
      <c r="A49" s="30" t="s">
        <v>150</v>
      </c>
      <c r="B49" s="37"/>
      <c r="E49" s="40" t="s">
        <v>2015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x14ac:dyDescent="0.35">
      <c r="A51" s="30" t="s">
        <v>143</v>
      </c>
      <c r="B51" s="30">
        <v>11</v>
      </c>
      <c r="C51" s="31" t="s">
        <v>2024</v>
      </c>
      <c r="D51" s="30" t="s">
        <v>145</v>
      </c>
      <c r="E51" s="32" t="s">
        <v>2025</v>
      </c>
      <c r="F51" s="33" t="s">
        <v>147</v>
      </c>
      <c r="G51" s="34">
        <v>5</v>
      </c>
      <c r="H51" s="35">
        <v>0</v>
      </c>
      <c r="I51" s="35">
        <f>ROUND(G51*H51,P4)</f>
        <v>0</v>
      </c>
      <c r="J51" s="33" t="s">
        <v>148</v>
      </c>
      <c r="O51" s="36">
        <f>I51*0.21</f>
        <v>0</v>
      </c>
      <c r="P51">
        <v>3</v>
      </c>
    </row>
    <row r="52" spans="1:16" x14ac:dyDescent="0.35">
      <c r="A52" s="30" t="s">
        <v>149</v>
      </c>
      <c r="B52" s="37"/>
      <c r="E52" s="38" t="s">
        <v>145</v>
      </c>
      <c r="J52" s="39"/>
    </row>
    <row r="53" spans="1:16" ht="29" x14ac:dyDescent="0.35">
      <c r="A53" s="30" t="s">
        <v>150</v>
      </c>
      <c r="B53" s="37"/>
      <c r="E53" s="40" t="s">
        <v>2026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x14ac:dyDescent="0.35">
      <c r="A55" s="30" t="s">
        <v>143</v>
      </c>
      <c r="B55" s="30">
        <v>12</v>
      </c>
      <c r="C55" s="31" t="s">
        <v>2027</v>
      </c>
      <c r="D55" s="30" t="s">
        <v>145</v>
      </c>
      <c r="E55" s="32" t="s">
        <v>2028</v>
      </c>
      <c r="F55" s="33" t="s">
        <v>183</v>
      </c>
      <c r="G55" s="34">
        <v>4</v>
      </c>
      <c r="H55" s="35">
        <v>0</v>
      </c>
      <c r="I55" s="35">
        <f>ROUND(G55*H55,P4)</f>
        <v>0</v>
      </c>
      <c r="J55" s="33" t="s">
        <v>148</v>
      </c>
      <c r="O55" s="36">
        <f>I55*0.21</f>
        <v>0</v>
      </c>
      <c r="P55">
        <v>3</v>
      </c>
    </row>
    <row r="56" spans="1:16" x14ac:dyDescent="0.35">
      <c r="A56" s="30" t="s">
        <v>149</v>
      </c>
      <c r="B56" s="37"/>
      <c r="E56" s="38" t="s">
        <v>145</v>
      </c>
      <c r="J56" s="39"/>
    </row>
    <row r="57" spans="1:16" ht="29" x14ac:dyDescent="0.35">
      <c r="A57" s="30" t="s">
        <v>150</v>
      </c>
      <c r="B57" s="37"/>
      <c r="E57" s="40" t="s">
        <v>2012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x14ac:dyDescent="0.35">
      <c r="A59" s="30" t="s">
        <v>143</v>
      </c>
      <c r="B59" s="30">
        <v>13</v>
      </c>
      <c r="C59" s="31" t="s">
        <v>2029</v>
      </c>
      <c r="D59" s="30" t="s">
        <v>145</v>
      </c>
      <c r="E59" s="32" t="s">
        <v>2030</v>
      </c>
      <c r="F59" s="33" t="s">
        <v>183</v>
      </c>
      <c r="G59" s="34">
        <v>4</v>
      </c>
      <c r="H59" s="35">
        <v>0</v>
      </c>
      <c r="I59" s="35">
        <f>ROUND(G59*H59,P4)</f>
        <v>0</v>
      </c>
      <c r="J59" s="33" t="s">
        <v>148</v>
      </c>
      <c r="O59" s="36">
        <f>I59*0.21</f>
        <v>0</v>
      </c>
      <c r="P59">
        <v>3</v>
      </c>
    </row>
    <row r="60" spans="1:16" x14ac:dyDescent="0.35">
      <c r="A60" s="30" t="s">
        <v>149</v>
      </c>
      <c r="B60" s="37"/>
      <c r="E60" s="38" t="s">
        <v>145</v>
      </c>
      <c r="J60" s="39"/>
    </row>
    <row r="61" spans="1:16" ht="29" x14ac:dyDescent="0.35">
      <c r="A61" s="30" t="s">
        <v>150</v>
      </c>
      <c r="B61" s="37"/>
      <c r="E61" s="40" t="s">
        <v>2012</v>
      </c>
      <c r="J61" s="39"/>
    </row>
    <row r="62" spans="1:16" x14ac:dyDescent="0.35">
      <c r="A62" s="30" t="s">
        <v>152</v>
      </c>
      <c r="B62" s="37"/>
      <c r="E62" s="38" t="s">
        <v>145</v>
      </c>
      <c r="J62" s="39"/>
    </row>
    <row r="63" spans="1:16" x14ac:dyDescent="0.35">
      <c r="A63" s="30" t="s">
        <v>143</v>
      </c>
      <c r="B63" s="30">
        <v>14</v>
      </c>
      <c r="C63" s="31" t="s">
        <v>2031</v>
      </c>
      <c r="D63" s="30" t="s">
        <v>145</v>
      </c>
      <c r="E63" s="32" t="s">
        <v>2032</v>
      </c>
      <c r="F63" s="33" t="s">
        <v>147</v>
      </c>
      <c r="G63" s="34">
        <v>4</v>
      </c>
      <c r="H63" s="35">
        <v>0</v>
      </c>
      <c r="I63" s="35">
        <f>ROUND(G63*H63,P4)</f>
        <v>0</v>
      </c>
      <c r="J63" s="33" t="s">
        <v>148</v>
      </c>
      <c r="O63" s="36">
        <f>I63*0.21</f>
        <v>0</v>
      </c>
      <c r="P63">
        <v>3</v>
      </c>
    </row>
    <row r="64" spans="1:16" x14ac:dyDescent="0.35">
      <c r="A64" s="30" t="s">
        <v>149</v>
      </c>
      <c r="B64" s="37"/>
      <c r="E64" s="38" t="s">
        <v>145</v>
      </c>
      <c r="J64" s="39"/>
    </row>
    <row r="65" spans="1:16" ht="29" x14ac:dyDescent="0.35">
      <c r="A65" s="30" t="s">
        <v>150</v>
      </c>
      <c r="B65" s="37"/>
      <c r="E65" s="40" t="s">
        <v>2033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x14ac:dyDescent="0.35">
      <c r="A67" s="30" t="s">
        <v>143</v>
      </c>
      <c r="B67" s="30">
        <v>15</v>
      </c>
      <c r="C67" s="31" t="s">
        <v>2034</v>
      </c>
      <c r="D67" s="30" t="s">
        <v>145</v>
      </c>
      <c r="E67" s="32" t="s">
        <v>2035</v>
      </c>
      <c r="F67" s="33" t="s">
        <v>147</v>
      </c>
      <c r="G67" s="34">
        <v>43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ht="29" x14ac:dyDescent="0.35">
      <c r="A69" s="30" t="s">
        <v>150</v>
      </c>
      <c r="B69" s="37"/>
      <c r="E69" s="40" t="s">
        <v>2036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30" t="s">
        <v>143</v>
      </c>
      <c r="B71" s="30">
        <v>16</v>
      </c>
      <c r="C71" s="31" t="s">
        <v>2037</v>
      </c>
      <c r="D71" s="30" t="s">
        <v>145</v>
      </c>
      <c r="E71" s="32" t="s">
        <v>2038</v>
      </c>
      <c r="F71" s="33" t="s">
        <v>147</v>
      </c>
      <c r="G71" s="34">
        <v>43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8" t="s">
        <v>145</v>
      </c>
      <c r="J72" s="39"/>
    </row>
    <row r="73" spans="1:16" ht="29" x14ac:dyDescent="0.35">
      <c r="A73" s="30" t="s">
        <v>150</v>
      </c>
      <c r="B73" s="37"/>
      <c r="E73" s="40" t="s">
        <v>2015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ht="29" x14ac:dyDescent="0.35">
      <c r="A75" s="30" t="s">
        <v>143</v>
      </c>
      <c r="B75" s="30">
        <v>17</v>
      </c>
      <c r="C75" s="31" t="s">
        <v>2039</v>
      </c>
      <c r="D75" s="30" t="s">
        <v>145</v>
      </c>
      <c r="E75" s="32" t="s">
        <v>2040</v>
      </c>
      <c r="F75" s="33" t="s">
        <v>147</v>
      </c>
      <c r="G75" s="34">
        <v>3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ht="29" x14ac:dyDescent="0.35">
      <c r="A77" s="30" t="s">
        <v>150</v>
      </c>
      <c r="B77" s="37"/>
      <c r="E77" s="40" t="s">
        <v>2021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30" t="s">
        <v>143</v>
      </c>
      <c r="B79" s="30">
        <v>18</v>
      </c>
      <c r="C79" s="31" t="s">
        <v>2041</v>
      </c>
      <c r="D79" s="30" t="s">
        <v>145</v>
      </c>
      <c r="E79" s="32" t="s">
        <v>2042</v>
      </c>
      <c r="F79" s="33" t="s">
        <v>147</v>
      </c>
      <c r="G79" s="34">
        <v>5</v>
      </c>
      <c r="H79" s="35">
        <v>0</v>
      </c>
      <c r="I79" s="35">
        <f>ROUND(G79*H79,P4)</f>
        <v>0</v>
      </c>
      <c r="J79" s="33" t="s">
        <v>148</v>
      </c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29" x14ac:dyDescent="0.35">
      <c r="A81" s="30" t="s">
        <v>150</v>
      </c>
      <c r="B81" s="37"/>
      <c r="E81" s="40" t="s">
        <v>2026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19</v>
      </c>
      <c r="C83" s="31" t="s">
        <v>2043</v>
      </c>
      <c r="D83" s="30" t="s">
        <v>145</v>
      </c>
      <c r="E83" s="32" t="s">
        <v>2044</v>
      </c>
      <c r="F83" s="33" t="s">
        <v>183</v>
      </c>
      <c r="G83" s="34">
        <v>2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ht="29" x14ac:dyDescent="0.35">
      <c r="A85" s="30" t="s">
        <v>150</v>
      </c>
      <c r="B85" s="37"/>
      <c r="E85" s="40" t="s">
        <v>2018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x14ac:dyDescent="0.35">
      <c r="A87" s="30" t="s">
        <v>143</v>
      </c>
      <c r="B87" s="30">
        <v>20</v>
      </c>
      <c r="C87" s="31" t="s">
        <v>2045</v>
      </c>
      <c r="D87" s="30" t="s">
        <v>145</v>
      </c>
      <c r="E87" s="32" t="s">
        <v>2046</v>
      </c>
      <c r="F87" s="33" t="s">
        <v>183</v>
      </c>
      <c r="G87" s="34">
        <v>4</v>
      </c>
      <c r="H87" s="35">
        <v>0</v>
      </c>
      <c r="I87" s="35">
        <f>ROUND(G87*H87,P4)</f>
        <v>0</v>
      </c>
      <c r="J87" s="33" t="s">
        <v>148</v>
      </c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8" t="s">
        <v>145</v>
      </c>
      <c r="J88" s="39"/>
    </row>
    <row r="89" spans="1:16" ht="29" x14ac:dyDescent="0.35">
      <c r="A89" s="30" t="s">
        <v>150</v>
      </c>
      <c r="B89" s="37"/>
      <c r="E89" s="40" t="s">
        <v>2012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x14ac:dyDescent="0.35">
      <c r="A91" s="30" t="s">
        <v>143</v>
      </c>
      <c r="B91" s="30">
        <v>21</v>
      </c>
      <c r="C91" s="31" t="s">
        <v>2047</v>
      </c>
      <c r="D91" s="30" t="s">
        <v>145</v>
      </c>
      <c r="E91" s="32" t="s">
        <v>2048</v>
      </c>
      <c r="F91" s="33" t="s">
        <v>183</v>
      </c>
      <c r="G91" s="34">
        <v>4</v>
      </c>
      <c r="H91" s="35">
        <v>0</v>
      </c>
      <c r="I91" s="35">
        <f>ROUND(G91*H91,P4)</f>
        <v>0</v>
      </c>
      <c r="J91" s="33" t="s">
        <v>148</v>
      </c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8" t="s">
        <v>145</v>
      </c>
      <c r="J92" s="39"/>
    </row>
    <row r="93" spans="1:16" ht="29" x14ac:dyDescent="0.35">
      <c r="A93" s="30" t="s">
        <v>150</v>
      </c>
      <c r="B93" s="37"/>
      <c r="E93" s="40" t="s">
        <v>2012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x14ac:dyDescent="0.35">
      <c r="A95" s="30" t="s">
        <v>143</v>
      </c>
      <c r="B95" s="30">
        <v>22</v>
      </c>
      <c r="C95" s="31" t="s">
        <v>2049</v>
      </c>
      <c r="D95" s="30" t="s">
        <v>145</v>
      </c>
      <c r="E95" s="32" t="s">
        <v>2050</v>
      </c>
      <c r="F95" s="33" t="s">
        <v>183</v>
      </c>
      <c r="G95" s="34">
        <v>4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ht="29" x14ac:dyDescent="0.35">
      <c r="A97" s="30" t="s">
        <v>150</v>
      </c>
      <c r="B97" s="37"/>
      <c r="E97" s="40" t="s">
        <v>2012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x14ac:dyDescent="0.35">
      <c r="A99" s="30" t="s">
        <v>143</v>
      </c>
      <c r="B99" s="30">
        <v>23</v>
      </c>
      <c r="C99" s="31" t="s">
        <v>2005</v>
      </c>
      <c r="D99" s="30" t="s">
        <v>145</v>
      </c>
      <c r="E99" s="32" t="s">
        <v>2051</v>
      </c>
      <c r="F99" s="33" t="s">
        <v>183</v>
      </c>
      <c r="G99" s="34">
        <v>4</v>
      </c>
      <c r="H99" s="35">
        <v>0</v>
      </c>
      <c r="I99" s="35">
        <f>ROUND(G99*H99,P4)</f>
        <v>0</v>
      </c>
      <c r="J99" s="33" t="s">
        <v>1020</v>
      </c>
      <c r="O99" s="36">
        <f>I99*0.21</f>
        <v>0</v>
      </c>
      <c r="P99">
        <v>3</v>
      </c>
    </row>
    <row r="100" spans="1:16" x14ac:dyDescent="0.35">
      <c r="A100" s="30" t="s">
        <v>149</v>
      </c>
      <c r="B100" s="37"/>
      <c r="E100" s="38" t="s">
        <v>145</v>
      </c>
      <c r="J100" s="39"/>
    </row>
    <row r="101" spans="1:16" ht="29" x14ac:dyDescent="0.35">
      <c r="A101" s="30" t="s">
        <v>150</v>
      </c>
      <c r="B101" s="37"/>
      <c r="E101" s="40" t="s">
        <v>2012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x14ac:dyDescent="0.35">
      <c r="A103" s="24" t="s">
        <v>140</v>
      </c>
      <c r="B103" s="25"/>
      <c r="C103" s="26" t="s">
        <v>1501</v>
      </c>
      <c r="D103" s="27"/>
      <c r="E103" s="24" t="s">
        <v>1502</v>
      </c>
      <c r="F103" s="27"/>
      <c r="G103" s="27"/>
      <c r="H103" s="27"/>
      <c r="I103" s="28">
        <f>SUMIFS(I104:I107,A104:A107,"P")</f>
        <v>0</v>
      </c>
      <c r="J103" s="29"/>
    </row>
    <row r="104" spans="1:16" ht="29" x14ac:dyDescent="0.35">
      <c r="A104" s="30" t="s">
        <v>143</v>
      </c>
      <c r="B104" s="30">
        <v>24</v>
      </c>
      <c r="C104" s="31" t="s">
        <v>2052</v>
      </c>
      <c r="D104" s="30" t="s">
        <v>145</v>
      </c>
      <c r="E104" s="32" t="s">
        <v>2053</v>
      </c>
      <c r="F104" s="33" t="s">
        <v>1994</v>
      </c>
      <c r="G104" s="34">
        <v>18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8" t="s">
        <v>145</v>
      </c>
      <c r="J105" s="39"/>
    </row>
    <row r="106" spans="1:16" ht="29" x14ac:dyDescent="0.35">
      <c r="A106" s="30" t="s">
        <v>150</v>
      </c>
      <c r="B106" s="37"/>
      <c r="E106" s="40" t="s">
        <v>2054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x14ac:dyDescent="0.35">
      <c r="A108" s="24" t="s">
        <v>140</v>
      </c>
      <c r="B108" s="25"/>
      <c r="C108" s="26" t="s">
        <v>2055</v>
      </c>
      <c r="D108" s="27"/>
      <c r="E108" s="24" t="s">
        <v>2056</v>
      </c>
      <c r="F108" s="27"/>
      <c r="G108" s="27"/>
      <c r="H108" s="27"/>
      <c r="I108" s="28">
        <f>SUMIFS(I109:I140,A109:A140,"P")</f>
        <v>0</v>
      </c>
      <c r="J108" s="29"/>
    </row>
    <row r="109" spans="1:16" ht="29" x14ac:dyDescent="0.35">
      <c r="A109" s="30" t="s">
        <v>143</v>
      </c>
      <c r="B109" s="30">
        <v>25</v>
      </c>
      <c r="C109" s="31" t="s">
        <v>2057</v>
      </c>
      <c r="D109" s="30" t="s">
        <v>145</v>
      </c>
      <c r="E109" s="32" t="s">
        <v>2058</v>
      </c>
      <c r="F109" s="33" t="s">
        <v>2059</v>
      </c>
      <c r="G109" s="34">
        <v>1</v>
      </c>
      <c r="H109" s="35">
        <v>0</v>
      </c>
      <c r="I109" s="35">
        <f>ROUND(G109*H109,P4)</f>
        <v>0</v>
      </c>
      <c r="J109" s="33" t="s">
        <v>148</v>
      </c>
      <c r="O109" s="36">
        <f>I109*0.21</f>
        <v>0</v>
      </c>
      <c r="P109">
        <v>3</v>
      </c>
    </row>
    <row r="110" spans="1:16" x14ac:dyDescent="0.35">
      <c r="A110" s="30" t="s">
        <v>149</v>
      </c>
      <c r="B110" s="37"/>
      <c r="E110" s="38" t="s">
        <v>145</v>
      </c>
      <c r="J110" s="39"/>
    </row>
    <row r="111" spans="1:16" ht="29" x14ac:dyDescent="0.35">
      <c r="A111" s="30" t="s">
        <v>150</v>
      </c>
      <c r="B111" s="37"/>
      <c r="E111" s="40" t="s">
        <v>2060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ht="29" x14ac:dyDescent="0.35">
      <c r="A113" s="30" t="s">
        <v>143</v>
      </c>
      <c r="B113" s="30">
        <v>26</v>
      </c>
      <c r="C113" s="31" t="s">
        <v>2061</v>
      </c>
      <c r="D113" s="30" t="s">
        <v>145</v>
      </c>
      <c r="E113" s="32" t="s">
        <v>2062</v>
      </c>
      <c r="F113" s="33" t="s">
        <v>2059</v>
      </c>
      <c r="G113" s="34">
        <v>1</v>
      </c>
      <c r="H113" s="35">
        <v>0</v>
      </c>
      <c r="I113" s="35">
        <f>ROUND(G113*H113,P4)</f>
        <v>0</v>
      </c>
      <c r="J113" s="33" t="s">
        <v>148</v>
      </c>
      <c r="O113" s="36">
        <f>I113*0.21</f>
        <v>0</v>
      </c>
      <c r="P113">
        <v>3</v>
      </c>
    </row>
    <row r="114" spans="1:16" x14ac:dyDescent="0.35">
      <c r="A114" s="30" t="s">
        <v>149</v>
      </c>
      <c r="B114" s="37"/>
      <c r="E114" s="38" t="s">
        <v>145</v>
      </c>
      <c r="J114" s="39"/>
    </row>
    <row r="115" spans="1:16" ht="29" x14ac:dyDescent="0.35">
      <c r="A115" s="30" t="s">
        <v>150</v>
      </c>
      <c r="B115" s="37"/>
      <c r="E115" s="40" t="s">
        <v>2060</v>
      </c>
      <c r="J115" s="39"/>
    </row>
    <row r="116" spans="1:16" x14ac:dyDescent="0.35">
      <c r="A116" s="30" t="s">
        <v>152</v>
      </c>
      <c r="B116" s="37"/>
      <c r="E116" s="38" t="s">
        <v>145</v>
      </c>
      <c r="J116" s="39"/>
    </row>
    <row r="117" spans="1:16" ht="29" x14ac:dyDescent="0.35">
      <c r="A117" s="30" t="s">
        <v>143</v>
      </c>
      <c r="B117" s="30">
        <v>27</v>
      </c>
      <c r="C117" s="31" t="s">
        <v>2063</v>
      </c>
      <c r="D117" s="30" t="s">
        <v>145</v>
      </c>
      <c r="E117" s="32" t="s">
        <v>2064</v>
      </c>
      <c r="F117" s="33" t="s">
        <v>2059</v>
      </c>
      <c r="G117" s="34">
        <v>1</v>
      </c>
      <c r="H117" s="35">
        <v>0</v>
      </c>
      <c r="I117" s="35">
        <f>ROUND(G117*H117,P4)</f>
        <v>0</v>
      </c>
      <c r="J117" s="33" t="s">
        <v>148</v>
      </c>
      <c r="O117" s="36">
        <f>I117*0.21</f>
        <v>0</v>
      </c>
      <c r="P117">
        <v>3</v>
      </c>
    </row>
    <row r="118" spans="1:16" x14ac:dyDescent="0.35">
      <c r="A118" s="30" t="s">
        <v>149</v>
      </c>
      <c r="B118" s="37"/>
      <c r="E118" s="38" t="s">
        <v>145</v>
      </c>
      <c r="J118" s="39"/>
    </row>
    <row r="119" spans="1:16" ht="29" x14ac:dyDescent="0.35">
      <c r="A119" s="30" t="s">
        <v>150</v>
      </c>
      <c r="B119" s="37"/>
      <c r="E119" s="40" t="s">
        <v>2060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ht="29" x14ac:dyDescent="0.35">
      <c r="A121" s="30" t="s">
        <v>143</v>
      </c>
      <c r="B121" s="30">
        <v>28</v>
      </c>
      <c r="C121" s="31" t="s">
        <v>2065</v>
      </c>
      <c r="D121" s="30" t="s">
        <v>145</v>
      </c>
      <c r="E121" s="32" t="s">
        <v>2066</v>
      </c>
      <c r="F121" s="33" t="s">
        <v>2059</v>
      </c>
      <c r="G121" s="34">
        <v>1</v>
      </c>
      <c r="H121" s="35">
        <v>0</v>
      </c>
      <c r="I121" s="35">
        <f>ROUND(G121*H121,P4)</f>
        <v>0</v>
      </c>
      <c r="J121" s="33" t="s">
        <v>148</v>
      </c>
      <c r="O121" s="36">
        <f>I121*0.21</f>
        <v>0</v>
      </c>
      <c r="P121">
        <v>3</v>
      </c>
    </row>
    <row r="122" spans="1:16" x14ac:dyDescent="0.35">
      <c r="A122" s="30" t="s">
        <v>149</v>
      </c>
      <c r="B122" s="37"/>
      <c r="E122" s="38" t="s">
        <v>145</v>
      </c>
      <c r="J122" s="39"/>
    </row>
    <row r="123" spans="1:16" ht="29" x14ac:dyDescent="0.35">
      <c r="A123" s="30" t="s">
        <v>150</v>
      </c>
      <c r="B123" s="37"/>
      <c r="E123" s="40" t="s">
        <v>2060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ht="29" x14ac:dyDescent="0.35">
      <c r="A125" s="30" t="s">
        <v>143</v>
      </c>
      <c r="B125" s="30">
        <v>29</v>
      </c>
      <c r="C125" s="31" t="s">
        <v>2067</v>
      </c>
      <c r="D125" s="30" t="s">
        <v>145</v>
      </c>
      <c r="E125" s="32" t="s">
        <v>2068</v>
      </c>
      <c r="F125" s="33" t="s">
        <v>2059</v>
      </c>
      <c r="G125" s="34">
        <v>1</v>
      </c>
      <c r="H125" s="35">
        <v>0</v>
      </c>
      <c r="I125" s="35">
        <f>ROUND(G125*H125,P4)</f>
        <v>0</v>
      </c>
      <c r="J125" s="33" t="s">
        <v>148</v>
      </c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8" t="s">
        <v>145</v>
      </c>
      <c r="J126" s="39"/>
    </row>
    <row r="127" spans="1:16" ht="29" x14ac:dyDescent="0.35">
      <c r="A127" s="30" t="s">
        <v>150</v>
      </c>
      <c r="B127" s="37"/>
      <c r="E127" s="40" t="s">
        <v>2060</v>
      </c>
      <c r="J127" s="39"/>
    </row>
    <row r="128" spans="1:16" x14ac:dyDescent="0.35">
      <c r="A128" s="30" t="s">
        <v>152</v>
      </c>
      <c r="B128" s="37"/>
      <c r="E128" s="38" t="s">
        <v>145</v>
      </c>
      <c r="J128" s="39"/>
    </row>
    <row r="129" spans="1:16" ht="29" x14ac:dyDescent="0.35">
      <c r="A129" s="30" t="s">
        <v>143</v>
      </c>
      <c r="B129" s="30">
        <v>30</v>
      </c>
      <c r="C129" s="31" t="s">
        <v>2069</v>
      </c>
      <c r="D129" s="30" t="s">
        <v>145</v>
      </c>
      <c r="E129" s="32" t="s">
        <v>2070</v>
      </c>
      <c r="F129" s="33" t="s">
        <v>2059</v>
      </c>
      <c r="G129" s="34">
        <v>2</v>
      </c>
      <c r="H129" s="35">
        <v>0</v>
      </c>
      <c r="I129" s="35">
        <f>ROUND(G129*H129,P4)</f>
        <v>0</v>
      </c>
      <c r="J129" s="33" t="s">
        <v>148</v>
      </c>
      <c r="O129" s="36">
        <f>I129*0.21</f>
        <v>0</v>
      </c>
      <c r="P129">
        <v>3</v>
      </c>
    </row>
    <row r="130" spans="1:16" x14ac:dyDescent="0.35">
      <c r="A130" s="30" t="s">
        <v>149</v>
      </c>
      <c r="B130" s="37"/>
      <c r="E130" s="38" t="s">
        <v>145</v>
      </c>
      <c r="J130" s="39"/>
    </row>
    <row r="131" spans="1:16" ht="29" x14ac:dyDescent="0.35">
      <c r="A131" s="30" t="s">
        <v>150</v>
      </c>
      <c r="B131" s="37"/>
      <c r="E131" s="40" t="s">
        <v>2018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ht="29" x14ac:dyDescent="0.35">
      <c r="A133" s="30" t="s">
        <v>143</v>
      </c>
      <c r="B133" s="30">
        <v>31</v>
      </c>
      <c r="C133" s="31" t="s">
        <v>2071</v>
      </c>
      <c r="D133" s="30" t="s">
        <v>145</v>
      </c>
      <c r="E133" s="32" t="s">
        <v>2072</v>
      </c>
      <c r="F133" s="33" t="s">
        <v>2059</v>
      </c>
      <c r="G133" s="34">
        <v>1</v>
      </c>
      <c r="H133" s="35">
        <v>0</v>
      </c>
      <c r="I133" s="35">
        <f>ROUND(G133*H133,P4)</f>
        <v>0</v>
      </c>
      <c r="J133" s="33" t="s">
        <v>148</v>
      </c>
      <c r="O133" s="36">
        <f>I133*0.21</f>
        <v>0</v>
      </c>
      <c r="P133">
        <v>3</v>
      </c>
    </row>
    <row r="134" spans="1:16" x14ac:dyDescent="0.35">
      <c r="A134" s="30" t="s">
        <v>149</v>
      </c>
      <c r="B134" s="37"/>
      <c r="E134" s="38" t="s">
        <v>145</v>
      </c>
      <c r="J134" s="39"/>
    </row>
    <row r="135" spans="1:16" ht="29" x14ac:dyDescent="0.35">
      <c r="A135" s="30" t="s">
        <v>150</v>
      </c>
      <c r="B135" s="37"/>
      <c r="E135" s="40" t="s">
        <v>2060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ht="29" x14ac:dyDescent="0.35">
      <c r="A137" s="30" t="s">
        <v>143</v>
      </c>
      <c r="B137" s="30">
        <v>32</v>
      </c>
      <c r="C137" s="31" t="s">
        <v>2073</v>
      </c>
      <c r="D137" s="30" t="s">
        <v>145</v>
      </c>
      <c r="E137" s="32" t="s">
        <v>2074</v>
      </c>
      <c r="F137" s="33" t="s">
        <v>2059</v>
      </c>
      <c r="G137" s="34">
        <v>1</v>
      </c>
      <c r="H137" s="35">
        <v>0</v>
      </c>
      <c r="I137" s="35">
        <f>ROUND(G137*H137,P4)</f>
        <v>0</v>
      </c>
      <c r="J137" s="33" t="s">
        <v>148</v>
      </c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8" t="s">
        <v>145</v>
      </c>
      <c r="J138" s="39"/>
    </row>
    <row r="139" spans="1:16" ht="29" x14ac:dyDescent="0.35">
      <c r="A139" s="30" t="s">
        <v>150</v>
      </c>
      <c r="B139" s="37"/>
      <c r="E139" s="40" t="s">
        <v>2060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x14ac:dyDescent="0.35">
      <c r="A141" s="24" t="s">
        <v>140</v>
      </c>
      <c r="B141" s="25"/>
      <c r="C141" s="26" t="s">
        <v>2075</v>
      </c>
      <c r="D141" s="27"/>
      <c r="E141" s="24" t="s">
        <v>2076</v>
      </c>
      <c r="F141" s="27"/>
      <c r="G141" s="27"/>
      <c r="H141" s="27"/>
      <c r="I141" s="28">
        <f>SUMIFS(I142:I157,A142:A157,"P")</f>
        <v>0</v>
      </c>
      <c r="J141" s="29"/>
    </row>
    <row r="142" spans="1:16" ht="29" x14ac:dyDescent="0.35">
      <c r="A142" s="30" t="s">
        <v>143</v>
      </c>
      <c r="B142" s="30">
        <v>33</v>
      </c>
      <c r="C142" s="31" t="s">
        <v>2077</v>
      </c>
      <c r="D142" s="30" t="s">
        <v>145</v>
      </c>
      <c r="E142" s="32" t="s">
        <v>2078</v>
      </c>
      <c r="F142" s="33" t="s">
        <v>147</v>
      </c>
      <c r="G142" s="34">
        <v>6</v>
      </c>
      <c r="H142" s="35">
        <v>0</v>
      </c>
      <c r="I142" s="35">
        <f>ROUND(G142*H142,P4)</f>
        <v>0</v>
      </c>
      <c r="J142" s="33" t="s">
        <v>148</v>
      </c>
      <c r="O142" s="36">
        <f>I142*0.21</f>
        <v>0</v>
      </c>
      <c r="P142">
        <v>3</v>
      </c>
    </row>
    <row r="143" spans="1:16" x14ac:dyDescent="0.35">
      <c r="A143" s="30" t="s">
        <v>149</v>
      </c>
      <c r="B143" s="37"/>
      <c r="E143" s="38" t="s">
        <v>145</v>
      </c>
      <c r="J143" s="39"/>
    </row>
    <row r="144" spans="1:16" ht="29" x14ac:dyDescent="0.35">
      <c r="A144" s="30" t="s">
        <v>150</v>
      </c>
      <c r="B144" s="37"/>
      <c r="E144" s="40" t="s">
        <v>2079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ht="29" x14ac:dyDescent="0.35">
      <c r="A146" s="30" t="s">
        <v>143</v>
      </c>
      <c r="B146" s="30">
        <v>34</v>
      </c>
      <c r="C146" s="31" t="s">
        <v>2080</v>
      </c>
      <c r="D146" s="30" t="s">
        <v>145</v>
      </c>
      <c r="E146" s="32" t="s">
        <v>2081</v>
      </c>
      <c r="F146" s="33" t="s">
        <v>147</v>
      </c>
      <c r="G146" s="34">
        <v>52</v>
      </c>
      <c r="H146" s="35">
        <v>0</v>
      </c>
      <c r="I146" s="35">
        <f>ROUND(G146*H146,P4)</f>
        <v>0</v>
      </c>
      <c r="J146" s="33" t="s">
        <v>148</v>
      </c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8" t="s">
        <v>145</v>
      </c>
      <c r="J147" s="39"/>
    </row>
    <row r="148" spans="1:16" ht="29" x14ac:dyDescent="0.35">
      <c r="A148" s="30" t="s">
        <v>150</v>
      </c>
      <c r="B148" s="37"/>
      <c r="E148" s="40" t="s">
        <v>2082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ht="29" x14ac:dyDescent="0.35">
      <c r="A150" s="30" t="s">
        <v>143</v>
      </c>
      <c r="B150" s="30">
        <v>35</v>
      </c>
      <c r="C150" s="31" t="s">
        <v>2083</v>
      </c>
      <c r="D150" s="30" t="s">
        <v>145</v>
      </c>
      <c r="E150" s="32" t="s">
        <v>2084</v>
      </c>
      <c r="F150" s="33" t="s">
        <v>183</v>
      </c>
      <c r="G150" s="34">
        <v>1</v>
      </c>
      <c r="H150" s="35">
        <v>0</v>
      </c>
      <c r="I150" s="35">
        <f>ROUND(G150*H150,P4)</f>
        <v>0</v>
      </c>
      <c r="J150" s="33" t="s">
        <v>148</v>
      </c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ht="29" x14ac:dyDescent="0.35">
      <c r="A152" s="30" t="s">
        <v>150</v>
      </c>
      <c r="B152" s="37"/>
      <c r="E152" s="40" t="s">
        <v>2060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ht="43.5" x14ac:dyDescent="0.35">
      <c r="A154" s="30" t="s">
        <v>143</v>
      </c>
      <c r="B154" s="30">
        <v>36</v>
      </c>
      <c r="C154" s="31" t="s">
        <v>2085</v>
      </c>
      <c r="D154" s="30" t="s">
        <v>145</v>
      </c>
      <c r="E154" s="32" t="s">
        <v>2086</v>
      </c>
      <c r="F154" s="33" t="s">
        <v>284</v>
      </c>
      <c r="G154" s="34">
        <v>2.1999999999999999E-2</v>
      </c>
      <c r="H154" s="35">
        <v>0</v>
      </c>
      <c r="I154" s="35">
        <f>ROUND(G154*H154,P4)</f>
        <v>0</v>
      </c>
      <c r="J154" s="33" t="s">
        <v>148</v>
      </c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8" t="s">
        <v>145</v>
      </c>
      <c r="J155" s="39"/>
    </row>
    <row r="156" spans="1:16" ht="29" x14ac:dyDescent="0.35">
      <c r="A156" s="30" t="s">
        <v>150</v>
      </c>
      <c r="B156" s="37"/>
      <c r="E156" s="40" t="s">
        <v>2087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24" t="s">
        <v>140</v>
      </c>
      <c r="B158" s="25"/>
      <c r="C158" s="26" t="s">
        <v>1553</v>
      </c>
      <c r="D158" s="27"/>
      <c r="E158" s="24" t="s">
        <v>2088</v>
      </c>
      <c r="F158" s="27"/>
      <c r="G158" s="27"/>
      <c r="H158" s="27"/>
      <c r="I158" s="28">
        <f>SUMIFS(I159:I210,A159:A210,"P")</f>
        <v>0</v>
      </c>
      <c r="J158" s="29"/>
    </row>
    <row r="159" spans="1:16" x14ac:dyDescent="0.35">
      <c r="A159" s="30" t="s">
        <v>143</v>
      </c>
      <c r="B159" s="30">
        <v>37</v>
      </c>
      <c r="C159" s="31" t="s">
        <v>2089</v>
      </c>
      <c r="D159" s="30" t="s">
        <v>145</v>
      </c>
      <c r="E159" s="32" t="s">
        <v>2090</v>
      </c>
      <c r="F159" s="33" t="s">
        <v>183</v>
      </c>
      <c r="G159" s="34">
        <v>1</v>
      </c>
      <c r="H159" s="35">
        <v>0</v>
      </c>
      <c r="I159" s="35">
        <f>ROUND(G159*H159,P4)</f>
        <v>0</v>
      </c>
      <c r="J159" s="33" t="s">
        <v>148</v>
      </c>
      <c r="O159" s="36">
        <f>I159*0.21</f>
        <v>0</v>
      </c>
      <c r="P159">
        <v>3</v>
      </c>
    </row>
    <row r="160" spans="1:16" x14ac:dyDescent="0.35">
      <c r="A160" s="30" t="s">
        <v>149</v>
      </c>
      <c r="B160" s="37"/>
      <c r="E160" s="38" t="s">
        <v>145</v>
      </c>
      <c r="J160" s="39"/>
    </row>
    <row r="161" spans="1:16" ht="29" x14ac:dyDescent="0.35">
      <c r="A161" s="30" t="s">
        <v>150</v>
      </c>
      <c r="B161" s="37"/>
      <c r="E161" s="40" t="s">
        <v>2060</v>
      </c>
      <c r="J161" s="39"/>
    </row>
    <row r="162" spans="1:16" x14ac:dyDescent="0.35">
      <c r="A162" s="30" t="s">
        <v>152</v>
      </c>
      <c r="B162" s="37"/>
      <c r="E162" s="38" t="s">
        <v>145</v>
      </c>
      <c r="J162" s="39"/>
    </row>
    <row r="163" spans="1:16" x14ac:dyDescent="0.35">
      <c r="A163" s="30" t="s">
        <v>143</v>
      </c>
      <c r="B163" s="30">
        <v>38</v>
      </c>
      <c r="C163" s="31" t="s">
        <v>2091</v>
      </c>
      <c r="D163" s="30" t="s">
        <v>145</v>
      </c>
      <c r="E163" s="32" t="s">
        <v>2092</v>
      </c>
      <c r="F163" s="33" t="s">
        <v>183</v>
      </c>
      <c r="G163" s="34">
        <v>1</v>
      </c>
      <c r="H163" s="35">
        <v>0</v>
      </c>
      <c r="I163" s="35">
        <f>ROUND(G163*H163,P4)</f>
        <v>0</v>
      </c>
      <c r="J163" s="33" t="s">
        <v>148</v>
      </c>
      <c r="O163" s="36">
        <f>I163*0.21</f>
        <v>0</v>
      </c>
      <c r="P163">
        <v>3</v>
      </c>
    </row>
    <row r="164" spans="1:16" x14ac:dyDescent="0.35">
      <c r="A164" s="30" t="s">
        <v>149</v>
      </c>
      <c r="B164" s="37"/>
      <c r="E164" s="38" t="s">
        <v>145</v>
      </c>
      <c r="J164" s="39"/>
    </row>
    <row r="165" spans="1:16" ht="29" x14ac:dyDescent="0.35">
      <c r="A165" s="30" t="s">
        <v>150</v>
      </c>
      <c r="B165" s="37"/>
      <c r="E165" s="40" t="s">
        <v>2060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x14ac:dyDescent="0.35">
      <c r="A167" s="30" t="s">
        <v>143</v>
      </c>
      <c r="B167" s="30">
        <v>39</v>
      </c>
      <c r="C167" s="31" t="s">
        <v>2093</v>
      </c>
      <c r="D167" s="30" t="s">
        <v>145</v>
      </c>
      <c r="E167" s="32" t="s">
        <v>2094</v>
      </c>
      <c r="F167" s="33" t="s">
        <v>183</v>
      </c>
      <c r="G167" s="34">
        <v>4</v>
      </c>
      <c r="H167" s="35">
        <v>0</v>
      </c>
      <c r="I167" s="35">
        <f>ROUND(G167*H167,P4)</f>
        <v>0</v>
      </c>
      <c r="J167" s="33" t="s">
        <v>148</v>
      </c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8" t="s">
        <v>145</v>
      </c>
      <c r="J168" s="39"/>
    </row>
    <row r="169" spans="1:16" ht="29" x14ac:dyDescent="0.35">
      <c r="A169" s="30" t="s">
        <v>150</v>
      </c>
      <c r="B169" s="37"/>
      <c r="E169" s="40" t="s">
        <v>2012</v>
      </c>
      <c r="J169" s="39"/>
    </row>
    <row r="170" spans="1:16" x14ac:dyDescent="0.35">
      <c r="A170" s="30" t="s">
        <v>152</v>
      </c>
      <c r="B170" s="37"/>
      <c r="E170" s="38" t="s">
        <v>145</v>
      </c>
      <c r="J170" s="39"/>
    </row>
    <row r="171" spans="1:16" x14ac:dyDescent="0.35">
      <c r="A171" s="30" t="s">
        <v>143</v>
      </c>
      <c r="B171" s="30">
        <v>40</v>
      </c>
      <c r="C171" s="31" t="s">
        <v>2095</v>
      </c>
      <c r="D171" s="30" t="s">
        <v>145</v>
      </c>
      <c r="E171" s="32" t="s">
        <v>2096</v>
      </c>
      <c r="F171" s="33" t="s">
        <v>183</v>
      </c>
      <c r="G171" s="34">
        <v>2</v>
      </c>
      <c r="H171" s="35">
        <v>0</v>
      </c>
      <c r="I171" s="35">
        <f>ROUND(G171*H171,P4)</f>
        <v>0</v>
      </c>
      <c r="J171" s="33" t="s">
        <v>148</v>
      </c>
      <c r="O171" s="36">
        <f>I171*0.21</f>
        <v>0</v>
      </c>
      <c r="P171">
        <v>3</v>
      </c>
    </row>
    <row r="172" spans="1:16" x14ac:dyDescent="0.35">
      <c r="A172" s="30" t="s">
        <v>149</v>
      </c>
      <c r="B172" s="37"/>
      <c r="E172" s="38" t="s">
        <v>145</v>
      </c>
      <c r="J172" s="39"/>
    </row>
    <row r="173" spans="1:16" ht="29" x14ac:dyDescent="0.35">
      <c r="A173" s="30" t="s">
        <v>150</v>
      </c>
      <c r="B173" s="37"/>
      <c r="E173" s="40" t="s">
        <v>2018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ht="29" x14ac:dyDescent="0.35">
      <c r="A175" s="30" t="s">
        <v>143</v>
      </c>
      <c r="B175" s="30">
        <v>41</v>
      </c>
      <c r="C175" s="31" t="s">
        <v>2097</v>
      </c>
      <c r="D175" s="30" t="s">
        <v>145</v>
      </c>
      <c r="E175" s="32" t="s">
        <v>2098</v>
      </c>
      <c r="F175" s="33" t="s">
        <v>183</v>
      </c>
      <c r="G175" s="34">
        <v>1</v>
      </c>
      <c r="H175" s="35">
        <v>0</v>
      </c>
      <c r="I175" s="35">
        <f>ROUND(G175*H175,P4)</f>
        <v>0</v>
      </c>
      <c r="J175" s="33" t="s">
        <v>148</v>
      </c>
      <c r="O175" s="36">
        <f>I175*0.21</f>
        <v>0</v>
      </c>
      <c r="P175">
        <v>3</v>
      </c>
    </row>
    <row r="176" spans="1:16" x14ac:dyDescent="0.35">
      <c r="A176" s="30" t="s">
        <v>149</v>
      </c>
      <c r="B176" s="37"/>
      <c r="E176" s="38" t="s">
        <v>145</v>
      </c>
      <c r="J176" s="39"/>
    </row>
    <row r="177" spans="1:16" ht="29" x14ac:dyDescent="0.35">
      <c r="A177" s="30" t="s">
        <v>150</v>
      </c>
      <c r="B177" s="37"/>
      <c r="E177" s="40" t="s">
        <v>2060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ht="29" x14ac:dyDescent="0.35">
      <c r="A179" s="30" t="s">
        <v>143</v>
      </c>
      <c r="B179" s="30">
        <v>42</v>
      </c>
      <c r="C179" s="31" t="s">
        <v>2099</v>
      </c>
      <c r="D179" s="30" t="s">
        <v>145</v>
      </c>
      <c r="E179" s="32" t="s">
        <v>2100</v>
      </c>
      <c r="F179" s="33" t="s">
        <v>183</v>
      </c>
      <c r="G179" s="34">
        <v>2</v>
      </c>
      <c r="H179" s="35">
        <v>0</v>
      </c>
      <c r="I179" s="35">
        <f>ROUND(G179*H179,P4)</f>
        <v>0</v>
      </c>
      <c r="J179" s="33" t="s">
        <v>148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8" t="s">
        <v>145</v>
      </c>
      <c r="J180" s="39"/>
    </row>
    <row r="181" spans="1:16" ht="29" x14ac:dyDescent="0.35">
      <c r="A181" s="30" t="s">
        <v>150</v>
      </c>
      <c r="B181" s="37"/>
      <c r="E181" s="40" t="s">
        <v>2018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ht="29" x14ac:dyDescent="0.35">
      <c r="A183" s="30" t="s">
        <v>143</v>
      </c>
      <c r="B183" s="30">
        <v>43</v>
      </c>
      <c r="C183" s="31" t="s">
        <v>2101</v>
      </c>
      <c r="D183" s="30" t="s">
        <v>145</v>
      </c>
      <c r="E183" s="32" t="s">
        <v>2102</v>
      </c>
      <c r="F183" s="33" t="s">
        <v>183</v>
      </c>
      <c r="G183" s="34">
        <v>5</v>
      </c>
      <c r="H183" s="35">
        <v>0</v>
      </c>
      <c r="I183" s="35">
        <f>ROUND(G183*H183,P4)</f>
        <v>0</v>
      </c>
      <c r="J183" s="33" t="s">
        <v>148</v>
      </c>
      <c r="O183" s="36">
        <f>I183*0.21</f>
        <v>0</v>
      </c>
      <c r="P183">
        <v>3</v>
      </c>
    </row>
    <row r="184" spans="1:16" x14ac:dyDescent="0.35">
      <c r="A184" s="30" t="s">
        <v>149</v>
      </c>
      <c r="B184" s="37"/>
      <c r="E184" s="38" t="s">
        <v>145</v>
      </c>
      <c r="J184" s="39"/>
    </row>
    <row r="185" spans="1:16" ht="29" x14ac:dyDescent="0.35">
      <c r="A185" s="30" t="s">
        <v>150</v>
      </c>
      <c r="B185" s="37"/>
      <c r="E185" s="40" t="s">
        <v>2026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ht="29" x14ac:dyDescent="0.35">
      <c r="A187" s="30" t="s">
        <v>143</v>
      </c>
      <c r="B187" s="30">
        <v>44</v>
      </c>
      <c r="C187" s="31" t="s">
        <v>2103</v>
      </c>
      <c r="D187" s="30" t="s">
        <v>145</v>
      </c>
      <c r="E187" s="32" t="s">
        <v>2104</v>
      </c>
      <c r="F187" s="33" t="s">
        <v>183</v>
      </c>
      <c r="G187" s="34">
        <v>1</v>
      </c>
      <c r="H187" s="35">
        <v>0</v>
      </c>
      <c r="I187" s="35">
        <f>ROUND(G187*H187,P4)</f>
        <v>0</v>
      </c>
      <c r="J187" s="33" t="s">
        <v>148</v>
      </c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8" t="s">
        <v>145</v>
      </c>
      <c r="J188" s="39"/>
    </row>
    <row r="189" spans="1:16" ht="29" x14ac:dyDescent="0.35">
      <c r="A189" s="30" t="s">
        <v>150</v>
      </c>
      <c r="B189" s="37"/>
      <c r="E189" s="40" t="s">
        <v>2060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ht="43.5" x14ac:dyDescent="0.35">
      <c r="A191" s="30" t="s">
        <v>143</v>
      </c>
      <c r="B191" s="30">
        <v>45</v>
      </c>
      <c r="C191" s="31" t="s">
        <v>2105</v>
      </c>
      <c r="D191" s="30" t="s">
        <v>145</v>
      </c>
      <c r="E191" s="32" t="s">
        <v>2106</v>
      </c>
      <c r="F191" s="33" t="s">
        <v>183</v>
      </c>
      <c r="G191" s="34">
        <v>1</v>
      </c>
      <c r="H191" s="35">
        <v>0</v>
      </c>
      <c r="I191" s="35">
        <f>ROUND(G191*H191,P4)</f>
        <v>0</v>
      </c>
      <c r="J191" s="33" t="s">
        <v>148</v>
      </c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8" t="s">
        <v>145</v>
      </c>
      <c r="J192" s="39"/>
    </row>
    <row r="193" spans="1:16" ht="29" x14ac:dyDescent="0.35">
      <c r="A193" s="30" t="s">
        <v>150</v>
      </c>
      <c r="B193" s="37"/>
      <c r="E193" s="40" t="s">
        <v>2060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46</v>
      </c>
      <c r="C195" s="31" t="s">
        <v>2107</v>
      </c>
      <c r="D195" s="30" t="s">
        <v>145</v>
      </c>
      <c r="E195" s="32" t="s">
        <v>2108</v>
      </c>
      <c r="F195" s="33" t="s">
        <v>147</v>
      </c>
      <c r="G195" s="34">
        <v>50</v>
      </c>
      <c r="H195" s="35">
        <v>0</v>
      </c>
      <c r="I195" s="35">
        <f>ROUND(G195*H195,P4)</f>
        <v>0</v>
      </c>
      <c r="J195" s="33" t="s">
        <v>148</v>
      </c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8" t="s">
        <v>145</v>
      </c>
      <c r="J196" s="39"/>
    </row>
    <row r="197" spans="1:16" ht="29" x14ac:dyDescent="0.35">
      <c r="A197" s="30" t="s">
        <v>150</v>
      </c>
      <c r="B197" s="37"/>
      <c r="E197" s="40" t="s">
        <v>2109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x14ac:dyDescent="0.35">
      <c r="A199" s="30" t="s">
        <v>143</v>
      </c>
      <c r="B199" s="30">
        <v>47</v>
      </c>
      <c r="C199" s="31" t="s">
        <v>2110</v>
      </c>
      <c r="D199" s="30" t="s">
        <v>145</v>
      </c>
      <c r="E199" s="32" t="s">
        <v>2111</v>
      </c>
      <c r="F199" s="33" t="s">
        <v>147</v>
      </c>
      <c r="G199" s="34">
        <v>45</v>
      </c>
      <c r="H199" s="35">
        <v>0</v>
      </c>
      <c r="I199" s="35">
        <f>ROUND(G199*H199,P4)</f>
        <v>0</v>
      </c>
      <c r="J199" s="33" t="s">
        <v>148</v>
      </c>
      <c r="O199" s="36">
        <f>I199*0.21</f>
        <v>0</v>
      </c>
      <c r="P199">
        <v>3</v>
      </c>
    </row>
    <row r="200" spans="1:16" x14ac:dyDescent="0.35">
      <c r="A200" s="30" t="s">
        <v>149</v>
      </c>
      <c r="B200" s="37"/>
      <c r="E200" s="38" t="s">
        <v>145</v>
      </c>
      <c r="J200" s="39"/>
    </row>
    <row r="201" spans="1:16" ht="29" x14ac:dyDescent="0.35">
      <c r="A201" s="30" t="s">
        <v>150</v>
      </c>
      <c r="B201" s="37"/>
      <c r="E201" s="40" t="s">
        <v>2112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x14ac:dyDescent="0.35">
      <c r="A203" s="30" t="s">
        <v>143</v>
      </c>
      <c r="B203" s="30">
        <v>48</v>
      </c>
      <c r="C203" s="31" t="s">
        <v>2113</v>
      </c>
      <c r="D203" s="30" t="s">
        <v>145</v>
      </c>
      <c r="E203" s="32" t="s">
        <v>2114</v>
      </c>
      <c r="F203" s="33" t="s">
        <v>183</v>
      </c>
      <c r="G203" s="34">
        <v>1</v>
      </c>
      <c r="H203" s="35">
        <v>0</v>
      </c>
      <c r="I203" s="35">
        <f>ROUND(G203*H203,P4)</f>
        <v>0</v>
      </c>
      <c r="J203" s="33" t="s">
        <v>1020</v>
      </c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8" t="s">
        <v>145</v>
      </c>
      <c r="J204" s="39"/>
    </row>
    <row r="205" spans="1:16" ht="29" x14ac:dyDescent="0.35">
      <c r="A205" s="30" t="s">
        <v>150</v>
      </c>
      <c r="B205" s="37"/>
      <c r="E205" s="40" t="s">
        <v>2060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x14ac:dyDescent="0.35">
      <c r="A207" s="30" t="s">
        <v>143</v>
      </c>
      <c r="B207" s="30">
        <v>49</v>
      </c>
      <c r="C207" s="31" t="s">
        <v>2115</v>
      </c>
      <c r="D207" s="30" t="s">
        <v>145</v>
      </c>
      <c r="E207" s="32" t="s">
        <v>2116</v>
      </c>
      <c r="F207" s="33" t="s">
        <v>183</v>
      </c>
      <c r="G207" s="34">
        <v>1</v>
      </c>
      <c r="H207" s="35">
        <v>0</v>
      </c>
      <c r="I207" s="35">
        <f>ROUND(G207*H207,P4)</f>
        <v>0</v>
      </c>
      <c r="J207" s="33" t="s">
        <v>1020</v>
      </c>
      <c r="O207" s="36">
        <f>I207*0.21</f>
        <v>0</v>
      </c>
      <c r="P207">
        <v>3</v>
      </c>
    </row>
    <row r="208" spans="1:16" x14ac:dyDescent="0.35">
      <c r="A208" s="30" t="s">
        <v>149</v>
      </c>
      <c r="B208" s="37"/>
      <c r="E208" s="38" t="s">
        <v>145</v>
      </c>
      <c r="J208" s="39"/>
    </row>
    <row r="209" spans="1:16" ht="29" x14ac:dyDescent="0.35">
      <c r="A209" s="30" t="s">
        <v>150</v>
      </c>
      <c r="B209" s="37"/>
      <c r="E209" s="40" t="s">
        <v>2117</v>
      </c>
      <c r="J209" s="39"/>
    </row>
    <row r="210" spans="1:16" x14ac:dyDescent="0.35">
      <c r="A210" s="30" t="s">
        <v>152</v>
      </c>
      <c r="B210" s="37"/>
      <c r="E210" s="38" t="s">
        <v>145</v>
      </c>
      <c r="J210" s="39"/>
    </row>
    <row r="211" spans="1:16" x14ac:dyDescent="0.35">
      <c r="A211" s="24" t="s">
        <v>140</v>
      </c>
      <c r="B211" s="25"/>
      <c r="C211" s="26" t="s">
        <v>2118</v>
      </c>
      <c r="D211" s="27"/>
      <c r="E211" s="24" t="s">
        <v>2119</v>
      </c>
      <c r="F211" s="27"/>
      <c r="G211" s="27"/>
      <c r="H211" s="27"/>
      <c r="I211" s="28">
        <f>SUMIFS(I212:I215,A212:A215,"P")</f>
        <v>0</v>
      </c>
      <c r="J211" s="29"/>
    </row>
    <row r="212" spans="1:16" ht="43.5" x14ac:dyDescent="0.35">
      <c r="A212" s="30" t="s">
        <v>143</v>
      </c>
      <c r="B212" s="30">
        <v>50</v>
      </c>
      <c r="C212" s="31" t="s">
        <v>2120</v>
      </c>
      <c r="D212" s="30" t="s">
        <v>1428</v>
      </c>
      <c r="E212" s="32" t="s">
        <v>2121</v>
      </c>
      <c r="F212" s="33" t="s">
        <v>284</v>
      </c>
      <c r="G212" s="34">
        <v>0.54300000000000004</v>
      </c>
      <c r="H212" s="35">
        <v>0</v>
      </c>
      <c r="I212" s="35">
        <f>ROUND(G212*H212,P4)</f>
        <v>0</v>
      </c>
      <c r="J212" s="33" t="s">
        <v>1020</v>
      </c>
      <c r="O212" s="36">
        <f>I212*0.21</f>
        <v>0</v>
      </c>
      <c r="P212">
        <v>3</v>
      </c>
    </row>
    <row r="213" spans="1:16" ht="29" x14ac:dyDescent="0.35">
      <c r="A213" s="30" t="s">
        <v>149</v>
      </c>
      <c r="B213" s="37"/>
      <c r="E213" s="32" t="s">
        <v>436</v>
      </c>
      <c r="J213" s="39"/>
    </row>
    <row r="214" spans="1:16" ht="29" x14ac:dyDescent="0.35">
      <c r="A214" s="30" t="s">
        <v>150</v>
      </c>
      <c r="B214" s="37"/>
      <c r="E214" s="40" t="s">
        <v>2122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x14ac:dyDescent="0.35">
      <c r="A216" s="24" t="s">
        <v>140</v>
      </c>
      <c r="B216" s="25"/>
      <c r="C216" s="26" t="s">
        <v>2123</v>
      </c>
      <c r="D216" s="27"/>
      <c r="E216" s="24" t="s">
        <v>2124</v>
      </c>
      <c r="F216" s="27"/>
      <c r="G216" s="27"/>
      <c r="H216" s="27"/>
      <c r="I216" s="28">
        <f>SUMIFS(I217:I220,A217:A220,"P")</f>
        <v>0</v>
      </c>
      <c r="J216" s="29"/>
    </row>
    <row r="217" spans="1:16" ht="43.5" x14ac:dyDescent="0.35">
      <c r="A217" s="30" t="s">
        <v>143</v>
      </c>
      <c r="B217" s="30">
        <v>51</v>
      </c>
      <c r="C217" s="31" t="s">
        <v>2125</v>
      </c>
      <c r="D217" s="30" t="s">
        <v>145</v>
      </c>
      <c r="E217" s="32" t="s">
        <v>2126</v>
      </c>
      <c r="F217" s="33" t="s">
        <v>284</v>
      </c>
      <c r="G217" s="34">
        <v>34.222000000000001</v>
      </c>
      <c r="H217" s="35">
        <v>0</v>
      </c>
      <c r="I217" s="35">
        <f>ROUND(G217*H217,P4)</f>
        <v>0</v>
      </c>
      <c r="J217" s="33" t="s">
        <v>148</v>
      </c>
      <c r="O217" s="36">
        <f>I217*0.21</f>
        <v>0</v>
      </c>
      <c r="P217">
        <v>3</v>
      </c>
    </row>
    <row r="218" spans="1:16" x14ac:dyDescent="0.35">
      <c r="A218" s="30" t="s">
        <v>149</v>
      </c>
      <c r="B218" s="37"/>
      <c r="E218" s="38" t="s">
        <v>145</v>
      </c>
      <c r="J218" s="39"/>
    </row>
    <row r="219" spans="1:16" ht="29" x14ac:dyDescent="0.35">
      <c r="A219" s="30" t="s">
        <v>150</v>
      </c>
      <c r="B219" s="37"/>
      <c r="E219" s="40" t="s">
        <v>2127</v>
      </c>
      <c r="J219" s="39"/>
    </row>
    <row r="220" spans="1:16" x14ac:dyDescent="0.35">
      <c r="A220" s="30" t="s">
        <v>152</v>
      </c>
      <c r="B220" s="37"/>
      <c r="E220" s="38" t="s">
        <v>145</v>
      </c>
      <c r="J220" s="39"/>
    </row>
    <row r="221" spans="1:16" x14ac:dyDescent="0.35">
      <c r="A221" s="24" t="s">
        <v>140</v>
      </c>
      <c r="B221" s="25"/>
      <c r="C221" s="26" t="s">
        <v>2128</v>
      </c>
      <c r="D221" s="27"/>
      <c r="E221" s="24" t="s">
        <v>2129</v>
      </c>
      <c r="F221" s="27"/>
      <c r="G221" s="27"/>
      <c r="H221" s="27"/>
      <c r="I221" s="28">
        <f>SUMIFS(I222:I229,A222:A229,"P")</f>
        <v>0</v>
      </c>
      <c r="J221" s="29"/>
    </row>
    <row r="222" spans="1:16" ht="29" x14ac:dyDescent="0.35">
      <c r="A222" s="30" t="s">
        <v>143</v>
      </c>
      <c r="B222" s="30">
        <v>52</v>
      </c>
      <c r="C222" s="31" t="s">
        <v>2130</v>
      </c>
      <c r="D222" s="30" t="s">
        <v>145</v>
      </c>
      <c r="E222" s="32" t="s">
        <v>2131</v>
      </c>
      <c r="F222" s="33" t="s">
        <v>288</v>
      </c>
      <c r="G222" s="34">
        <v>16</v>
      </c>
      <c r="H222" s="35">
        <v>0</v>
      </c>
      <c r="I222" s="35">
        <f>ROUND(G222*H222,P4)</f>
        <v>0</v>
      </c>
      <c r="J222" s="33" t="s">
        <v>148</v>
      </c>
      <c r="O222" s="36">
        <f>I222*0.21</f>
        <v>0</v>
      </c>
      <c r="P222">
        <v>3</v>
      </c>
    </row>
    <row r="223" spans="1:16" x14ac:dyDescent="0.35">
      <c r="A223" s="30" t="s">
        <v>149</v>
      </c>
      <c r="B223" s="37"/>
      <c r="E223" s="38" t="s">
        <v>145</v>
      </c>
      <c r="J223" s="39"/>
    </row>
    <row r="224" spans="1:16" ht="29" x14ac:dyDescent="0.35">
      <c r="A224" s="30" t="s">
        <v>150</v>
      </c>
      <c r="B224" s="37"/>
      <c r="E224" s="40" t="s">
        <v>2132</v>
      </c>
      <c r="J224" s="39"/>
    </row>
    <row r="225" spans="1:16" x14ac:dyDescent="0.35">
      <c r="A225" s="30" t="s">
        <v>152</v>
      </c>
      <c r="B225" s="37"/>
      <c r="E225" s="38" t="s">
        <v>145</v>
      </c>
      <c r="J225" s="39"/>
    </row>
    <row r="226" spans="1:16" ht="29" x14ac:dyDescent="0.35">
      <c r="A226" s="30" t="s">
        <v>143</v>
      </c>
      <c r="B226" s="30">
        <v>53</v>
      </c>
      <c r="C226" s="31" t="s">
        <v>2133</v>
      </c>
      <c r="D226" s="30" t="s">
        <v>145</v>
      </c>
      <c r="E226" s="32" t="s">
        <v>2134</v>
      </c>
      <c r="F226" s="33" t="s">
        <v>288</v>
      </c>
      <c r="G226" s="34">
        <v>20</v>
      </c>
      <c r="H226" s="35">
        <v>0</v>
      </c>
      <c r="I226" s="35">
        <f>ROUND(G226*H226,P4)</f>
        <v>0</v>
      </c>
      <c r="J226" s="33" t="s">
        <v>148</v>
      </c>
      <c r="O226" s="36">
        <f>I226*0.21</f>
        <v>0</v>
      </c>
      <c r="P226">
        <v>3</v>
      </c>
    </row>
    <row r="227" spans="1:16" x14ac:dyDescent="0.35">
      <c r="A227" s="30" t="s">
        <v>149</v>
      </c>
      <c r="B227" s="37"/>
      <c r="E227" s="38" t="s">
        <v>145</v>
      </c>
      <c r="J227" s="39"/>
    </row>
    <row r="228" spans="1:16" ht="29" x14ac:dyDescent="0.35">
      <c r="A228" s="30" t="s">
        <v>150</v>
      </c>
      <c r="B228" s="37"/>
      <c r="E228" s="40" t="s">
        <v>2135</v>
      </c>
      <c r="J228" s="39"/>
    </row>
    <row r="229" spans="1:16" x14ac:dyDescent="0.35">
      <c r="A229" s="30" t="s">
        <v>152</v>
      </c>
      <c r="B229" s="41"/>
      <c r="C229" s="42"/>
      <c r="D229" s="42"/>
      <c r="E229" s="43" t="s">
        <v>145</v>
      </c>
      <c r="F229" s="42"/>
      <c r="G229" s="42"/>
      <c r="H229" s="42"/>
      <c r="I229" s="42"/>
      <c r="J229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P260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42</v>
      </c>
      <c r="I3" s="19">
        <f>SUMIFS(I9:I260,A9:A260,"SD")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2136</v>
      </c>
      <c r="D4" s="51"/>
      <c r="E4" s="17" t="s">
        <v>2137</v>
      </c>
      <c r="F4" s="3"/>
      <c r="G4" s="3"/>
      <c r="H4" s="3"/>
      <c r="I4" s="3"/>
      <c r="J4" s="15"/>
      <c r="O4">
        <v>0.15</v>
      </c>
      <c r="P4">
        <v>2</v>
      </c>
    </row>
    <row r="5" spans="1:16" ht="28" x14ac:dyDescent="0.35">
      <c r="A5" s="3" t="s">
        <v>127</v>
      </c>
      <c r="B5" s="16" t="s">
        <v>128</v>
      </c>
      <c r="C5" s="50" t="s">
        <v>42</v>
      </c>
      <c r="D5" s="51"/>
      <c r="E5" s="17" t="s">
        <v>43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1419</v>
      </c>
      <c r="D9" s="27"/>
      <c r="E9" s="24" t="s">
        <v>432</v>
      </c>
      <c r="F9" s="27"/>
      <c r="G9" s="27"/>
      <c r="H9" s="27"/>
      <c r="I9" s="28">
        <f>SUMIFS(I10:I37,A10:A37,"P")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2138</v>
      </c>
      <c r="D10" s="30" t="s">
        <v>145</v>
      </c>
      <c r="E10" s="32" t="s">
        <v>2139</v>
      </c>
      <c r="F10" s="33" t="s">
        <v>1445</v>
      </c>
      <c r="G10" s="34">
        <v>33.811999999999998</v>
      </c>
      <c r="H10" s="35">
        <v>0</v>
      </c>
      <c r="I10" s="35">
        <f>ROUND(G10*H10,P4)</f>
        <v>0</v>
      </c>
      <c r="J10" s="33" t="s">
        <v>1446</v>
      </c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2140</v>
      </c>
      <c r="J11" s="39"/>
    </row>
    <row r="12" spans="1:16" ht="43.5" x14ac:dyDescent="0.35">
      <c r="A12" s="30" t="s">
        <v>150</v>
      </c>
      <c r="B12" s="37"/>
      <c r="E12" s="40" t="s">
        <v>2141</v>
      </c>
      <c r="J12" s="39"/>
    </row>
    <row r="13" spans="1:16" ht="29" x14ac:dyDescent="0.35">
      <c r="A13" s="30" t="s">
        <v>152</v>
      </c>
      <c r="B13" s="37"/>
      <c r="E13" s="32" t="s">
        <v>2142</v>
      </c>
      <c r="J13" s="39"/>
    </row>
    <row r="14" spans="1:16" x14ac:dyDescent="0.35">
      <c r="A14" s="30" t="s">
        <v>143</v>
      </c>
      <c r="B14" s="30">
        <v>2</v>
      </c>
      <c r="C14" s="31" t="s">
        <v>2143</v>
      </c>
      <c r="D14" s="30" t="s">
        <v>145</v>
      </c>
      <c r="E14" s="32" t="s">
        <v>2144</v>
      </c>
      <c r="F14" s="33" t="s">
        <v>176</v>
      </c>
      <c r="G14" s="34">
        <v>1</v>
      </c>
      <c r="H14" s="35">
        <v>0</v>
      </c>
      <c r="I14" s="35">
        <f>ROUND(G14*H14,P4)</f>
        <v>0</v>
      </c>
      <c r="J14" s="33" t="s">
        <v>1446</v>
      </c>
      <c r="O14" s="36">
        <f>I14*0.21</f>
        <v>0</v>
      </c>
      <c r="P14">
        <v>3</v>
      </c>
    </row>
    <row r="15" spans="1:16" ht="29" x14ac:dyDescent="0.35">
      <c r="A15" s="30" t="s">
        <v>149</v>
      </c>
      <c r="B15" s="37"/>
      <c r="E15" s="32" t="s">
        <v>2145</v>
      </c>
      <c r="J15" s="39"/>
    </row>
    <row r="16" spans="1:16" ht="43.5" x14ac:dyDescent="0.35">
      <c r="A16" s="30" t="s">
        <v>150</v>
      </c>
      <c r="B16" s="37"/>
      <c r="E16" s="40" t="s">
        <v>2146</v>
      </c>
      <c r="J16" s="39"/>
    </row>
    <row r="17" spans="1:16" ht="101.5" x14ac:dyDescent="0.35">
      <c r="A17" s="30" t="s">
        <v>152</v>
      </c>
      <c r="B17" s="37"/>
      <c r="E17" s="32" t="s">
        <v>2147</v>
      </c>
      <c r="J17" s="39"/>
    </row>
    <row r="18" spans="1:16" ht="29" x14ac:dyDescent="0.35">
      <c r="A18" s="30" t="s">
        <v>143</v>
      </c>
      <c r="B18" s="30">
        <v>3</v>
      </c>
      <c r="C18" s="31" t="s">
        <v>1420</v>
      </c>
      <c r="D18" s="30" t="s">
        <v>1421</v>
      </c>
      <c r="E18" s="32" t="s">
        <v>2148</v>
      </c>
      <c r="F18" s="33" t="s">
        <v>1423</v>
      </c>
      <c r="G18" s="34">
        <v>5075</v>
      </c>
      <c r="H18" s="35">
        <v>0</v>
      </c>
      <c r="I18" s="35">
        <f>ROUND(G18*H18,P4)</f>
        <v>0</v>
      </c>
      <c r="J18" s="30"/>
      <c r="O18" s="36">
        <f>I18*0.21</f>
        <v>0</v>
      </c>
      <c r="P18">
        <v>3</v>
      </c>
    </row>
    <row r="19" spans="1:16" ht="43.5" x14ac:dyDescent="0.35">
      <c r="A19" s="30" t="s">
        <v>149</v>
      </c>
      <c r="B19" s="37"/>
      <c r="E19" s="32" t="s">
        <v>2149</v>
      </c>
      <c r="J19" s="39"/>
    </row>
    <row r="20" spans="1:16" ht="72.5" x14ac:dyDescent="0.35">
      <c r="A20" s="30" t="s">
        <v>150</v>
      </c>
      <c r="B20" s="37"/>
      <c r="E20" s="40" t="s">
        <v>2150</v>
      </c>
      <c r="J20" s="39"/>
    </row>
    <row r="21" spans="1:16" ht="188.5" x14ac:dyDescent="0.35">
      <c r="A21" s="30" t="s">
        <v>152</v>
      </c>
      <c r="B21" s="37"/>
      <c r="E21" s="32" t="s">
        <v>2151</v>
      </c>
      <c r="J21" s="39"/>
    </row>
    <row r="22" spans="1:16" ht="29" x14ac:dyDescent="0.35">
      <c r="A22" s="30" t="s">
        <v>143</v>
      </c>
      <c r="B22" s="30">
        <v>4</v>
      </c>
      <c r="C22" s="31" t="s">
        <v>1432</v>
      </c>
      <c r="D22" s="30" t="s">
        <v>1433</v>
      </c>
      <c r="E22" s="32" t="s">
        <v>2152</v>
      </c>
      <c r="F22" s="33" t="s">
        <v>1423</v>
      </c>
      <c r="G22" s="34">
        <v>285.78300000000002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ht="58" x14ac:dyDescent="0.35">
      <c r="A23" s="30" t="s">
        <v>149</v>
      </c>
      <c r="B23" s="37"/>
      <c r="E23" s="32" t="s">
        <v>2153</v>
      </c>
      <c r="J23" s="39"/>
    </row>
    <row r="24" spans="1:16" ht="87" x14ac:dyDescent="0.35">
      <c r="A24" s="30" t="s">
        <v>150</v>
      </c>
      <c r="B24" s="37"/>
      <c r="E24" s="40" t="s">
        <v>2154</v>
      </c>
      <c r="J24" s="39"/>
    </row>
    <row r="25" spans="1:16" ht="188.5" x14ac:dyDescent="0.35">
      <c r="A25" s="30" t="s">
        <v>152</v>
      </c>
      <c r="B25" s="37"/>
      <c r="E25" s="32" t="s">
        <v>2151</v>
      </c>
      <c r="J25" s="39"/>
    </row>
    <row r="26" spans="1:16" ht="29" x14ac:dyDescent="0.35">
      <c r="A26" s="30" t="s">
        <v>143</v>
      </c>
      <c r="B26" s="30">
        <v>5</v>
      </c>
      <c r="C26" s="31" t="s">
        <v>2155</v>
      </c>
      <c r="D26" s="30" t="s">
        <v>1421</v>
      </c>
      <c r="E26" s="32" t="s">
        <v>2156</v>
      </c>
      <c r="F26" s="33" t="s">
        <v>1423</v>
      </c>
      <c r="G26" s="34">
        <v>1269.048</v>
      </c>
      <c r="H26" s="35">
        <v>0</v>
      </c>
      <c r="I26" s="35">
        <f>ROUND(G26*H26,P4)</f>
        <v>0</v>
      </c>
      <c r="J26" s="30"/>
      <c r="O26" s="36">
        <f>I26*0.21</f>
        <v>0</v>
      </c>
      <c r="P26">
        <v>3</v>
      </c>
    </row>
    <row r="27" spans="1:16" ht="43.5" x14ac:dyDescent="0.35">
      <c r="A27" s="30" t="s">
        <v>149</v>
      </c>
      <c r="B27" s="37"/>
      <c r="E27" s="32" t="s">
        <v>2157</v>
      </c>
      <c r="J27" s="39"/>
    </row>
    <row r="28" spans="1:16" ht="43.5" x14ac:dyDescent="0.35">
      <c r="A28" s="30" t="s">
        <v>150</v>
      </c>
      <c r="B28" s="37"/>
      <c r="E28" s="40" t="s">
        <v>2158</v>
      </c>
      <c r="J28" s="39"/>
    </row>
    <row r="29" spans="1:16" ht="188.5" x14ac:dyDescent="0.35">
      <c r="A29" s="30" t="s">
        <v>152</v>
      </c>
      <c r="B29" s="37"/>
      <c r="E29" s="32" t="s">
        <v>2151</v>
      </c>
      <c r="J29" s="39"/>
    </row>
    <row r="30" spans="1:16" ht="29" x14ac:dyDescent="0.35">
      <c r="A30" s="30" t="s">
        <v>143</v>
      </c>
      <c r="B30" s="30">
        <v>6</v>
      </c>
      <c r="C30" s="31" t="s">
        <v>2159</v>
      </c>
      <c r="D30" s="30" t="s">
        <v>1421</v>
      </c>
      <c r="E30" s="32" t="s">
        <v>2160</v>
      </c>
      <c r="F30" s="33" t="s">
        <v>1423</v>
      </c>
      <c r="G30" s="34">
        <v>67.477000000000004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ht="43.5" x14ac:dyDescent="0.35">
      <c r="A31" s="30" t="s">
        <v>149</v>
      </c>
      <c r="B31" s="37"/>
      <c r="E31" s="32" t="s">
        <v>2161</v>
      </c>
      <c r="J31" s="39"/>
    </row>
    <row r="32" spans="1:16" ht="101.5" x14ac:dyDescent="0.35">
      <c r="A32" s="30" t="s">
        <v>150</v>
      </c>
      <c r="B32" s="37"/>
      <c r="E32" s="40" t="s">
        <v>2162</v>
      </c>
      <c r="J32" s="39"/>
    </row>
    <row r="33" spans="1:16" ht="188.5" x14ac:dyDescent="0.35">
      <c r="A33" s="30" t="s">
        <v>152</v>
      </c>
      <c r="B33" s="37"/>
      <c r="E33" s="32" t="s">
        <v>2151</v>
      </c>
      <c r="J33" s="39"/>
    </row>
    <row r="34" spans="1:16" ht="29" x14ac:dyDescent="0.35">
      <c r="A34" s="30" t="s">
        <v>143</v>
      </c>
      <c r="B34" s="30">
        <v>7</v>
      </c>
      <c r="C34" s="31" t="s">
        <v>2163</v>
      </c>
      <c r="D34" s="30" t="s">
        <v>2164</v>
      </c>
      <c r="E34" s="32" t="s">
        <v>2165</v>
      </c>
      <c r="F34" s="33" t="s">
        <v>1423</v>
      </c>
      <c r="G34" s="34">
        <v>673.21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ht="43.5" x14ac:dyDescent="0.35">
      <c r="A35" s="30" t="s">
        <v>149</v>
      </c>
      <c r="B35" s="37"/>
      <c r="E35" s="32" t="s">
        <v>2166</v>
      </c>
      <c r="J35" s="39"/>
    </row>
    <row r="36" spans="1:16" ht="58" x14ac:dyDescent="0.35">
      <c r="A36" s="30" t="s">
        <v>150</v>
      </c>
      <c r="B36" s="37"/>
      <c r="E36" s="40" t="s">
        <v>2167</v>
      </c>
      <c r="J36" s="39"/>
    </row>
    <row r="37" spans="1:16" ht="188.5" x14ac:dyDescent="0.35">
      <c r="A37" s="30" t="s">
        <v>152</v>
      </c>
      <c r="B37" s="37"/>
      <c r="E37" s="32" t="s">
        <v>2151</v>
      </c>
      <c r="J37" s="39"/>
    </row>
    <row r="38" spans="1:16" x14ac:dyDescent="0.35">
      <c r="A38" s="24" t="s">
        <v>140</v>
      </c>
      <c r="B38" s="25"/>
      <c r="C38" s="26" t="s">
        <v>353</v>
      </c>
      <c r="D38" s="27"/>
      <c r="E38" s="24" t="s">
        <v>1442</v>
      </c>
      <c r="F38" s="27"/>
      <c r="G38" s="27"/>
      <c r="H38" s="27"/>
      <c r="I38" s="28">
        <f>SUMIFS(I39:I126,A39:A126,"P")</f>
        <v>0</v>
      </c>
      <c r="J38" s="29"/>
    </row>
    <row r="39" spans="1:16" x14ac:dyDescent="0.35">
      <c r="A39" s="30" t="s">
        <v>143</v>
      </c>
      <c r="B39" s="30">
        <v>8</v>
      </c>
      <c r="C39" s="31" t="s">
        <v>2168</v>
      </c>
      <c r="D39" s="30" t="s">
        <v>145</v>
      </c>
      <c r="E39" s="32" t="s">
        <v>2169</v>
      </c>
      <c r="F39" s="33" t="s">
        <v>1466</v>
      </c>
      <c r="G39" s="34">
        <v>857.59</v>
      </c>
      <c r="H39" s="35">
        <v>0</v>
      </c>
      <c r="I39" s="35">
        <f>ROUND(G39*H39,P4)</f>
        <v>0</v>
      </c>
      <c r="J39" s="33" t="s">
        <v>1446</v>
      </c>
      <c r="O39" s="36">
        <f>I39*0.21</f>
        <v>0</v>
      </c>
      <c r="P39">
        <v>3</v>
      </c>
    </row>
    <row r="40" spans="1:16" ht="29" x14ac:dyDescent="0.35">
      <c r="A40" s="30" t="s">
        <v>149</v>
      </c>
      <c r="B40" s="37"/>
      <c r="E40" s="32" t="s">
        <v>2170</v>
      </c>
      <c r="J40" s="39"/>
    </row>
    <row r="41" spans="1:16" ht="43.5" x14ac:dyDescent="0.35">
      <c r="A41" s="30" t="s">
        <v>150</v>
      </c>
      <c r="B41" s="37"/>
      <c r="E41" s="40" t="s">
        <v>2171</v>
      </c>
      <c r="J41" s="39"/>
    </row>
    <row r="42" spans="1:16" x14ac:dyDescent="0.35">
      <c r="A42" s="30" t="s">
        <v>152</v>
      </c>
      <c r="B42" s="37"/>
      <c r="E42" s="32" t="s">
        <v>2172</v>
      </c>
      <c r="J42" s="39"/>
    </row>
    <row r="43" spans="1:16" x14ac:dyDescent="0.35">
      <c r="A43" s="30" t="s">
        <v>143</v>
      </c>
      <c r="B43" s="30">
        <v>9</v>
      </c>
      <c r="C43" s="31" t="s">
        <v>1443</v>
      </c>
      <c r="D43" s="30" t="s">
        <v>145</v>
      </c>
      <c r="E43" s="32" t="s">
        <v>1444</v>
      </c>
      <c r="F43" s="33" t="s">
        <v>1445</v>
      </c>
      <c r="G43" s="34">
        <v>244.3</v>
      </c>
      <c r="H43" s="35">
        <v>0</v>
      </c>
      <c r="I43" s="35">
        <f>ROUND(G43*H43,P4)</f>
        <v>0</v>
      </c>
      <c r="J43" s="33" t="s">
        <v>1446</v>
      </c>
      <c r="O43" s="36">
        <f>I43*0.21</f>
        <v>0</v>
      </c>
      <c r="P43">
        <v>3</v>
      </c>
    </row>
    <row r="44" spans="1:16" ht="58" x14ac:dyDescent="0.35">
      <c r="A44" s="30" t="s">
        <v>149</v>
      </c>
      <c r="B44" s="37"/>
      <c r="E44" s="32" t="s">
        <v>2173</v>
      </c>
      <c r="J44" s="39"/>
    </row>
    <row r="45" spans="1:16" ht="58" x14ac:dyDescent="0.35">
      <c r="A45" s="30" t="s">
        <v>150</v>
      </c>
      <c r="B45" s="37"/>
      <c r="E45" s="40" t="s">
        <v>2174</v>
      </c>
      <c r="J45" s="39"/>
    </row>
    <row r="46" spans="1:16" ht="72.5" x14ac:dyDescent="0.35">
      <c r="A46" s="30" t="s">
        <v>152</v>
      </c>
      <c r="B46" s="37"/>
      <c r="E46" s="32" t="s">
        <v>1449</v>
      </c>
      <c r="J46" s="39"/>
    </row>
    <row r="47" spans="1:16" x14ac:dyDescent="0.35">
      <c r="A47" s="30" t="s">
        <v>143</v>
      </c>
      <c r="B47" s="30">
        <v>10</v>
      </c>
      <c r="C47" s="31" t="s">
        <v>2175</v>
      </c>
      <c r="D47" s="30" t="s">
        <v>145</v>
      </c>
      <c r="E47" s="32" t="s">
        <v>2176</v>
      </c>
      <c r="F47" s="33" t="s">
        <v>1445</v>
      </c>
      <c r="G47" s="34">
        <v>18.04</v>
      </c>
      <c r="H47" s="35">
        <v>0</v>
      </c>
      <c r="I47" s="35">
        <f>ROUND(G47*H47,P4)</f>
        <v>0</v>
      </c>
      <c r="J47" s="33" t="s">
        <v>1446</v>
      </c>
      <c r="O47" s="36">
        <f>I47*0.21</f>
        <v>0</v>
      </c>
      <c r="P47">
        <v>3</v>
      </c>
    </row>
    <row r="48" spans="1:16" ht="58" x14ac:dyDescent="0.35">
      <c r="A48" s="30" t="s">
        <v>149</v>
      </c>
      <c r="B48" s="37"/>
      <c r="E48" s="32" t="s">
        <v>2177</v>
      </c>
      <c r="J48" s="39"/>
    </row>
    <row r="49" spans="1:16" ht="58" x14ac:dyDescent="0.35">
      <c r="A49" s="30" t="s">
        <v>150</v>
      </c>
      <c r="B49" s="37"/>
      <c r="E49" s="40" t="s">
        <v>2178</v>
      </c>
      <c r="J49" s="39"/>
    </row>
    <row r="50" spans="1:16" ht="72.5" x14ac:dyDescent="0.35">
      <c r="A50" s="30" t="s">
        <v>152</v>
      </c>
      <c r="B50" s="37"/>
      <c r="E50" s="32" t="s">
        <v>1449</v>
      </c>
      <c r="J50" s="39"/>
    </row>
    <row r="51" spans="1:16" x14ac:dyDescent="0.35">
      <c r="A51" s="30" t="s">
        <v>143</v>
      </c>
      <c r="B51" s="30">
        <v>11</v>
      </c>
      <c r="C51" s="31" t="s">
        <v>1450</v>
      </c>
      <c r="D51" s="30" t="s">
        <v>145</v>
      </c>
      <c r="E51" s="32" t="s">
        <v>1451</v>
      </c>
      <c r="F51" s="33" t="s">
        <v>1445</v>
      </c>
      <c r="G51" s="34">
        <v>104.24</v>
      </c>
      <c r="H51" s="35">
        <v>0</v>
      </c>
      <c r="I51" s="35">
        <f>ROUND(G51*H51,P4)</f>
        <v>0</v>
      </c>
      <c r="J51" s="33" t="s">
        <v>1446</v>
      </c>
      <c r="O51" s="36">
        <f>I51*0.21</f>
        <v>0</v>
      </c>
      <c r="P51">
        <v>3</v>
      </c>
    </row>
    <row r="52" spans="1:16" ht="58" x14ac:dyDescent="0.35">
      <c r="A52" s="30" t="s">
        <v>149</v>
      </c>
      <c r="B52" s="37"/>
      <c r="E52" s="32" t="s">
        <v>2179</v>
      </c>
      <c r="J52" s="39"/>
    </row>
    <row r="53" spans="1:16" ht="72.5" x14ac:dyDescent="0.35">
      <c r="A53" s="30" t="s">
        <v>150</v>
      </c>
      <c r="B53" s="37"/>
      <c r="E53" s="40" t="s">
        <v>2180</v>
      </c>
      <c r="J53" s="39"/>
    </row>
    <row r="54" spans="1:16" ht="72.5" x14ac:dyDescent="0.35">
      <c r="A54" s="30" t="s">
        <v>152</v>
      </c>
      <c r="B54" s="37"/>
      <c r="E54" s="32" t="s">
        <v>1449</v>
      </c>
      <c r="J54" s="39"/>
    </row>
    <row r="55" spans="1:16" x14ac:dyDescent="0.35">
      <c r="A55" s="30" t="s">
        <v>143</v>
      </c>
      <c r="B55" s="30">
        <v>12</v>
      </c>
      <c r="C55" s="31" t="s">
        <v>2181</v>
      </c>
      <c r="D55" s="30" t="s">
        <v>145</v>
      </c>
      <c r="E55" s="32" t="s">
        <v>2182</v>
      </c>
      <c r="F55" s="33" t="s">
        <v>1445</v>
      </c>
      <c r="G55" s="34">
        <v>667.92</v>
      </c>
      <c r="H55" s="35">
        <v>0</v>
      </c>
      <c r="I55" s="35">
        <f>ROUND(G55*H55,P4)</f>
        <v>0</v>
      </c>
      <c r="J55" s="33" t="s">
        <v>1446</v>
      </c>
      <c r="O55" s="36">
        <f>I55*0.21</f>
        <v>0</v>
      </c>
      <c r="P55">
        <v>3</v>
      </c>
    </row>
    <row r="56" spans="1:16" ht="58" x14ac:dyDescent="0.35">
      <c r="A56" s="30" t="s">
        <v>149</v>
      </c>
      <c r="B56" s="37"/>
      <c r="E56" s="32" t="s">
        <v>2183</v>
      </c>
      <c r="J56" s="39"/>
    </row>
    <row r="57" spans="1:16" ht="101.5" x14ac:dyDescent="0.35">
      <c r="A57" s="30" t="s">
        <v>150</v>
      </c>
      <c r="B57" s="37"/>
      <c r="E57" s="40" t="s">
        <v>2184</v>
      </c>
      <c r="J57" s="39"/>
    </row>
    <row r="58" spans="1:16" ht="72.5" x14ac:dyDescent="0.35">
      <c r="A58" s="30" t="s">
        <v>152</v>
      </c>
      <c r="B58" s="37"/>
      <c r="E58" s="32" t="s">
        <v>1449</v>
      </c>
      <c r="J58" s="39"/>
    </row>
    <row r="59" spans="1:16" x14ac:dyDescent="0.35">
      <c r="A59" s="30" t="s">
        <v>143</v>
      </c>
      <c r="B59" s="30">
        <v>13</v>
      </c>
      <c r="C59" s="31" t="s">
        <v>2185</v>
      </c>
      <c r="D59" s="30" t="s">
        <v>145</v>
      </c>
      <c r="E59" s="32" t="s">
        <v>2186</v>
      </c>
      <c r="F59" s="33" t="s">
        <v>1381</v>
      </c>
      <c r="G59" s="34">
        <v>325</v>
      </c>
      <c r="H59" s="35">
        <v>0</v>
      </c>
      <c r="I59" s="35">
        <f>ROUND(G59*H59,P4)</f>
        <v>0</v>
      </c>
      <c r="J59" s="33" t="s">
        <v>1446</v>
      </c>
      <c r="O59" s="36">
        <f>I59*0.21</f>
        <v>0</v>
      </c>
      <c r="P59">
        <v>3</v>
      </c>
    </row>
    <row r="60" spans="1:16" ht="58" x14ac:dyDescent="0.35">
      <c r="A60" s="30" t="s">
        <v>149</v>
      </c>
      <c r="B60" s="37"/>
      <c r="E60" s="32" t="s">
        <v>2187</v>
      </c>
      <c r="J60" s="39"/>
    </row>
    <row r="61" spans="1:16" ht="43.5" x14ac:dyDescent="0.35">
      <c r="A61" s="30" t="s">
        <v>150</v>
      </c>
      <c r="B61" s="37"/>
      <c r="E61" s="40" t="s">
        <v>2188</v>
      </c>
      <c r="J61" s="39"/>
    </row>
    <row r="62" spans="1:16" ht="72.5" x14ac:dyDescent="0.35">
      <c r="A62" s="30" t="s">
        <v>152</v>
      </c>
      <c r="B62" s="37"/>
      <c r="E62" s="32" t="s">
        <v>1449</v>
      </c>
      <c r="J62" s="39"/>
    </row>
    <row r="63" spans="1:16" x14ac:dyDescent="0.35">
      <c r="A63" s="30" t="s">
        <v>143</v>
      </c>
      <c r="B63" s="30">
        <v>14</v>
      </c>
      <c r="C63" s="31" t="s">
        <v>2189</v>
      </c>
      <c r="D63" s="30" t="s">
        <v>145</v>
      </c>
      <c r="E63" s="32" t="s">
        <v>2190</v>
      </c>
      <c r="F63" s="33" t="s">
        <v>1381</v>
      </c>
      <c r="G63" s="34">
        <v>211</v>
      </c>
      <c r="H63" s="35">
        <v>0</v>
      </c>
      <c r="I63" s="35">
        <f>ROUND(G63*H63,P4)</f>
        <v>0</v>
      </c>
      <c r="J63" s="33" t="s">
        <v>1446</v>
      </c>
      <c r="O63" s="36">
        <f>I63*0.21</f>
        <v>0</v>
      </c>
      <c r="P63">
        <v>3</v>
      </c>
    </row>
    <row r="64" spans="1:16" ht="58" x14ac:dyDescent="0.35">
      <c r="A64" s="30" t="s">
        <v>149</v>
      </c>
      <c r="B64" s="37"/>
      <c r="E64" s="32" t="s">
        <v>2191</v>
      </c>
      <c r="J64" s="39"/>
    </row>
    <row r="65" spans="1:16" ht="43.5" x14ac:dyDescent="0.35">
      <c r="A65" s="30" t="s">
        <v>150</v>
      </c>
      <c r="B65" s="37"/>
      <c r="E65" s="40" t="s">
        <v>2192</v>
      </c>
      <c r="J65" s="39"/>
    </row>
    <row r="66" spans="1:16" ht="72.5" x14ac:dyDescent="0.35">
      <c r="A66" s="30" t="s">
        <v>152</v>
      </c>
      <c r="B66" s="37"/>
      <c r="E66" s="32" t="s">
        <v>1449</v>
      </c>
      <c r="J66" s="39"/>
    </row>
    <row r="67" spans="1:16" x14ac:dyDescent="0.35">
      <c r="A67" s="30" t="s">
        <v>143</v>
      </c>
      <c r="B67" s="30">
        <v>15</v>
      </c>
      <c r="C67" s="31" t="s">
        <v>2193</v>
      </c>
      <c r="D67" s="30" t="s">
        <v>145</v>
      </c>
      <c r="E67" s="32" t="s">
        <v>2194</v>
      </c>
      <c r="F67" s="33" t="s">
        <v>1445</v>
      </c>
      <c r="G67" s="34">
        <v>48.4</v>
      </c>
      <c r="H67" s="35">
        <v>0</v>
      </c>
      <c r="I67" s="35">
        <f>ROUND(G67*H67,P4)</f>
        <v>0</v>
      </c>
      <c r="J67" s="33" t="s">
        <v>1446</v>
      </c>
      <c r="O67" s="36">
        <f>I67*0.21</f>
        <v>0</v>
      </c>
      <c r="P67">
        <v>3</v>
      </c>
    </row>
    <row r="68" spans="1:16" ht="72.5" x14ac:dyDescent="0.35">
      <c r="A68" s="30" t="s">
        <v>149</v>
      </c>
      <c r="B68" s="37"/>
      <c r="E68" s="32" t="s">
        <v>2195</v>
      </c>
      <c r="J68" s="39"/>
    </row>
    <row r="69" spans="1:16" ht="43.5" x14ac:dyDescent="0.35">
      <c r="A69" s="30" t="s">
        <v>150</v>
      </c>
      <c r="B69" s="37"/>
      <c r="E69" s="40" t="s">
        <v>2196</v>
      </c>
      <c r="J69" s="39"/>
    </row>
    <row r="70" spans="1:16" ht="72.5" x14ac:dyDescent="0.35">
      <c r="A70" s="30" t="s">
        <v>152</v>
      </c>
      <c r="B70" s="37"/>
      <c r="E70" s="32" t="s">
        <v>1449</v>
      </c>
      <c r="J70" s="39"/>
    </row>
    <row r="71" spans="1:16" x14ac:dyDescent="0.35">
      <c r="A71" s="30" t="s">
        <v>143</v>
      </c>
      <c r="B71" s="30">
        <v>16</v>
      </c>
      <c r="C71" s="31" t="s">
        <v>2197</v>
      </c>
      <c r="D71" s="30" t="s">
        <v>145</v>
      </c>
      <c r="E71" s="32" t="s">
        <v>2198</v>
      </c>
      <c r="F71" s="33" t="s">
        <v>1381</v>
      </c>
      <c r="G71" s="34">
        <v>258</v>
      </c>
      <c r="H71" s="35">
        <v>0</v>
      </c>
      <c r="I71" s="35">
        <f>ROUND(G71*H71,P4)</f>
        <v>0</v>
      </c>
      <c r="J71" s="33" t="s">
        <v>1446</v>
      </c>
      <c r="O71" s="36">
        <f>I71*0.21</f>
        <v>0</v>
      </c>
      <c r="P71">
        <v>3</v>
      </c>
    </row>
    <row r="72" spans="1:16" ht="43.5" x14ac:dyDescent="0.35">
      <c r="A72" s="30" t="s">
        <v>149</v>
      </c>
      <c r="B72" s="37"/>
      <c r="E72" s="32" t="s">
        <v>2199</v>
      </c>
      <c r="J72" s="39"/>
    </row>
    <row r="73" spans="1:16" ht="43.5" x14ac:dyDescent="0.35">
      <c r="A73" s="30" t="s">
        <v>150</v>
      </c>
      <c r="B73" s="37"/>
      <c r="E73" s="40" t="s">
        <v>2200</v>
      </c>
      <c r="J73" s="39"/>
    </row>
    <row r="74" spans="1:16" ht="29" x14ac:dyDescent="0.35">
      <c r="A74" s="30" t="s">
        <v>152</v>
      </c>
      <c r="B74" s="37"/>
      <c r="E74" s="32" t="s">
        <v>2201</v>
      </c>
      <c r="J74" s="39"/>
    </row>
    <row r="75" spans="1:16" x14ac:dyDescent="0.35">
      <c r="A75" s="30" t="s">
        <v>143</v>
      </c>
      <c r="B75" s="30">
        <v>17</v>
      </c>
      <c r="C75" s="31" t="s">
        <v>2202</v>
      </c>
      <c r="D75" s="30" t="s">
        <v>145</v>
      </c>
      <c r="E75" s="32" t="s">
        <v>2203</v>
      </c>
      <c r="F75" s="33" t="s">
        <v>1445</v>
      </c>
      <c r="G75" s="34">
        <v>131.08000000000001</v>
      </c>
      <c r="H75" s="35">
        <v>0</v>
      </c>
      <c r="I75" s="35">
        <f>ROUND(G75*H75,P4)</f>
        <v>0</v>
      </c>
      <c r="J75" s="33" t="s">
        <v>1446</v>
      </c>
      <c r="O75" s="36">
        <f>I75*0.21</f>
        <v>0</v>
      </c>
      <c r="P75">
        <v>3</v>
      </c>
    </row>
    <row r="76" spans="1:16" ht="72.5" x14ac:dyDescent="0.35">
      <c r="A76" s="30" t="s">
        <v>149</v>
      </c>
      <c r="B76" s="37"/>
      <c r="E76" s="32" t="s">
        <v>2204</v>
      </c>
      <c r="J76" s="39"/>
    </row>
    <row r="77" spans="1:16" ht="43.5" x14ac:dyDescent="0.35">
      <c r="A77" s="30" t="s">
        <v>150</v>
      </c>
      <c r="B77" s="37"/>
      <c r="E77" s="40" t="s">
        <v>2205</v>
      </c>
      <c r="J77" s="39"/>
    </row>
    <row r="78" spans="1:16" ht="409.5" x14ac:dyDescent="0.35">
      <c r="A78" s="30" t="s">
        <v>152</v>
      </c>
      <c r="B78" s="37"/>
      <c r="E78" s="32" t="s">
        <v>1458</v>
      </c>
      <c r="J78" s="39"/>
    </row>
    <row r="79" spans="1:16" x14ac:dyDescent="0.35">
      <c r="A79" s="30" t="s">
        <v>143</v>
      </c>
      <c r="B79" s="30">
        <v>18</v>
      </c>
      <c r="C79" s="31" t="s">
        <v>1454</v>
      </c>
      <c r="D79" s="30" t="s">
        <v>145</v>
      </c>
      <c r="E79" s="32" t="s">
        <v>1455</v>
      </c>
      <c r="F79" s="33" t="s">
        <v>1445</v>
      </c>
      <c r="G79" s="34">
        <v>1548.83</v>
      </c>
      <c r="H79" s="35">
        <v>0</v>
      </c>
      <c r="I79" s="35">
        <f>ROUND(G79*H79,P4)</f>
        <v>0</v>
      </c>
      <c r="J79" s="33" t="s">
        <v>1446</v>
      </c>
      <c r="O79" s="36">
        <f>I79*0.21</f>
        <v>0</v>
      </c>
      <c r="P79">
        <v>3</v>
      </c>
    </row>
    <row r="80" spans="1:16" ht="58" x14ac:dyDescent="0.35">
      <c r="A80" s="30" t="s">
        <v>149</v>
      </c>
      <c r="B80" s="37"/>
      <c r="E80" s="32" t="s">
        <v>2206</v>
      </c>
      <c r="J80" s="39"/>
    </row>
    <row r="81" spans="1:16" ht="58" x14ac:dyDescent="0.35">
      <c r="A81" s="30" t="s">
        <v>150</v>
      </c>
      <c r="B81" s="37"/>
      <c r="E81" s="40" t="s">
        <v>2207</v>
      </c>
      <c r="J81" s="39"/>
    </row>
    <row r="82" spans="1:16" ht="409.5" x14ac:dyDescent="0.35">
      <c r="A82" s="30" t="s">
        <v>152</v>
      </c>
      <c r="B82" s="37"/>
      <c r="E82" s="32" t="s">
        <v>1458</v>
      </c>
      <c r="J82" s="39"/>
    </row>
    <row r="83" spans="1:16" x14ac:dyDescent="0.35">
      <c r="A83" s="30" t="s">
        <v>143</v>
      </c>
      <c r="B83" s="30">
        <v>19</v>
      </c>
      <c r="C83" s="31" t="s">
        <v>1847</v>
      </c>
      <c r="D83" s="30" t="s">
        <v>145</v>
      </c>
      <c r="E83" s="32" t="s">
        <v>1848</v>
      </c>
      <c r="F83" s="33" t="s">
        <v>1445</v>
      </c>
      <c r="G83" s="34">
        <v>33.811999999999998</v>
      </c>
      <c r="H83" s="35">
        <v>0</v>
      </c>
      <c r="I83" s="35">
        <f>ROUND(G83*H83,P4)</f>
        <v>0</v>
      </c>
      <c r="J83" s="33" t="s">
        <v>1446</v>
      </c>
      <c r="O83" s="36">
        <f>I83*0.21</f>
        <v>0</v>
      </c>
      <c r="P83">
        <v>3</v>
      </c>
    </row>
    <row r="84" spans="1:16" ht="58" x14ac:dyDescent="0.35">
      <c r="A84" s="30" t="s">
        <v>149</v>
      </c>
      <c r="B84" s="37"/>
      <c r="E84" s="32" t="s">
        <v>2208</v>
      </c>
      <c r="J84" s="39"/>
    </row>
    <row r="85" spans="1:16" ht="43.5" x14ac:dyDescent="0.35">
      <c r="A85" s="30" t="s">
        <v>150</v>
      </c>
      <c r="B85" s="37"/>
      <c r="E85" s="40" t="s">
        <v>2209</v>
      </c>
      <c r="J85" s="39"/>
    </row>
    <row r="86" spans="1:16" ht="377" x14ac:dyDescent="0.35">
      <c r="A86" s="30" t="s">
        <v>152</v>
      </c>
      <c r="B86" s="37"/>
      <c r="E86" s="32" t="s">
        <v>1851</v>
      </c>
      <c r="J86" s="39"/>
    </row>
    <row r="87" spans="1:16" x14ac:dyDescent="0.35">
      <c r="A87" s="30" t="s">
        <v>143</v>
      </c>
      <c r="B87" s="30">
        <v>20</v>
      </c>
      <c r="C87" s="31" t="s">
        <v>1686</v>
      </c>
      <c r="D87" s="30" t="s">
        <v>145</v>
      </c>
      <c r="E87" s="32" t="s">
        <v>1687</v>
      </c>
      <c r="F87" s="33" t="s">
        <v>1445</v>
      </c>
      <c r="G87" s="34">
        <v>1679.91</v>
      </c>
      <c r="H87" s="35">
        <v>0</v>
      </c>
      <c r="I87" s="35">
        <f>ROUND(G87*H87,P4)</f>
        <v>0</v>
      </c>
      <c r="J87" s="33" t="s">
        <v>1446</v>
      </c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2" t="s">
        <v>1861</v>
      </c>
      <c r="J88" s="39"/>
    </row>
    <row r="89" spans="1:16" ht="58" x14ac:dyDescent="0.35">
      <c r="A89" s="30" t="s">
        <v>150</v>
      </c>
      <c r="B89" s="37"/>
      <c r="E89" s="40" t="s">
        <v>2210</v>
      </c>
      <c r="J89" s="39"/>
    </row>
    <row r="90" spans="1:16" ht="217.5" x14ac:dyDescent="0.35">
      <c r="A90" s="30" t="s">
        <v>152</v>
      </c>
      <c r="B90" s="37"/>
      <c r="E90" s="32" t="s">
        <v>1863</v>
      </c>
      <c r="J90" s="39"/>
    </row>
    <row r="91" spans="1:16" x14ac:dyDescent="0.35">
      <c r="A91" s="30" t="s">
        <v>143</v>
      </c>
      <c r="B91" s="30">
        <v>21</v>
      </c>
      <c r="C91" s="31" t="s">
        <v>2211</v>
      </c>
      <c r="D91" s="30" t="s">
        <v>353</v>
      </c>
      <c r="E91" s="32" t="s">
        <v>2212</v>
      </c>
      <c r="F91" s="33" t="s">
        <v>1445</v>
      </c>
      <c r="G91" s="34">
        <v>25.71</v>
      </c>
      <c r="H91" s="35">
        <v>0</v>
      </c>
      <c r="I91" s="35">
        <f>ROUND(G91*H91,P4)</f>
        <v>0</v>
      </c>
      <c r="J91" s="33" t="s">
        <v>1446</v>
      </c>
      <c r="O91" s="36">
        <f>I91*0.21</f>
        <v>0</v>
      </c>
      <c r="P91">
        <v>3</v>
      </c>
    </row>
    <row r="92" spans="1:16" ht="29" x14ac:dyDescent="0.35">
      <c r="A92" s="30" t="s">
        <v>149</v>
      </c>
      <c r="B92" s="37"/>
      <c r="E92" s="32" t="s">
        <v>2213</v>
      </c>
      <c r="J92" s="39"/>
    </row>
    <row r="93" spans="1:16" ht="43.5" x14ac:dyDescent="0.35">
      <c r="A93" s="30" t="s">
        <v>150</v>
      </c>
      <c r="B93" s="37"/>
      <c r="E93" s="40" t="s">
        <v>2214</v>
      </c>
      <c r="J93" s="39"/>
    </row>
    <row r="94" spans="1:16" ht="333.5" x14ac:dyDescent="0.35">
      <c r="A94" s="30" t="s">
        <v>152</v>
      </c>
      <c r="B94" s="37"/>
      <c r="E94" s="32" t="s">
        <v>2215</v>
      </c>
      <c r="J94" s="39"/>
    </row>
    <row r="95" spans="1:16" x14ac:dyDescent="0.35">
      <c r="A95" s="30" t="s">
        <v>143</v>
      </c>
      <c r="B95" s="30">
        <v>22</v>
      </c>
      <c r="C95" s="31" t="s">
        <v>2211</v>
      </c>
      <c r="D95" s="30" t="s">
        <v>354</v>
      </c>
      <c r="E95" s="32" t="s">
        <v>2212</v>
      </c>
      <c r="F95" s="33" t="s">
        <v>1445</v>
      </c>
      <c r="G95" s="34">
        <v>4.8899999999999997</v>
      </c>
      <c r="H95" s="35">
        <v>0</v>
      </c>
      <c r="I95" s="35">
        <f>ROUND(G95*H95,P4)</f>
        <v>0</v>
      </c>
      <c r="J95" s="33" t="s">
        <v>1446</v>
      </c>
      <c r="O95" s="36">
        <f>I95*0.21</f>
        <v>0</v>
      </c>
      <c r="P95">
        <v>3</v>
      </c>
    </row>
    <row r="96" spans="1:16" ht="29" x14ac:dyDescent="0.35">
      <c r="A96" s="30" t="s">
        <v>149</v>
      </c>
      <c r="B96" s="37"/>
      <c r="E96" s="32" t="s">
        <v>2216</v>
      </c>
      <c r="J96" s="39"/>
    </row>
    <row r="97" spans="1:16" ht="43.5" x14ac:dyDescent="0.35">
      <c r="A97" s="30" t="s">
        <v>150</v>
      </c>
      <c r="B97" s="37"/>
      <c r="E97" s="40" t="s">
        <v>2217</v>
      </c>
      <c r="J97" s="39"/>
    </row>
    <row r="98" spans="1:16" ht="333.5" x14ac:dyDescent="0.35">
      <c r="A98" s="30" t="s">
        <v>152</v>
      </c>
      <c r="B98" s="37"/>
      <c r="E98" s="32" t="s">
        <v>2215</v>
      </c>
      <c r="J98" s="39"/>
    </row>
    <row r="99" spans="1:16" x14ac:dyDescent="0.35">
      <c r="A99" s="30" t="s">
        <v>143</v>
      </c>
      <c r="B99" s="30">
        <v>23</v>
      </c>
      <c r="C99" s="31" t="s">
        <v>2211</v>
      </c>
      <c r="D99" s="30" t="s">
        <v>577</v>
      </c>
      <c r="E99" s="32" t="s">
        <v>2212</v>
      </c>
      <c r="F99" s="33" t="s">
        <v>1445</v>
      </c>
      <c r="G99" s="34">
        <v>130.85</v>
      </c>
      <c r="H99" s="35">
        <v>0</v>
      </c>
      <c r="I99" s="35">
        <f>ROUND(G99*H99,P4)</f>
        <v>0</v>
      </c>
      <c r="J99" s="33" t="s">
        <v>1446</v>
      </c>
      <c r="O99" s="36">
        <f>I99*0.21</f>
        <v>0</v>
      </c>
      <c r="P99">
        <v>3</v>
      </c>
    </row>
    <row r="100" spans="1:16" ht="29" x14ac:dyDescent="0.35">
      <c r="A100" s="30" t="s">
        <v>149</v>
      </c>
      <c r="B100" s="37"/>
      <c r="E100" s="32" t="s">
        <v>2218</v>
      </c>
      <c r="J100" s="39"/>
    </row>
    <row r="101" spans="1:16" ht="43.5" x14ac:dyDescent="0.35">
      <c r="A101" s="30" t="s">
        <v>150</v>
      </c>
      <c r="B101" s="37"/>
      <c r="E101" s="40" t="s">
        <v>2219</v>
      </c>
      <c r="J101" s="39"/>
    </row>
    <row r="102" spans="1:16" ht="333.5" x14ac:dyDescent="0.35">
      <c r="A102" s="30" t="s">
        <v>152</v>
      </c>
      <c r="B102" s="37"/>
      <c r="E102" s="32" t="s">
        <v>2215</v>
      </c>
      <c r="J102" s="39"/>
    </row>
    <row r="103" spans="1:16" x14ac:dyDescent="0.35">
      <c r="A103" s="30" t="s">
        <v>143</v>
      </c>
      <c r="B103" s="30">
        <v>24</v>
      </c>
      <c r="C103" s="31" t="s">
        <v>2211</v>
      </c>
      <c r="D103" s="30" t="s">
        <v>1501</v>
      </c>
      <c r="E103" s="32" t="s">
        <v>2212</v>
      </c>
      <c r="F103" s="33" t="s">
        <v>1445</v>
      </c>
      <c r="G103" s="34">
        <v>1058.31</v>
      </c>
      <c r="H103" s="35">
        <v>0</v>
      </c>
      <c r="I103" s="35">
        <f>ROUND(G103*H103,P4)</f>
        <v>0</v>
      </c>
      <c r="J103" s="33" t="s">
        <v>1446</v>
      </c>
      <c r="O103" s="36">
        <f>I103*0.21</f>
        <v>0</v>
      </c>
      <c r="P103">
        <v>3</v>
      </c>
    </row>
    <row r="104" spans="1:16" ht="29" x14ac:dyDescent="0.35">
      <c r="A104" s="30" t="s">
        <v>149</v>
      </c>
      <c r="B104" s="37"/>
      <c r="E104" s="32" t="s">
        <v>2220</v>
      </c>
      <c r="J104" s="39"/>
    </row>
    <row r="105" spans="1:16" ht="43.5" x14ac:dyDescent="0.35">
      <c r="A105" s="30" t="s">
        <v>150</v>
      </c>
      <c r="B105" s="37"/>
      <c r="E105" s="40" t="s">
        <v>2221</v>
      </c>
      <c r="J105" s="39"/>
    </row>
    <row r="106" spans="1:16" ht="333.5" x14ac:dyDescent="0.35">
      <c r="A106" s="30" t="s">
        <v>152</v>
      </c>
      <c r="B106" s="37"/>
      <c r="E106" s="32" t="s">
        <v>2215</v>
      </c>
      <c r="J106" s="39"/>
    </row>
    <row r="107" spans="1:16" x14ac:dyDescent="0.35">
      <c r="A107" s="30" t="s">
        <v>143</v>
      </c>
      <c r="B107" s="30">
        <v>25</v>
      </c>
      <c r="C107" s="31" t="s">
        <v>1464</v>
      </c>
      <c r="D107" s="30" t="s">
        <v>145</v>
      </c>
      <c r="E107" s="32" t="s">
        <v>1465</v>
      </c>
      <c r="F107" s="33" t="s">
        <v>1466</v>
      </c>
      <c r="G107" s="34">
        <v>2647.39</v>
      </c>
      <c r="H107" s="35">
        <v>0</v>
      </c>
      <c r="I107" s="35">
        <f>ROUND(G107*H107,P4)</f>
        <v>0</v>
      </c>
      <c r="J107" s="33" t="s">
        <v>1446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8" t="s">
        <v>145</v>
      </c>
      <c r="J108" s="39"/>
    </row>
    <row r="109" spans="1:16" ht="130.5" x14ac:dyDescent="0.35">
      <c r="A109" s="30" t="s">
        <v>150</v>
      </c>
      <c r="B109" s="37"/>
      <c r="E109" s="40" t="s">
        <v>2222</v>
      </c>
      <c r="J109" s="39"/>
    </row>
    <row r="110" spans="1:16" ht="29" x14ac:dyDescent="0.35">
      <c r="A110" s="30" t="s">
        <v>152</v>
      </c>
      <c r="B110" s="37"/>
      <c r="E110" s="32" t="s">
        <v>1469</v>
      </c>
      <c r="J110" s="39"/>
    </row>
    <row r="111" spans="1:16" x14ac:dyDescent="0.35">
      <c r="A111" s="30" t="s">
        <v>143</v>
      </c>
      <c r="B111" s="30">
        <v>26</v>
      </c>
      <c r="C111" s="31" t="s">
        <v>2223</v>
      </c>
      <c r="D111" s="30" t="s">
        <v>145</v>
      </c>
      <c r="E111" s="32" t="s">
        <v>2224</v>
      </c>
      <c r="F111" s="33" t="s">
        <v>1466</v>
      </c>
      <c r="G111" s="34">
        <v>180.12</v>
      </c>
      <c r="H111" s="35">
        <v>0</v>
      </c>
      <c r="I111" s="35">
        <f>ROUND(G111*H111,P4)</f>
        <v>0</v>
      </c>
      <c r="J111" s="33" t="s">
        <v>1446</v>
      </c>
      <c r="O111" s="36">
        <f>I111*0.21</f>
        <v>0</v>
      </c>
      <c r="P111">
        <v>3</v>
      </c>
    </row>
    <row r="112" spans="1:16" ht="58" x14ac:dyDescent="0.35">
      <c r="A112" s="30" t="s">
        <v>149</v>
      </c>
      <c r="B112" s="37"/>
      <c r="E112" s="32" t="s">
        <v>2225</v>
      </c>
      <c r="J112" s="39"/>
    </row>
    <row r="113" spans="1:16" ht="43.5" x14ac:dyDescent="0.35">
      <c r="A113" s="30" t="s">
        <v>150</v>
      </c>
      <c r="B113" s="37"/>
      <c r="E113" s="40" t="s">
        <v>2226</v>
      </c>
      <c r="J113" s="39"/>
    </row>
    <row r="114" spans="1:16" ht="43.5" x14ac:dyDescent="0.35">
      <c r="A114" s="30" t="s">
        <v>152</v>
      </c>
      <c r="B114" s="37"/>
      <c r="E114" s="32" t="s">
        <v>2227</v>
      </c>
      <c r="J114" s="39"/>
    </row>
    <row r="115" spans="1:16" x14ac:dyDescent="0.35">
      <c r="A115" s="30" t="s">
        <v>143</v>
      </c>
      <c r="B115" s="30">
        <v>27</v>
      </c>
      <c r="C115" s="31" t="s">
        <v>2228</v>
      </c>
      <c r="D115" s="30" t="s">
        <v>145</v>
      </c>
      <c r="E115" s="32" t="s">
        <v>2229</v>
      </c>
      <c r="F115" s="33" t="s">
        <v>1466</v>
      </c>
      <c r="G115" s="34">
        <v>158</v>
      </c>
      <c r="H115" s="35">
        <v>0</v>
      </c>
      <c r="I115" s="35">
        <f>ROUND(G115*H115,P4)</f>
        <v>0</v>
      </c>
      <c r="J115" s="33" t="s">
        <v>1446</v>
      </c>
      <c r="O115" s="36">
        <f>I115*0.21</f>
        <v>0</v>
      </c>
      <c r="P115">
        <v>3</v>
      </c>
    </row>
    <row r="116" spans="1:16" ht="58" x14ac:dyDescent="0.35">
      <c r="A116" s="30" t="s">
        <v>149</v>
      </c>
      <c r="B116" s="37"/>
      <c r="E116" s="32" t="s">
        <v>2225</v>
      </c>
      <c r="J116" s="39"/>
    </row>
    <row r="117" spans="1:16" ht="43.5" x14ac:dyDescent="0.35">
      <c r="A117" s="30" t="s">
        <v>150</v>
      </c>
      <c r="B117" s="37"/>
      <c r="E117" s="40" t="s">
        <v>2230</v>
      </c>
      <c r="J117" s="39"/>
    </row>
    <row r="118" spans="1:16" ht="43.5" x14ac:dyDescent="0.35">
      <c r="A118" s="30" t="s">
        <v>152</v>
      </c>
      <c r="B118" s="37"/>
      <c r="E118" s="32" t="s">
        <v>2231</v>
      </c>
      <c r="J118" s="39"/>
    </row>
    <row r="119" spans="1:16" x14ac:dyDescent="0.35">
      <c r="A119" s="30" t="s">
        <v>143</v>
      </c>
      <c r="B119" s="30">
        <v>28</v>
      </c>
      <c r="C119" s="31" t="s">
        <v>2232</v>
      </c>
      <c r="D119" s="30" t="s">
        <v>145</v>
      </c>
      <c r="E119" s="32" t="s">
        <v>2233</v>
      </c>
      <c r="F119" s="33" t="s">
        <v>1466</v>
      </c>
      <c r="G119" s="34">
        <v>338.12</v>
      </c>
      <c r="H119" s="35">
        <v>0</v>
      </c>
      <c r="I119" s="35">
        <f>ROUND(G119*H119,P4)</f>
        <v>0</v>
      </c>
      <c r="J119" s="33" t="s">
        <v>1446</v>
      </c>
      <c r="O119" s="36">
        <f>I119*0.21</f>
        <v>0</v>
      </c>
      <c r="P119">
        <v>3</v>
      </c>
    </row>
    <row r="120" spans="1:16" ht="29" x14ac:dyDescent="0.35">
      <c r="A120" s="30" t="s">
        <v>149</v>
      </c>
      <c r="B120" s="37"/>
      <c r="E120" s="32" t="s">
        <v>2234</v>
      </c>
      <c r="J120" s="39"/>
    </row>
    <row r="121" spans="1:16" ht="43.5" x14ac:dyDescent="0.35">
      <c r="A121" s="30" t="s">
        <v>150</v>
      </c>
      <c r="B121" s="37"/>
      <c r="E121" s="40" t="s">
        <v>2235</v>
      </c>
      <c r="J121" s="39"/>
    </row>
    <row r="122" spans="1:16" ht="29" x14ac:dyDescent="0.35">
      <c r="A122" s="30" t="s">
        <v>152</v>
      </c>
      <c r="B122" s="37"/>
      <c r="E122" s="32" t="s">
        <v>2236</v>
      </c>
      <c r="J122" s="39"/>
    </row>
    <row r="123" spans="1:16" x14ac:dyDescent="0.35">
      <c r="A123" s="30" t="s">
        <v>143</v>
      </c>
      <c r="B123" s="30">
        <v>29</v>
      </c>
      <c r="C123" s="31" t="s">
        <v>2237</v>
      </c>
      <c r="D123" s="30" t="s">
        <v>145</v>
      </c>
      <c r="E123" s="32" t="s">
        <v>2238</v>
      </c>
      <c r="F123" s="33" t="s">
        <v>1466</v>
      </c>
      <c r="G123" s="34">
        <v>338.12</v>
      </c>
      <c r="H123" s="35">
        <v>0</v>
      </c>
      <c r="I123" s="35">
        <f>ROUND(G123*H123,P4)</f>
        <v>0</v>
      </c>
      <c r="J123" s="33" t="s">
        <v>1446</v>
      </c>
      <c r="O123" s="36">
        <f>I123*0.21</f>
        <v>0</v>
      </c>
      <c r="P123">
        <v>3</v>
      </c>
    </row>
    <row r="124" spans="1:16" x14ac:dyDescent="0.35">
      <c r="A124" s="30" t="s">
        <v>149</v>
      </c>
      <c r="B124" s="37"/>
      <c r="E124" s="32" t="s">
        <v>2239</v>
      </c>
      <c r="J124" s="39"/>
    </row>
    <row r="125" spans="1:16" ht="43.5" x14ac:dyDescent="0.35">
      <c r="A125" s="30" t="s">
        <v>150</v>
      </c>
      <c r="B125" s="37"/>
      <c r="E125" s="40" t="s">
        <v>2235</v>
      </c>
      <c r="J125" s="39"/>
    </row>
    <row r="126" spans="1:16" ht="43.5" x14ac:dyDescent="0.35">
      <c r="A126" s="30" t="s">
        <v>152</v>
      </c>
      <c r="B126" s="37"/>
      <c r="E126" s="32" t="s">
        <v>2240</v>
      </c>
      <c r="J126" s="39"/>
    </row>
    <row r="127" spans="1:16" x14ac:dyDescent="0.35">
      <c r="A127" s="24" t="s">
        <v>140</v>
      </c>
      <c r="B127" s="25"/>
      <c r="C127" s="26" t="s">
        <v>354</v>
      </c>
      <c r="D127" s="27"/>
      <c r="E127" s="24" t="s">
        <v>1470</v>
      </c>
      <c r="F127" s="27"/>
      <c r="G127" s="27"/>
      <c r="H127" s="27"/>
      <c r="I127" s="28">
        <f>SUMIFS(I128:I135,A128:A135,"P")</f>
        <v>0</v>
      </c>
      <c r="J127" s="29"/>
    </row>
    <row r="128" spans="1:16" x14ac:dyDescent="0.35">
      <c r="A128" s="30" t="s">
        <v>143</v>
      </c>
      <c r="B128" s="30">
        <v>30</v>
      </c>
      <c r="C128" s="31" t="s">
        <v>2241</v>
      </c>
      <c r="D128" s="30" t="s">
        <v>145</v>
      </c>
      <c r="E128" s="32" t="s">
        <v>2242</v>
      </c>
      <c r="F128" s="33" t="s">
        <v>1381</v>
      </c>
      <c r="G128" s="34">
        <v>181</v>
      </c>
      <c r="H128" s="35">
        <v>0</v>
      </c>
      <c r="I128" s="35">
        <f>ROUND(G128*H128,P4)</f>
        <v>0</v>
      </c>
      <c r="J128" s="33" t="s">
        <v>1446</v>
      </c>
      <c r="O128" s="36">
        <f>I128*0.21</f>
        <v>0</v>
      </c>
      <c r="P128">
        <v>3</v>
      </c>
    </row>
    <row r="129" spans="1:16" ht="43.5" x14ac:dyDescent="0.35">
      <c r="A129" s="30" t="s">
        <v>149</v>
      </c>
      <c r="B129" s="37"/>
      <c r="E129" s="32" t="s">
        <v>2243</v>
      </c>
      <c r="J129" s="39"/>
    </row>
    <row r="130" spans="1:16" ht="43.5" x14ac:dyDescent="0.35">
      <c r="A130" s="30" t="s">
        <v>150</v>
      </c>
      <c r="B130" s="37"/>
      <c r="E130" s="40" t="s">
        <v>2244</v>
      </c>
      <c r="J130" s="39"/>
    </row>
    <row r="131" spans="1:16" ht="188.5" x14ac:dyDescent="0.35">
      <c r="A131" s="30" t="s">
        <v>152</v>
      </c>
      <c r="B131" s="37"/>
      <c r="E131" s="32" t="s">
        <v>2245</v>
      </c>
      <c r="J131" s="39"/>
    </row>
    <row r="132" spans="1:16" x14ac:dyDescent="0.35">
      <c r="A132" s="30" t="s">
        <v>143</v>
      </c>
      <c r="B132" s="30">
        <v>31</v>
      </c>
      <c r="C132" s="31" t="s">
        <v>2246</v>
      </c>
      <c r="D132" s="30" t="s">
        <v>145</v>
      </c>
      <c r="E132" s="32" t="s">
        <v>2247</v>
      </c>
      <c r="F132" s="33" t="s">
        <v>1466</v>
      </c>
      <c r="G132" s="34">
        <v>276.93</v>
      </c>
      <c r="H132" s="35">
        <v>0</v>
      </c>
      <c r="I132" s="35">
        <f>ROUND(G132*H132,P4)</f>
        <v>0</v>
      </c>
      <c r="J132" s="33" t="s">
        <v>1446</v>
      </c>
      <c r="O132" s="36">
        <f>I132*0.21</f>
        <v>0</v>
      </c>
      <c r="P132">
        <v>3</v>
      </c>
    </row>
    <row r="133" spans="1:16" ht="43.5" x14ac:dyDescent="0.35">
      <c r="A133" s="30" t="s">
        <v>149</v>
      </c>
      <c r="B133" s="37"/>
      <c r="E133" s="32" t="s">
        <v>2248</v>
      </c>
      <c r="J133" s="39"/>
    </row>
    <row r="134" spans="1:16" ht="43.5" x14ac:dyDescent="0.35">
      <c r="A134" s="30" t="s">
        <v>150</v>
      </c>
      <c r="B134" s="37"/>
      <c r="E134" s="40" t="s">
        <v>2249</v>
      </c>
      <c r="J134" s="39"/>
    </row>
    <row r="135" spans="1:16" ht="116" x14ac:dyDescent="0.35">
      <c r="A135" s="30" t="s">
        <v>152</v>
      </c>
      <c r="B135" s="37"/>
      <c r="E135" s="32" t="s">
        <v>2250</v>
      </c>
      <c r="J135" s="39"/>
    </row>
    <row r="136" spans="1:16" x14ac:dyDescent="0.35">
      <c r="A136" s="24" t="s">
        <v>140</v>
      </c>
      <c r="B136" s="25"/>
      <c r="C136" s="26" t="s">
        <v>577</v>
      </c>
      <c r="D136" s="27"/>
      <c r="E136" s="24" t="s">
        <v>1481</v>
      </c>
      <c r="F136" s="27"/>
      <c r="G136" s="27"/>
      <c r="H136" s="27"/>
      <c r="I136" s="28">
        <f>SUMIFS(I137:I140,A137:A140,"P")</f>
        <v>0</v>
      </c>
      <c r="J136" s="29"/>
    </row>
    <row r="137" spans="1:16" ht="29" x14ac:dyDescent="0.35">
      <c r="A137" s="30" t="s">
        <v>143</v>
      </c>
      <c r="B137" s="30">
        <v>32</v>
      </c>
      <c r="C137" s="31" t="s">
        <v>2251</v>
      </c>
      <c r="D137" s="30" t="s">
        <v>145</v>
      </c>
      <c r="E137" s="32" t="s">
        <v>2252</v>
      </c>
      <c r="F137" s="33" t="s">
        <v>1423</v>
      </c>
      <c r="G137" s="34">
        <v>0.02</v>
      </c>
      <c r="H137" s="35">
        <v>0</v>
      </c>
      <c r="I137" s="35">
        <f>ROUND(G137*H137,P4)</f>
        <v>0</v>
      </c>
      <c r="J137" s="33" t="s">
        <v>1446</v>
      </c>
      <c r="O137" s="36">
        <f>I137*0.21</f>
        <v>0</v>
      </c>
      <c r="P137">
        <v>3</v>
      </c>
    </row>
    <row r="138" spans="1:16" ht="43.5" x14ac:dyDescent="0.35">
      <c r="A138" s="30" t="s">
        <v>149</v>
      </c>
      <c r="B138" s="37"/>
      <c r="E138" s="32" t="s">
        <v>2253</v>
      </c>
      <c r="J138" s="39"/>
    </row>
    <row r="139" spans="1:16" ht="43.5" x14ac:dyDescent="0.35">
      <c r="A139" s="30" t="s">
        <v>150</v>
      </c>
      <c r="B139" s="37"/>
      <c r="E139" s="40" t="s">
        <v>2254</v>
      </c>
      <c r="J139" s="39"/>
    </row>
    <row r="140" spans="1:16" ht="43.5" x14ac:dyDescent="0.35">
      <c r="A140" s="30" t="s">
        <v>152</v>
      </c>
      <c r="B140" s="37"/>
      <c r="E140" s="32" t="s">
        <v>2255</v>
      </c>
      <c r="J140" s="39"/>
    </row>
    <row r="141" spans="1:16" x14ac:dyDescent="0.35">
      <c r="A141" s="24" t="s">
        <v>140</v>
      </c>
      <c r="B141" s="25"/>
      <c r="C141" s="26" t="s">
        <v>1501</v>
      </c>
      <c r="D141" s="27"/>
      <c r="E141" s="24" t="s">
        <v>1502</v>
      </c>
      <c r="F141" s="27"/>
      <c r="G141" s="27"/>
      <c r="H141" s="27"/>
      <c r="I141" s="28">
        <f>SUMIFS(I142:I145,A142:A145,"P")</f>
        <v>0</v>
      </c>
      <c r="J141" s="29"/>
    </row>
    <row r="142" spans="1:16" x14ac:dyDescent="0.35">
      <c r="A142" s="30" t="s">
        <v>143</v>
      </c>
      <c r="B142" s="30">
        <v>33</v>
      </c>
      <c r="C142" s="31" t="s">
        <v>1873</v>
      </c>
      <c r="D142" s="30" t="s">
        <v>145</v>
      </c>
      <c r="E142" s="32" t="s">
        <v>1874</v>
      </c>
      <c r="F142" s="33" t="s">
        <v>1445</v>
      </c>
      <c r="G142" s="34">
        <v>2.04</v>
      </c>
      <c r="H142" s="35">
        <v>0</v>
      </c>
      <c r="I142" s="35">
        <f>ROUND(G142*H142,P4)</f>
        <v>0</v>
      </c>
      <c r="J142" s="33" t="s">
        <v>1446</v>
      </c>
      <c r="O142" s="36">
        <f>I142*0.21</f>
        <v>0</v>
      </c>
      <c r="P142">
        <v>3</v>
      </c>
    </row>
    <row r="143" spans="1:16" ht="29" x14ac:dyDescent="0.35">
      <c r="A143" s="30" t="s">
        <v>149</v>
      </c>
      <c r="B143" s="37"/>
      <c r="E143" s="32" t="s">
        <v>2256</v>
      </c>
      <c r="J143" s="39"/>
    </row>
    <row r="144" spans="1:16" ht="43.5" x14ac:dyDescent="0.35">
      <c r="A144" s="30" t="s">
        <v>150</v>
      </c>
      <c r="B144" s="37"/>
      <c r="E144" s="40" t="s">
        <v>2257</v>
      </c>
      <c r="J144" s="39"/>
    </row>
    <row r="145" spans="1:16" ht="58" x14ac:dyDescent="0.35">
      <c r="A145" s="30" t="s">
        <v>152</v>
      </c>
      <c r="B145" s="37"/>
      <c r="E145" s="32" t="s">
        <v>1475</v>
      </c>
      <c r="J145" s="39"/>
    </row>
    <row r="146" spans="1:16" x14ac:dyDescent="0.35">
      <c r="A146" s="24" t="s">
        <v>140</v>
      </c>
      <c r="B146" s="25"/>
      <c r="C146" s="26" t="s">
        <v>1513</v>
      </c>
      <c r="D146" s="27"/>
      <c r="E146" s="24" t="s">
        <v>1514</v>
      </c>
      <c r="F146" s="27"/>
      <c r="G146" s="27"/>
      <c r="H146" s="27"/>
      <c r="I146" s="28">
        <f>SUMIFS(I147:I214,A147:A214,"P")</f>
        <v>0</v>
      </c>
      <c r="J146" s="29"/>
    </row>
    <row r="147" spans="1:16" x14ac:dyDescent="0.35">
      <c r="A147" s="30" t="s">
        <v>143</v>
      </c>
      <c r="B147" s="30">
        <v>34</v>
      </c>
      <c r="C147" s="31" t="s">
        <v>2258</v>
      </c>
      <c r="D147" s="30" t="s">
        <v>353</v>
      </c>
      <c r="E147" s="32" t="s">
        <v>2259</v>
      </c>
      <c r="F147" s="33" t="s">
        <v>1445</v>
      </c>
      <c r="G147" s="34">
        <v>501.46</v>
      </c>
      <c r="H147" s="35">
        <v>0</v>
      </c>
      <c r="I147" s="35">
        <f>ROUND(G147*H147,P4)</f>
        <v>0</v>
      </c>
      <c r="J147" s="33" t="s">
        <v>1446</v>
      </c>
      <c r="O147" s="36">
        <f>I147*0.21</f>
        <v>0</v>
      </c>
      <c r="P147">
        <v>3</v>
      </c>
    </row>
    <row r="148" spans="1:16" ht="29" x14ac:dyDescent="0.35">
      <c r="A148" s="30" t="s">
        <v>149</v>
      </c>
      <c r="B148" s="37"/>
      <c r="E148" s="32" t="s">
        <v>2260</v>
      </c>
      <c r="J148" s="39"/>
    </row>
    <row r="149" spans="1:16" ht="130.5" x14ac:dyDescent="0.35">
      <c r="A149" s="30" t="s">
        <v>150</v>
      </c>
      <c r="B149" s="37"/>
      <c r="E149" s="40" t="s">
        <v>2261</v>
      </c>
      <c r="J149" s="39"/>
    </row>
    <row r="150" spans="1:16" ht="58" x14ac:dyDescent="0.35">
      <c r="A150" s="30" t="s">
        <v>152</v>
      </c>
      <c r="B150" s="37"/>
      <c r="E150" s="32" t="s">
        <v>2262</v>
      </c>
      <c r="J150" s="39"/>
    </row>
    <row r="151" spans="1:16" x14ac:dyDescent="0.35">
      <c r="A151" s="30" t="s">
        <v>143</v>
      </c>
      <c r="B151" s="30">
        <v>35</v>
      </c>
      <c r="C151" s="31" t="s">
        <v>2258</v>
      </c>
      <c r="D151" s="30" t="s">
        <v>354</v>
      </c>
      <c r="E151" s="32" t="s">
        <v>2259</v>
      </c>
      <c r="F151" s="33" t="s">
        <v>1445</v>
      </c>
      <c r="G151" s="34">
        <v>198</v>
      </c>
      <c r="H151" s="35">
        <v>0</v>
      </c>
      <c r="I151" s="35">
        <f>ROUND(G151*H151,P4)</f>
        <v>0</v>
      </c>
      <c r="J151" s="33" t="s">
        <v>1446</v>
      </c>
      <c r="O151" s="36">
        <f>I151*0.21</f>
        <v>0</v>
      </c>
      <c r="P151">
        <v>3</v>
      </c>
    </row>
    <row r="152" spans="1:16" ht="29" x14ac:dyDescent="0.35">
      <c r="A152" s="30" t="s">
        <v>149</v>
      </c>
      <c r="B152" s="37"/>
      <c r="E152" s="32" t="s">
        <v>2263</v>
      </c>
      <c r="J152" s="39"/>
    </row>
    <row r="153" spans="1:16" ht="72.5" x14ac:dyDescent="0.35">
      <c r="A153" s="30" t="s">
        <v>150</v>
      </c>
      <c r="B153" s="37"/>
      <c r="E153" s="40" t="s">
        <v>2264</v>
      </c>
      <c r="J153" s="39"/>
    </row>
    <row r="154" spans="1:16" ht="58" x14ac:dyDescent="0.35">
      <c r="A154" s="30" t="s">
        <v>152</v>
      </c>
      <c r="B154" s="37"/>
      <c r="E154" s="32" t="s">
        <v>2262</v>
      </c>
      <c r="J154" s="39"/>
    </row>
    <row r="155" spans="1:16" x14ac:dyDescent="0.35">
      <c r="A155" s="30" t="s">
        <v>143</v>
      </c>
      <c r="B155" s="30">
        <v>36</v>
      </c>
      <c r="C155" s="31" t="s">
        <v>2265</v>
      </c>
      <c r="D155" s="30" t="s">
        <v>145</v>
      </c>
      <c r="E155" s="32" t="s">
        <v>2266</v>
      </c>
      <c r="F155" s="33" t="s">
        <v>1445</v>
      </c>
      <c r="G155" s="34">
        <v>90.39</v>
      </c>
      <c r="H155" s="35">
        <v>0</v>
      </c>
      <c r="I155" s="35">
        <f>ROUND(G155*H155,P4)</f>
        <v>0</v>
      </c>
      <c r="J155" s="33" t="s">
        <v>1446</v>
      </c>
      <c r="O155" s="36">
        <f>I155*0.21</f>
        <v>0</v>
      </c>
      <c r="P155">
        <v>3</v>
      </c>
    </row>
    <row r="156" spans="1:16" ht="29" x14ac:dyDescent="0.35">
      <c r="A156" s="30" t="s">
        <v>149</v>
      </c>
      <c r="B156" s="37"/>
      <c r="E156" s="32" t="s">
        <v>2267</v>
      </c>
      <c r="J156" s="39"/>
    </row>
    <row r="157" spans="1:16" ht="43.5" x14ac:dyDescent="0.35">
      <c r="A157" s="30" t="s">
        <v>150</v>
      </c>
      <c r="B157" s="37"/>
      <c r="E157" s="40" t="s">
        <v>2268</v>
      </c>
      <c r="J157" s="39"/>
    </row>
    <row r="158" spans="1:16" ht="58" x14ac:dyDescent="0.35">
      <c r="A158" s="30" t="s">
        <v>152</v>
      </c>
      <c r="B158" s="37"/>
      <c r="E158" s="32" t="s">
        <v>2262</v>
      </c>
      <c r="J158" s="39"/>
    </row>
    <row r="159" spans="1:16" x14ac:dyDescent="0.35">
      <c r="A159" s="30" t="s">
        <v>143</v>
      </c>
      <c r="B159" s="30">
        <v>37</v>
      </c>
      <c r="C159" s="31" t="s">
        <v>2269</v>
      </c>
      <c r="D159" s="30" t="s">
        <v>145</v>
      </c>
      <c r="E159" s="32" t="s">
        <v>2270</v>
      </c>
      <c r="F159" s="33" t="s">
        <v>1445</v>
      </c>
      <c r="G159" s="34">
        <v>32.22</v>
      </c>
      <c r="H159" s="35">
        <v>0</v>
      </c>
      <c r="I159" s="35">
        <f>ROUND(G159*H159,P4)</f>
        <v>0</v>
      </c>
      <c r="J159" s="33" t="s">
        <v>1446</v>
      </c>
      <c r="O159" s="36">
        <f>I159*0.21</f>
        <v>0</v>
      </c>
      <c r="P159">
        <v>3</v>
      </c>
    </row>
    <row r="160" spans="1:16" ht="29" x14ac:dyDescent="0.35">
      <c r="A160" s="30" t="s">
        <v>149</v>
      </c>
      <c r="B160" s="37"/>
      <c r="E160" s="32" t="s">
        <v>2271</v>
      </c>
      <c r="J160" s="39"/>
    </row>
    <row r="161" spans="1:16" ht="43.5" x14ac:dyDescent="0.35">
      <c r="A161" s="30" t="s">
        <v>150</v>
      </c>
      <c r="B161" s="37"/>
      <c r="E161" s="40" t="s">
        <v>2272</v>
      </c>
      <c r="J161" s="39"/>
    </row>
    <row r="162" spans="1:16" ht="116" x14ac:dyDescent="0.35">
      <c r="A162" s="30" t="s">
        <v>152</v>
      </c>
      <c r="B162" s="37"/>
      <c r="E162" s="32" t="s">
        <v>2273</v>
      </c>
      <c r="J162" s="39"/>
    </row>
    <row r="163" spans="1:16" x14ac:dyDescent="0.35">
      <c r="A163" s="30" t="s">
        <v>143</v>
      </c>
      <c r="B163" s="30">
        <v>38</v>
      </c>
      <c r="C163" s="31" t="s">
        <v>2274</v>
      </c>
      <c r="D163" s="30" t="s">
        <v>145</v>
      </c>
      <c r="E163" s="32" t="s">
        <v>2275</v>
      </c>
      <c r="F163" s="33" t="s">
        <v>1466</v>
      </c>
      <c r="G163" s="34">
        <v>1763</v>
      </c>
      <c r="H163" s="35">
        <v>0</v>
      </c>
      <c r="I163" s="35">
        <f>ROUND(G163*H163,P4)</f>
        <v>0</v>
      </c>
      <c r="J163" s="33" t="s">
        <v>1446</v>
      </c>
      <c r="O163" s="36">
        <f>I163*0.21</f>
        <v>0</v>
      </c>
      <c r="P163">
        <v>3</v>
      </c>
    </row>
    <row r="164" spans="1:16" ht="43.5" x14ac:dyDescent="0.35">
      <c r="A164" s="30" t="s">
        <v>149</v>
      </c>
      <c r="B164" s="37"/>
      <c r="E164" s="32" t="s">
        <v>2276</v>
      </c>
      <c r="J164" s="39"/>
    </row>
    <row r="165" spans="1:16" ht="72.5" x14ac:dyDescent="0.35">
      <c r="A165" s="30" t="s">
        <v>150</v>
      </c>
      <c r="B165" s="37"/>
      <c r="E165" s="40" t="s">
        <v>2277</v>
      </c>
      <c r="J165" s="39"/>
    </row>
    <row r="166" spans="1:16" ht="72.5" x14ac:dyDescent="0.35">
      <c r="A166" s="30" t="s">
        <v>152</v>
      </c>
      <c r="B166" s="37"/>
      <c r="E166" s="32" t="s">
        <v>2278</v>
      </c>
      <c r="J166" s="39"/>
    </row>
    <row r="167" spans="1:16" x14ac:dyDescent="0.35">
      <c r="A167" s="30" t="s">
        <v>143</v>
      </c>
      <c r="B167" s="30">
        <v>39</v>
      </c>
      <c r="C167" s="31" t="s">
        <v>2279</v>
      </c>
      <c r="D167" s="30" t="s">
        <v>145</v>
      </c>
      <c r="E167" s="32" t="s">
        <v>2280</v>
      </c>
      <c r="F167" s="33" t="s">
        <v>1466</v>
      </c>
      <c r="G167" s="34">
        <v>1226</v>
      </c>
      <c r="H167" s="35">
        <v>0</v>
      </c>
      <c r="I167" s="35">
        <f>ROUND(G167*H167,P4)</f>
        <v>0</v>
      </c>
      <c r="J167" s="33" t="s">
        <v>1446</v>
      </c>
      <c r="O167" s="36">
        <f>I167*0.21</f>
        <v>0</v>
      </c>
      <c r="P167">
        <v>3</v>
      </c>
    </row>
    <row r="168" spans="1:16" ht="29" x14ac:dyDescent="0.35">
      <c r="A168" s="30" t="s">
        <v>149</v>
      </c>
      <c r="B168" s="37"/>
      <c r="E168" s="32" t="s">
        <v>2281</v>
      </c>
      <c r="J168" s="39"/>
    </row>
    <row r="169" spans="1:16" ht="58" x14ac:dyDescent="0.35">
      <c r="A169" s="30" t="s">
        <v>150</v>
      </c>
      <c r="B169" s="37"/>
      <c r="E169" s="40" t="s">
        <v>2282</v>
      </c>
      <c r="J169" s="39"/>
    </row>
    <row r="170" spans="1:16" ht="72.5" x14ac:dyDescent="0.35">
      <c r="A170" s="30" t="s">
        <v>152</v>
      </c>
      <c r="B170" s="37"/>
      <c r="E170" s="32" t="s">
        <v>2278</v>
      </c>
      <c r="J170" s="39"/>
    </row>
    <row r="171" spans="1:16" x14ac:dyDescent="0.35">
      <c r="A171" s="30" t="s">
        <v>143</v>
      </c>
      <c r="B171" s="30">
        <v>40</v>
      </c>
      <c r="C171" s="31" t="s">
        <v>2283</v>
      </c>
      <c r="D171" s="30" t="s">
        <v>145</v>
      </c>
      <c r="E171" s="32" t="s">
        <v>2284</v>
      </c>
      <c r="F171" s="33" t="s">
        <v>1466</v>
      </c>
      <c r="G171" s="34">
        <v>537</v>
      </c>
      <c r="H171" s="35">
        <v>0</v>
      </c>
      <c r="I171" s="35">
        <f>ROUND(G171*H171,P4)</f>
        <v>0</v>
      </c>
      <c r="J171" s="33" t="s">
        <v>1446</v>
      </c>
      <c r="O171" s="36">
        <f>I171*0.21</f>
        <v>0</v>
      </c>
      <c r="P171">
        <v>3</v>
      </c>
    </row>
    <row r="172" spans="1:16" ht="29" x14ac:dyDescent="0.35">
      <c r="A172" s="30" t="s">
        <v>149</v>
      </c>
      <c r="B172" s="37"/>
      <c r="E172" s="32" t="s">
        <v>2285</v>
      </c>
      <c r="J172" s="39"/>
    </row>
    <row r="173" spans="1:16" ht="43.5" x14ac:dyDescent="0.35">
      <c r="A173" s="30" t="s">
        <v>150</v>
      </c>
      <c r="B173" s="37"/>
      <c r="E173" s="40" t="s">
        <v>2286</v>
      </c>
      <c r="J173" s="39"/>
    </row>
    <row r="174" spans="1:16" ht="159.5" x14ac:dyDescent="0.35">
      <c r="A174" s="30" t="s">
        <v>152</v>
      </c>
      <c r="B174" s="37"/>
      <c r="E174" s="32" t="s">
        <v>2287</v>
      </c>
      <c r="J174" s="39"/>
    </row>
    <row r="175" spans="1:16" x14ac:dyDescent="0.35">
      <c r="A175" s="30" t="s">
        <v>143</v>
      </c>
      <c r="B175" s="30">
        <v>41</v>
      </c>
      <c r="C175" s="31" t="s">
        <v>2288</v>
      </c>
      <c r="D175" s="30" t="s">
        <v>145</v>
      </c>
      <c r="E175" s="32" t="s">
        <v>2289</v>
      </c>
      <c r="F175" s="33" t="s">
        <v>1466</v>
      </c>
      <c r="G175" s="34">
        <v>1226</v>
      </c>
      <c r="H175" s="35">
        <v>0</v>
      </c>
      <c r="I175" s="35">
        <f>ROUND(G175*H175,P4)</f>
        <v>0</v>
      </c>
      <c r="J175" s="33" t="s">
        <v>1446</v>
      </c>
      <c r="O175" s="36">
        <f>I175*0.21</f>
        <v>0</v>
      </c>
      <c r="P175">
        <v>3</v>
      </c>
    </row>
    <row r="176" spans="1:16" ht="29" x14ac:dyDescent="0.35">
      <c r="A176" s="30" t="s">
        <v>149</v>
      </c>
      <c r="B176" s="37"/>
      <c r="E176" s="32" t="s">
        <v>2290</v>
      </c>
      <c r="J176" s="39"/>
    </row>
    <row r="177" spans="1:16" ht="58" x14ac:dyDescent="0.35">
      <c r="A177" s="30" t="s">
        <v>150</v>
      </c>
      <c r="B177" s="37"/>
      <c r="E177" s="40" t="s">
        <v>2282</v>
      </c>
      <c r="J177" s="39"/>
    </row>
    <row r="178" spans="1:16" ht="159.5" x14ac:dyDescent="0.35">
      <c r="A178" s="30" t="s">
        <v>152</v>
      </c>
      <c r="B178" s="37"/>
      <c r="E178" s="32" t="s">
        <v>2287</v>
      </c>
      <c r="J178" s="39"/>
    </row>
    <row r="179" spans="1:16" x14ac:dyDescent="0.35">
      <c r="A179" s="30" t="s">
        <v>143</v>
      </c>
      <c r="B179" s="30">
        <v>42</v>
      </c>
      <c r="C179" s="31" t="s">
        <v>2291</v>
      </c>
      <c r="D179" s="30" t="s">
        <v>145</v>
      </c>
      <c r="E179" s="32" t="s">
        <v>2292</v>
      </c>
      <c r="F179" s="33" t="s">
        <v>1466</v>
      </c>
      <c r="G179" s="34">
        <v>1226</v>
      </c>
      <c r="H179" s="35">
        <v>0</v>
      </c>
      <c r="I179" s="35">
        <f>ROUND(G179*H179,P4)</f>
        <v>0</v>
      </c>
      <c r="J179" s="33" t="s">
        <v>1446</v>
      </c>
      <c r="O179" s="36">
        <f>I179*0.21</f>
        <v>0</v>
      </c>
      <c r="P179">
        <v>3</v>
      </c>
    </row>
    <row r="180" spans="1:16" ht="29" x14ac:dyDescent="0.35">
      <c r="A180" s="30" t="s">
        <v>149</v>
      </c>
      <c r="B180" s="37"/>
      <c r="E180" s="32" t="s">
        <v>2293</v>
      </c>
      <c r="J180" s="39"/>
    </row>
    <row r="181" spans="1:16" ht="58" x14ac:dyDescent="0.35">
      <c r="A181" s="30" t="s">
        <v>150</v>
      </c>
      <c r="B181" s="37"/>
      <c r="E181" s="40" t="s">
        <v>2282</v>
      </c>
      <c r="J181" s="39"/>
    </row>
    <row r="182" spans="1:16" ht="159.5" x14ac:dyDescent="0.35">
      <c r="A182" s="30" t="s">
        <v>152</v>
      </c>
      <c r="B182" s="37"/>
      <c r="E182" s="32" t="s">
        <v>2287</v>
      </c>
      <c r="J182" s="39"/>
    </row>
    <row r="183" spans="1:16" x14ac:dyDescent="0.35">
      <c r="A183" s="30" t="s">
        <v>143</v>
      </c>
      <c r="B183" s="30">
        <v>43</v>
      </c>
      <c r="C183" s="31" t="s">
        <v>2294</v>
      </c>
      <c r="D183" s="30" t="s">
        <v>145</v>
      </c>
      <c r="E183" s="32" t="s">
        <v>2295</v>
      </c>
      <c r="F183" s="33" t="s">
        <v>1466</v>
      </c>
      <c r="G183" s="34">
        <v>1763</v>
      </c>
      <c r="H183" s="35">
        <v>0</v>
      </c>
      <c r="I183" s="35">
        <f>ROUND(G183*H183,P4)</f>
        <v>0</v>
      </c>
      <c r="J183" s="33" t="s">
        <v>1446</v>
      </c>
      <c r="O183" s="36">
        <f>I183*0.21</f>
        <v>0</v>
      </c>
      <c r="P183">
        <v>3</v>
      </c>
    </row>
    <row r="184" spans="1:16" ht="43.5" x14ac:dyDescent="0.35">
      <c r="A184" s="30" t="s">
        <v>149</v>
      </c>
      <c r="B184" s="37"/>
      <c r="E184" s="32" t="s">
        <v>2296</v>
      </c>
      <c r="J184" s="39"/>
    </row>
    <row r="185" spans="1:16" ht="72.5" x14ac:dyDescent="0.35">
      <c r="A185" s="30" t="s">
        <v>150</v>
      </c>
      <c r="B185" s="37"/>
      <c r="E185" s="40" t="s">
        <v>2277</v>
      </c>
      <c r="J185" s="39"/>
    </row>
    <row r="186" spans="1:16" ht="29" x14ac:dyDescent="0.35">
      <c r="A186" s="30" t="s">
        <v>152</v>
      </c>
      <c r="B186" s="37"/>
      <c r="E186" s="32" t="s">
        <v>2297</v>
      </c>
      <c r="J186" s="39"/>
    </row>
    <row r="187" spans="1:16" x14ac:dyDescent="0.35">
      <c r="A187" s="30" t="s">
        <v>143</v>
      </c>
      <c r="B187" s="30">
        <v>44</v>
      </c>
      <c r="C187" s="31" t="s">
        <v>2298</v>
      </c>
      <c r="D187" s="30" t="s">
        <v>145</v>
      </c>
      <c r="E187" s="32" t="s">
        <v>2299</v>
      </c>
      <c r="F187" s="33" t="s">
        <v>1466</v>
      </c>
      <c r="G187" s="34">
        <v>94</v>
      </c>
      <c r="H187" s="35">
        <v>0</v>
      </c>
      <c r="I187" s="35">
        <f>ROUND(G187*H187,P4)</f>
        <v>0</v>
      </c>
      <c r="J187" s="33" t="s">
        <v>1446</v>
      </c>
      <c r="O187" s="36">
        <f>I187*0.21</f>
        <v>0</v>
      </c>
      <c r="P187">
        <v>3</v>
      </c>
    </row>
    <row r="188" spans="1:16" ht="29" x14ac:dyDescent="0.35">
      <c r="A188" s="30" t="s">
        <v>149</v>
      </c>
      <c r="B188" s="37"/>
      <c r="E188" s="32" t="s">
        <v>2300</v>
      </c>
      <c r="J188" s="39"/>
    </row>
    <row r="189" spans="1:16" ht="43.5" x14ac:dyDescent="0.35">
      <c r="A189" s="30" t="s">
        <v>150</v>
      </c>
      <c r="B189" s="37"/>
      <c r="E189" s="40" t="s">
        <v>2301</v>
      </c>
      <c r="J189" s="39"/>
    </row>
    <row r="190" spans="1:16" ht="188.5" x14ac:dyDescent="0.35">
      <c r="A190" s="30" t="s">
        <v>152</v>
      </c>
      <c r="B190" s="37"/>
      <c r="E190" s="32" t="s">
        <v>1546</v>
      </c>
      <c r="J190" s="39"/>
    </row>
    <row r="191" spans="1:16" x14ac:dyDescent="0.35">
      <c r="A191" s="30" t="s">
        <v>143</v>
      </c>
      <c r="B191" s="30">
        <v>45</v>
      </c>
      <c r="C191" s="31" t="s">
        <v>1542</v>
      </c>
      <c r="D191" s="30" t="s">
        <v>353</v>
      </c>
      <c r="E191" s="32" t="s">
        <v>1543</v>
      </c>
      <c r="F191" s="33" t="s">
        <v>1466</v>
      </c>
      <c r="G191" s="34">
        <v>634.92999999999995</v>
      </c>
      <c r="H191" s="35">
        <v>0</v>
      </c>
      <c r="I191" s="35">
        <f>ROUND(G191*H191,P4)</f>
        <v>0</v>
      </c>
      <c r="J191" s="33" t="s">
        <v>1446</v>
      </c>
      <c r="O191" s="36">
        <f>I191*0.21</f>
        <v>0</v>
      </c>
      <c r="P191">
        <v>3</v>
      </c>
    </row>
    <row r="192" spans="1:16" ht="29" x14ac:dyDescent="0.35">
      <c r="A192" s="30" t="s">
        <v>149</v>
      </c>
      <c r="B192" s="37"/>
      <c r="E192" s="32" t="s">
        <v>2302</v>
      </c>
      <c r="J192" s="39"/>
    </row>
    <row r="193" spans="1:16" ht="72.5" x14ac:dyDescent="0.35">
      <c r="A193" s="30" t="s">
        <v>150</v>
      </c>
      <c r="B193" s="37"/>
      <c r="E193" s="40" t="s">
        <v>2303</v>
      </c>
      <c r="J193" s="39"/>
    </row>
    <row r="194" spans="1:16" ht="188.5" x14ac:dyDescent="0.35">
      <c r="A194" s="30" t="s">
        <v>152</v>
      </c>
      <c r="B194" s="37"/>
      <c r="E194" s="32" t="s">
        <v>1546</v>
      </c>
      <c r="J194" s="39"/>
    </row>
    <row r="195" spans="1:16" x14ac:dyDescent="0.35">
      <c r="A195" s="30" t="s">
        <v>143</v>
      </c>
      <c r="B195" s="30">
        <v>46</v>
      </c>
      <c r="C195" s="31" t="s">
        <v>1542</v>
      </c>
      <c r="D195" s="30" t="s">
        <v>354</v>
      </c>
      <c r="E195" s="32" t="s">
        <v>1543</v>
      </c>
      <c r="F195" s="33" t="s">
        <v>1466</v>
      </c>
      <c r="G195" s="34">
        <v>19.2</v>
      </c>
      <c r="H195" s="35">
        <v>0</v>
      </c>
      <c r="I195" s="35">
        <f>ROUND(G195*H195,P4)</f>
        <v>0</v>
      </c>
      <c r="J195" s="33" t="s">
        <v>1446</v>
      </c>
      <c r="O195" s="36">
        <f>I195*0.21</f>
        <v>0</v>
      </c>
      <c r="P195">
        <v>3</v>
      </c>
    </row>
    <row r="196" spans="1:16" ht="29" x14ac:dyDescent="0.35">
      <c r="A196" s="30" t="s">
        <v>149</v>
      </c>
      <c r="B196" s="37"/>
      <c r="E196" s="32" t="s">
        <v>2304</v>
      </c>
      <c r="J196" s="39"/>
    </row>
    <row r="197" spans="1:16" ht="43.5" x14ac:dyDescent="0.35">
      <c r="A197" s="30" t="s">
        <v>150</v>
      </c>
      <c r="B197" s="37"/>
      <c r="E197" s="40" t="s">
        <v>2305</v>
      </c>
      <c r="J197" s="39"/>
    </row>
    <row r="198" spans="1:16" ht="188.5" x14ac:dyDescent="0.35">
      <c r="A198" s="30" t="s">
        <v>152</v>
      </c>
      <c r="B198" s="37"/>
      <c r="E198" s="32" t="s">
        <v>1546</v>
      </c>
      <c r="J198" s="39"/>
    </row>
    <row r="199" spans="1:16" x14ac:dyDescent="0.35">
      <c r="A199" s="30" t="s">
        <v>143</v>
      </c>
      <c r="B199" s="30">
        <v>47</v>
      </c>
      <c r="C199" s="31" t="s">
        <v>2306</v>
      </c>
      <c r="D199" s="30" t="s">
        <v>145</v>
      </c>
      <c r="E199" s="32" t="s">
        <v>2307</v>
      </c>
      <c r="F199" s="33" t="s">
        <v>1466</v>
      </c>
      <c r="G199" s="34">
        <v>11.8</v>
      </c>
      <c r="H199" s="35">
        <v>0</v>
      </c>
      <c r="I199" s="35">
        <f>ROUND(G199*H199,P4)</f>
        <v>0</v>
      </c>
      <c r="J199" s="33" t="s">
        <v>1446</v>
      </c>
      <c r="O199" s="36">
        <f>I199*0.21</f>
        <v>0</v>
      </c>
      <c r="P199">
        <v>3</v>
      </c>
    </row>
    <row r="200" spans="1:16" ht="29" x14ac:dyDescent="0.35">
      <c r="A200" s="30" t="s">
        <v>149</v>
      </c>
      <c r="B200" s="37"/>
      <c r="E200" s="32" t="s">
        <v>2308</v>
      </c>
      <c r="J200" s="39"/>
    </row>
    <row r="201" spans="1:16" ht="43.5" x14ac:dyDescent="0.35">
      <c r="A201" s="30" t="s">
        <v>150</v>
      </c>
      <c r="B201" s="37"/>
      <c r="E201" s="40" t="s">
        <v>2309</v>
      </c>
      <c r="J201" s="39"/>
    </row>
    <row r="202" spans="1:16" ht="188.5" x14ac:dyDescent="0.35">
      <c r="A202" s="30" t="s">
        <v>152</v>
      </c>
      <c r="B202" s="37"/>
      <c r="E202" s="32" t="s">
        <v>1546</v>
      </c>
      <c r="J202" s="39"/>
    </row>
    <row r="203" spans="1:16" ht="29" x14ac:dyDescent="0.35">
      <c r="A203" s="30" t="s">
        <v>143</v>
      </c>
      <c r="B203" s="30">
        <v>48</v>
      </c>
      <c r="C203" s="31" t="s">
        <v>2310</v>
      </c>
      <c r="D203" s="30" t="s">
        <v>353</v>
      </c>
      <c r="E203" s="32" t="s">
        <v>2311</v>
      </c>
      <c r="F203" s="33" t="s">
        <v>1466</v>
      </c>
      <c r="G203" s="34">
        <v>7</v>
      </c>
      <c r="H203" s="35">
        <v>0</v>
      </c>
      <c r="I203" s="35">
        <f>ROUND(G203*H203,P4)</f>
        <v>0</v>
      </c>
      <c r="J203" s="33" t="s">
        <v>1446</v>
      </c>
      <c r="O203" s="36">
        <f>I203*0.21</f>
        <v>0</v>
      </c>
      <c r="P203">
        <v>3</v>
      </c>
    </row>
    <row r="204" spans="1:16" ht="43.5" x14ac:dyDescent="0.35">
      <c r="A204" s="30" t="s">
        <v>149</v>
      </c>
      <c r="B204" s="37"/>
      <c r="E204" s="32" t="s">
        <v>2312</v>
      </c>
      <c r="J204" s="39"/>
    </row>
    <row r="205" spans="1:16" ht="43.5" x14ac:dyDescent="0.35">
      <c r="A205" s="30" t="s">
        <v>150</v>
      </c>
      <c r="B205" s="37"/>
      <c r="E205" s="40" t="s">
        <v>2313</v>
      </c>
      <c r="J205" s="39"/>
    </row>
    <row r="206" spans="1:16" ht="188.5" x14ac:dyDescent="0.35">
      <c r="A206" s="30" t="s">
        <v>152</v>
      </c>
      <c r="B206" s="37"/>
      <c r="E206" s="32" t="s">
        <v>1546</v>
      </c>
      <c r="J206" s="39"/>
    </row>
    <row r="207" spans="1:16" ht="29" x14ac:dyDescent="0.35">
      <c r="A207" s="30" t="s">
        <v>143</v>
      </c>
      <c r="B207" s="30">
        <v>49</v>
      </c>
      <c r="C207" s="31" t="s">
        <v>2310</v>
      </c>
      <c r="D207" s="30" t="s">
        <v>354</v>
      </c>
      <c r="E207" s="32" t="s">
        <v>2311</v>
      </c>
      <c r="F207" s="33" t="s">
        <v>1466</v>
      </c>
      <c r="G207" s="34">
        <v>14</v>
      </c>
      <c r="H207" s="35">
        <v>0</v>
      </c>
      <c r="I207" s="35">
        <f>ROUND(G207*H207,P4)</f>
        <v>0</v>
      </c>
      <c r="J207" s="33" t="s">
        <v>1446</v>
      </c>
      <c r="O207" s="36">
        <f>I207*0.21</f>
        <v>0</v>
      </c>
      <c r="P207">
        <v>3</v>
      </c>
    </row>
    <row r="208" spans="1:16" ht="29" x14ac:dyDescent="0.35">
      <c r="A208" s="30" t="s">
        <v>149</v>
      </c>
      <c r="B208" s="37"/>
      <c r="E208" s="32" t="s">
        <v>2314</v>
      </c>
      <c r="J208" s="39"/>
    </row>
    <row r="209" spans="1:16" ht="43.5" x14ac:dyDescent="0.35">
      <c r="A209" s="30" t="s">
        <v>150</v>
      </c>
      <c r="B209" s="37"/>
      <c r="E209" s="40" t="s">
        <v>2315</v>
      </c>
      <c r="J209" s="39"/>
    </row>
    <row r="210" spans="1:16" ht="188.5" x14ac:dyDescent="0.35">
      <c r="A210" s="30" t="s">
        <v>152</v>
      </c>
      <c r="B210" s="37"/>
      <c r="E210" s="32" t="s">
        <v>1546</v>
      </c>
      <c r="J210" s="39"/>
    </row>
    <row r="211" spans="1:16" x14ac:dyDescent="0.35">
      <c r="A211" s="30" t="s">
        <v>143</v>
      </c>
      <c r="B211" s="30">
        <v>50</v>
      </c>
      <c r="C211" s="31" t="s">
        <v>2316</v>
      </c>
      <c r="D211" s="30" t="s">
        <v>145</v>
      </c>
      <c r="E211" s="32" t="s">
        <v>2317</v>
      </c>
      <c r="F211" s="33" t="s">
        <v>1466</v>
      </c>
      <c r="G211" s="34">
        <v>15.4</v>
      </c>
      <c r="H211" s="35">
        <v>0</v>
      </c>
      <c r="I211" s="35">
        <f>ROUND(G211*H211,P4)</f>
        <v>0</v>
      </c>
      <c r="J211" s="33" t="s">
        <v>1446</v>
      </c>
      <c r="O211" s="36">
        <f>I211*0.21</f>
        <v>0</v>
      </c>
      <c r="P211">
        <v>3</v>
      </c>
    </row>
    <row r="212" spans="1:16" ht="29" x14ac:dyDescent="0.35">
      <c r="A212" s="30" t="s">
        <v>149</v>
      </c>
      <c r="B212" s="37"/>
      <c r="E212" s="32" t="s">
        <v>2318</v>
      </c>
      <c r="J212" s="39"/>
    </row>
    <row r="213" spans="1:16" ht="43.5" x14ac:dyDescent="0.35">
      <c r="A213" s="30" t="s">
        <v>150</v>
      </c>
      <c r="B213" s="37"/>
      <c r="E213" s="40" t="s">
        <v>2319</v>
      </c>
      <c r="J213" s="39"/>
    </row>
    <row r="214" spans="1:16" ht="116" x14ac:dyDescent="0.35">
      <c r="A214" s="30" t="s">
        <v>152</v>
      </c>
      <c r="B214" s="37"/>
      <c r="E214" s="32" t="s">
        <v>2320</v>
      </c>
      <c r="J214" s="39"/>
    </row>
    <row r="215" spans="1:16" x14ac:dyDescent="0.35">
      <c r="A215" s="24" t="s">
        <v>140</v>
      </c>
      <c r="B215" s="25"/>
      <c r="C215" s="26" t="s">
        <v>1553</v>
      </c>
      <c r="D215" s="27"/>
      <c r="E215" s="24" t="s">
        <v>1554</v>
      </c>
      <c r="F215" s="27"/>
      <c r="G215" s="27"/>
      <c r="H215" s="27"/>
      <c r="I215" s="28">
        <f>SUMIFS(I216:I219,A216:A219,"P")</f>
        <v>0</v>
      </c>
      <c r="J215" s="29"/>
    </row>
    <row r="216" spans="1:16" x14ac:dyDescent="0.35">
      <c r="A216" s="30" t="s">
        <v>143</v>
      </c>
      <c r="B216" s="30">
        <v>51</v>
      </c>
      <c r="C216" s="31" t="s">
        <v>2321</v>
      </c>
      <c r="D216" s="30" t="s">
        <v>145</v>
      </c>
      <c r="E216" s="32" t="s">
        <v>2322</v>
      </c>
      <c r="F216" s="33" t="s">
        <v>176</v>
      </c>
      <c r="G216" s="34">
        <v>8</v>
      </c>
      <c r="H216" s="35">
        <v>0</v>
      </c>
      <c r="I216" s="35">
        <f>ROUND(G216*H216,P4)</f>
        <v>0</v>
      </c>
      <c r="J216" s="33" t="s">
        <v>1446</v>
      </c>
      <c r="O216" s="36">
        <f>I216*0.21</f>
        <v>0</v>
      </c>
      <c r="P216">
        <v>3</v>
      </c>
    </row>
    <row r="217" spans="1:16" ht="43.5" x14ac:dyDescent="0.35">
      <c r="A217" s="30" t="s">
        <v>149</v>
      </c>
      <c r="B217" s="37"/>
      <c r="E217" s="32" t="s">
        <v>2323</v>
      </c>
      <c r="J217" s="39"/>
    </row>
    <row r="218" spans="1:16" ht="43.5" x14ac:dyDescent="0.35">
      <c r="A218" s="30" t="s">
        <v>150</v>
      </c>
      <c r="B218" s="37"/>
      <c r="E218" s="40" t="s">
        <v>2324</v>
      </c>
      <c r="J218" s="39"/>
    </row>
    <row r="219" spans="1:16" ht="87" x14ac:dyDescent="0.35">
      <c r="A219" s="30" t="s">
        <v>152</v>
      </c>
      <c r="B219" s="37"/>
      <c r="E219" s="32" t="s">
        <v>2325</v>
      </c>
      <c r="J219" s="39"/>
    </row>
    <row r="220" spans="1:16" x14ac:dyDescent="0.35">
      <c r="A220" s="24" t="s">
        <v>140</v>
      </c>
      <c r="B220" s="25"/>
      <c r="C220" s="26" t="s">
        <v>1565</v>
      </c>
      <c r="D220" s="27"/>
      <c r="E220" s="24" t="s">
        <v>1566</v>
      </c>
      <c r="F220" s="27"/>
      <c r="G220" s="27"/>
      <c r="H220" s="27"/>
      <c r="I220" s="28">
        <f>SUMIFS(I221:I260,A221:A260,"P")</f>
        <v>0</v>
      </c>
      <c r="J220" s="29"/>
    </row>
    <row r="221" spans="1:16" x14ac:dyDescent="0.35">
      <c r="A221" s="30" t="s">
        <v>143</v>
      </c>
      <c r="B221" s="30">
        <v>52</v>
      </c>
      <c r="C221" s="31" t="s">
        <v>1567</v>
      </c>
      <c r="D221" s="30" t="s">
        <v>145</v>
      </c>
      <c r="E221" s="32" t="s">
        <v>1568</v>
      </c>
      <c r="F221" s="33" t="s">
        <v>1381</v>
      </c>
      <c r="G221" s="34">
        <v>36.1</v>
      </c>
      <c r="H221" s="35">
        <v>0</v>
      </c>
      <c r="I221" s="35">
        <f>ROUND(G221*H221,P4)</f>
        <v>0</v>
      </c>
      <c r="J221" s="33" t="s">
        <v>1446</v>
      </c>
      <c r="O221" s="36">
        <f>I221*0.21</f>
        <v>0</v>
      </c>
      <c r="P221">
        <v>3</v>
      </c>
    </row>
    <row r="222" spans="1:16" ht="29" x14ac:dyDescent="0.35">
      <c r="A222" s="30" t="s">
        <v>149</v>
      </c>
      <c r="B222" s="37"/>
      <c r="E222" s="32" t="s">
        <v>2326</v>
      </c>
      <c r="J222" s="39"/>
    </row>
    <row r="223" spans="1:16" ht="43.5" x14ac:dyDescent="0.35">
      <c r="A223" s="30" t="s">
        <v>150</v>
      </c>
      <c r="B223" s="37"/>
      <c r="E223" s="40" t="s">
        <v>2327</v>
      </c>
      <c r="J223" s="39"/>
    </row>
    <row r="224" spans="1:16" ht="58" x14ac:dyDescent="0.35">
      <c r="A224" s="30" t="s">
        <v>152</v>
      </c>
      <c r="B224" s="37"/>
      <c r="E224" s="32" t="s">
        <v>1571</v>
      </c>
      <c r="J224" s="39"/>
    </row>
    <row r="225" spans="1:16" x14ac:dyDescent="0.35">
      <c r="A225" s="30" t="s">
        <v>143</v>
      </c>
      <c r="B225" s="30">
        <v>53</v>
      </c>
      <c r="C225" s="31" t="s">
        <v>2328</v>
      </c>
      <c r="D225" s="30" t="s">
        <v>145</v>
      </c>
      <c r="E225" s="32" t="s">
        <v>2329</v>
      </c>
      <c r="F225" s="33" t="s">
        <v>1381</v>
      </c>
      <c r="G225" s="34">
        <v>78</v>
      </c>
      <c r="H225" s="35">
        <v>0</v>
      </c>
      <c r="I225" s="35">
        <f>ROUND(G225*H225,P4)</f>
        <v>0</v>
      </c>
      <c r="J225" s="33" t="s">
        <v>1446</v>
      </c>
      <c r="O225" s="36">
        <f>I225*0.21</f>
        <v>0</v>
      </c>
      <c r="P225">
        <v>3</v>
      </c>
    </row>
    <row r="226" spans="1:16" ht="29" x14ac:dyDescent="0.35">
      <c r="A226" s="30" t="s">
        <v>149</v>
      </c>
      <c r="B226" s="37"/>
      <c r="E226" s="32" t="s">
        <v>2330</v>
      </c>
      <c r="J226" s="39"/>
    </row>
    <row r="227" spans="1:16" ht="43.5" x14ac:dyDescent="0.35">
      <c r="A227" s="30" t="s">
        <v>150</v>
      </c>
      <c r="B227" s="37"/>
      <c r="E227" s="40" t="s">
        <v>2331</v>
      </c>
      <c r="J227" s="39"/>
    </row>
    <row r="228" spans="1:16" ht="58" x14ac:dyDescent="0.35">
      <c r="A228" s="30" t="s">
        <v>152</v>
      </c>
      <c r="B228" s="37"/>
      <c r="E228" s="32" t="s">
        <v>1571</v>
      </c>
      <c r="J228" s="39"/>
    </row>
    <row r="229" spans="1:16" x14ac:dyDescent="0.35">
      <c r="A229" s="30" t="s">
        <v>143</v>
      </c>
      <c r="B229" s="30">
        <v>54</v>
      </c>
      <c r="C229" s="31" t="s">
        <v>2332</v>
      </c>
      <c r="D229" s="30" t="s">
        <v>353</v>
      </c>
      <c r="E229" s="32" t="s">
        <v>2333</v>
      </c>
      <c r="F229" s="33" t="s">
        <v>1381</v>
      </c>
      <c r="G229" s="34">
        <v>403</v>
      </c>
      <c r="H229" s="35">
        <v>0</v>
      </c>
      <c r="I229" s="35">
        <f>ROUND(G229*H229,P4)</f>
        <v>0</v>
      </c>
      <c r="J229" s="33" t="s">
        <v>1446</v>
      </c>
      <c r="O229" s="36">
        <f>I229*0.21</f>
        <v>0</v>
      </c>
      <c r="P229">
        <v>3</v>
      </c>
    </row>
    <row r="230" spans="1:16" ht="29" x14ac:dyDescent="0.35">
      <c r="A230" s="30" t="s">
        <v>149</v>
      </c>
      <c r="B230" s="37"/>
      <c r="E230" s="32" t="s">
        <v>2334</v>
      </c>
      <c r="J230" s="39"/>
    </row>
    <row r="231" spans="1:16" ht="43.5" x14ac:dyDescent="0.35">
      <c r="A231" s="30" t="s">
        <v>150</v>
      </c>
      <c r="B231" s="37"/>
      <c r="E231" s="40" t="s">
        <v>2335</v>
      </c>
      <c r="J231" s="39"/>
    </row>
    <row r="232" spans="1:16" ht="58" x14ac:dyDescent="0.35">
      <c r="A232" s="30" t="s">
        <v>152</v>
      </c>
      <c r="B232" s="37"/>
      <c r="E232" s="32" t="s">
        <v>2336</v>
      </c>
      <c r="J232" s="39"/>
    </row>
    <row r="233" spans="1:16" x14ac:dyDescent="0.35">
      <c r="A233" s="30" t="s">
        <v>143</v>
      </c>
      <c r="B233" s="30">
        <v>55</v>
      </c>
      <c r="C233" s="31" t="s">
        <v>2332</v>
      </c>
      <c r="D233" s="30" t="s">
        <v>354</v>
      </c>
      <c r="E233" s="32" t="s">
        <v>2333</v>
      </c>
      <c r="F233" s="33" t="s">
        <v>1381</v>
      </c>
      <c r="G233" s="34">
        <v>180</v>
      </c>
      <c r="H233" s="35">
        <v>0</v>
      </c>
      <c r="I233" s="35">
        <f>ROUND(G233*H233,P4)</f>
        <v>0</v>
      </c>
      <c r="J233" s="33" t="s">
        <v>1446</v>
      </c>
      <c r="O233" s="36">
        <f>I233*0.21</f>
        <v>0</v>
      </c>
      <c r="P233">
        <v>3</v>
      </c>
    </row>
    <row r="234" spans="1:16" ht="29" x14ac:dyDescent="0.35">
      <c r="A234" s="30" t="s">
        <v>149</v>
      </c>
      <c r="B234" s="37"/>
      <c r="E234" s="32" t="s">
        <v>2337</v>
      </c>
      <c r="J234" s="39"/>
    </row>
    <row r="235" spans="1:16" ht="43.5" x14ac:dyDescent="0.35">
      <c r="A235" s="30" t="s">
        <v>150</v>
      </c>
      <c r="B235" s="37"/>
      <c r="E235" s="40" t="s">
        <v>2338</v>
      </c>
      <c r="J235" s="39"/>
    </row>
    <row r="236" spans="1:16" ht="58" x14ac:dyDescent="0.35">
      <c r="A236" s="30" t="s">
        <v>152</v>
      </c>
      <c r="B236" s="37"/>
      <c r="E236" s="32" t="s">
        <v>2336</v>
      </c>
      <c r="J236" s="39"/>
    </row>
    <row r="237" spans="1:16" x14ac:dyDescent="0.35">
      <c r="A237" s="30" t="s">
        <v>143</v>
      </c>
      <c r="B237" s="30">
        <v>56</v>
      </c>
      <c r="C237" s="31" t="s">
        <v>2332</v>
      </c>
      <c r="D237" s="30" t="s">
        <v>577</v>
      </c>
      <c r="E237" s="32" t="s">
        <v>2333</v>
      </c>
      <c r="F237" s="33" t="s">
        <v>1381</v>
      </c>
      <c r="G237" s="34">
        <v>8.1999999999999993</v>
      </c>
      <c r="H237" s="35">
        <v>0</v>
      </c>
      <c r="I237" s="35">
        <f>ROUND(G237*H237,P4)</f>
        <v>0</v>
      </c>
      <c r="J237" s="33" t="s">
        <v>1446</v>
      </c>
      <c r="O237" s="36">
        <f>I237*0.21</f>
        <v>0</v>
      </c>
      <c r="P237">
        <v>3</v>
      </c>
    </row>
    <row r="238" spans="1:16" ht="29" x14ac:dyDescent="0.35">
      <c r="A238" s="30" t="s">
        <v>149</v>
      </c>
      <c r="B238" s="37"/>
      <c r="E238" s="32" t="s">
        <v>2339</v>
      </c>
      <c r="J238" s="39"/>
    </row>
    <row r="239" spans="1:16" ht="43.5" x14ac:dyDescent="0.35">
      <c r="A239" s="30" t="s">
        <v>150</v>
      </c>
      <c r="B239" s="37"/>
      <c r="E239" s="40" t="s">
        <v>2340</v>
      </c>
      <c r="J239" s="39"/>
    </row>
    <row r="240" spans="1:16" ht="58" x14ac:dyDescent="0.35">
      <c r="A240" s="30" t="s">
        <v>152</v>
      </c>
      <c r="B240" s="37"/>
      <c r="E240" s="32" t="s">
        <v>2336</v>
      </c>
      <c r="J240" s="39"/>
    </row>
    <row r="241" spans="1:16" x14ac:dyDescent="0.35">
      <c r="A241" s="30" t="s">
        <v>143</v>
      </c>
      <c r="B241" s="30">
        <v>57</v>
      </c>
      <c r="C241" s="31" t="s">
        <v>2341</v>
      </c>
      <c r="D241" s="30" t="s">
        <v>145</v>
      </c>
      <c r="E241" s="32" t="s">
        <v>2342</v>
      </c>
      <c r="F241" s="33" t="s">
        <v>1381</v>
      </c>
      <c r="G241" s="34">
        <v>258</v>
      </c>
      <c r="H241" s="35">
        <v>0</v>
      </c>
      <c r="I241" s="35">
        <f>ROUND(G241*H241,P4)</f>
        <v>0</v>
      </c>
      <c r="J241" s="33" t="s">
        <v>1446</v>
      </c>
      <c r="O241" s="36">
        <f>I241*0.21</f>
        <v>0</v>
      </c>
      <c r="P241">
        <v>3</v>
      </c>
    </row>
    <row r="242" spans="1:16" ht="43.5" x14ac:dyDescent="0.35">
      <c r="A242" s="30" t="s">
        <v>149</v>
      </c>
      <c r="B242" s="37"/>
      <c r="E242" s="32" t="s">
        <v>2343</v>
      </c>
      <c r="J242" s="39"/>
    </row>
    <row r="243" spans="1:16" ht="43.5" x14ac:dyDescent="0.35">
      <c r="A243" s="30" t="s">
        <v>150</v>
      </c>
      <c r="B243" s="37"/>
      <c r="E243" s="40" t="s">
        <v>2200</v>
      </c>
      <c r="J243" s="39"/>
    </row>
    <row r="244" spans="1:16" ht="43.5" x14ac:dyDescent="0.35">
      <c r="A244" s="30" t="s">
        <v>152</v>
      </c>
      <c r="B244" s="37"/>
      <c r="E244" s="32" t="s">
        <v>2344</v>
      </c>
      <c r="J244" s="39"/>
    </row>
    <row r="245" spans="1:16" x14ac:dyDescent="0.35">
      <c r="A245" s="30" t="s">
        <v>143</v>
      </c>
      <c r="B245" s="30">
        <v>58</v>
      </c>
      <c r="C245" s="31" t="s">
        <v>2345</v>
      </c>
      <c r="D245" s="30" t="s">
        <v>145</v>
      </c>
      <c r="E245" s="32" t="s">
        <v>2346</v>
      </c>
      <c r="F245" s="33" t="s">
        <v>1445</v>
      </c>
      <c r="G245" s="34">
        <v>1</v>
      </c>
      <c r="H245" s="35">
        <v>0</v>
      </c>
      <c r="I245" s="35">
        <f>ROUND(G245*H245,P4)</f>
        <v>0</v>
      </c>
      <c r="J245" s="33" t="s">
        <v>1446</v>
      </c>
      <c r="O245" s="36">
        <f>I245*0.21</f>
        <v>0</v>
      </c>
      <c r="P245">
        <v>3</v>
      </c>
    </row>
    <row r="246" spans="1:16" ht="43.5" x14ac:dyDescent="0.35">
      <c r="A246" s="30" t="s">
        <v>149</v>
      </c>
      <c r="B246" s="37"/>
      <c r="E246" s="32" t="s">
        <v>2347</v>
      </c>
      <c r="J246" s="39"/>
    </row>
    <row r="247" spans="1:16" ht="43.5" x14ac:dyDescent="0.35">
      <c r="A247" s="30" t="s">
        <v>150</v>
      </c>
      <c r="B247" s="37"/>
      <c r="E247" s="40" t="s">
        <v>2348</v>
      </c>
      <c r="J247" s="39"/>
    </row>
    <row r="248" spans="1:16" ht="145" x14ac:dyDescent="0.35">
      <c r="A248" s="30" t="s">
        <v>152</v>
      </c>
      <c r="B248" s="37"/>
      <c r="E248" s="32" t="s">
        <v>1647</v>
      </c>
      <c r="J248" s="39"/>
    </row>
    <row r="249" spans="1:16" x14ac:dyDescent="0.35">
      <c r="A249" s="30" t="s">
        <v>143</v>
      </c>
      <c r="B249" s="30">
        <v>59</v>
      </c>
      <c r="C249" s="31" t="s">
        <v>2349</v>
      </c>
      <c r="D249" s="30" t="s">
        <v>353</v>
      </c>
      <c r="E249" s="32" t="s">
        <v>2350</v>
      </c>
      <c r="F249" s="33" t="s">
        <v>1423</v>
      </c>
      <c r="G249" s="34">
        <v>0.25</v>
      </c>
      <c r="H249" s="35">
        <v>0</v>
      </c>
      <c r="I249" s="35">
        <f>ROUND(G249*H249,P4)</f>
        <v>0</v>
      </c>
      <c r="J249" s="33" t="s">
        <v>1446</v>
      </c>
      <c r="O249" s="36">
        <f>I249*0.21</f>
        <v>0</v>
      </c>
      <c r="P249">
        <v>3</v>
      </c>
    </row>
    <row r="250" spans="1:16" ht="29" x14ac:dyDescent="0.35">
      <c r="A250" s="30" t="s">
        <v>149</v>
      </c>
      <c r="B250" s="37"/>
      <c r="E250" s="32" t="s">
        <v>2351</v>
      </c>
      <c r="J250" s="39"/>
    </row>
    <row r="251" spans="1:16" ht="43.5" x14ac:dyDescent="0.35">
      <c r="A251" s="30" t="s">
        <v>150</v>
      </c>
      <c r="B251" s="37"/>
      <c r="E251" s="40" t="s">
        <v>2352</v>
      </c>
      <c r="J251" s="39"/>
    </row>
    <row r="252" spans="1:16" ht="145" x14ac:dyDescent="0.35">
      <c r="A252" s="30" t="s">
        <v>152</v>
      </c>
      <c r="B252" s="37"/>
      <c r="E252" s="32" t="s">
        <v>2353</v>
      </c>
      <c r="J252" s="39"/>
    </row>
    <row r="253" spans="1:16" x14ac:dyDescent="0.35">
      <c r="A253" s="30" t="s">
        <v>143</v>
      </c>
      <c r="B253" s="30">
        <v>60</v>
      </c>
      <c r="C253" s="31" t="s">
        <v>2354</v>
      </c>
      <c r="D253" s="30" t="s">
        <v>145</v>
      </c>
      <c r="E253" s="32" t="s">
        <v>2355</v>
      </c>
      <c r="F253" s="33" t="s">
        <v>176</v>
      </c>
      <c r="G253" s="34">
        <v>11</v>
      </c>
      <c r="H253" s="35">
        <v>0</v>
      </c>
      <c r="I253" s="35">
        <f>ROUND(G253*H253,P4)</f>
        <v>0</v>
      </c>
      <c r="J253" s="33" t="s">
        <v>1446</v>
      </c>
      <c r="O253" s="36">
        <f>I253*0.21</f>
        <v>0</v>
      </c>
      <c r="P253">
        <v>3</v>
      </c>
    </row>
    <row r="254" spans="1:16" ht="43.5" x14ac:dyDescent="0.35">
      <c r="A254" s="30" t="s">
        <v>149</v>
      </c>
      <c r="B254" s="37"/>
      <c r="E254" s="32" t="s">
        <v>2356</v>
      </c>
      <c r="J254" s="39"/>
    </row>
    <row r="255" spans="1:16" ht="43.5" x14ac:dyDescent="0.35">
      <c r="A255" s="30" t="s">
        <v>150</v>
      </c>
      <c r="B255" s="37"/>
      <c r="E255" s="40" t="s">
        <v>2357</v>
      </c>
      <c r="J255" s="39"/>
    </row>
    <row r="256" spans="1:16" ht="145" x14ac:dyDescent="0.35">
      <c r="A256" s="30" t="s">
        <v>152</v>
      </c>
      <c r="B256" s="37"/>
      <c r="E256" s="32" t="s">
        <v>1657</v>
      </c>
      <c r="J256" s="39"/>
    </row>
    <row r="257" spans="1:16" x14ac:dyDescent="0.35">
      <c r="A257" s="30" t="s">
        <v>143</v>
      </c>
      <c r="B257" s="30">
        <v>61</v>
      </c>
      <c r="C257" s="31" t="s">
        <v>2358</v>
      </c>
      <c r="D257" s="30" t="s">
        <v>145</v>
      </c>
      <c r="E257" s="32" t="s">
        <v>2359</v>
      </c>
      <c r="F257" s="33" t="s">
        <v>1381</v>
      </c>
      <c r="G257" s="34">
        <v>20</v>
      </c>
      <c r="H257" s="35">
        <v>0</v>
      </c>
      <c r="I257" s="35">
        <f>ROUND(G257*H257,P4)</f>
        <v>0</v>
      </c>
      <c r="J257" s="33" t="s">
        <v>1446</v>
      </c>
      <c r="O257" s="36">
        <f>I257*0.21</f>
        <v>0</v>
      </c>
      <c r="P257">
        <v>3</v>
      </c>
    </row>
    <row r="258" spans="1:16" ht="43.5" x14ac:dyDescent="0.35">
      <c r="A258" s="30" t="s">
        <v>149</v>
      </c>
      <c r="B258" s="37"/>
      <c r="E258" s="32" t="s">
        <v>2360</v>
      </c>
      <c r="J258" s="39"/>
    </row>
    <row r="259" spans="1:16" ht="43.5" x14ac:dyDescent="0.35">
      <c r="A259" s="30" t="s">
        <v>150</v>
      </c>
      <c r="B259" s="37"/>
      <c r="E259" s="40" t="s">
        <v>2361</v>
      </c>
      <c r="J259" s="39"/>
    </row>
    <row r="260" spans="1:16" ht="101.5" x14ac:dyDescent="0.35">
      <c r="A260" s="30" t="s">
        <v>152</v>
      </c>
      <c r="B260" s="41"/>
      <c r="C260" s="42"/>
      <c r="D260" s="42"/>
      <c r="E260" s="32" t="s">
        <v>1662</v>
      </c>
      <c r="F260" s="42"/>
      <c r="G260" s="42"/>
      <c r="H260" s="42"/>
      <c r="I260" s="42"/>
      <c r="J260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P98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44</v>
      </c>
      <c r="I3" s="19">
        <f>SUMIFS(I9:I98,A9:A98,"SD")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2136</v>
      </c>
      <c r="D4" s="51"/>
      <c r="E4" s="17" t="s">
        <v>2137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44</v>
      </c>
      <c r="D5" s="51"/>
      <c r="E5" s="17" t="s">
        <v>45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2362</v>
      </c>
      <c r="F9" s="27"/>
      <c r="G9" s="27"/>
      <c r="H9" s="27"/>
      <c r="I9" s="28">
        <f>SUMIFS(I10:I69,A10:A69,"P")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2363</v>
      </c>
      <c r="D10" s="30" t="s">
        <v>145</v>
      </c>
      <c r="E10" s="32" t="s">
        <v>2364</v>
      </c>
      <c r="F10" s="33" t="s">
        <v>176</v>
      </c>
      <c r="G10" s="34">
        <v>8</v>
      </c>
      <c r="H10" s="35">
        <v>0</v>
      </c>
      <c r="I10" s="35">
        <f>ROUND(G10*H10,P4)</f>
        <v>0</v>
      </c>
      <c r="J10" s="33" t="s">
        <v>1680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2" t="s">
        <v>2365</v>
      </c>
      <c r="J11" s="39"/>
    </row>
    <row r="12" spans="1:16" ht="29" x14ac:dyDescent="0.35">
      <c r="A12" s="30" t="s">
        <v>150</v>
      </c>
      <c r="B12" s="37"/>
      <c r="E12" s="40" t="s">
        <v>2366</v>
      </c>
      <c r="J12" s="39"/>
    </row>
    <row r="13" spans="1:16" x14ac:dyDescent="0.35">
      <c r="A13" s="30" t="s">
        <v>152</v>
      </c>
      <c r="B13" s="37"/>
      <c r="E13" s="32" t="s">
        <v>1682</v>
      </c>
      <c r="J13" s="39"/>
    </row>
    <row r="14" spans="1:16" ht="29" x14ac:dyDescent="0.35">
      <c r="A14" s="30" t="s">
        <v>143</v>
      </c>
      <c r="B14" s="30">
        <v>2</v>
      </c>
      <c r="C14" s="31" t="s">
        <v>2363</v>
      </c>
      <c r="D14" s="30" t="s">
        <v>353</v>
      </c>
      <c r="E14" s="32" t="s">
        <v>2364</v>
      </c>
      <c r="F14" s="33" t="s">
        <v>176</v>
      </c>
      <c r="G14" s="34">
        <v>2</v>
      </c>
      <c r="H14" s="35">
        <v>0</v>
      </c>
      <c r="I14" s="35">
        <f>ROUND(G14*H14,P4)</f>
        <v>0</v>
      </c>
      <c r="J14" s="33" t="s">
        <v>1680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2367</v>
      </c>
      <c r="J16" s="39"/>
    </row>
    <row r="17" spans="1:16" x14ac:dyDescent="0.35">
      <c r="A17" s="30" t="s">
        <v>152</v>
      </c>
      <c r="B17" s="37"/>
      <c r="E17" s="32" t="s">
        <v>1682</v>
      </c>
      <c r="J17" s="39"/>
    </row>
    <row r="18" spans="1:16" ht="29" x14ac:dyDescent="0.35">
      <c r="A18" s="30" t="s">
        <v>143</v>
      </c>
      <c r="B18" s="30">
        <v>3</v>
      </c>
      <c r="C18" s="31" t="s">
        <v>2368</v>
      </c>
      <c r="D18" s="30" t="s">
        <v>145</v>
      </c>
      <c r="E18" s="32" t="s">
        <v>2369</v>
      </c>
      <c r="F18" s="33" t="s">
        <v>176</v>
      </c>
      <c r="G18" s="34">
        <v>8</v>
      </c>
      <c r="H18" s="35">
        <v>0</v>
      </c>
      <c r="I18" s="35">
        <f>ROUND(G18*H18,P4)</f>
        <v>0</v>
      </c>
      <c r="J18" s="33" t="s">
        <v>1680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2" t="s">
        <v>2365</v>
      </c>
      <c r="J19" s="39"/>
    </row>
    <row r="20" spans="1:16" ht="29" x14ac:dyDescent="0.35">
      <c r="A20" s="30" t="s">
        <v>150</v>
      </c>
      <c r="B20" s="37"/>
      <c r="E20" s="40" t="s">
        <v>2366</v>
      </c>
      <c r="J20" s="39"/>
    </row>
    <row r="21" spans="1:16" x14ac:dyDescent="0.35">
      <c r="A21" s="30" t="s">
        <v>152</v>
      </c>
      <c r="B21" s="37"/>
      <c r="E21" s="32" t="s">
        <v>1682</v>
      </c>
      <c r="J21" s="39"/>
    </row>
    <row r="22" spans="1:16" ht="29" x14ac:dyDescent="0.35">
      <c r="A22" s="30" t="s">
        <v>143</v>
      </c>
      <c r="B22" s="30">
        <v>4</v>
      </c>
      <c r="C22" s="31" t="s">
        <v>2368</v>
      </c>
      <c r="D22" s="30" t="s">
        <v>353</v>
      </c>
      <c r="E22" s="32" t="s">
        <v>2369</v>
      </c>
      <c r="F22" s="33" t="s">
        <v>176</v>
      </c>
      <c r="G22" s="34">
        <v>2</v>
      </c>
      <c r="H22" s="35">
        <v>0</v>
      </c>
      <c r="I22" s="35">
        <f>ROUND(G22*H22,P4)</f>
        <v>0</v>
      </c>
      <c r="J22" s="33" t="s">
        <v>1680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2367</v>
      </c>
      <c r="J24" s="39"/>
    </row>
    <row r="25" spans="1:16" x14ac:dyDescent="0.35">
      <c r="A25" s="30" t="s">
        <v>152</v>
      </c>
      <c r="B25" s="37"/>
      <c r="E25" s="32" t="s">
        <v>1682</v>
      </c>
      <c r="J25" s="39"/>
    </row>
    <row r="26" spans="1:16" ht="29" x14ac:dyDescent="0.35">
      <c r="A26" s="30" t="s">
        <v>143</v>
      </c>
      <c r="B26" s="30">
        <v>5</v>
      </c>
      <c r="C26" s="31" t="s">
        <v>2370</v>
      </c>
      <c r="D26" s="30" t="s">
        <v>145</v>
      </c>
      <c r="E26" s="32" t="s">
        <v>2371</v>
      </c>
      <c r="F26" s="33" t="s">
        <v>2372</v>
      </c>
      <c r="G26" s="34">
        <v>1460</v>
      </c>
      <c r="H26" s="35">
        <v>0</v>
      </c>
      <c r="I26" s="35">
        <f>ROUND(G26*H26,P4)</f>
        <v>0</v>
      </c>
      <c r="J26" s="33" t="s">
        <v>1680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2373</v>
      </c>
      <c r="J28" s="39"/>
    </row>
    <row r="29" spans="1:16" x14ac:dyDescent="0.35">
      <c r="A29" s="30" t="s">
        <v>152</v>
      </c>
      <c r="B29" s="37"/>
      <c r="E29" s="32" t="s">
        <v>1682</v>
      </c>
      <c r="J29" s="39"/>
    </row>
    <row r="30" spans="1:16" ht="29" x14ac:dyDescent="0.35">
      <c r="A30" s="30" t="s">
        <v>143</v>
      </c>
      <c r="B30" s="30">
        <v>6</v>
      </c>
      <c r="C30" s="31" t="s">
        <v>2370</v>
      </c>
      <c r="D30" s="30" t="s">
        <v>353</v>
      </c>
      <c r="E30" s="32" t="s">
        <v>2371</v>
      </c>
      <c r="F30" s="33" t="s">
        <v>2372</v>
      </c>
      <c r="G30" s="34">
        <v>80</v>
      </c>
      <c r="H30" s="35">
        <v>0</v>
      </c>
      <c r="I30" s="35">
        <f>ROUND(G30*H30,P4)</f>
        <v>0</v>
      </c>
      <c r="J30" s="33" t="s">
        <v>1680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2" t="s">
        <v>2365</v>
      </c>
      <c r="J31" s="39"/>
    </row>
    <row r="32" spans="1:16" ht="29" x14ac:dyDescent="0.35">
      <c r="A32" s="30" t="s">
        <v>150</v>
      </c>
      <c r="B32" s="37"/>
      <c r="E32" s="40" t="s">
        <v>2374</v>
      </c>
      <c r="J32" s="39"/>
    </row>
    <row r="33" spans="1:16" x14ac:dyDescent="0.35">
      <c r="A33" s="30" t="s">
        <v>152</v>
      </c>
      <c r="B33" s="37"/>
      <c r="E33" s="32" t="s">
        <v>1682</v>
      </c>
      <c r="J33" s="39"/>
    </row>
    <row r="34" spans="1:16" ht="29" x14ac:dyDescent="0.35">
      <c r="A34" s="30" t="s">
        <v>143</v>
      </c>
      <c r="B34" s="30">
        <v>7</v>
      </c>
      <c r="C34" s="31" t="s">
        <v>2375</v>
      </c>
      <c r="D34" s="30" t="s">
        <v>353</v>
      </c>
      <c r="E34" s="32" t="s">
        <v>2376</v>
      </c>
      <c r="F34" s="33" t="s">
        <v>176</v>
      </c>
      <c r="G34" s="34">
        <v>2</v>
      </c>
      <c r="H34" s="35">
        <v>0</v>
      </c>
      <c r="I34" s="35">
        <f>ROUND(G34*H34,P4)</f>
        <v>0</v>
      </c>
      <c r="J34" s="33" t="s">
        <v>1680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2377</v>
      </c>
      <c r="J36" s="39"/>
    </row>
    <row r="37" spans="1:16" x14ac:dyDescent="0.35">
      <c r="A37" s="30" t="s">
        <v>152</v>
      </c>
      <c r="B37" s="37"/>
      <c r="E37" s="32" t="s">
        <v>1682</v>
      </c>
      <c r="J37" s="39"/>
    </row>
    <row r="38" spans="1:16" ht="29" x14ac:dyDescent="0.35">
      <c r="A38" s="30" t="s">
        <v>143</v>
      </c>
      <c r="B38" s="30">
        <v>8</v>
      </c>
      <c r="C38" s="31" t="s">
        <v>2378</v>
      </c>
      <c r="D38" s="30" t="s">
        <v>353</v>
      </c>
      <c r="E38" s="32" t="s">
        <v>2379</v>
      </c>
      <c r="F38" s="33" t="s">
        <v>176</v>
      </c>
      <c r="G38" s="34">
        <v>2</v>
      </c>
      <c r="H38" s="35">
        <v>0</v>
      </c>
      <c r="I38" s="35">
        <f>ROUND(G38*H38,P4)</f>
        <v>0</v>
      </c>
      <c r="J38" s="33" t="s">
        <v>1680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2377</v>
      </c>
      <c r="J40" s="39"/>
    </row>
    <row r="41" spans="1:16" x14ac:dyDescent="0.35">
      <c r="A41" s="30" t="s">
        <v>152</v>
      </c>
      <c r="B41" s="37"/>
      <c r="E41" s="32" t="s">
        <v>1682</v>
      </c>
      <c r="J41" s="39"/>
    </row>
    <row r="42" spans="1:16" x14ac:dyDescent="0.35">
      <c r="A42" s="30" t="s">
        <v>143</v>
      </c>
      <c r="B42" s="30">
        <v>9</v>
      </c>
      <c r="C42" s="31" t="s">
        <v>2380</v>
      </c>
      <c r="D42" s="30" t="s">
        <v>353</v>
      </c>
      <c r="E42" s="32" t="s">
        <v>2381</v>
      </c>
      <c r="F42" s="33" t="s">
        <v>2372</v>
      </c>
      <c r="G42" s="34">
        <v>1460</v>
      </c>
      <c r="H42" s="35">
        <v>0</v>
      </c>
      <c r="I42" s="35">
        <f>ROUND(G42*H42,P4)</f>
        <v>0</v>
      </c>
      <c r="J42" s="33" t="s">
        <v>1680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2382</v>
      </c>
      <c r="J44" s="39"/>
    </row>
    <row r="45" spans="1:16" x14ac:dyDescent="0.35">
      <c r="A45" s="30" t="s">
        <v>152</v>
      </c>
      <c r="B45" s="37"/>
      <c r="E45" s="32" t="s">
        <v>1682</v>
      </c>
      <c r="J45" s="39"/>
    </row>
    <row r="46" spans="1:16" ht="29" x14ac:dyDescent="0.35">
      <c r="A46" s="30" t="s">
        <v>143</v>
      </c>
      <c r="B46" s="30">
        <v>10</v>
      </c>
      <c r="C46" s="31" t="s">
        <v>2383</v>
      </c>
      <c r="D46" s="30" t="s">
        <v>353</v>
      </c>
      <c r="E46" s="32" t="s">
        <v>2384</v>
      </c>
      <c r="F46" s="33" t="s">
        <v>176</v>
      </c>
      <c r="G46" s="34">
        <v>8</v>
      </c>
      <c r="H46" s="35">
        <v>0</v>
      </c>
      <c r="I46" s="35">
        <f>ROUND(G46*H46,P4)</f>
        <v>0</v>
      </c>
      <c r="J46" s="33" t="s">
        <v>1680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2" t="s">
        <v>2365</v>
      </c>
      <c r="J47" s="39"/>
    </row>
    <row r="48" spans="1:16" ht="29" x14ac:dyDescent="0.35">
      <c r="A48" s="30" t="s">
        <v>150</v>
      </c>
      <c r="B48" s="37"/>
      <c r="E48" s="40" t="s">
        <v>2385</v>
      </c>
      <c r="J48" s="39"/>
    </row>
    <row r="49" spans="1:16" x14ac:dyDescent="0.35">
      <c r="A49" s="30" t="s">
        <v>152</v>
      </c>
      <c r="B49" s="37"/>
      <c r="E49" s="32" t="s">
        <v>1682</v>
      </c>
      <c r="J49" s="39"/>
    </row>
    <row r="50" spans="1:16" ht="29" x14ac:dyDescent="0.35">
      <c r="A50" s="30" t="s">
        <v>143</v>
      </c>
      <c r="B50" s="30">
        <v>11</v>
      </c>
      <c r="C50" s="31" t="s">
        <v>2383</v>
      </c>
      <c r="D50" s="30" t="s">
        <v>354</v>
      </c>
      <c r="E50" s="32" t="s">
        <v>2384</v>
      </c>
      <c r="F50" s="33" t="s">
        <v>176</v>
      </c>
      <c r="G50" s="34">
        <v>3</v>
      </c>
      <c r="H50" s="35">
        <v>0</v>
      </c>
      <c r="I50" s="35">
        <f>ROUND(G50*H50,P4)</f>
        <v>0</v>
      </c>
      <c r="J50" s="33" t="s">
        <v>1680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2386</v>
      </c>
      <c r="J52" s="39"/>
    </row>
    <row r="53" spans="1:16" x14ac:dyDescent="0.35">
      <c r="A53" s="30" t="s">
        <v>152</v>
      </c>
      <c r="B53" s="37"/>
      <c r="E53" s="32" t="s">
        <v>1682</v>
      </c>
      <c r="J53" s="39"/>
    </row>
    <row r="54" spans="1:16" ht="29" x14ac:dyDescent="0.35">
      <c r="A54" s="30" t="s">
        <v>143</v>
      </c>
      <c r="B54" s="30">
        <v>12</v>
      </c>
      <c r="C54" s="31" t="s">
        <v>2387</v>
      </c>
      <c r="D54" s="30" t="s">
        <v>353</v>
      </c>
      <c r="E54" s="32" t="s">
        <v>2388</v>
      </c>
      <c r="F54" s="33" t="s">
        <v>176</v>
      </c>
      <c r="G54" s="34">
        <v>3</v>
      </c>
      <c r="H54" s="35">
        <v>0</v>
      </c>
      <c r="I54" s="35">
        <f>ROUND(G54*H54,P4)</f>
        <v>0</v>
      </c>
      <c r="J54" s="33" t="s">
        <v>1680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2386</v>
      </c>
      <c r="J56" s="39"/>
    </row>
    <row r="57" spans="1:16" x14ac:dyDescent="0.35">
      <c r="A57" s="30" t="s">
        <v>152</v>
      </c>
      <c r="B57" s="37"/>
      <c r="E57" s="32" t="s">
        <v>1682</v>
      </c>
      <c r="J57" s="39"/>
    </row>
    <row r="58" spans="1:16" ht="29" x14ac:dyDescent="0.35">
      <c r="A58" s="30" t="s">
        <v>143</v>
      </c>
      <c r="B58" s="30">
        <v>13</v>
      </c>
      <c r="C58" s="31" t="s">
        <v>2389</v>
      </c>
      <c r="D58" s="30" t="s">
        <v>353</v>
      </c>
      <c r="E58" s="32" t="s">
        <v>2390</v>
      </c>
      <c r="F58" s="33" t="s">
        <v>2372</v>
      </c>
      <c r="G58" s="34">
        <v>80</v>
      </c>
      <c r="H58" s="35">
        <v>0</v>
      </c>
      <c r="I58" s="35">
        <f>ROUND(G58*H58,P4)</f>
        <v>0</v>
      </c>
      <c r="J58" s="33" t="s">
        <v>1680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2" t="s">
        <v>2365</v>
      </c>
      <c r="J59" s="39"/>
    </row>
    <row r="60" spans="1:16" ht="29" x14ac:dyDescent="0.35">
      <c r="A60" s="30" t="s">
        <v>150</v>
      </c>
      <c r="B60" s="37"/>
      <c r="E60" s="40" t="s">
        <v>2391</v>
      </c>
      <c r="J60" s="39"/>
    </row>
    <row r="61" spans="1:16" x14ac:dyDescent="0.35">
      <c r="A61" s="30" t="s">
        <v>152</v>
      </c>
      <c r="B61" s="37"/>
      <c r="E61" s="32" t="s">
        <v>1682</v>
      </c>
      <c r="J61" s="39"/>
    </row>
    <row r="62" spans="1:16" ht="29" x14ac:dyDescent="0.35">
      <c r="A62" s="30" t="s">
        <v>143</v>
      </c>
      <c r="B62" s="30">
        <v>14</v>
      </c>
      <c r="C62" s="31" t="s">
        <v>2389</v>
      </c>
      <c r="D62" s="30" t="s">
        <v>354</v>
      </c>
      <c r="E62" s="32" t="s">
        <v>2390</v>
      </c>
      <c r="F62" s="33" t="s">
        <v>2372</v>
      </c>
      <c r="G62" s="34">
        <v>2190</v>
      </c>
      <c r="H62" s="35">
        <v>0</v>
      </c>
      <c r="I62" s="35">
        <f>ROUND(G62*H62,P4)</f>
        <v>0</v>
      </c>
      <c r="J62" s="33" t="s">
        <v>1680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2392</v>
      </c>
      <c r="J64" s="39"/>
    </row>
    <row r="65" spans="1:16" x14ac:dyDescent="0.35">
      <c r="A65" s="30" t="s">
        <v>152</v>
      </c>
      <c r="B65" s="37"/>
      <c r="E65" s="32" t="s">
        <v>1682</v>
      </c>
      <c r="J65" s="39"/>
    </row>
    <row r="66" spans="1:16" ht="29" x14ac:dyDescent="0.35">
      <c r="A66" s="30" t="s">
        <v>143</v>
      </c>
      <c r="B66" s="30">
        <v>15</v>
      </c>
      <c r="C66" s="31" t="s">
        <v>2393</v>
      </c>
      <c r="D66" s="30" t="s">
        <v>145</v>
      </c>
      <c r="E66" s="32" t="s">
        <v>2388</v>
      </c>
      <c r="F66" s="33" t="s">
        <v>176</v>
      </c>
      <c r="G66" s="34">
        <v>8</v>
      </c>
      <c r="H66" s="35">
        <v>0</v>
      </c>
      <c r="I66" s="35">
        <f>ROUND(G66*H66,P4)</f>
        <v>0</v>
      </c>
      <c r="J66" s="33" t="s">
        <v>1680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2" t="s">
        <v>2365</v>
      </c>
      <c r="J67" s="39"/>
    </row>
    <row r="68" spans="1:16" ht="29" x14ac:dyDescent="0.35">
      <c r="A68" s="30" t="s">
        <v>150</v>
      </c>
      <c r="B68" s="37"/>
      <c r="E68" s="40" t="s">
        <v>2385</v>
      </c>
      <c r="J68" s="39"/>
    </row>
    <row r="69" spans="1:16" x14ac:dyDescent="0.35">
      <c r="A69" s="30" t="s">
        <v>152</v>
      </c>
      <c r="B69" s="37"/>
      <c r="E69" s="32" t="s">
        <v>1682</v>
      </c>
      <c r="J69" s="39"/>
    </row>
    <row r="70" spans="1:16" x14ac:dyDescent="0.35">
      <c r="A70" s="24" t="s">
        <v>140</v>
      </c>
      <c r="B70" s="25"/>
      <c r="C70" s="26" t="s">
        <v>354</v>
      </c>
      <c r="D70" s="27"/>
      <c r="E70" s="24" t="s">
        <v>2394</v>
      </c>
      <c r="F70" s="27"/>
      <c r="G70" s="27"/>
      <c r="H70" s="27"/>
      <c r="I70" s="28">
        <f>SUMIFS(I71:I94,A71:A94,"P")</f>
        <v>0</v>
      </c>
      <c r="J70" s="29"/>
    </row>
    <row r="71" spans="1:16" ht="29" x14ac:dyDescent="0.35">
      <c r="A71" s="30" t="s">
        <v>143</v>
      </c>
      <c r="B71" s="30">
        <v>16</v>
      </c>
      <c r="C71" s="31" t="s">
        <v>2375</v>
      </c>
      <c r="D71" s="30" t="s">
        <v>145</v>
      </c>
      <c r="E71" s="32" t="s">
        <v>2376</v>
      </c>
      <c r="F71" s="33" t="s">
        <v>176</v>
      </c>
      <c r="G71" s="34">
        <v>8</v>
      </c>
      <c r="H71" s="35">
        <v>0</v>
      </c>
      <c r="I71" s="35">
        <f>ROUND(G71*H71,P4)</f>
        <v>0</v>
      </c>
      <c r="J71" s="33" t="s">
        <v>1680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8" t="s">
        <v>145</v>
      </c>
      <c r="J72" s="39"/>
    </row>
    <row r="73" spans="1:16" ht="29" x14ac:dyDescent="0.35">
      <c r="A73" s="30" t="s">
        <v>150</v>
      </c>
      <c r="B73" s="37"/>
      <c r="E73" s="40" t="s">
        <v>2395</v>
      </c>
      <c r="J73" s="39"/>
    </row>
    <row r="74" spans="1:16" x14ac:dyDescent="0.35">
      <c r="A74" s="30" t="s">
        <v>152</v>
      </c>
      <c r="B74" s="37"/>
      <c r="E74" s="32" t="s">
        <v>1682</v>
      </c>
      <c r="J74" s="39"/>
    </row>
    <row r="75" spans="1:16" ht="29" x14ac:dyDescent="0.35">
      <c r="A75" s="30" t="s">
        <v>143</v>
      </c>
      <c r="B75" s="30">
        <v>17</v>
      </c>
      <c r="C75" s="31" t="s">
        <v>2378</v>
      </c>
      <c r="D75" s="30" t="s">
        <v>145</v>
      </c>
      <c r="E75" s="32" t="s">
        <v>2379</v>
      </c>
      <c r="F75" s="33" t="s">
        <v>176</v>
      </c>
      <c r="G75" s="34">
        <v>8</v>
      </c>
      <c r="H75" s="35">
        <v>0</v>
      </c>
      <c r="I75" s="35">
        <f>ROUND(G75*H75,P4)</f>
        <v>0</v>
      </c>
      <c r="J75" s="33" t="s">
        <v>1680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ht="29" x14ac:dyDescent="0.35">
      <c r="A77" s="30" t="s">
        <v>150</v>
      </c>
      <c r="B77" s="37"/>
      <c r="E77" s="40" t="s">
        <v>2395</v>
      </c>
      <c r="J77" s="39"/>
    </row>
    <row r="78" spans="1:16" x14ac:dyDescent="0.35">
      <c r="A78" s="30" t="s">
        <v>152</v>
      </c>
      <c r="B78" s="37"/>
      <c r="E78" s="32" t="s">
        <v>1682</v>
      </c>
      <c r="J78" s="39"/>
    </row>
    <row r="79" spans="1:16" x14ac:dyDescent="0.35">
      <c r="A79" s="30" t="s">
        <v>143</v>
      </c>
      <c r="B79" s="30">
        <v>18</v>
      </c>
      <c r="C79" s="31" t="s">
        <v>2380</v>
      </c>
      <c r="D79" s="30" t="s">
        <v>145</v>
      </c>
      <c r="E79" s="32" t="s">
        <v>2381</v>
      </c>
      <c r="F79" s="33" t="s">
        <v>2372</v>
      </c>
      <c r="G79" s="34">
        <v>1440</v>
      </c>
      <c r="H79" s="35">
        <v>0</v>
      </c>
      <c r="I79" s="35">
        <f>ROUND(G79*H79,P4)</f>
        <v>0</v>
      </c>
      <c r="J79" s="33" t="s">
        <v>1680</v>
      </c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29" x14ac:dyDescent="0.35">
      <c r="A81" s="30" t="s">
        <v>150</v>
      </c>
      <c r="B81" s="37"/>
      <c r="E81" s="40" t="s">
        <v>2396</v>
      </c>
      <c r="J81" s="39"/>
    </row>
    <row r="82" spans="1:16" x14ac:dyDescent="0.35">
      <c r="A82" s="30" t="s">
        <v>152</v>
      </c>
      <c r="B82" s="37"/>
      <c r="E82" s="32" t="s">
        <v>1682</v>
      </c>
      <c r="J82" s="39"/>
    </row>
    <row r="83" spans="1:16" ht="29" x14ac:dyDescent="0.35">
      <c r="A83" s="30" t="s">
        <v>143</v>
      </c>
      <c r="B83" s="30">
        <v>19</v>
      </c>
      <c r="C83" s="31" t="s">
        <v>2383</v>
      </c>
      <c r="D83" s="30" t="s">
        <v>145</v>
      </c>
      <c r="E83" s="32" t="s">
        <v>2384</v>
      </c>
      <c r="F83" s="33" t="s">
        <v>176</v>
      </c>
      <c r="G83" s="34">
        <v>8</v>
      </c>
      <c r="H83" s="35">
        <v>0</v>
      </c>
      <c r="I83" s="35">
        <f>ROUND(G83*H83,P4)</f>
        <v>0</v>
      </c>
      <c r="J83" s="33" t="s">
        <v>1680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ht="29" x14ac:dyDescent="0.35">
      <c r="A85" s="30" t="s">
        <v>150</v>
      </c>
      <c r="B85" s="37"/>
      <c r="E85" s="40" t="s">
        <v>2397</v>
      </c>
      <c r="J85" s="39"/>
    </row>
    <row r="86" spans="1:16" x14ac:dyDescent="0.35">
      <c r="A86" s="30" t="s">
        <v>152</v>
      </c>
      <c r="B86" s="37"/>
      <c r="E86" s="32" t="s">
        <v>1682</v>
      </c>
      <c r="J86" s="39"/>
    </row>
    <row r="87" spans="1:16" ht="29" x14ac:dyDescent="0.35">
      <c r="A87" s="30" t="s">
        <v>143</v>
      </c>
      <c r="B87" s="30">
        <v>20</v>
      </c>
      <c r="C87" s="31" t="s">
        <v>2387</v>
      </c>
      <c r="D87" s="30" t="s">
        <v>145</v>
      </c>
      <c r="E87" s="32" t="s">
        <v>2388</v>
      </c>
      <c r="F87" s="33" t="s">
        <v>176</v>
      </c>
      <c r="G87" s="34">
        <v>8</v>
      </c>
      <c r="H87" s="35">
        <v>0</v>
      </c>
      <c r="I87" s="35">
        <f>ROUND(G87*H87,P4)</f>
        <v>0</v>
      </c>
      <c r="J87" s="33" t="s">
        <v>1680</v>
      </c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8" t="s">
        <v>145</v>
      </c>
      <c r="J88" s="39"/>
    </row>
    <row r="89" spans="1:16" ht="29" x14ac:dyDescent="0.35">
      <c r="A89" s="30" t="s">
        <v>150</v>
      </c>
      <c r="B89" s="37"/>
      <c r="E89" s="40" t="s">
        <v>2397</v>
      </c>
      <c r="J89" s="39"/>
    </row>
    <row r="90" spans="1:16" x14ac:dyDescent="0.35">
      <c r="A90" s="30" t="s">
        <v>152</v>
      </c>
      <c r="B90" s="37"/>
      <c r="E90" s="32" t="s">
        <v>1682</v>
      </c>
      <c r="J90" s="39"/>
    </row>
    <row r="91" spans="1:16" ht="29" x14ac:dyDescent="0.35">
      <c r="A91" s="30" t="s">
        <v>143</v>
      </c>
      <c r="B91" s="30">
        <v>21</v>
      </c>
      <c r="C91" s="31" t="s">
        <v>2389</v>
      </c>
      <c r="D91" s="30" t="s">
        <v>145</v>
      </c>
      <c r="E91" s="32" t="s">
        <v>2390</v>
      </c>
      <c r="F91" s="33" t="s">
        <v>2372</v>
      </c>
      <c r="G91" s="34">
        <v>1440</v>
      </c>
      <c r="H91" s="35">
        <v>0</v>
      </c>
      <c r="I91" s="35">
        <f>ROUND(G91*H91,P4)</f>
        <v>0</v>
      </c>
      <c r="J91" s="33" t="s">
        <v>1680</v>
      </c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8" t="s">
        <v>145</v>
      </c>
      <c r="J92" s="39"/>
    </row>
    <row r="93" spans="1:16" ht="29" x14ac:dyDescent="0.35">
      <c r="A93" s="30" t="s">
        <v>150</v>
      </c>
      <c r="B93" s="37"/>
      <c r="E93" s="40" t="s">
        <v>2398</v>
      </c>
      <c r="J93" s="39"/>
    </row>
    <row r="94" spans="1:16" x14ac:dyDescent="0.35">
      <c r="A94" s="30" t="s">
        <v>152</v>
      </c>
      <c r="B94" s="37"/>
      <c r="E94" s="32" t="s">
        <v>1682</v>
      </c>
      <c r="J94" s="39"/>
    </row>
    <row r="95" spans="1:16" x14ac:dyDescent="0.35">
      <c r="A95" s="24" t="s">
        <v>140</v>
      </c>
      <c r="B95" s="25"/>
      <c r="C95" s="26" t="s">
        <v>577</v>
      </c>
      <c r="D95" s="27"/>
      <c r="E95" s="24" t="s">
        <v>2399</v>
      </c>
      <c r="F95" s="27"/>
      <c r="G95" s="27"/>
      <c r="H95" s="27"/>
      <c r="I95" s="28">
        <f>SUMIFS(I96:I98,A96:A98,"P")</f>
        <v>0</v>
      </c>
      <c r="J95" s="29"/>
    </row>
    <row r="96" spans="1:16" x14ac:dyDescent="0.35">
      <c r="A96" s="30" t="s">
        <v>143</v>
      </c>
      <c r="B96" s="30">
        <v>22</v>
      </c>
      <c r="C96" s="31" t="s">
        <v>2400</v>
      </c>
      <c r="D96" s="30" t="s">
        <v>145</v>
      </c>
      <c r="E96" s="32" t="s">
        <v>2401</v>
      </c>
      <c r="F96" s="33" t="s">
        <v>2402</v>
      </c>
      <c r="G96" s="34">
        <v>1</v>
      </c>
      <c r="H96" s="35">
        <v>0</v>
      </c>
      <c r="I96" s="35">
        <f>ROUND(G96*H96,P4)</f>
        <v>0</v>
      </c>
      <c r="J96" s="33" t="s">
        <v>2403</v>
      </c>
      <c r="O96" s="36">
        <f>I96*0.21</f>
        <v>0</v>
      </c>
      <c r="P96">
        <v>3</v>
      </c>
    </row>
    <row r="97" spans="1:10" x14ac:dyDescent="0.35">
      <c r="A97" s="30" t="s">
        <v>149</v>
      </c>
      <c r="B97" s="37"/>
      <c r="E97" s="38" t="s">
        <v>145</v>
      </c>
      <c r="J97" s="39"/>
    </row>
    <row r="98" spans="1:10" x14ac:dyDescent="0.35">
      <c r="A98" s="30" t="s">
        <v>152</v>
      </c>
      <c r="B98" s="41"/>
      <c r="C98" s="42"/>
      <c r="D98" s="42"/>
      <c r="E98" s="32" t="s">
        <v>2404</v>
      </c>
      <c r="F98" s="42"/>
      <c r="G98" s="42"/>
      <c r="H98" s="42"/>
      <c r="I98" s="42"/>
      <c r="J98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P51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46</v>
      </c>
      <c r="I3" s="19">
        <f>SUMIFS(I9:I511,A9:A511,"SD")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46</v>
      </c>
      <c r="D5" s="51"/>
      <c r="E5" s="17" t="s">
        <v>47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2407</v>
      </c>
      <c r="D9" s="27"/>
      <c r="E9" s="24" t="s">
        <v>2408</v>
      </c>
      <c r="F9" s="27"/>
      <c r="G9" s="27"/>
      <c r="H9" s="27"/>
      <c r="I9" s="28">
        <f>SUMIFS(I10:I93,A10:A93,"P")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2409</v>
      </c>
      <c r="D10" s="30" t="s">
        <v>145</v>
      </c>
      <c r="E10" s="32" t="s">
        <v>2410</v>
      </c>
      <c r="F10" s="33" t="s">
        <v>2411</v>
      </c>
      <c r="G10" s="34">
        <v>1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2410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ht="29" x14ac:dyDescent="0.35">
      <c r="A13" s="30" t="s">
        <v>143</v>
      </c>
      <c r="B13" s="30">
        <v>2</v>
      </c>
      <c r="C13" s="31" t="s">
        <v>2412</v>
      </c>
      <c r="D13" s="30" t="s">
        <v>145</v>
      </c>
      <c r="E13" s="32" t="s">
        <v>2413</v>
      </c>
      <c r="F13" s="33" t="s">
        <v>2411</v>
      </c>
      <c r="G13" s="34">
        <v>1</v>
      </c>
      <c r="H13" s="35">
        <v>0</v>
      </c>
      <c r="I13" s="35">
        <f>ROUND(G13*H13,P4)</f>
        <v>0</v>
      </c>
      <c r="J13" s="30"/>
      <c r="O13" s="36">
        <f>I13*0.21</f>
        <v>0</v>
      </c>
      <c r="P13">
        <v>3</v>
      </c>
    </row>
    <row r="14" spans="1:16" ht="29" x14ac:dyDescent="0.35">
      <c r="A14" s="30" t="s">
        <v>149</v>
      </c>
      <c r="B14" s="37"/>
      <c r="E14" s="32" t="s">
        <v>2413</v>
      </c>
      <c r="J14" s="39"/>
    </row>
    <row r="15" spans="1:16" x14ac:dyDescent="0.35">
      <c r="A15" s="30" t="s">
        <v>152</v>
      </c>
      <c r="B15" s="37"/>
      <c r="E15" s="38" t="s">
        <v>145</v>
      </c>
      <c r="J15" s="39"/>
    </row>
    <row r="16" spans="1:16" ht="29" x14ac:dyDescent="0.35">
      <c r="A16" s="30" t="s">
        <v>143</v>
      </c>
      <c r="B16" s="30">
        <v>3</v>
      </c>
      <c r="C16" s="31" t="s">
        <v>2414</v>
      </c>
      <c r="D16" s="30" t="s">
        <v>145</v>
      </c>
      <c r="E16" s="32" t="s">
        <v>2415</v>
      </c>
      <c r="F16" s="33" t="s">
        <v>2411</v>
      </c>
      <c r="G16" s="34">
        <v>1</v>
      </c>
      <c r="H16" s="35">
        <v>0</v>
      </c>
      <c r="I16" s="35">
        <f>ROUND(G16*H16,P4)</f>
        <v>0</v>
      </c>
      <c r="J16" s="30"/>
      <c r="O16" s="36">
        <f>I16*0.21</f>
        <v>0</v>
      </c>
      <c r="P16">
        <v>3</v>
      </c>
    </row>
    <row r="17" spans="1:16" ht="29" x14ac:dyDescent="0.35">
      <c r="A17" s="30" t="s">
        <v>149</v>
      </c>
      <c r="B17" s="37"/>
      <c r="E17" s="32" t="s">
        <v>2415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ht="29" x14ac:dyDescent="0.35">
      <c r="A19" s="30" t="s">
        <v>143</v>
      </c>
      <c r="B19" s="30">
        <v>4</v>
      </c>
      <c r="C19" s="31" t="s">
        <v>2416</v>
      </c>
      <c r="D19" s="30" t="s">
        <v>145</v>
      </c>
      <c r="E19" s="32" t="s">
        <v>2417</v>
      </c>
      <c r="F19" s="33" t="s">
        <v>2411</v>
      </c>
      <c r="G19" s="34">
        <v>1</v>
      </c>
      <c r="H19" s="35">
        <v>0</v>
      </c>
      <c r="I19" s="35">
        <f>ROUND(G19*H19,P4)</f>
        <v>0</v>
      </c>
      <c r="J19" s="30"/>
      <c r="O19" s="36">
        <f>I19*0.21</f>
        <v>0</v>
      </c>
      <c r="P19">
        <v>3</v>
      </c>
    </row>
    <row r="20" spans="1:16" ht="29" x14ac:dyDescent="0.35">
      <c r="A20" s="30" t="s">
        <v>149</v>
      </c>
      <c r="B20" s="37"/>
      <c r="E20" s="32" t="s">
        <v>2417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5</v>
      </c>
      <c r="C22" s="31" t="s">
        <v>2418</v>
      </c>
      <c r="D22" s="30" t="s">
        <v>145</v>
      </c>
      <c r="E22" s="32" t="s">
        <v>2419</v>
      </c>
      <c r="F22" s="33" t="s">
        <v>2411</v>
      </c>
      <c r="G22" s="34">
        <v>1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2" t="s">
        <v>2419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x14ac:dyDescent="0.35">
      <c r="A25" s="30" t="s">
        <v>143</v>
      </c>
      <c r="B25" s="30">
        <v>6</v>
      </c>
      <c r="C25" s="31" t="s">
        <v>2420</v>
      </c>
      <c r="D25" s="30" t="s">
        <v>145</v>
      </c>
      <c r="E25" s="32" t="s">
        <v>2421</v>
      </c>
      <c r="F25" s="33" t="s">
        <v>2411</v>
      </c>
      <c r="G25" s="34">
        <v>1</v>
      </c>
      <c r="H25" s="35">
        <v>0</v>
      </c>
      <c r="I25" s="35">
        <f>ROUND(G25*H25,P4)</f>
        <v>0</v>
      </c>
      <c r="J25" s="30"/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2" t="s">
        <v>2421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x14ac:dyDescent="0.35">
      <c r="A28" s="30" t="s">
        <v>143</v>
      </c>
      <c r="B28" s="30">
        <v>7</v>
      </c>
      <c r="C28" s="31" t="s">
        <v>2422</v>
      </c>
      <c r="D28" s="30" t="s">
        <v>145</v>
      </c>
      <c r="E28" s="32" t="s">
        <v>2423</v>
      </c>
      <c r="F28" s="33" t="s">
        <v>2411</v>
      </c>
      <c r="G28" s="34">
        <v>1</v>
      </c>
      <c r="H28" s="35">
        <v>0</v>
      </c>
      <c r="I28" s="35">
        <f>ROUND(G28*H28,P4)</f>
        <v>0</v>
      </c>
      <c r="J28" s="30"/>
      <c r="O28" s="36">
        <f>I28*0.21</f>
        <v>0</v>
      </c>
      <c r="P28">
        <v>3</v>
      </c>
    </row>
    <row r="29" spans="1:16" x14ac:dyDescent="0.35">
      <c r="A29" s="30" t="s">
        <v>149</v>
      </c>
      <c r="B29" s="37"/>
      <c r="E29" s="32" t="s">
        <v>2423</v>
      </c>
      <c r="J29" s="39"/>
    </row>
    <row r="30" spans="1:16" x14ac:dyDescent="0.35">
      <c r="A30" s="30" t="s">
        <v>152</v>
      </c>
      <c r="B30" s="37"/>
      <c r="E30" s="38" t="s">
        <v>145</v>
      </c>
      <c r="J30" s="39"/>
    </row>
    <row r="31" spans="1:16" x14ac:dyDescent="0.35">
      <c r="A31" s="30" t="s">
        <v>143</v>
      </c>
      <c r="B31" s="30">
        <v>8</v>
      </c>
      <c r="C31" s="31" t="s">
        <v>2424</v>
      </c>
      <c r="D31" s="30" t="s">
        <v>145</v>
      </c>
      <c r="E31" s="32" t="s">
        <v>2425</v>
      </c>
      <c r="F31" s="33" t="s">
        <v>2411</v>
      </c>
      <c r="G31" s="34">
        <v>1</v>
      </c>
      <c r="H31" s="35">
        <v>0</v>
      </c>
      <c r="I31" s="35">
        <f>ROUND(G31*H31,P4)</f>
        <v>0</v>
      </c>
      <c r="J31" s="30"/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2" t="s">
        <v>2425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ht="29" x14ac:dyDescent="0.35">
      <c r="A34" s="30" t="s">
        <v>143</v>
      </c>
      <c r="B34" s="30">
        <v>9</v>
      </c>
      <c r="C34" s="31" t="s">
        <v>2426</v>
      </c>
      <c r="D34" s="30" t="s">
        <v>145</v>
      </c>
      <c r="E34" s="32" t="s">
        <v>2427</v>
      </c>
      <c r="F34" s="33" t="s">
        <v>2411</v>
      </c>
      <c r="G34" s="34">
        <v>4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ht="29" x14ac:dyDescent="0.35">
      <c r="A35" s="30" t="s">
        <v>149</v>
      </c>
      <c r="B35" s="37"/>
      <c r="E35" s="32" t="s">
        <v>2427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ht="29" x14ac:dyDescent="0.35">
      <c r="A37" s="30" t="s">
        <v>143</v>
      </c>
      <c r="B37" s="30">
        <v>10</v>
      </c>
      <c r="C37" s="31" t="s">
        <v>2428</v>
      </c>
      <c r="D37" s="30" t="s">
        <v>145</v>
      </c>
      <c r="E37" s="32" t="s">
        <v>2429</v>
      </c>
      <c r="F37" s="33" t="s">
        <v>2411</v>
      </c>
      <c r="G37" s="34">
        <v>4</v>
      </c>
      <c r="H37" s="35">
        <v>0</v>
      </c>
      <c r="I37" s="35">
        <f>ROUND(G37*H37,P4)</f>
        <v>0</v>
      </c>
      <c r="J37" s="30"/>
      <c r="O37" s="36">
        <f>I37*0.21</f>
        <v>0</v>
      </c>
      <c r="P37">
        <v>3</v>
      </c>
    </row>
    <row r="38" spans="1:16" ht="29" x14ac:dyDescent="0.35">
      <c r="A38" s="30" t="s">
        <v>149</v>
      </c>
      <c r="B38" s="37"/>
      <c r="E38" s="32" t="s">
        <v>2429</v>
      </c>
      <c r="J38" s="39"/>
    </row>
    <row r="39" spans="1:16" x14ac:dyDescent="0.35">
      <c r="A39" s="30" t="s">
        <v>152</v>
      </c>
      <c r="B39" s="37"/>
      <c r="E39" s="38" t="s">
        <v>145</v>
      </c>
      <c r="J39" s="39"/>
    </row>
    <row r="40" spans="1:16" x14ac:dyDescent="0.35">
      <c r="A40" s="30" t="s">
        <v>143</v>
      </c>
      <c r="B40" s="30">
        <v>11</v>
      </c>
      <c r="C40" s="31" t="s">
        <v>2430</v>
      </c>
      <c r="D40" s="30" t="s">
        <v>145</v>
      </c>
      <c r="E40" s="32" t="s">
        <v>2431</v>
      </c>
      <c r="F40" s="33" t="s">
        <v>2411</v>
      </c>
      <c r="G40" s="34">
        <v>1</v>
      </c>
      <c r="H40" s="35">
        <v>0</v>
      </c>
      <c r="I40" s="35">
        <f>ROUND(G40*H40,P4)</f>
        <v>0</v>
      </c>
      <c r="J40" s="30"/>
      <c r="O40" s="36">
        <f>I40*0.21</f>
        <v>0</v>
      </c>
      <c r="P40">
        <v>3</v>
      </c>
    </row>
    <row r="41" spans="1:16" x14ac:dyDescent="0.35">
      <c r="A41" s="30" t="s">
        <v>149</v>
      </c>
      <c r="B41" s="37"/>
      <c r="E41" s="32" t="s">
        <v>2431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x14ac:dyDescent="0.35">
      <c r="A43" s="30" t="s">
        <v>143</v>
      </c>
      <c r="B43" s="30">
        <v>12</v>
      </c>
      <c r="C43" s="31" t="s">
        <v>2432</v>
      </c>
      <c r="D43" s="30" t="s">
        <v>145</v>
      </c>
      <c r="E43" s="32" t="s">
        <v>2433</v>
      </c>
      <c r="F43" s="33" t="s">
        <v>2411</v>
      </c>
      <c r="G43" s="34">
        <v>1</v>
      </c>
      <c r="H43" s="35">
        <v>0</v>
      </c>
      <c r="I43" s="35">
        <f>ROUND(G43*H43,P4)</f>
        <v>0</v>
      </c>
      <c r="J43" s="30"/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2" t="s">
        <v>2433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13</v>
      </c>
      <c r="C46" s="31" t="s">
        <v>2434</v>
      </c>
      <c r="D46" s="30" t="s">
        <v>145</v>
      </c>
      <c r="E46" s="32" t="s">
        <v>2435</v>
      </c>
      <c r="F46" s="33" t="s">
        <v>2411</v>
      </c>
      <c r="G46" s="34">
        <v>6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2" t="s">
        <v>2435</v>
      </c>
      <c r="J47" s="39"/>
    </row>
    <row r="48" spans="1:16" x14ac:dyDescent="0.35">
      <c r="A48" s="30" t="s">
        <v>152</v>
      </c>
      <c r="B48" s="37"/>
      <c r="E48" s="38" t="s">
        <v>145</v>
      </c>
      <c r="J48" s="39"/>
    </row>
    <row r="49" spans="1:16" x14ac:dyDescent="0.35">
      <c r="A49" s="30" t="s">
        <v>143</v>
      </c>
      <c r="B49" s="30">
        <v>14</v>
      </c>
      <c r="C49" s="31" t="s">
        <v>2436</v>
      </c>
      <c r="D49" s="30" t="s">
        <v>145</v>
      </c>
      <c r="E49" s="32" t="s">
        <v>2437</v>
      </c>
      <c r="F49" s="33" t="s">
        <v>2411</v>
      </c>
      <c r="G49" s="34">
        <v>6</v>
      </c>
      <c r="H49" s="35">
        <v>0</v>
      </c>
      <c r="I49" s="35">
        <f>ROUND(G49*H49,P4)</f>
        <v>0</v>
      </c>
      <c r="J49" s="30"/>
      <c r="O49" s="36">
        <f>I49*0.21</f>
        <v>0</v>
      </c>
      <c r="P49">
        <v>3</v>
      </c>
    </row>
    <row r="50" spans="1:16" x14ac:dyDescent="0.35">
      <c r="A50" s="30" t="s">
        <v>149</v>
      </c>
      <c r="B50" s="37"/>
      <c r="E50" s="32" t="s">
        <v>2437</v>
      </c>
      <c r="J50" s="39"/>
    </row>
    <row r="51" spans="1:16" x14ac:dyDescent="0.35">
      <c r="A51" s="30" t="s">
        <v>152</v>
      </c>
      <c r="B51" s="37"/>
      <c r="E51" s="38" t="s">
        <v>145</v>
      </c>
      <c r="J51" s="39"/>
    </row>
    <row r="52" spans="1:16" ht="43.5" x14ac:dyDescent="0.35">
      <c r="A52" s="30" t="s">
        <v>143</v>
      </c>
      <c r="B52" s="30">
        <v>15</v>
      </c>
      <c r="C52" s="31" t="s">
        <v>2438</v>
      </c>
      <c r="D52" s="30" t="s">
        <v>145</v>
      </c>
      <c r="E52" s="32" t="s">
        <v>2439</v>
      </c>
      <c r="F52" s="33" t="s">
        <v>2411</v>
      </c>
      <c r="G52" s="34">
        <v>3</v>
      </c>
      <c r="H52" s="35">
        <v>0</v>
      </c>
      <c r="I52" s="35">
        <f>ROUND(G52*H52,P4)</f>
        <v>0</v>
      </c>
      <c r="J52" s="30"/>
      <c r="O52" s="36">
        <f>I52*0.21</f>
        <v>0</v>
      </c>
      <c r="P52">
        <v>3</v>
      </c>
    </row>
    <row r="53" spans="1:16" ht="43.5" x14ac:dyDescent="0.35">
      <c r="A53" s="30" t="s">
        <v>149</v>
      </c>
      <c r="B53" s="37"/>
      <c r="E53" s="32" t="s">
        <v>2440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ht="43.5" x14ac:dyDescent="0.35">
      <c r="A55" s="30" t="s">
        <v>143</v>
      </c>
      <c r="B55" s="30">
        <v>16</v>
      </c>
      <c r="C55" s="31" t="s">
        <v>2441</v>
      </c>
      <c r="D55" s="30" t="s">
        <v>145</v>
      </c>
      <c r="E55" s="32" t="s">
        <v>2442</v>
      </c>
      <c r="F55" s="33" t="s">
        <v>2411</v>
      </c>
      <c r="G55" s="34">
        <v>3</v>
      </c>
      <c r="H55" s="35">
        <v>0</v>
      </c>
      <c r="I55" s="35">
        <f>ROUND(G55*H55,P4)</f>
        <v>0</v>
      </c>
      <c r="J55" s="30"/>
      <c r="O55" s="36">
        <f>I55*0.21</f>
        <v>0</v>
      </c>
      <c r="P55">
        <v>3</v>
      </c>
    </row>
    <row r="56" spans="1:16" ht="43.5" x14ac:dyDescent="0.35">
      <c r="A56" s="30" t="s">
        <v>149</v>
      </c>
      <c r="B56" s="37"/>
      <c r="E56" s="32" t="s">
        <v>2443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29" x14ac:dyDescent="0.35">
      <c r="A58" s="30" t="s">
        <v>143</v>
      </c>
      <c r="B58" s="30">
        <v>17</v>
      </c>
      <c r="C58" s="31" t="s">
        <v>2444</v>
      </c>
      <c r="D58" s="30" t="s">
        <v>145</v>
      </c>
      <c r="E58" s="32" t="s">
        <v>2445</v>
      </c>
      <c r="F58" s="33" t="s">
        <v>2411</v>
      </c>
      <c r="G58" s="34">
        <v>3</v>
      </c>
      <c r="H58" s="35">
        <v>0</v>
      </c>
      <c r="I58" s="35">
        <f>ROUND(G58*H58,P4)</f>
        <v>0</v>
      </c>
      <c r="J58" s="30"/>
      <c r="O58" s="36">
        <f>I58*0.21</f>
        <v>0</v>
      </c>
      <c r="P58">
        <v>3</v>
      </c>
    </row>
    <row r="59" spans="1:16" ht="29" x14ac:dyDescent="0.35">
      <c r="A59" s="30" t="s">
        <v>149</v>
      </c>
      <c r="B59" s="37"/>
      <c r="E59" s="32" t="s">
        <v>2445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ht="29" x14ac:dyDescent="0.35">
      <c r="A61" s="30" t="s">
        <v>143</v>
      </c>
      <c r="B61" s="30">
        <v>18</v>
      </c>
      <c r="C61" s="31" t="s">
        <v>2446</v>
      </c>
      <c r="D61" s="30" t="s">
        <v>145</v>
      </c>
      <c r="E61" s="32" t="s">
        <v>2447</v>
      </c>
      <c r="F61" s="33" t="s">
        <v>2411</v>
      </c>
      <c r="G61" s="34">
        <v>3</v>
      </c>
      <c r="H61" s="35">
        <v>0</v>
      </c>
      <c r="I61" s="35">
        <f>ROUND(G61*H61,P4)</f>
        <v>0</v>
      </c>
      <c r="J61" s="30"/>
      <c r="O61" s="36">
        <f>I61*0.21</f>
        <v>0</v>
      </c>
      <c r="P61">
        <v>3</v>
      </c>
    </row>
    <row r="62" spans="1:16" ht="29" x14ac:dyDescent="0.35">
      <c r="A62" s="30" t="s">
        <v>149</v>
      </c>
      <c r="B62" s="37"/>
      <c r="E62" s="32" t="s">
        <v>2447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ht="29" x14ac:dyDescent="0.35">
      <c r="A64" s="30" t="s">
        <v>143</v>
      </c>
      <c r="B64" s="30">
        <v>19</v>
      </c>
      <c r="C64" s="31" t="s">
        <v>2448</v>
      </c>
      <c r="D64" s="30" t="s">
        <v>145</v>
      </c>
      <c r="E64" s="32" t="s">
        <v>2449</v>
      </c>
      <c r="F64" s="33" t="s">
        <v>2411</v>
      </c>
      <c r="G64" s="34">
        <v>1</v>
      </c>
      <c r="H64" s="35">
        <v>0</v>
      </c>
      <c r="I64" s="35">
        <f>ROUND(G64*H64,P4)</f>
        <v>0</v>
      </c>
      <c r="J64" s="30"/>
      <c r="O64" s="36">
        <f>I64*0.21</f>
        <v>0</v>
      </c>
      <c r="P64">
        <v>3</v>
      </c>
    </row>
    <row r="65" spans="1:16" ht="29" x14ac:dyDescent="0.35">
      <c r="A65" s="30" t="s">
        <v>149</v>
      </c>
      <c r="B65" s="37"/>
      <c r="E65" s="32" t="s">
        <v>2449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29" x14ac:dyDescent="0.35">
      <c r="A67" s="30" t="s">
        <v>143</v>
      </c>
      <c r="B67" s="30">
        <v>20</v>
      </c>
      <c r="C67" s="31" t="s">
        <v>2450</v>
      </c>
      <c r="D67" s="30" t="s">
        <v>145</v>
      </c>
      <c r="E67" s="32" t="s">
        <v>2451</v>
      </c>
      <c r="F67" s="33" t="s">
        <v>2411</v>
      </c>
      <c r="G67" s="34">
        <v>1</v>
      </c>
      <c r="H67" s="35">
        <v>0</v>
      </c>
      <c r="I67" s="35">
        <f>ROUND(G67*H67,P4)</f>
        <v>0</v>
      </c>
      <c r="J67" s="30"/>
      <c r="O67" s="36">
        <f>I67*0.21</f>
        <v>0</v>
      </c>
      <c r="P67">
        <v>3</v>
      </c>
    </row>
    <row r="68" spans="1:16" ht="29" x14ac:dyDescent="0.35">
      <c r="A68" s="30" t="s">
        <v>149</v>
      </c>
      <c r="B68" s="37"/>
      <c r="E68" s="32" t="s">
        <v>2451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ht="29" x14ac:dyDescent="0.35">
      <c r="A70" s="30" t="s">
        <v>143</v>
      </c>
      <c r="B70" s="30">
        <v>21</v>
      </c>
      <c r="C70" s="31" t="s">
        <v>2452</v>
      </c>
      <c r="D70" s="30" t="s">
        <v>145</v>
      </c>
      <c r="E70" s="32" t="s">
        <v>2453</v>
      </c>
      <c r="F70" s="33" t="s">
        <v>2411</v>
      </c>
      <c r="G70" s="34">
        <v>3</v>
      </c>
      <c r="H70" s="35">
        <v>0</v>
      </c>
      <c r="I70" s="35">
        <f>ROUND(G70*H70,P4)</f>
        <v>0</v>
      </c>
      <c r="J70" s="30"/>
      <c r="O70" s="36">
        <f>I70*0.21</f>
        <v>0</v>
      </c>
      <c r="P70">
        <v>3</v>
      </c>
    </row>
    <row r="71" spans="1:16" ht="29" x14ac:dyDescent="0.35">
      <c r="A71" s="30" t="s">
        <v>149</v>
      </c>
      <c r="B71" s="37"/>
      <c r="E71" s="32" t="s">
        <v>2453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ht="29" x14ac:dyDescent="0.35">
      <c r="A73" s="30" t="s">
        <v>143</v>
      </c>
      <c r="B73" s="30">
        <v>22</v>
      </c>
      <c r="C73" s="31" t="s">
        <v>2454</v>
      </c>
      <c r="D73" s="30" t="s">
        <v>145</v>
      </c>
      <c r="E73" s="32" t="s">
        <v>2455</v>
      </c>
      <c r="F73" s="33" t="s">
        <v>2411</v>
      </c>
      <c r="G73" s="34">
        <v>3</v>
      </c>
      <c r="H73" s="35">
        <v>0</v>
      </c>
      <c r="I73" s="35">
        <f>ROUND(G73*H73,P4)</f>
        <v>0</v>
      </c>
      <c r="J73" s="30"/>
      <c r="O73" s="36">
        <f>I73*0.21</f>
        <v>0</v>
      </c>
      <c r="P73">
        <v>3</v>
      </c>
    </row>
    <row r="74" spans="1:16" ht="29" x14ac:dyDescent="0.35">
      <c r="A74" s="30" t="s">
        <v>149</v>
      </c>
      <c r="B74" s="37"/>
      <c r="E74" s="32" t="s">
        <v>2455</v>
      </c>
      <c r="J74" s="39"/>
    </row>
    <row r="75" spans="1:16" x14ac:dyDescent="0.35">
      <c r="A75" s="30" t="s">
        <v>152</v>
      </c>
      <c r="B75" s="37"/>
      <c r="E75" s="38" t="s">
        <v>145</v>
      </c>
      <c r="J75" s="39"/>
    </row>
    <row r="76" spans="1:16" ht="29" x14ac:dyDescent="0.35">
      <c r="A76" s="30" t="s">
        <v>143</v>
      </c>
      <c r="B76" s="30">
        <v>23</v>
      </c>
      <c r="C76" s="31" t="s">
        <v>2456</v>
      </c>
      <c r="D76" s="30" t="s">
        <v>145</v>
      </c>
      <c r="E76" s="32" t="s">
        <v>2457</v>
      </c>
      <c r="F76" s="33" t="s">
        <v>2411</v>
      </c>
      <c r="G76" s="34">
        <v>2</v>
      </c>
      <c r="H76" s="35">
        <v>0</v>
      </c>
      <c r="I76" s="35">
        <f>ROUND(G76*H76,P4)</f>
        <v>0</v>
      </c>
      <c r="J76" s="30"/>
      <c r="O76" s="36">
        <f>I76*0.21</f>
        <v>0</v>
      </c>
      <c r="P76">
        <v>3</v>
      </c>
    </row>
    <row r="77" spans="1:16" ht="29" x14ac:dyDescent="0.35">
      <c r="A77" s="30" t="s">
        <v>149</v>
      </c>
      <c r="B77" s="37"/>
      <c r="E77" s="32" t="s">
        <v>2457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ht="29" x14ac:dyDescent="0.35">
      <c r="A79" s="30" t="s">
        <v>143</v>
      </c>
      <c r="B79" s="30">
        <v>24</v>
      </c>
      <c r="C79" s="31" t="s">
        <v>2458</v>
      </c>
      <c r="D79" s="30" t="s">
        <v>145</v>
      </c>
      <c r="E79" s="32" t="s">
        <v>2459</v>
      </c>
      <c r="F79" s="33" t="s">
        <v>2411</v>
      </c>
      <c r="G79" s="34">
        <v>2</v>
      </c>
      <c r="H79" s="35">
        <v>0</v>
      </c>
      <c r="I79" s="35">
        <f>ROUND(G79*H79,P4)</f>
        <v>0</v>
      </c>
      <c r="J79" s="30"/>
      <c r="O79" s="36">
        <f>I79*0.21</f>
        <v>0</v>
      </c>
      <c r="P79">
        <v>3</v>
      </c>
    </row>
    <row r="80" spans="1:16" ht="29" x14ac:dyDescent="0.35">
      <c r="A80" s="30" t="s">
        <v>149</v>
      </c>
      <c r="B80" s="37"/>
      <c r="E80" s="32" t="s">
        <v>2459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ht="29" x14ac:dyDescent="0.35">
      <c r="A82" s="30" t="s">
        <v>143</v>
      </c>
      <c r="B82" s="30">
        <v>25</v>
      </c>
      <c r="C82" s="31" t="s">
        <v>2460</v>
      </c>
      <c r="D82" s="30" t="s">
        <v>145</v>
      </c>
      <c r="E82" s="32" t="s">
        <v>2461</v>
      </c>
      <c r="F82" s="33" t="s">
        <v>2411</v>
      </c>
      <c r="G82" s="34">
        <v>5</v>
      </c>
      <c r="H82" s="35">
        <v>0</v>
      </c>
      <c r="I82" s="35">
        <f>ROUND(G82*H82,P4)</f>
        <v>0</v>
      </c>
      <c r="J82" s="30"/>
      <c r="O82" s="36">
        <f>I82*0.21</f>
        <v>0</v>
      </c>
      <c r="P82">
        <v>3</v>
      </c>
    </row>
    <row r="83" spans="1:16" ht="29" x14ac:dyDescent="0.35">
      <c r="A83" s="30" t="s">
        <v>149</v>
      </c>
      <c r="B83" s="37"/>
      <c r="E83" s="32" t="s">
        <v>2461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ht="29" x14ac:dyDescent="0.35">
      <c r="A85" s="30" t="s">
        <v>143</v>
      </c>
      <c r="B85" s="30">
        <v>26</v>
      </c>
      <c r="C85" s="31" t="s">
        <v>2462</v>
      </c>
      <c r="D85" s="30" t="s">
        <v>145</v>
      </c>
      <c r="E85" s="32" t="s">
        <v>2463</v>
      </c>
      <c r="F85" s="33" t="s">
        <v>2411</v>
      </c>
      <c r="G85" s="34">
        <v>5</v>
      </c>
      <c r="H85" s="35">
        <v>0</v>
      </c>
      <c r="I85" s="35">
        <f>ROUND(G85*H85,P4)</f>
        <v>0</v>
      </c>
      <c r="J85" s="30"/>
      <c r="O85" s="36">
        <f>I85*0.21</f>
        <v>0</v>
      </c>
      <c r="P85">
        <v>3</v>
      </c>
    </row>
    <row r="86" spans="1:16" ht="29" x14ac:dyDescent="0.35">
      <c r="A86" s="30" t="s">
        <v>149</v>
      </c>
      <c r="B86" s="37"/>
      <c r="E86" s="32" t="s">
        <v>2463</v>
      </c>
      <c r="J86" s="39"/>
    </row>
    <row r="87" spans="1:16" x14ac:dyDescent="0.35">
      <c r="A87" s="30" t="s">
        <v>152</v>
      </c>
      <c r="B87" s="37"/>
      <c r="E87" s="38" t="s">
        <v>145</v>
      </c>
      <c r="J87" s="39"/>
    </row>
    <row r="88" spans="1:16" ht="29" x14ac:dyDescent="0.35">
      <c r="A88" s="30" t="s">
        <v>143</v>
      </c>
      <c r="B88" s="30">
        <v>27</v>
      </c>
      <c r="C88" s="31" t="s">
        <v>2464</v>
      </c>
      <c r="D88" s="30" t="s">
        <v>145</v>
      </c>
      <c r="E88" s="32" t="s">
        <v>2465</v>
      </c>
      <c r="F88" s="33" t="s">
        <v>2411</v>
      </c>
      <c r="G88" s="34">
        <v>4</v>
      </c>
      <c r="H88" s="35">
        <v>0</v>
      </c>
      <c r="I88" s="35">
        <f>ROUND(G88*H88,P4)</f>
        <v>0</v>
      </c>
      <c r="J88" s="30"/>
      <c r="O88" s="36">
        <f>I88*0.21</f>
        <v>0</v>
      </c>
      <c r="P88">
        <v>3</v>
      </c>
    </row>
    <row r="89" spans="1:16" ht="29" x14ac:dyDescent="0.35">
      <c r="A89" s="30" t="s">
        <v>149</v>
      </c>
      <c r="B89" s="37"/>
      <c r="E89" s="32" t="s">
        <v>2465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ht="29" x14ac:dyDescent="0.35">
      <c r="A91" s="30" t="s">
        <v>143</v>
      </c>
      <c r="B91" s="30">
        <v>28</v>
      </c>
      <c r="C91" s="31" t="s">
        <v>2466</v>
      </c>
      <c r="D91" s="30" t="s">
        <v>145</v>
      </c>
      <c r="E91" s="32" t="s">
        <v>2467</v>
      </c>
      <c r="F91" s="33" t="s">
        <v>2411</v>
      </c>
      <c r="G91" s="34">
        <v>4</v>
      </c>
      <c r="H91" s="35">
        <v>0</v>
      </c>
      <c r="I91" s="35">
        <f>ROUND(G91*H91,P4)</f>
        <v>0</v>
      </c>
      <c r="J91" s="30"/>
      <c r="O91" s="36">
        <f>I91*0.21</f>
        <v>0</v>
      </c>
      <c r="P91">
        <v>3</v>
      </c>
    </row>
    <row r="92" spans="1:16" ht="29" x14ac:dyDescent="0.35">
      <c r="A92" s="30" t="s">
        <v>149</v>
      </c>
      <c r="B92" s="37"/>
      <c r="E92" s="32" t="s">
        <v>2467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24" t="s">
        <v>140</v>
      </c>
      <c r="B94" s="25"/>
      <c r="C94" s="26" t="s">
        <v>2468</v>
      </c>
      <c r="D94" s="27"/>
      <c r="E94" s="24" t="s">
        <v>2469</v>
      </c>
      <c r="F94" s="27"/>
      <c r="G94" s="27"/>
      <c r="H94" s="27"/>
      <c r="I94" s="28">
        <f>SUMIFS(I95:I196,A95:A196,"P")</f>
        <v>0</v>
      </c>
      <c r="J94" s="29"/>
    </row>
    <row r="95" spans="1:16" x14ac:dyDescent="0.35">
      <c r="A95" s="30" t="s">
        <v>143</v>
      </c>
      <c r="B95" s="30">
        <v>29</v>
      </c>
      <c r="C95" s="31" t="s">
        <v>2470</v>
      </c>
      <c r="D95" s="30" t="s">
        <v>145</v>
      </c>
      <c r="E95" s="32" t="s">
        <v>2471</v>
      </c>
      <c r="F95" s="33" t="s">
        <v>2411</v>
      </c>
      <c r="G95" s="34">
        <v>4</v>
      </c>
      <c r="H95" s="35">
        <v>0</v>
      </c>
      <c r="I95" s="35">
        <f>ROUND(G95*H95,P4)</f>
        <v>0</v>
      </c>
      <c r="J95" s="33" t="s">
        <v>2403</v>
      </c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2" t="s">
        <v>2471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30</v>
      </c>
      <c r="C98" s="31" t="s">
        <v>2472</v>
      </c>
      <c r="D98" s="30" t="s">
        <v>145</v>
      </c>
      <c r="E98" s="32" t="s">
        <v>2473</v>
      </c>
      <c r="F98" s="33" t="s">
        <v>2411</v>
      </c>
      <c r="G98" s="34">
        <v>4</v>
      </c>
      <c r="H98" s="35">
        <v>0</v>
      </c>
      <c r="I98" s="35">
        <f>ROUND(G98*H98,P4)</f>
        <v>0</v>
      </c>
      <c r="J98" s="33" t="s">
        <v>2403</v>
      </c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2" t="s">
        <v>2473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x14ac:dyDescent="0.35">
      <c r="A101" s="30" t="s">
        <v>143</v>
      </c>
      <c r="B101" s="30">
        <v>31</v>
      </c>
      <c r="C101" s="31" t="s">
        <v>2474</v>
      </c>
      <c r="D101" s="30" t="s">
        <v>145</v>
      </c>
      <c r="E101" s="32" t="s">
        <v>2471</v>
      </c>
      <c r="F101" s="33" t="s">
        <v>2411</v>
      </c>
      <c r="G101" s="34">
        <v>4</v>
      </c>
      <c r="H101" s="35">
        <v>0</v>
      </c>
      <c r="I101" s="35">
        <f>ROUND(G101*H101,P4)</f>
        <v>0</v>
      </c>
      <c r="J101" s="33" t="s">
        <v>2403</v>
      </c>
      <c r="O101" s="36">
        <f>I101*0.21</f>
        <v>0</v>
      </c>
      <c r="P101">
        <v>3</v>
      </c>
    </row>
    <row r="102" spans="1:16" x14ac:dyDescent="0.35">
      <c r="A102" s="30" t="s">
        <v>149</v>
      </c>
      <c r="B102" s="37"/>
      <c r="E102" s="32" t="s">
        <v>2471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x14ac:dyDescent="0.35">
      <c r="A104" s="30" t="s">
        <v>143</v>
      </c>
      <c r="B104" s="30">
        <v>32</v>
      </c>
      <c r="C104" s="31" t="s">
        <v>2475</v>
      </c>
      <c r="D104" s="30" t="s">
        <v>145</v>
      </c>
      <c r="E104" s="32" t="s">
        <v>2473</v>
      </c>
      <c r="F104" s="33" t="s">
        <v>2411</v>
      </c>
      <c r="G104" s="34">
        <v>4</v>
      </c>
      <c r="H104" s="35">
        <v>0</v>
      </c>
      <c r="I104" s="35">
        <f>ROUND(G104*H104,P4)</f>
        <v>0</v>
      </c>
      <c r="J104" s="33" t="s">
        <v>2403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2" t="s">
        <v>2473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x14ac:dyDescent="0.35">
      <c r="A107" s="30" t="s">
        <v>143</v>
      </c>
      <c r="B107" s="30">
        <v>33</v>
      </c>
      <c r="C107" s="31" t="s">
        <v>2476</v>
      </c>
      <c r="D107" s="30" t="s">
        <v>145</v>
      </c>
      <c r="E107" s="32" t="s">
        <v>2471</v>
      </c>
      <c r="F107" s="33" t="s">
        <v>2411</v>
      </c>
      <c r="G107" s="34">
        <v>2</v>
      </c>
      <c r="H107" s="35">
        <v>0</v>
      </c>
      <c r="I107" s="35">
        <f>ROUND(G107*H107,P4)</f>
        <v>0</v>
      </c>
      <c r="J107" s="33" t="s">
        <v>2403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2" t="s">
        <v>2471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34</v>
      </c>
      <c r="C110" s="31" t="s">
        <v>2477</v>
      </c>
      <c r="D110" s="30" t="s">
        <v>145</v>
      </c>
      <c r="E110" s="32" t="s">
        <v>2473</v>
      </c>
      <c r="F110" s="33" t="s">
        <v>2411</v>
      </c>
      <c r="G110" s="34">
        <v>2</v>
      </c>
      <c r="H110" s="35">
        <v>0</v>
      </c>
      <c r="I110" s="35">
        <f>ROUND(G110*H110,P4)</f>
        <v>0</v>
      </c>
      <c r="J110" s="33" t="s">
        <v>2403</v>
      </c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2" t="s">
        <v>2473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x14ac:dyDescent="0.35">
      <c r="A113" s="30" t="s">
        <v>143</v>
      </c>
      <c r="B113" s="30">
        <v>35</v>
      </c>
      <c r="C113" s="31" t="s">
        <v>2478</v>
      </c>
      <c r="D113" s="30" t="s">
        <v>145</v>
      </c>
      <c r="E113" s="32" t="s">
        <v>2479</v>
      </c>
      <c r="F113" s="33" t="s">
        <v>2411</v>
      </c>
      <c r="G113" s="34">
        <v>3</v>
      </c>
      <c r="H113" s="35">
        <v>0</v>
      </c>
      <c r="I113" s="35">
        <f>ROUND(G113*H113,P4)</f>
        <v>0</v>
      </c>
      <c r="J113" s="33" t="s">
        <v>2403</v>
      </c>
      <c r="O113" s="36">
        <f>I113*0.21</f>
        <v>0</v>
      </c>
      <c r="P113">
        <v>3</v>
      </c>
    </row>
    <row r="114" spans="1:16" x14ac:dyDescent="0.35">
      <c r="A114" s="30" t="s">
        <v>149</v>
      </c>
      <c r="B114" s="37"/>
      <c r="E114" s="32" t="s">
        <v>2479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36</v>
      </c>
      <c r="C116" s="31" t="s">
        <v>2480</v>
      </c>
      <c r="D116" s="30" t="s">
        <v>145</v>
      </c>
      <c r="E116" s="32" t="s">
        <v>2473</v>
      </c>
      <c r="F116" s="33" t="s">
        <v>2411</v>
      </c>
      <c r="G116" s="34">
        <v>3</v>
      </c>
      <c r="H116" s="35">
        <v>0</v>
      </c>
      <c r="I116" s="35">
        <f>ROUND(G116*H116,P4)</f>
        <v>0</v>
      </c>
      <c r="J116" s="33" t="s">
        <v>2403</v>
      </c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2" t="s">
        <v>2473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x14ac:dyDescent="0.35">
      <c r="A119" s="30" t="s">
        <v>143</v>
      </c>
      <c r="B119" s="30">
        <v>37</v>
      </c>
      <c r="C119" s="31" t="s">
        <v>2481</v>
      </c>
      <c r="D119" s="30" t="s">
        <v>145</v>
      </c>
      <c r="E119" s="32" t="s">
        <v>2482</v>
      </c>
      <c r="F119" s="33" t="s">
        <v>2411</v>
      </c>
      <c r="G119" s="34">
        <v>1</v>
      </c>
      <c r="H119" s="35">
        <v>0</v>
      </c>
      <c r="I119" s="35">
        <f>ROUND(G119*H119,P4)</f>
        <v>0</v>
      </c>
      <c r="J119" s="33" t="s">
        <v>2403</v>
      </c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2" t="s">
        <v>2482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38</v>
      </c>
      <c r="C122" s="31" t="s">
        <v>2481</v>
      </c>
      <c r="D122" s="30" t="s">
        <v>2483</v>
      </c>
      <c r="E122" s="32" t="s">
        <v>2484</v>
      </c>
      <c r="F122" s="33" t="s">
        <v>2411</v>
      </c>
      <c r="G122" s="34">
        <v>1</v>
      </c>
      <c r="H122" s="35">
        <v>0</v>
      </c>
      <c r="I122" s="35">
        <f>ROUND(G122*H122,P4)</f>
        <v>0</v>
      </c>
      <c r="J122" s="33" t="s">
        <v>2403</v>
      </c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2" t="s">
        <v>2484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x14ac:dyDescent="0.35">
      <c r="A125" s="30" t="s">
        <v>143</v>
      </c>
      <c r="B125" s="30">
        <v>39</v>
      </c>
      <c r="C125" s="31" t="s">
        <v>2481</v>
      </c>
      <c r="D125" s="30" t="s">
        <v>2485</v>
      </c>
      <c r="E125" s="32" t="s">
        <v>2486</v>
      </c>
      <c r="F125" s="33" t="s">
        <v>2411</v>
      </c>
      <c r="G125" s="34">
        <v>1</v>
      </c>
      <c r="H125" s="35">
        <v>0</v>
      </c>
      <c r="I125" s="35">
        <f>ROUND(G125*H125,P4)</f>
        <v>0</v>
      </c>
      <c r="J125" s="33" t="s">
        <v>2403</v>
      </c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2" t="s">
        <v>2486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x14ac:dyDescent="0.35">
      <c r="A128" s="30" t="s">
        <v>143</v>
      </c>
      <c r="B128" s="30">
        <v>40</v>
      </c>
      <c r="C128" s="31" t="s">
        <v>2481</v>
      </c>
      <c r="D128" s="30" t="s">
        <v>2487</v>
      </c>
      <c r="E128" s="32" t="s">
        <v>2488</v>
      </c>
      <c r="F128" s="33" t="s">
        <v>2411</v>
      </c>
      <c r="G128" s="34">
        <v>1</v>
      </c>
      <c r="H128" s="35">
        <v>0</v>
      </c>
      <c r="I128" s="35">
        <f>ROUND(G128*H128,P4)</f>
        <v>0</v>
      </c>
      <c r="J128" s="33" t="s">
        <v>2403</v>
      </c>
      <c r="O128" s="36">
        <f>I128*0.21</f>
        <v>0</v>
      </c>
      <c r="P128">
        <v>3</v>
      </c>
    </row>
    <row r="129" spans="1:16" x14ac:dyDescent="0.35">
      <c r="A129" s="30" t="s">
        <v>149</v>
      </c>
      <c r="B129" s="37"/>
      <c r="E129" s="32" t="s">
        <v>2488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x14ac:dyDescent="0.35">
      <c r="A131" s="30" t="s">
        <v>143</v>
      </c>
      <c r="B131" s="30">
        <v>41</v>
      </c>
      <c r="C131" s="31" t="s">
        <v>2481</v>
      </c>
      <c r="D131" s="30" t="s">
        <v>2489</v>
      </c>
      <c r="E131" s="32" t="s">
        <v>2490</v>
      </c>
      <c r="F131" s="33" t="s">
        <v>2411</v>
      </c>
      <c r="G131" s="34">
        <v>1</v>
      </c>
      <c r="H131" s="35">
        <v>0</v>
      </c>
      <c r="I131" s="35">
        <f>ROUND(G131*H131,P4)</f>
        <v>0</v>
      </c>
      <c r="J131" s="33" t="s">
        <v>2403</v>
      </c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2" t="s">
        <v>2490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42</v>
      </c>
      <c r="C134" s="31" t="s">
        <v>2481</v>
      </c>
      <c r="D134" s="30" t="s">
        <v>2491</v>
      </c>
      <c r="E134" s="32" t="s">
        <v>2492</v>
      </c>
      <c r="F134" s="33" t="s">
        <v>2411</v>
      </c>
      <c r="G134" s="34">
        <v>1</v>
      </c>
      <c r="H134" s="35">
        <v>0</v>
      </c>
      <c r="I134" s="35">
        <f>ROUND(G134*H134,P4)</f>
        <v>0</v>
      </c>
      <c r="J134" s="33" t="s">
        <v>2403</v>
      </c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2" t="s">
        <v>2492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ht="29" x14ac:dyDescent="0.35">
      <c r="A137" s="30" t="s">
        <v>143</v>
      </c>
      <c r="B137" s="30">
        <v>43</v>
      </c>
      <c r="C137" s="31" t="s">
        <v>2481</v>
      </c>
      <c r="D137" s="30" t="s">
        <v>2493</v>
      </c>
      <c r="E137" s="32" t="s">
        <v>2494</v>
      </c>
      <c r="F137" s="33" t="s">
        <v>2411</v>
      </c>
      <c r="G137" s="34">
        <v>1</v>
      </c>
      <c r="H137" s="35">
        <v>0</v>
      </c>
      <c r="I137" s="35">
        <f>ROUND(G137*H137,P4)</f>
        <v>0</v>
      </c>
      <c r="J137" s="33" t="s">
        <v>2403</v>
      </c>
      <c r="O137" s="36">
        <f>I137*0.21</f>
        <v>0</v>
      </c>
      <c r="P137">
        <v>3</v>
      </c>
    </row>
    <row r="138" spans="1:16" ht="29" x14ac:dyDescent="0.35">
      <c r="A138" s="30" t="s">
        <v>149</v>
      </c>
      <c r="B138" s="37"/>
      <c r="E138" s="32" t="s">
        <v>2494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x14ac:dyDescent="0.35">
      <c r="A140" s="30" t="s">
        <v>143</v>
      </c>
      <c r="B140" s="30">
        <v>44</v>
      </c>
      <c r="C140" s="31" t="s">
        <v>2481</v>
      </c>
      <c r="D140" s="30" t="s">
        <v>2495</v>
      </c>
      <c r="E140" s="32" t="s">
        <v>2496</v>
      </c>
      <c r="F140" s="33" t="s">
        <v>2411</v>
      </c>
      <c r="G140" s="34">
        <v>1</v>
      </c>
      <c r="H140" s="35">
        <v>0</v>
      </c>
      <c r="I140" s="35">
        <f>ROUND(G140*H140,P4)</f>
        <v>0</v>
      </c>
      <c r="J140" s="33" t="s">
        <v>2403</v>
      </c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2" t="s">
        <v>2496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x14ac:dyDescent="0.35">
      <c r="A143" s="30" t="s">
        <v>143</v>
      </c>
      <c r="B143" s="30">
        <v>45</v>
      </c>
      <c r="C143" s="31" t="s">
        <v>2497</v>
      </c>
      <c r="D143" s="30" t="s">
        <v>145</v>
      </c>
      <c r="E143" s="32" t="s">
        <v>2498</v>
      </c>
      <c r="F143" s="33" t="s">
        <v>2411</v>
      </c>
      <c r="G143" s="34">
        <v>13</v>
      </c>
      <c r="H143" s="35">
        <v>0</v>
      </c>
      <c r="I143" s="35">
        <f>ROUND(G143*H143,P4)</f>
        <v>0</v>
      </c>
      <c r="J143" s="33" t="s">
        <v>2403</v>
      </c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2" t="s">
        <v>2498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x14ac:dyDescent="0.35">
      <c r="A146" s="30" t="s">
        <v>143</v>
      </c>
      <c r="B146" s="30">
        <v>46</v>
      </c>
      <c r="C146" s="31" t="s">
        <v>2497</v>
      </c>
      <c r="D146" s="30" t="s">
        <v>2499</v>
      </c>
      <c r="E146" s="32" t="s">
        <v>2500</v>
      </c>
      <c r="F146" s="33" t="s">
        <v>2411</v>
      </c>
      <c r="G146" s="34">
        <v>13</v>
      </c>
      <c r="H146" s="35">
        <v>0</v>
      </c>
      <c r="I146" s="35">
        <f>ROUND(G146*H146,P4)</f>
        <v>0</v>
      </c>
      <c r="J146" s="33" t="s">
        <v>2403</v>
      </c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2" t="s">
        <v>2500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x14ac:dyDescent="0.35">
      <c r="A149" s="30" t="s">
        <v>143</v>
      </c>
      <c r="B149" s="30">
        <v>47</v>
      </c>
      <c r="C149" s="31" t="s">
        <v>2501</v>
      </c>
      <c r="D149" s="30" t="s">
        <v>145</v>
      </c>
      <c r="E149" s="32" t="s">
        <v>2502</v>
      </c>
      <c r="F149" s="33" t="s">
        <v>2411</v>
      </c>
      <c r="G149" s="34">
        <v>13</v>
      </c>
      <c r="H149" s="35">
        <v>0</v>
      </c>
      <c r="I149" s="35">
        <f>ROUND(G149*H149,P4)</f>
        <v>0</v>
      </c>
      <c r="J149" s="33" t="s">
        <v>2403</v>
      </c>
      <c r="O149" s="36">
        <f>I149*0.21</f>
        <v>0</v>
      </c>
      <c r="P149">
        <v>3</v>
      </c>
    </row>
    <row r="150" spans="1:16" x14ac:dyDescent="0.35">
      <c r="A150" s="30" t="s">
        <v>149</v>
      </c>
      <c r="B150" s="37"/>
      <c r="E150" s="32" t="s">
        <v>2502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x14ac:dyDescent="0.35">
      <c r="A152" s="30" t="s">
        <v>143</v>
      </c>
      <c r="B152" s="30">
        <v>48</v>
      </c>
      <c r="C152" s="31" t="s">
        <v>2501</v>
      </c>
      <c r="D152" s="30" t="s">
        <v>2503</v>
      </c>
      <c r="E152" s="32" t="s">
        <v>2504</v>
      </c>
      <c r="F152" s="33" t="s">
        <v>2411</v>
      </c>
      <c r="G152" s="34">
        <v>13</v>
      </c>
      <c r="H152" s="35">
        <v>0</v>
      </c>
      <c r="I152" s="35">
        <f>ROUND(G152*H152,P4)</f>
        <v>0</v>
      </c>
      <c r="J152" s="33" t="s">
        <v>2403</v>
      </c>
      <c r="O152" s="36">
        <f>I152*0.21</f>
        <v>0</v>
      </c>
      <c r="P152">
        <v>3</v>
      </c>
    </row>
    <row r="153" spans="1:16" x14ac:dyDescent="0.35">
      <c r="A153" s="30" t="s">
        <v>149</v>
      </c>
      <c r="B153" s="37"/>
      <c r="E153" s="32" t="s">
        <v>2504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x14ac:dyDescent="0.35">
      <c r="A155" s="30" t="s">
        <v>143</v>
      </c>
      <c r="B155" s="30">
        <v>49</v>
      </c>
      <c r="C155" s="31" t="s">
        <v>2505</v>
      </c>
      <c r="D155" s="30" t="s">
        <v>145</v>
      </c>
      <c r="E155" s="32" t="s">
        <v>2506</v>
      </c>
      <c r="F155" s="33" t="s">
        <v>2411</v>
      </c>
      <c r="G155" s="34">
        <v>13</v>
      </c>
      <c r="H155" s="35">
        <v>0</v>
      </c>
      <c r="I155" s="35">
        <f>ROUND(G155*H155,P4)</f>
        <v>0</v>
      </c>
      <c r="J155" s="33" t="s">
        <v>2403</v>
      </c>
      <c r="O155" s="36">
        <f>I155*0.21</f>
        <v>0</v>
      </c>
      <c r="P155">
        <v>3</v>
      </c>
    </row>
    <row r="156" spans="1:16" x14ac:dyDescent="0.35">
      <c r="A156" s="30" t="s">
        <v>149</v>
      </c>
      <c r="B156" s="37"/>
      <c r="E156" s="32" t="s">
        <v>2506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30" t="s">
        <v>143</v>
      </c>
      <c r="B158" s="30">
        <v>50</v>
      </c>
      <c r="C158" s="31" t="s">
        <v>2505</v>
      </c>
      <c r="D158" s="30" t="s">
        <v>2507</v>
      </c>
      <c r="E158" s="32" t="s">
        <v>2508</v>
      </c>
      <c r="F158" s="33" t="s">
        <v>2411</v>
      </c>
      <c r="G158" s="34">
        <v>13</v>
      </c>
      <c r="H158" s="35">
        <v>0</v>
      </c>
      <c r="I158" s="35">
        <f>ROUND(G158*H158,P4)</f>
        <v>0</v>
      </c>
      <c r="J158" s="33" t="s">
        <v>2403</v>
      </c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2" t="s">
        <v>2508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30" t="s">
        <v>143</v>
      </c>
      <c r="B161" s="30">
        <v>51</v>
      </c>
      <c r="C161" s="31" t="s">
        <v>2509</v>
      </c>
      <c r="D161" s="30" t="s">
        <v>145</v>
      </c>
      <c r="E161" s="32" t="s">
        <v>2510</v>
      </c>
      <c r="F161" s="33" t="s">
        <v>2411</v>
      </c>
      <c r="G161" s="34">
        <v>10</v>
      </c>
      <c r="H161" s="35">
        <v>0</v>
      </c>
      <c r="I161" s="35">
        <f>ROUND(G161*H161,P4)</f>
        <v>0</v>
      </c>
      <c r="J161" s="33" t="s">
        <v>2403</v>
      </c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2" t="s">
        <v>2510</v>
      </c>
      <c r="J162" s="39"/>
    </row>
    <row r="163" spans="1:16" x14ac:dyDescent="0.35">
      <c r="A163" s="30" t="s">
        <v>152</v>
      </c>
      <c r="B163" s="37"/>
      <c r="E163" s="38" t="s">
        <v>145</v>
      </c>
      <c r="J163" s="39"/>
    </row>
    <row r="164" spans="1:16" x14ac:dyDescent="0.35">
      <c r="A164" s="30" t="s">
        <v>143</v>
      </c>
      <c r="B164" s="30">
        <v>52</v>
      </c>
      <c r="C164" s="31" t="s">
        <v>2509</v>
      </c>
      <c r="D164" s="30" t="s">
        <v>2511</v>
      </c>
      <c r="E164" s="32" t="s">
        <v>2512</v>
      </c>
      <c r="F164" s="33" t="s">
        <v>2411</v>
      </c>
      <c r="G164" s="34">
        <v>10</v>
      </c>
      <c r="H164" s="35">
        <v>0</v>
      </c>
      <c r="I164" s="35">
        <f>ROUND(G164*H164,P4)</f>
        <v>0</v>
      </c>
      <c r="J164" s="33" t="s">
        <v>2403</v>
      </c>
      <c r="O164" s="36">
        <f>I164*0.21</f>
        <v>0</v>
      </c>
      <c r="P164">
        <v>3</v>
      </c>
    </row>
    <row r="165" spans="1:16" x14ac:dyDescent="0.35">
      <c r="A165" s="30" t="s">
        <v>149</v>
      </c>
      <c r="B165" s="37"/>
      <c r="E165" s="32" t="s">
        <v>2512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x14ac:dyDescent="0.35">
      <c r="A167" s="30" t="s">
        <v>143</v>
      </c>
      <c r="B167" s="30">
        <v>53</v>
      </c>
      <c r="C167" s="31" t="s">
        <v>2513</v>
      </c>
      <c r="D167" s="30" t="s">
        <v>145</v>
      </c>
      <c r="E167" s="32" t="s">
        <v>2510</v>
      </c>
      <c r="F167" s="33" t="s">
        <v>2411</v>
      </c>
      <c r="G167" s="34">
        <v>6</v>
      </c>
      <c r="H167" s="35">
        <v>0</v>
      </c>
      <c r="I167" s="35">
        <f>ROUND(G167*H167,P4)</f>
        <v>0</v>
      </c>
      <c r="J167" s="33" t="s">
        <v>2403</v>
      </c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2" t="s">
        <v>2510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x14ac:dyDescent="0.35">
      <c r="A170" s="30" t="s">
        <v>143</v>
      </c>
      <c r="B170" s="30">
        <v>54</v>
      </c>
      <c r="C170" s="31" t="s">
        <v>2513</v>
      </c>
      <c r="D170" s="30" t="s">
        <v>2514</v>
      </c>
      <c r="E170" s="32" t="s">
        <v>2515</v>
      </c>
      <c r="F170" s="33" t="s">
        <v>2411</v>
      </c>
      <c r="G170" s="34">
        <v>6</v>
      </c>
      <c r="H170" s="35">
        <v>0</v>
      </c>
      <c r="I170" s="35">
        <f>ROUND(G170*H170,P4)</f>
        <v>0</v>
      </c>
      <c r="J170" s="33" t="s">
        <v>2403</v>
      </c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2" t="s">
        <v>2515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55</v>
      </c>
      <c r="C173" s="31" t="s">
        <v>2516</v>
      </c>
      <c r="D173" s="30" t="s">
        <v>145</v>
      </c>
      <c r="E173" s="32" t="s">
        <v>2517</v>
      </c>
      <c r="F173" s="33" t="s">
        <v>2411</v>
      </c>
      <c r="G173" s="34">
        <v>10</v>
      </c>
      <c r="H173" s="35">
        <v>0</v>
      </c>
      <c r="I173" s="35">
        <f>ROUND(G173*H173,P4)</f>
        <v>0</v>
      </c>
      <c r="J173" s="33" t="s">
        <v>2403</v>
      </c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2" t="s">
        <v>2517</v>
      </c>
      <c r="J174" s="39"/>
    </row>
    <row r="175" spans="1:16" x14ac:dyDescent="0.35">
      <c r="A175" s="30" t="s">
        <v>152</v>
      </c>
      <c r="B175" s="37"/>
      <c r="E175" s="38" t="s">
        <v>145</v>
      </c>
      <c r="J175" s="39"/>
    </row>
    <row r="176" spans="1:16" x14ac:dyDescent="0.35">
      <c r="A176" s="30" t="s">
        <v>143</v>
      </c>
      <c r="B176" s="30">
        <v>56</v>
      </c>
      <c r="C176" s="31" t="s">
        <v>2516</v>
      </c>
      <c r="D176" s="30" t="s">
        <v>2518</v>
      </c>
      <c r="E176" s="32" t="s">
        <v>2502</v>
      </c>
      <c r="F176" s="33" t="s">
        <v>2411</v>
      </c>
      <c r="G176" s="34">
        <v>10</v>
      </c>
      <c r="H176" s="35">
        <v>0</v>
      </c>
      <c r="I176" s="35">
        <f>ROUND(G176*H176,P4)</f>
        <v>0</v>
      </c>
      <c r="J176" s="33" t="s">
        <v>2403</v>
      </c>
      <c r="O176" s="36">
        <f>I176*0.21</f>
        <v>0</v>
      </c>
      <c r="P176">
        <v>3</v>
      </c>
    </row>
    <row r="177" spans="1:16" x14ac:dyDescent="0.35">
      <c r="A177" s="30" t="s">
        <v>149</v>
      </c>
      <c r="B177" s="37"/>
      <c r="E177" s="32" t="s">
        <v>2502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x14ac:dyDescent="0.35">
      <c r="A179" s="30" t="s">
        <v>143</v>
      </c>
      <c r="B179" s="30">
        <v>57</v>
      </c>
      <c r="C179" s="31" t="s">
        <v>2519</v>
      </c>
      <c r="D179" s="30" t="s">
        <v>145</v>
      </c>
      <c r="E179" s="32" t="s">
        <v>2520</v>
      </c>
      <c r="F179" s="33" t="s">
        <v>2411</v>
      </c>
      <c r="G179" s="34">
        <v>9</v>
      </c>
      <c r="H179" s="35">
        <v>0</v>
      </c>
      <c r="I179" s="35">
        <f>ROUND(G179*H179,P4)</f>
        <v>0</v>
      </c>
      <c r="J179" s="33" t="s">
        <v>2403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2" t="s">
        <v>2520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x14ac:dyDescent="0.35">
      <c r="A182" s="30" t="s">
        <v>143</v>
      </c>
      <c r="B182" s="30">
        <v>58</v>
      </c>
      <c r="C182" s="31" t="s">
        <v>2519</v>
      </c>
      <c r="D182" s="30" t="s">
        <v>2521</v>
      </c>
      <c r="E182" s="32" t="s">
        <v>2522</v>
      </c>
      <c r="F182" s="33" t="s">
        <v>2411</v>
      </c>
      <c r="G182" s="34">
        <v>9</v>
      </c>
      <c r="H182" s="35">
        <v>0</v>
      </c>
      <c r="I182" s="35">
        <f>ROUND(G182*H182,P4)</f>
        <v>0</v>
      </c>
      <c r="J182" s="33" t="s">
        <v>2403</v>
      </c>
      <c r="O182" s="36">
        <f>I182*0.21</f>
        <v>0</v>
      </c>
      <c r="P182">
        <v>3</v>
      </c>
    </row>
    <row r="183" spans="1:16" x14ac:dyDescent="0.35">
      <c r="A183" s="30" t="s">
        <v>149</v>
      </c>
      <c r="B183" s="37"/>
      <c r="E183" s="32" t="s">
        <v>2522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59</v>
      </c>
      <c r="C185" s="31" t="s">
        <v>2523</v>
      </c>
      <c r="D185" s="30" t="s">
        <v>145</v>
      </c>
      <c r="E185" s="32" t="s">
        <v>2524</v>
      </c>
      <c r="F185" s="33" t="s">
        <v>2411</v>
      </c>
      <c r="G185" s="34">
        <v>3</v>
      </c>
      <c r="H185" s="35">
        <v>0</v>
      </c>
      <c r="I185" s="35">
        <f>ROUND(G185*H185,P4)</f>
        <v>0</v>
      </c>
      <c r="J185" s="33" t="s">
        <v>2403</v>
      </c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2" t="s">
        <v>2524</v>
      </c>
      <c r="J186" s="39"/>
    </row>
    <row r="187" spans="1:16" x14ac:dyDescent="0.35">
      <c r="A187" s="30" t="s">
        <v>152</v>
      </c>
      <c r="B187" s="37"/>
      <c r="E187" s="38" t="s">
        <v>145</v>
      </c>
      <c r="J187" s="39"/>
    </row>
    <row r="188" spans="1:16" x14ac:dyDescent="0.35">
      <c r="A188" s="30" t="s">
        <v>143</v>
      </c>
      <c r="B188" s="30">
        <v>60</v>
      </c>
      <c r="C188" s="31" t="s">
        <v>2523</v>
      </c>
      <c r="D188" s="30" t="s">
        <v>2525</v>
      </c>
      <c r="E188" s="32" t="s">
        <v>2526</v>
      </c>
      <c r="F188" s="33" t="s">
        <v>2411</v>
      </c>
      <c r="G188" s="34">
        <v>3</v>
      </c>
      <c r="H188" s="35">
        <v>0</v>
      </c>
      <c r="I188" s="35">
        <f>ROUND(G188*H188,P4)</f>
        <v>0</v>
      </c>
      <c r="J188" s="33" t="s">
        <v>2403</v>
      </c>
      <c r="O188" s="36">
        <f>I188*0.21</f>
        <v>0</v>
      </c>
      <c r="P188">
        <v>3</v>
      </c>
    </row>
    <row r="189" spans="1:16" x14ac:dyDescent="0.35">
      <c r="A189" s="30" t="s">
        <v>149</v>
      </c>
      <c r="B189" s="37"/>
      <c r="E189" s="32" t="s">
        <v>2526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30" t="s">
        <v>143</v>
      </c>
      <c r="B191" s="30">
        <v>61</v>
      </c>
      <c r="C191" s="31" t="s">
        <v>2527</v>
      </c>
      <c r="D191" s="30" t="s">
        <v>145</v>
      </c>
      <c r="E191" s="32" t="s">
        <v>2528</v>
      </c>
      <c r="F191" s="33" t="s">
        <v>2411</v>
      </c>
      <c r="G191" s="34">
        <v>3</v>
      </c>
      <c r="H191" s="35">
        <v>0</v>
      </c>
      <c r="I191" s="35">
        <f>ROUND(G191*H191,P4)</f>
        <v>0</v>
      </c>
      <c r="J191" s="33" t="s">
        <v>2403</v>
      </c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2" t="s">
        <v>2528</v>
      </c>
      <c r="J192" s="39"/>
    </row>
    <row r="193" spans="1:16" x14ac:dyDescent="0.35">
      <c r="A193" s="30" t="s">
        <v>152</v>
      </c>
      <c r="B193" s="37"/>
      <c r="E193" s="38" t="s">
        <v>145</v>
      </c>
      <c r="J193" s="39"/>
    </row>
    <row r="194" spans="1:16" x14ac:dyDescent="0.35">
      <c r="A194" s="30" t="s">
        <v>143</v>
      </c>
      <c r="B194" s="30">
        <v>62</v>
      </c>
      <c r="C194" s="31" t="s">
        <v>2527</v>
      </c>
      <c r="D194" s="30" t="s">
        <v>2529</v>
      </c>
      <c r="E194" s="32" t="s">
        <v>2530</v>
      </c>
      <c r="F194" s="33" t="s">
        <v>2411</v>
      </c>
      <c r="G194" s="34">
        <v>3</v>
      </c>
      <c r="H194" s="35">
        <v>0</v>
      </c>
      <c r="I194" s="35">
        <f>ROUND(G194*H194,P4)</f>
        <v>0</v>
      </c>
      <c r="J194" s="33" t="s">
        <v>2403</v>
      </c>
      <c r="O194" s="36">
        <f>I194*0.21</f>
        <v>0</v>
      </c>
      <c r="P194">
        <v>3</v>
      </c>
    </row>
    <row r="195" spans="1:16" x14ac:dyDescent="0.35">
      <c r="A195" s="30" t="s">
        <v>149</v>
      </c>
      <c r="B195" s="37"/>
      <c r="E195" s="32" t="s">
        <v>2530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x14ac:dyDescent="0.35">
      <c r="A197" s="24" t="s">
        <v>140</v>
      </c>
      <c r="B197" s="25"/>
      <c r="C197" s="26" t="s">
        <v>2531</v>
      </c>
      <c r="D197" s="27"/>
      <c r="E197" s="24" t="s">
        <v>2532</v>
      </c>
      <c r="F197" s="27"/>
      <c r="G197" s="27"/>
      <c r="H197" s="27"/>
      <c r="I197" s="28">
        <f>SUMIFS(I198:I305,A198:A305,"P")</f>
        <v>0</v>
      </c>
      <c r="J197" s="29"/>
    </row>
    <row r="198" spans="1:16" x14ac:dyDescent="0.35">
      <c r="A198" s="30" t="s">
        <v>143</v>
      </c>
      <c r="B198" s="30">
        <v>63</v>
      </c>
      <c r="C198" s="31" t="s">
        <v>2513</v>
      </c>
      <c r="D198" s="30" t="s">
        <v>353</v>
      </c>
      <c r="E198" s="32" t="s">
        <v>2496</v>
      </c>
      <c r="F198" s="33" t="s">
        <v>2411</v>
      </c>
      <c r="G198" s="34">
        <v>1</v>
      </c>
      <c r="H198" s="35">
        <v>0</v>
      </c>
      <c r="I198" s="35">
        <f>ROUND(G198*H198,P4)</f>
        <v>0</v>
      </c>
      <c r="J198" s="33" t="s">
        <v>2403</v>
      </c>
      <c r="O198" s="36">
        <f>I198*0.21</f>
        <v>0</v>
      </c>
      <c r="P198">
        <v>3</v>
      </c>
    </row>
    <row r="199" spans="1:16" x14ac:dyDescent="0.35">
      <c r="A199" s="30" t="s">
        <v>149</v>
      </c>
      <c r="B199" s="37"/>
      <c r="E199" s="32" t="s">
        <v>2496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x14ac:dyDescent="0.35">
      <c r="A201" s="30" t="s">
        <v>143</v>
      </c>
      <c r="B201" s="30">
        <v>64</v>
      </c>
      <c r="C201" s="31" t="s">
        <v>2513</v>
      </c>
      <c r="D201" s="30" t="s">
        <v>2533</v>
      </c>
      <c r="E201" s="32" t="s">
        <v>2492</v>
      </c>
      <c r="F201" s="33" t="s">
        <v>2411</v>
      </c>
      <c r="G201" s="34">
        <v>1</v>
      </c>
      <c r="H201" s="35">
        <v>0</v>
      </c>
      <c r="I201" s="35">
        <f>ROUND(G201*H201,P4)</f>
        <v>0</v>
      </c>
      <c r="J201" s="33" t="s">
        <v>2403</v>
      </c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2" t="s">
        <v>2492</v>
      </c>
      <c r="J202" s="39"/>
    </row>
    <row r="203" spans="1:16" x14ac:dyDescent="0.35">
      <c r="A203" s="30" t="s">
        <v>152</v>
      </c>
      <c r="B203" s="37"/>
      <c r="E203" s="38" t="s">
        <v>145</v>
      </c>
      <c r="J203" s="39"/>
    </row>
    <row r="204" spans="1:16" ht="29" x14ac:dyDescent="0.35">
      <c r="A204" s="30" t="s">
        <v>143</v>
      </c>
      <c r="B204" s="30">
        <v>65</v>
      </c>
      <c r="C204" s="31" t="s">
        <v>2513</v>
      </c>
      <c r="D204" s="30" t="s">
        <v>2534</v>
      </c>
      <c r="E204" s="32" t="s">
        <v>2494</v>
      </c>
      <c r="F204" s="33" t="s">
        <v>2411</v>
      </c>
      <c r="G204" s="34">
        <v>1</v>
      </c>
      <c r="H204" s="35">
        <v>0</v>
      </c>
      <c r="I204" s="35">
        <f>ROUND(G204*H204,P4)</f>
        <v>0</v>
      </c>
      <c r="J204" s="33" t="s">
        <v>2403</v>
      </c>
      <c r="O204" s="36">
        <f>I204*0.21</f>
        <v>0</v>
      </c>
      <c r="P204">
        <v>3</v>
      </c>
    </row>
    <row r="205" spans="1:16" ht="29" x14ac:dyDescent="0.35">
      <c r="A205" s="30" t="s">
        <v>149</v>
      </c>
      <c r="B205" s="37"/>
      <c r="E205" s="32" t="s">
        <v>2494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x14ac:dyDescent="0.35">
      <c r="A207" s="30" t="s">
        <v>143</v>
      </c>
      <c r="B207" s="30">
        <v>66</v>
      </c>
      <c r="C207" s="31" t="s">
        <v>2513</v>
      </c>
      <c r="D207" s="30" t="s">
        <v>2535</v>
      </c>
      <c r="E207" s="32" t="s">
        <v>2486</v>
      </c>
      <c r="F207" s="33" t="s">
        <v>2411</v>
      </c>
      <c r="G207" s="34">
        <v>1</v>
      </c>
      <c r="H207" s="35">
        <v>0</v>
      </c>
      <c r="I207" s="35">
        <f>ROUND(G207*H207,P4)</f>
        <v>0</v>
      </c>
      <c r="J207" s="33" t="s">
        <v>2403</v>
      </c>
      <c r="O207" s="36">
        <f>I207*0.21</f>
        <v>0</v>
      </c>
      <c r="P207">
        <v>3</v>
      </c>
    </row>
    <row r="208" spans="1:16" x14ac:dyDescent="0.35">
      <c r="A208" s="30" t="s">
        <v>149</v>
      </c>
      <c r="B208" s="37"/>
      <c r="E208" s="32" t="s">
        <v>2486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x14ac:dyDescent="0.35">
      <c r="A210" s="30" t="s">
        <v>143</v>
      </c>
      <c r="B210" s="30">
        <v>67</v>
      </c>
      <c r="C210" s="31" t="s">
        <v>2513</v>
      </c>
      <c r="D210" s="30" t="s">
        <v>2536</v>
      </c>
      <c r="E210" s="32" t="s">
        <v>2484</v>
      </c>
      <c r="F210" s="33" t="s">
        <v>2411</v>
      </c>
      <c r="G210" s="34">
        <v>1</v>
      </c>
      <c r="H210" s="35">
        <v>0</v>
      </c>
      <c r="I210" s="35">
        <f>ROUND(G210*H210,P4)</f>
        <v>0</v>
      </c>
      <c r="J210" s="33" t="s">
        <v>2403</v>
      </c>
      <c r="O210" s="36">
        <f>I210*0.21</f>
        <v>0</v>
      </c>
      <c r="P210">
        <v>3</v>
      </c>
    </row>
    <row r="211" spans="1:16" x14ac:dyDescent="0.35">
      <c r="A211" s="30" t="s">
        <v>149</v>
      </c>
      <c r="B211" s="37"/>
      <c r="E211" s="32" t="s">
        <v>2484</v>
      </c>
      <c r="J211" s="39"/>
    </row>
    <row r="212" spans="1:16" x14ac:dyDescent="0.35">
      <c r="A212" s="30" t="s">
        <v>152</v>
      </c>
      <c r="B212" s="37"/>
      <c r="E212" s="38" t="s">
        <v>145</v>
      </c>
      <c r="J212" s="39"/>
    </row>
    <row r="213" spans="1:16" x14ac:dyDescent="0.35">
      <c r="A213" s="30" t="s">
        <v>143</v>
      </c>
      <c r="B213" s="30">
        <v>68</v>
      </c>
      <c r="C213" s="31" t="s">
        <v>2513</v>
      </c>
      <c r="D213" s="30" t="s">
        <v>2537</v>
      </c>
      <c r="E213" s="32" t="s">
        <v>2482</v>
      </c>
      <c r="F213" s="33" t="s">
        <v>2411</v>
      </c>
      <c r="G213" s="34">
        <v>1</v>
      </c>
      <c r="H213" s="35">
        <v>0</v>
      </c>
      <c r="I213" s="35">
        <f>ROUND(G213*H213,P4)</f>
        <v>0</v>
      </c>
      <c r="J213" s="33" t="s">
        <v>2403</v>
      </c>
      <c r="O213" s="36">
        <f>I213*0.21</f>
        <v>0</v>
      </c>
      <c r="P213">
        <v>3</v>
      </c>
    </row>
    <row r="214" spans="1:16" x14ac:dyDescent="0.35">
      <c r="A214" s="30" t="s">
        <v>149</v>
      </c>
      <c r="B214" s="37"/>
      <c r="E214" s="32" t="s">
        <v>2482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x14ac:dyDescent="0.35">
      <c r="A216" s="30" t="s">
        <v>143</v>
      </c>
      <c r="B216" s="30">
        <v>69</v>
      </c>
      <c r="C216" s="31" t="s">
        <v>2513</v>
      </c>
      <c r="D216" s="30" t="s">
        <v>2538</v>
      </c>
      <c r="E216" s="32" t="s">
        <v>2539</v>
      </c>
      <c r="F216" s="33" t="s">
        <v>2411</v>
      </c>
      <c r="G216" s="34">
        <v>1</v>
      </c>
      <c r="H216" s="35">
        <v>0</v>
      </c>
      <c r="I216" s="35">
        <f>ROUND(G216*H216,P4)</f>
        <v>0</v>
      </c>
      <c r="J216" s="33" t="s">
        <v>2403</v>
      </c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2" t="s">
        <v>2539</v>
      </c>
      <c r="J217" s="39"/>
    </row>
    <row r="218" spans="1:16" x14ac:dyDescent="0.35">
      <c r="A218" s="30" t="s">
        <v>152</v>
      </c>
      <c r="B218" s="37"/>
      <c r="E218" s="38" t="s">
        <v>145</v>
      </c>
      <c r="J218" s="39"/>
    </row>
    <row r="219" spans="1:16" x14ac:dyDescent="0.35">
      <c r="A219" s="30" t="s">
        <v>143</v>
      </c>
      <c r="B219" s="30">
        <v>70</v>
      </c>
      <c r="C219" s="31" t="s">
        <v>2513</v>
      </c>
      <c r="D219" s="30" t="s">
        <v>2540</v>
      </c>
      <c r="E219" s="32" t="s">
        <v>2488</v>
      </c>
      <c r="F219" s="33" t="s">
        <v>2411</v>
      </c>
      <c r="G219" s="34">
        <v>1</v>
      </c>
      <c r="H219" s="35">
        <v>0</v>
      </c>
      <c r="I219" s="35">
        <f>ROUND(G219*H219,P4)</f>
        <v>0</v>
      </c>
      <c r="J219" s="33" t="s">
        <v>2403</v>
      </c>
      <c r="O219" s="36">
        <f>I219*0.21</f>
        <v>0</v>
      </c>
      <c r="P219">
        <v>3</v>
      </c>
    </row>
    <row r="220" spans="1:16" x14ac:dyDescent="0.35">
      <c r="A220" s="30" t="s">
        <v>149</v>
      </c>
      <c r="B220" s="37"/>
      <c r="E220" s="32" t="s">
        <v>2488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x14ac:dyDescent="0.35">
      <c r="A222" s="30" t="s">
        <v>143</v>
      </c>
      <c r="B222" s="30">
        <v>71</v>
      </c>
      <c r="C222" s="31" t="s">
        <v>2516</v>
      </c>
      <c r="D222" s="30" t="s">
        <v>353</v>
      </c>
      <c r="E222" s="32" t="s">
        <v>2541</v>
      </c>
      <c r="F222" s="33" t="s">
        <v>2411</v>
      </c>
      <c r="G222" s="34">
        <v>12</v>
      </c>
      <c r="H222" s="35">
        <v>0</v>
      </c>
      <c r="I222" s="35">
        <f>ROUND(G222*H222,P4)</f>
        <v>0</v>
      </c>
      <c r="J222" s="33" t="s">
        <v>2403</v>
      </c>
      <c r="O222" s="36">
        <f>I222*0.21</f>
        <v>0</v>
      </c>
      <c r="P222">
        <v>3</v>
      </c>
    </row>
    <row r="223" spans="1:16" x14ac:dyDescent="0.35">
      <c r="A223" s="30" t="s">
        <v>149</v>
      </c>
      <c r="B223" s="37"/>
      <c r="E223" s="32" t="s">
        <v>2541</v>
      </c>
      <c r="J223" s="39"/>
    </row>
    <row r="224" spans="1:16" x14ac:dyDescent="0.35">
      <c r="A224" s="30" t="s">
        <v>152</v>
      </c>
      <c r="B224" s="37"/>
      <c r="E224" s="38" t="s">
        <v>145</v>
      </c>
      <c r="J224" s="39"/>
    </row>
    <row r="225" spans="1:16" x14ac:dyDescent="0.35">
      <c r="A225" s="30" t="s">
        <v>143</v>
      </c>
      <c r="B225" s="30">
        <v>72</v>
      </c>
      <c r="C225" s="31" t="s">
        <v>2516</v>
      </c>
      <c r="D225" s="30" t="s">
        <v>2542</v>
      </c>
      <c r="E225" s="32" t="s">
        <v>2502</v>
      </c>
      <c r="F225" s="33" t="s">
        <v>2411</v>
      </c>
      <c r="G225" s="34">
        <v>12</v>
      </c>
      <c r="H225" s="35">
        <v>0</v>
      </c>
      <c r="I225" s="35">
        <f>ROUND(G225*H225,P4)</f>
        <v>0</v>
      </c>
      <c r="J225" s="33" t="s">
        <v>2403</v>
      </c>
      <c r="O225" s="36">
        <f>I225*0.21</f>
        <v>0</v>
      </c>
      <c r="P225">
        <v>3</v>
      </c>
    </row>
    <row r="226" spans="1:16" x14ac:dyDescent="0.35">
      <c r="A226" s="30" t="s">
        <v>149</v>
      </c>
      <c r="B226" s="37"/>
      <c r="E226" s="32" t="s">
        <v>2502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30" t="s">
        <v>143</v>
      </c>
      <c r="B228" s="30">
        <v>73</v>
      </c>
      <c r="C228" s="31" t="s">
        <v>2519</v>
      </c>
      <c r="D228" s="30" t="s">
        <v>353</v>
      </c>
      <c r="E228" s="32" t="s">
        <v>2508</v>
      </c>
      <c r="F228" s="33" t="s">
        <v>2411</v>
      </c>
      <c r="G228" s="34">
        <v>13</v>
      </c>
      <c r="H228" s="35">
        <v>0</v>
      </c>
      <c r="I228" s="35">
        <f>ROUND(G228*H228,P4)</f>
        <v>0</v>
      </c>
      <c r="J228" s="33" t="s">
        <v>2403</v>
      </c>
      <c r="O228" s="36">
        <f>I228*0.21</f>
        <v>0</v>
      </c>
      <c r="P228">
        <v>3</v>
      </c>
    </row>
    <row r="229" spans="1:16" x14ac:dyDescent="0.35">
      <c r="A229" s="30" t="s">
        <v>149</v>
      </c>
      <c r="B229" s="37"/>
      <c r="E229" s="32" t="s">
        <v>2508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x14ac:dyDescent="0.35">
      <c r="A231" s="30" t="s">
        <v>143</v>
      </c>
      <c r="B231" s="30">
        <v>74</v>
      </c>
      <c r="C231" s="31" t="s">
        <v>2519</v>
      </c>
      <c r="D231" s="30" t="s">
        <v>2543</v>
      </c>
      <c r="E231" s="32" t="s">
        <v>2544</v>
      </c>
      <c r="F231" s="33" t="s">
        <v>2411</v>
      </c>
      <c r="G231" s="34">
        <v>13</v>
      </c>
      <c r="H231" s="35">
        <v>0</v>
      </c>
      <c r="I231" s="35">
        <f>ROUND(G231*H231,P4)</f>
        <v>0</v>
      </c>
      <c r="J231" s="33" t="s">
        <v>2403</v>
      </c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2" t="s">
        <v>2544</v>
      </c>
      <c r="J232" s="39"/>
    </row>
    <row r="233" spans="1:16" x14ac:dyDescent="0.35">
      <c r="A233" s="30" t="s">
        <v>152</v>
      </c>
      <c r="B233" s="37"/>
      <c r="E233" s="38" t="s">
        <v>145</v>
      </c>
      <c r="J233" s="39"/>
    </row>
    <row r="234" spans="1:16" x14ac:dyDescent="0.35">
      <c r="A234" s="30" t="s">
        <v>143</v>
      </c>
      <c r="B234" s="30">
        <v>75</v>
      </c>
      <c r="C234" s="31" t="s">
        <v>2545</v>
      </c>
      <c r="D234" s="30" t="s">
        <v>145</v>
      </c>
      <c r="E234" s="32" t="s">
        <v>2512</v>
      </c>
      <c r="F234" s="33" t="s">
        <v>2411</v>
      </c>
      <c r="G234" s="34">
        <v>9</v>
      </c>
      <c r="H234" s="35">
        <v>0</v>
      </c>
      <c r="I234" s="35">
        <f>ROUND(G234*H234,P4)</f>
        <v>0</v>
      </c>
      <c r="J234" s="33" t="s">
        <v>2403</v>
      </c>
      <c r="O234" s="36">
        <f>I234*0.21</f>
        <v>0</v>
      </c>
      <c r="P234">
        <v>3</v>
      </c>
    </row>
    <row r="235" spans="1:16" x14ac:dyDescent="0.35">
      <c r="A235" s="30" t="s">
        <v>149</v>
      </c>
      <c r="B235" s="37"/>
      <c r="E235" s="32" t="s">
        <v>2512</v>
      </c>
      <c r="J235" s="39"/>
    </row>
    <row r="236" spans="1:16" x14ac:dyDescent="0.35">
      <c r="A236" s="30" t="s">
        <v>152</v>
      </c>
      <c r="B236" s="37"/>
      <c r="E236" s="38" t="s">
        <v>145</v>
      </c>
      <c r="J236" s="39"/>
    </row>
    <row r="237" spans="1:16" x14ac:dyDescent="0.35">
      <c r="A237" s="30" t="s">
        <v>143</v>
      </c>
      <c r="B237" s="30">
        <v>76</v>
      </c>
      <c r="C237" s="31" t="s">
        <v>2545</v>
      </c>
      <c r="D237" s="30" t="s">
        <v>2546</v>
      </c>
      <c r="E237" s="32" t="s">
        <v>2510</v>
      </c>
      <c r="F237" s="33" t="s">
        <v>2411</v>
      </c>
      <c r="G237" s="34">
        <v>9</v>
      </c>
      <c r="H237" s="35">
        <v>0</v>
      </c>
      <c r="I237" s="35">
        <f>ROUND(G237*H237,P4)</f>
        <v>0</v>
      </c>
      <c r="J237" s="33" t="s">
        <v>2403</v>
      </c>
      <c r="O237" s="36">
        <f>I237*0.21</f>
        <v>0</v>
      </c>
      <c r="P237">
        <v>3</v>
      </c>
    </row>
    <row r="238" spans="1:16" x14ac:dyDescent="0.35">
      <c r="A238" s="30" t="s">
        <v>149</v>
      </c>
      <c r="B238" s="37"/>
      <c r="E238" s="32" t="s">
        <v>2510</v>
      </c>
      <c r="J238" s="39"/>
    </row>
    <row r="239" spans="1:16" x14ac:dyDescent="0.35">
      <c r="A239" s="30" t="s">
        <v>152</v>
      </c>
      <c r="B239" s="37"/>
      <c r="E239" s="38" t="s">
        <v>145</v>
      </c>
      <c r="J239" s="39"/>
    </row>
    <row r="240" spans="1:16" x14ac:dyDescent="0.35">
      <c r="A240" s="30" t="s">
        <v>143</v>
      </c>
      <c r="B240" s="30">
        <v>77</v>
      </c>
      <c r="C240" s="31" t="s">
        <v>2547</v>
      </c>
      <c r="D240" s="30" t="s">
        <v>145</v>
      </c>
      <c r="E240" s="32" t="s">
        <v>2515</v>
      </c>
      <c r="F240" s="33" t="s">
        <v>2411</v>
      </c>
      <c r="G240" s="34">
        <v>8</v>
      </c>
      <c r="H240" s="35">
        <v>0</v>
      </c>
      <c r="I240" s="35">
        <f>ROUND(G240*H240,P4)</f>
        <v>0</v>
      </c>
      <c r="J240" s="33" t="s">
        <v>2403</v>
      </c>
      <c r="O240" s="36">
        <f>I240*0.21</f>
        <v>0</v>
      </c>
      <c r="P240">
        <v>3</v>
      </c>
    </row>
    <row r="241" spans="1:16" x14ac:dyDescent="0.35">
      <c r="A241" s="30" t="s">
        <v>149</v>
      </c>
      <c r="B241" s="37"/>
      <c r="E241" s="32" t="s">
        <v>2515</v>
      </c>
      <c r="J241" s="39"/>
    </row>
    <row r="242" spans="1:16" x14ac:dyDescent="0.35">
      <c r="A242" s="30" t="s">
        <v>152</v>
      </c>
      <c r="B242" s="37"/>
      <c r="E242" s="38" t="s">
        <v>145</v>
      </c>
      <c r="J242" s="39"/>
    </row>
    <row r="243" spans="1:16" x14ac:dyDescent="0.35">
      <c r="A243" s="30" t="s">
        <v>143</v>
      </c>
      <c r="B243" s="30">
        <v>78</v>
      </c>
      <c r="C243" s="31" t="s">
        <v>2547</v>
      </c>
      <c r="D243" s="30" t="s">
        <v>2548</v>
      </c>
      <c r="E243" s="32" t="s">
        <v>2510</v>
      </c>
      <c r="F243" s="33" t="s">
        <v>2411</v>
      </c>
      <c r="G243" s="34">
        <v>8</v>
      </c>
      <c r="H243" s="35">
        <v>0</v>
      </c>
      <c r="I243" s="35">
        <f>ROUND(G243*H243,P4)</f>
        <v>0</v>
      </c>
      <c r="J243" s="33" t="s">
        <v>2403</v>
      </c>
      <c r="O243" s="36">
        <f>I243*0.21</f>
        <v>0</v>
      </c>
      <c r="P243">
        <v>3</v>
      </c>
    </row>
    <row r="244" spans="1:16" x14ac:dyDescent="0.35">
      <c r="A244" s="30" t="s">
        <v>149</v>
      </c>
      <c r="B244" s="37"/>
      <c r="E244" s="32" t="s">
        <v>2510</v>
      </c>
      <c r="J244" s="39"/>
    </row>
    <row r="245" spans="1:16" x14ac:dyDescent="0.35">
      <c r="A245" s="30" t="s">
        <v>152</v>
      </c>
      <c r="B245" s="37"/>
      <c r="E245" s="38" t="s">
        <v>145</v>
      </c>
      <c r="J245" s="39"/>
    </row>
    <row r="246" spans="1:16" x14ac:dyDescent="0.35">
      <c r="A246" s="30" t="s">
        <v>143</v>
      </c>
      <c r="B246" s="30">
        <v>79</v>
      </c>
      <c r="C246" s="31" t="s">
        <v>2549</v>
      </c>
      <c r="D246" s="30" t="s">
        <v>145</v>
      </c>
      <c r="E246" s="32" t="s">
        <v>2502</v>
      </c>
      <c r="F246" s="33" t="s">
        <v>2411</v>
      </c>
      <c r="G246" s="34">
        <v>9</v>
      </c>
      <c r="H246" s="35">
        <v>0</v>
      </c>
      <c r="I246" s="35">
        <f>ROUND(G246*H246,P4)</f>
        <v>0</v>
      </c>
      <c r="J246" s="33" t="s">
        <v>2403</v>
      </c>
      <c r="O246" s="36">
        <f>I246*0.21</f>
        <v>0</v>
      </c>
      <c r="P246">
        <v>3</v>
      </c>
    </row>
    <row r="247" spans="1:16" x14ac:dyDescent="0.35">
      <c r="A247" s="30" t="s">
        <v>149</v>
      </c>
      <c r="B247" s="37"/>
      <c r="E247" s="32" t="s">
        <v>2502</v>
      </c>
      <c r="J247" s="39"/>
    </row>
    <row r="248" spans="1:16" x14ac:dyDescent="0.35">
      <c r="A248" s="30" t="s">
        <v>152</v>
      </c>
      <c r="B248" s="37"/>
      <c r="E248" s="38" t="s">
        <v>145</v>
      </c>
      <c r="J248" s="39"/>
    </row>
    <row r="249" spans="1:16" x14ac:dyDescent="0.35">
      <c r="A249" s="30" t="s">
        <v>143</v>
      </c>
      <c r="B249" s="30">
        <v>80</v>
      </c>
      <c r="C249" s="31" t="s">
        <v>2549</v>
      </c>
      <c r="D249" s="30" t="s">
        <v>2550</v>
      </c>
      <c r="E249" s="32" t="s">
        <v>2517</v>
      </c>
      <c r="F249" s="33" t="s">
        <v>2411</v>
      </c>
      <c r="G249" s="34">
        <v>9</v>
      </c>
      <c r="H249" s="35">
        <v>0</v>
      </c>
      <c r="I249" s="35">
        <f>ROUND(G249*H249,P4)</f>
        <v>0</v>
      </c>
      <c r="J249" s="33" t="s">
        <v>2403</v>
      </c>
      <c r="O249" s="36">
        <f>I249*0.21</f>
        <v>0</v>
      </c>
      <c r="P249">
        <v>3</v>
      </c>
    </row>
    <row r="250" spans="1:16" x14ac:dyDescent="0.35">
      <c r="A250" s="30" t="s">
        <v>149</v>
      </c>
      <c r="B250" s="37"/>
      <c r="E250" s="32" t="s">
        <v>2517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x14ac:dyDescent="0.35">
      <c r="A252" s="30" t="s">
        <v>143</v>
      </c>
      <c r="B252" s="30">
        <v>81</v>
      </c>
      <c r="C252" s="31" t="s">
        <v>2551</v>
      </c>
      <c r="D252" s="30" t="s">
        <v>145</v>
      </c>
      <c r="E252" s="32" t="s">
        <v>2502</v>
      </c>
      <c r="F252" s="33" t="s">
        <v>2411</v>
      </c>
      <c r="G252" s="34">
        <v>11</v>
      </c>
      <c r="H252" s="35">
        <v>0</v>
      </c>
      <c r="I252" s="35">
        <f>ROUND(G252*H252,P4)</f>
        <v>0</v>
      </c>
      <c r="J252" s="33" t="s">
        <v>2403</v>
      </c>
      <c r="O252" s="36">
        <f>I252*0.21</f>
        <v>0</v>
      </c>
      <c r="P252">
        <v>3</v>
      </c>
    </row>
    <row r="253" spans="1:16" x14ac:dyDescent="0.35">
      <c r="A253" s="30" t="s">
        <v>149</v>
      </c>
      <c r="B253" s="37"/>
      <c r="E253" s="32" t="s">
        <v>2502</v>
      </c>
      <c r="J253" s="39"/>
    </row>
    <row r="254" spans="1:16" x14ac:dyDescent="0.35">
      <c r="A254" s="30" t="s">
        <v>152</v>
      </c>
      <c r="B254" s="37"/>
      <c r="E254" s="38" t="s">
        <v>145</v>
      </c>
      <c r="J254" s="39"/>
    </row>
    <row r="255" spans="1:16" x14ac:dyDescent="0.35">
      <c r="A255" s="30" t="s">
        <v>143</v>
      </c>
      <c r="B255" s="30">
        <v>82</v>
      </c>
      <c r="C255" s="31" t="s">
        <v>2551</v>
      </c>
      <c r="D255" s="30" t="s">
        <v>2552</v>
      </c>
      <c r="E255" s="32" t="s">
        <v>2553</v>
      </c>
      <c r="F255" s="33" t="s">
        <v>2411</v>
      </c>
      <c r="G255" s="34">
        <v>11</v>
      </c>
      <c r="H255" s="35">
        <v>0</v>
      </c>
      <c r="I255" s="35">
        <f>ROUND(G255*H255,P4)</f>
        <v>0</v>
      </c>
      <c r="J255" s="33" t="s">
        <v>2403</v>
      </c>
      <c r="O255" s="36">
        <f>I255*0.21</f>
        <v>0</v>
      </c>
      <c r="P255">
        <v>3</v>
      </c>
    </row>
    <row r="256" spans="1:16" x14ac:dyDescent="0.35">
      <c r="A256" s="30" t="s">
        <v>149</v>
      </c>
      <c r="B256" s="37"/>
      <c r="E256" s="32" t="s">
        <v>2553</v>
      </c>
      <c r="J256" s="39"/>
    </row>
    <row r="257" spans="1:16" x14ac:dyDescent="0.35">
      <c r="A257" s="30" t="s">
        <v>152</v>
      </c>
      <c r="B257" s="37"/>
      <c r="E257" s="38" t="s">
        <v>145</v>
      </c>
      <c r="J257" s="39"/>
    </row>
    <row r="258" spans="1:16" x14ac:dyDescent="0.35">
      <c r="A258" s="30" t="s">
        <v>143</v>
      </c>
      <c r="B258" s="30">
        <v>83</v>
      </c>
      <c r="C258" s="31" t="s">
        <v>2523</v>
      </c>
      <c r="D258" s="30" t="s">
        <v>353</v>
      </c>
      <c r="E258" s="32" t="s">
        <v>2520</v>
      </c>
      <c r="F258" s="33" t="s">
        <v>2411</v>
      </c>
      <c r="G258" s="34">
        <v>5</v>
      </c>
      <c r="H258" s="35">
        <v>0</v>
      </c>
      <c r="I258" s="35">
        <f>ROUND(G258*H258,P4)</f>
        <v>0</v>
      </c>
      <c r="J258" s="33" t="s">
        <v>2403</v>
      </c>
      <c r="O258" s="36">
        <f>I258*0.21</f>
        <v>0</v>
      </c>
      <c r="P258">
        <v>3</v>
      </c>
    </row>
    <row r="259" spans="1:16" x14ac:dyDescent="0.35">
      <c r="A259" s="30" t="s">
        <v>149</v>
      </c>
      <c r="B259" s="37"/>
      <c r="E259" s="32" t="s">
        <v>2520</v>
      </c>
      <c r="J259" s="39"/>
    </row>
    <row r="260" spans="1:16" x14ac:dyDescent="0.35">
      <c r="A260" s="30" t="s">
        <v>152</v>
      </c>
      <c r="B260" s="37"/>
      <c r="E260" s="38" t="s">
        <v>145</v>
      </c>
      <c r="J260" s="39"/>
    </row>
    <row r="261" spans="1:16" x14ac:dyDescent="0.35">
      <c r="A261" s="30" t="s">
        <v>143</v>
      </c>
      <c r="B261" s="30">
        <v>84</v>
      </c>
      <c r="C261" s="31" t="s">
        <v>2523</v>
      </c>
      <c r="D261" s="30" t="s">
        <v>2554</v>
      </c>
      <c r="E261" s="32" t="s">
        <v>2555</v>
      </c>
      <c r="F261" s="33" t="s">
        <v>2411</v>
      </c>
      <c r="G261" s="34">
        <v>5</v>
      </c>
      <c r="H261" s="35">
        <v>0</v>
      </c>
      <c r="I261" s="35">
        <f>ROUND(G261*H261,P4)</f>
        <v>0</v>
      </c>
      <c r="J261" s="33" t="s">
        <v>2403</v>
      </c>
      <c r="O261" s="36">
        <f>I261*0.21</f>
        <v>0</v>
      </c>
      <c r="P261">
        <v>3</v>
      </c>
    </row>
    <row r="262" spans="1:16" x14ac:dyDescent="0.35">
      <c r="A262" s="30" t="s">
        <v>149</v>
      </c>
      <c r="B262" s="37"/>
      <c r="E262" s="32" t="s">
        <v>2555</v>
      </c>
      <c r="J262" s="39"/>
    </row>
    <row r="263" spans="1:16" x14ac:dyDescent="0.35">
      <c r="A263" s="30" t="s">
        <v>152</v>
      </c>
      <c r="B263" s="37"/>
      <c r="E263" s="38" t="s">
        <v>145</v>
      </c>
      <c r="J263" s="39"/>
    </row>
    <row r="264" spans="1:16" x14ac:dyDescent="0.35">
      <c r="A264" s="30" t="s">
        <v>143</v>
      </c>
      <c r="B264" s="30">
        <v>85</v>
      </c>
      <c r="C264" s="31" t="s">
        <v>2556</v>
      </c>
      <c r="D264" s="30" t="s">
        <v>145</v>
      </c>
      <c r="E264" s="32" t="s">
        <v>2557</v>
      </c>
      <c r="F264" s="33" t="s">
        <v>2411</v>
      </c>
      <c r="G264" s="34">
        <v>1</v>
      </c>
      <c r="H264" s="35">
        <v>0</v>
      </c>
      <c r="I264" s="35">
        <f>ROUND(G264*H264,P4)</f>
        <v>0</v>
      </c>
      <c r="J264" s="33" t="s">
        <v>2403</v>
      </c>
      <c r="O264" s="36">
        <f>I264*0.21</f>
        <v>0</v>
      </c>
      <c r="P264">
        <v>3</v>
      </c>
    </row>
    <row r="265" spans="1:16" x14ac:dyDescent="0.35">
      <c r="A265" s="30" t="s">
        <v>149</v>
      </c>
      <c r="B265" s="37"/>
      <c r="E265" s="32" t="s">
        <v>2557</v>
      </c>
      <c r="J265" s="39"/>
    </row>
    <row r="266" spans="1:16" x14ac:dyDescent="0.35">
      <c r="A266" s="30" t="s">
        <v>152</v>
      </c>
      <c r="B266" s="37"/>
      <c r="E266" s="38" t="s">
        <v>145</v>
      </c>
      <c r="J266" s="39"/>
    </row>
    <row r="267" spans="1:16" x14ac:dyDescent="0.35">
      <c r="A267" s="30" t="s">
        <v>143</v>
      </c>
      <c r="B267" s="30">
        <v>86</v>
      </c>
      <c r="C267" s="31" t="s">
        <v>2556</v>
      </c>
      <c r="D267" s="30" t="s">
        <v>2558</v>
      </c>
      <c r="E267" s="32" t="s">
        <v>2526</v>
      </c>
      <c r="F267" s="33" t="s">
        <v>2411</v>
      </c>
      <c r="G267" s="34">
        <v>1</v>
      </c>
      <c r="H267" s="35">
        <v>0</v>
      </c>
      <c r="I267" s="35">
        <f>ROUND(G267*H267,P4)</f>
        <v>0</v>
      </c>
      <c r="J267" s="33" t="s">
        <v>2403</v>
      </c>
      <c r="O267" s="36">
        <f>I267*0.21</f>
        <v>0</v>
      </c>
      <c r="P267">
        <v>3</v>
      </c>
    </row>
    <row r="268" spans="1:16" x14ac:dyDescent="0.35">
      <c r="A268" s="30" t="s">
        <v>149</v>
      </c>
      <c r="B268" s="37"/>
      <c r="E268" s="32" t="s">
        <v>2526</v>
      </c>
      <c r="J268" s="39"/>
    </row>
    <row r="269" spans="1:16" x14ac:dyDescent="0.35">
      <c r="A269" s="30" t="s">
        <v>152</v>
      </c>
      <c r="B269" s="37"/>
      <c r="E269" s="38" t="s">
        <v>145</v>
      </c>
      <c r="J269" s="39"/>
    </row>
    <row r="270" spans="1:16" x14ac:dyDescent="0.35">
      <c r="A270" s="30" t="s">
        <v>143</v>
      </c>
      <c r="B270" s="30">
        <v>87</v>
      </c>
      <c r="C270" s="31" t="s">
        <v>2559</v>
      </c>
      <c r="D270" s="30" t="s">
        <v>145</v>
      </c>
      <c r="E270" s="32" t="s">
        <v>2560</v>
      </c>
      <c r="F270" s="33" t="s">
        <v>2411</v>
      </c>
      <c r="G270" s="34">
        <v>13</v>
      </c>
      <c r="H270" s="35">
        <v>0</v>
      </c>
      <c r="I270" s="35">
        <f>ROUND(G270*H270,P4)</f>
        <v>0</v>
      </c>
      <c r="J270" s="33" t="s">
        <v>2403</v>
      </c>
      <c r="O270" s="36">
        <f>I270*0.21</f>
        <v>0</v>
      </c>
      <c r="P270">
        <v>3</v>
      </c>
    </row>
    <row r="271" spans="1:16" x14ac:dyDescent="0.35">
      <c r="A271" s="30" t="s">
        <v>149</v>
      </c>
      <c r="B271" s="37"/>
      <c r="E271" s="32" t="s">
        <v>2560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x14ac:dyDescent="0.35">
      <c r="A273" s="30" t="s">
        <v>143</v>
      </c>
      <c r="B273" s="30">
        <v>88</v>
      </c>
      <c r="C273" s="31" t="s">
        <v>2559</v>
      </c>
      <c r="D273" s="30" t="s">
        <v>2561</v>
      </c>
      <c r="E273" s="32" t="s">
        <v>2526</v>
      </c>
      <c r="F273" s="33" t="s">
        <v>2411</v>
      </c>
      <c r="G273" s="34">
        <v>13</v>
      </c>
      <c r="H273" s="35">
        <v>0</v>
      </c>
      <c r="I273" s="35">
        <f>ROUND(G273*H273,P4)</f>
        <v>0</v>
      </c>
      <c r="J273" s="33" t="s">
        <v>2403</v>
      </c>
      <c r="O273" s="36">
        <f>I273*0.21</f>
        <v>0</v>
      </c>
      <c r="P273">
        <v>3</v>
      </c>
    </row>
    <row r="274" spans="1:16" x14ac:dyDescent="0.35">
      <c r="A274" s="30" t="s">
        <v>149</v>
      </c>
      <c r="B274" s="37"/>
      <c r="E274" s="32" t="s">
        <v>2526</v>
      </c>
      <c r="J274" s="39"/>
    </row>
    <row r="275" spans="1:16" x14ac:dyDescent="0.35">
      <c r="A275" s="30" t="s">
        <v>152</v>
      </c>
      <c r="B275" s="37"/>
      <c r="E275" s="38" t="s">
        <v>145</v>
      </c>
      <c r="J275" s="39"/>
    </row>
    <row r="276" spans="1:16" x14ac:dyDescent="0.35">
      <c r="A276" s="30" t="s">
        <v>143</v>
      </c>
      <c r="B276" s="30">
        <v>89</v>
      </c>
      <c r="C276" s="31" t="s">
        <v>2562</v>
      </c>
      <c r="D276" s="30" t="s">
        <v>145</v>
      </c>
      <c r="E276" s="32" t="s">
        <v>2563</v>
      </c>
      <c r="F276" s="33" t="s">
        <v>2411</v>
      </c>
      <c r="G276" s="34">
        <v>5</v>
      </c>
      <c r="H276" s="35">
        <v>0</v>
      </c>
      <c r="I276" s="35">
        <f>ROUND(G276*H276,P4)</f>
        <v>0</v>
      </c>
      <c r="J276" s="33" t="s">
        <v>2403</v>
      </c>
      <c r="O276" s="36">
        <f>I276*0.21</f>
        <v>0</v>
      </c>
      <c r="P276">
        <v>3</v>
      </c>
    </row>
    <row r="277" spans="1:16" x14ac:dyDescent="0.35">
      <c r="A277" s="30" t="s">
        <v>149</v>
      </c>
      <c r="B277" s="37"/>
      <c r="E277" s="32" t="s">
        <v>2563</v>
      </c>
      <c r="J277" s="39"/>
    </row>
    <row r="278" spans="1:16" x14ac:dyDescent="0.35">
      <c r="A278" s="30" t="s">
        <v>152</v>
      </c>
      <c r="B278" s="37"/>
      <c r="E278" s="38" t="s">
        <v>145</v>
      </c>
      <c r="J278" s="39"/>
    </row>
    <row r="279" spans="1:16" x14ac:dyDescent="0.35">
      <c r="A279" s="30" t="s">
        <v>143</v>
      </c>
      <c r="B279" s="30">
        <v>90</v>
      </c>
      <c r="C279" s="31" t="s">
        <v>2562</v>
      </c>
      <c r="D279" s="30" t="s">
        <v>2564</v>
      </c>
      <c r="E279" s="32" t="s">
        <v>2502</v>
      </c>
      <c r="F279" s="33" t="s">
        <v>2411</v>
      </c>
      <c r="G279" s="34">
        <v>5</v>
      </c>
      <c r="H279" s="35">
        <v>0</v>
      </c>
      <c r="I279" s="35">
        <f>ROUND(G279*H279,P4)</f>
        <v>0</v>
      </c>
      <c r="J279" s="33" t="s">
        <v>2403</v>
      </c>
      <c r="O279" s="36">
        <f>I279*0.21</f>
        <v>0</v>
      </c>
      <c r="P279">
        <v>3</v>
      </c>
    </row>
    <row r="280" spans="1:16" x14ac:dyDescent="0.35">
      <c r="A280" s="30" t="s">
        <v>149</v>
      </c>
      <c r="B280" s="37"/>
      <c r="E280" s="32" t="s">
        <v>2502</v>
      </c>
      <c r="J280" s="39"/>
    </row>
    <row r="281" spans="1:16" x14ac:dyDescent="0.35">
      <c r="A281" s="30" t="s">
        <v>152</v>
      </c>
      <c r="B281" s="37"/>
      <c r="E281" s="38" t="s">
        <v>145</v>
      </c>
      <c r="J281" s="39"/>
    </row>
    <row r="282" spans="1:16" x14ac:dyDescent="0.35">
      <c r="A282" s="30" t="s">
        <v>143</v>
      </c>
      <c r="B282" s="30">
        <v>91</v>
      </c>
      <c r="C282" s="31" t="s">
        <v>2565</v>
      </c>
      <c r="D282" s="30" t="s">
        <v>145</v>
      </c>
      <c r="E282" s="32" t="s">
        <v>2566</v>
      </c>
      <c r="F282" s="33" t="s">
        <v>2411</v>
      </c>
      <c r="G282" s="34">
        <v>1</v>
      </c>
      <c r="H282" s="35">
        <v>0</v>
      </c>
      <c r="I282" s="35">
        <f>ROUND(G282*H282,P4)</f>
        <v>0</v>
      </c>
      <c r="J282" s="33" t="s">
        <v>2403</v>
      </c>
      <c r="O282" s="36">
        <f>I282*0.21</f>
        <v>0</v>
      </c>
      <c r="P282">
        <v>3</v>
      </c>
    </row>
    <row r="283" spans="1:16" x14ac:dyDescent="0.35">
      <c r="A283" s="30" t="s">
        <v>149</v>
      </c>
      <c r="B283" s="37"/>
      <c r="E283" s="32" t="s">
        <v>2566</v>
      </c>
      <c r="J283" s="39"/>
    </row>
    <row r="284" spans="1:16" x14ac:dyDescent="0.35">
      <c r="A284" s="30" t="s">
        <v>152</v>
      </c>
      <c r="B284" s="37"/>
      <c r="E284" s="38" t="s">
        <v>145</v>
      </c>
      <c r="J284" s="39"/>
    </row>
    <row r="285" spans="1:16" x14ac:dyDescent="0.35">
      <c r="A285" s="30" t="s">
        <v>143</v>
      </c>
      <c r="B285" s="30">
        <v>92</v>
      </c>
      <c r="C285" s="31" t="s">
        <v>2565</v>
      </c>
      <c r="D285" s="30" t="s">
        <v>2567</v>
      </c>
      <c r="E285" s="32" t="s">
        <v>2568</v>
      </c>
      <c r="F285" s="33" t="s">
        <v>2411</v>
      </c>
      <c r="G285" s="34">
        <v>1</v>
      </c>
      <c r="H285" s="35">
        <v>0</v>
      </c>
      <c r="I285" s="35">
        <f>ROUND(G285*H285,P4)</f>
        <v>0</v>
      </c>
      <c r="J285" s="33" t="s">
        <v>2403</v>
      </c>
      <c r="O285" s="36">
        <f>I285*0.21</f>
        <v>0</v>
      </c>
      <c r="P285">
        <v>3</v>
      </c>
    </row>
    <row r="286" spans="1:16" x14ac:dyDescent="0.35">
      <c r="A286" s="30" t="s">
        <v>149</v>
      </c>
      <c r="B286" s="37"/>
      <c r="E286" s="32" t="s">
        <v>2568</v>
      </c>
      <c r="J286" s="39"/>
    </row>
    <row r="287" spans="1:16" x14ac:dyDescent="0.35">
      <c r="A287" s="30" t="s">
        <v>152</v>
      </c>
      <c r="B287" s="37"/>
      <c r="E287" s="38" t="s">
        <v>145</v>
      </c>
      <c r="J287" s="39"/>
    </row>
    <row r="288" spans="1:16" x14ac:dyDescent="0.35">
      <c r="A288" s="30" t="s">
        <v>143</v>
      </c>
      <c r="B288" s="30">
        <v>93</v>
      </c>
      <c r="C288" s="31" t="s">
        <v>2569</v>
      </c>
      <c r="D288" s="30" t="s">
        <v>145</v>
      </c>
      <c r="E288" s="32" t="s">
        <v>2570</v>
      </c>
      <c r="F288" s="33" t="s">
        <v>2411</v>
      </c>
      <c r="G288" s="34">
        <v>1</v>
      </c>
      <c r="H288" s="35">
        <v>0</v>
      </c>
      <c r="I288" s="35">
        <f>ROUND(G288*H288,P4)</f>
        <v>0</v>
      </c>
      <c r="J288" s="33" t="s">
        <v>2403</v>
      </c>
      <c r="O288" s="36">
        <f>I288*0.21</f>
        <v>0</v>
      </c>
      <c r="P288">
        <v>3</v>
      </c>
    </row>
    <row r="289" spans="1:16" x14ac:dyDescent="0.35">
      <c r="A289" s="30" t="s">
        <v>149</v>
      </c>
      <c r="B289" s="37"/>
      <c r="E289" s="32" t="s">
        <v>2570</v>
      </c>
      <c r="J289" s="39"/>
    </row>
    <row r="290" spans="1:16" x14ac:dyDescent="0.35">
      <c r="A290" s="30" t="s">
        <v>152</v>
      </c>
      <c r="B290" s="37"/>
      <c r="E290" s="38" t="s">
        <v>145</v>
      </c>
      <c r="J290" s="39"/>
    </row>
    <row r="291" spans="1:16" x14ac:dyDescent="0.35">
      <c r="A291" s="30" t="s">
        <v>143</v>
      </c>
      <c r="B291" s="30">
        <v>94</v>
      </c>
      <c r="C291" s="31" t="s">
        <v>2569</v>
      </c>
      <c r="D291" s="30" t="s">
        <v>2571</v>
      </c>
      <c r="E291" s="32" t="s">
        <v>2572</v>
      </c>
      <c r="F291" s="33" t="s">
        <v>2411</v>
      </c>
      <c r="G291" s="34">
        <v>1</v>
      </c>
      <c r="H291" s="35">
        <v>0</v>
      </c>
      <c r="I291" s="35">
        <f>ROUND(G291*H291,P4)</f>
        <v>0</v>
      </c>
      <c r="J291" s="33" t="s">
        <v>2403</v>
      </c>
      <c r="O291" s="36">
        <f>I291*0.21</f>
        <v>0</v>
      </c>
      <c r="P291">
        <v>3</v>
      </c>
    </row>
    <row r="292" spans="1:16" x14ac:dyDescent="0.35">
      <c r="A292" s="30" t="s">
        <v>149</v>
      </c>
      <c r="B292" s="37"/>
      <c r="E292" s="32" t="s">
        <v>2572</v>
      </c>
      <c r="J292" s="39"/>
    </row>
    <row r="293" spans="1:16" x14ac:dyDescent="0.35">
      <c r="A293" s="30" t="s">
        <v>152</v>
      </c>
      <c r="B293" s="37"/>
      <c r="E293" s="38" t="s">
        <v>145</v>
      </c>
      <c r="J293" s="39"/>
    </row>
    <row r="294" spans="1:16" x14ac:dyDescent="0.35">
      <c r="A294" s="30" t="s">
        <v>143</v>
      </c>
      <c r="B294" s="30">
        <v>95</v>
      </c>
      <c r="C294" s="31" t="s">
        <v>2573</v>
      </c>
      <c r="D294" s="30" t="s">
        <v>145</v>
      </c>
      <c r="E294" s="32" t="s">
        <v>2574</v>
      </c>
      <c r="F294" s="33" t="s">
        <v>2411</v>
      </c>
      <c r="G294" s="34">
        <v>1</v>
      </c>
      <c r="H294" s="35">
        <v>0</v>
      </c>
      <c r="I294" s="35">
        <f>ROUND(G294*H294,P4)</f>
        <v>0</v>
      </c>
      <c r="J294" s="33" t="s">
        <v>2403</v>
      </c>
      <c r="O294" s="36">
        <f>I294*0.21</f>
        <v>0</v>
      </c>
      <c r="P294">
        <v>3</v>
      </c>
    </row>
    <row r="295" spans="1:16" x14ac:dyDescent="0.35">
      <c r="A295" s="30" t="s">
        <v>149</v>
      </c>
      <c r="B295" s="37"/>
      <c r="E295" s="32" t="s">
        <v>2574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x14ac:dyDescent="0.35">
      <c r="A297" s="30" t="s">
        <v>143</v>
      </c>
      <c r="B297" s="30">
        <v>96</v>
      </c>
      <c r="C297" s="31" t="s">
        <v>2573</v>
      </c>
      <c r="D297" s="30" t="s">
        <v>2575</v>
      </c>
      <c r="E297" s="32" t="s">
        <v>2576</v>
      </c>
      <c r="F297" s="33" t="s">
        <v>2411</v>
      </c>
      <c r="G297" s="34">
        <v>1</v>
      </c>
      <c r="H297" s="35">
        <v>0</v>
      </c>
      <c r="I297" s="35">
        <f>ROUND(G297*H297,P4)</f>
        <v>0</v>
      </c>
      <c r="J297" s="33" t="s">
        <v>2403</v>
      </c>
      <c r="O297" s="36">
        <f>I297*0.21</f>
        <v>0</v>
      </c>
      <c r="P297">
        <v>3</v>
      </c>
    </row>
    <row r="298" spans="1:16" x14ac:dyDescent="0.35">
      <c r="A298" s="30" t="s">
        <v>149</v>
      </c>
      <c r="B298" s="37"/>
      <c r="E298" s="32" t="s">
        <v>2576</v>
      </c>
      <c r="J298" s="39"/>
    </row>
    <row r="299" spans="1:16" x14ac:dyDescent="0.35">
      <c r="A299" s="30" t="s">
        <v>152</v>
      </c>
      <c r="B299" s="37"/>
      <c r="E299" s="38" t="s">
        <v>145</v>
      </c>
      <c r="J299" s="39"/>
    </row>
    <row r="300" spans="1:16" x14ac:dyDescent="0.35">
      <c r="A300" s="30" t="s">
        <v>143</v>
      </c>
      <c r="B300" s="30">
        <v>97</v>
      </c>
      <c r="C300" s="31" t="s">
        <v>2577</v>
      </c>
      <c r="D300" s="30" t="s">
        <v>145</v>
      </c>
      <c r="E300" s="32" t="s">
        <v>2473</v>
      </c>
      <c r="F300" s="33" t="s">
        <v>2411</v>
      </c>
      <c r="G300" s="34">
        <v>13</v>
      </c>
      <c r="H300" s="35">
        <v>0</v>
      </c>
      <c r="I300" s="35">
        <f>ROUND(G300*H300,P4)</f>
        <v>0</v>
      </c>
      <c r="J300" s="33" t="s">
        <v>2403</v>
      </c>
      <c r="O300" s="36">
        <f>I300*0.21</f>
        <v>0</v>
      </c>
      <c r="P300">
        <v>3</v>
      </c>
    </row>
    <row r="301" spans="1:16" x14ac:dyDescent="0.35">
      <c r="A301" s="30" t="s">
        <v>149</v>
      </c>
      <c r="B301" s="37"/>
      <c r="E301" s="32" t="s">
        <v>2473</v>
      </c>
      <c r="J301" s="39"/>
    </row>
    <row r="302" spans="1:16" x14ac:dyDescent="0.35">
      <c r="A302" s="30" t="s">
        <v>152</v>
      </c>
      <c r="B302" s="37"/>
      <c r="E302" s="38" t="s">
        <v>145</v>
      </c>
      <c r="J302" s="39"/>
    </row>
    <row r="303" spans="1:16" x14ac:dyDescent="0.35">
      <c r="A303" s="30" t="s">
        <v>143</v>
      </c>
      <c r="B303" s="30">
        <v>98</v>
      </c>
      <c r="C303" s="31" t="s">
        <v>2577</v>
      </c>
      <c r="D303" s="30" t="s">
        <v>2578</v>
      </c>
      <c r="E303" s="32" t="s">
        <v>2471</v>
      </c>
      <c r="F303" s="33" t="s">
        <v>2411</v>
      </c>
      <c r="G303" s="34">
        <v>13</v>
      </c>
      <c r="H303" s="35">
        <v>0</v>
      </c>
      <c r="I303" s="35">
        <f>ROUND(G303*H303,P4)</f>
        <v>0</v>
      </c>
      <c r="J303" s="33" t="s">
        <v>2403</v>
      </c>
      <c r="O303" s="36">
        <f>I303*0.21</f>
        <v>0</v>
      </c>
      <c r="P303">
        <v>3</v>
      </c>
    </row>
    <row r="304" spans="1:16" x14ac:dyDescent="0.35">
      <c r="A304" s="30" t="s">
        <v>149</v>
      </c>
      <c r="B304" s="37"/>
      <c r="E304" s="32" t="s">
        <v>2471</v>
      </c>
      <c r="J304" s="39"/>
    </row>
    <row r="305" spans="1:16" x14ac:dyDescent="0.35">
      <c r="A305" s="30" t="s">
        <v>152</v>
      </c>
      <c r="B305" s="37"/>
      <c r="E305" s="38" t="s">
        <v>145</v>
      </c>
      <c r="J305" s="39"/>
    </row>
    <row r="306" spans="1:16" x14ac:dyDescent="0.35">
      <c r="A306" s="24" t="s">
        <v>140</v>
      </c>
      <c r="B306" s="25"/>
      <c r="C306" s="26" t="s">
        <v>2579</v>
      </c>
      <c r="D306" s="27"/>
      <c r="E306" s="24" t="s">
        <v>2580</v>
      </c>
      <c r="F306" s="27"/>
      <c r="G306" s="27"/>
      <c r="H306" s="27"/>
      <c r="I306" s="28">
        <f>SUMIFS(I307:I348,A307:A348,"P")</f>
        <v>0</v>
      </c>
      <c r="J306" s="29"/>
    </row>
    <row r="307" spans="1:16" x14ac:dyDescent="0.35">
      <c r="A307" s="30" t="s">
        <v>143</v>
      </c>
      <c r="B307" s="30">
        <v>99</v>
      </c>
      <c r="C307" s="31" t="s">
        <v>2581</v>
      </c>
      <c r="D307" s="30" t="s">
        <v>145</v>
      </c>
      <c r="E307" s="32" t="s">
        <v>2582</v>
      </c>
      <c r="F307" s="33" t="s">
        <v>2411</v>
      </c>
      <c r="G307" s="34">
        <v>2</v>
      </c>
      <c r="H307" s="35">
        <v>0</v>
      </c>
      <c r="I307" s="35">
        <f>ROUND(G307*H307,P4)</f>
        <v>0</v>
      </c>
      <c r="J307" s="33" t="s">
        <v>2403</v>
      </c>
      <c r="O307" s="36">
        <f>I307*0.21</f>
        <v>0</v>
      </c>
      <c r="P307">
        <v>3</v>
      </c>
    </row>
    <row r="308" spans="1:16" x14ac:dyDescent="0.35">
      <c r="A308" s="30" t="s">
        <v>149</v>
      </c>
      <c r="B308" s="37"/>
      <c r="E308" s="32" t="s">
        <v>2582</v>
      </c>
      <c r="J308" s="39"/>
    </row>
    <row r="309" spans="1:16" x14ac:dyDescent="0.35">
      <c r="A309" s="30" t="s">
        <v>152</v>
      </c>
      <c r="B309" s="37"/>
      <c r="E309" s="38" t="s">
        <v>145</v>
      </c>
      <c r="J309" s="39"/>
    </row>
    <row r="310" spans="1:16" x14ac:dyDescent="0.35">
      <c r="A310" s="30" t="s">
        <v>143</v>
      </c>
      <c r="B310" s="30">
        <v>100</v>
      </c>
      <c r="C310" s="31" t="s">
        <v>2583</v>
      </c>
      <c r="D310" s="30" t="s">
        <v>145</v>
      </c>
      <c r="E310" s="32" t="s">
        <v>2584</v>
      </c>
      <c r="F310" s="33" t="s">
        <v>2411</v>
      </c>
      <c r="G310" s="34">
        <v>2</v>
      </c>
      <c r="H310" s="35">
        <v>0</v>
      </c>
      <c r="I310" s="35">
        <f>ROUND(G310*H310,P4)</f>
        <v>0</v>
      </c>
      <c r="J310" s="33" t="s">
        <v>2403</v>
      </c>
      <c r="O310" s="36">
        <f>I310*0.21</f>
        <v>0</v>
      </c>
      <c r="P310">
        <v>3</v>
      </c>
    </row>
    <row r="311" spans="1:16" x14ac:dyDescent="0.35">
      <c r="A311" s="30" t="s">
        <v>149</v>
      </c>
      <c r="B311" s="37"/>
      <c r="E311" s="32" t="s">
        <v>2584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x14ac:dyDescent="0.35">
      <c r="A313" s="30" t="s">
        <v>143</v>
      </c>
      <c r="B313" s="30">
        <v>101</v>
      </c>
      <c r="C313" s="31" t="s">
        <v>2585</v>
      </c>
      <c r="D313" s="30" t="s">
        <v>145</v>
      </c>
      <c r="E313" s="32" t="s">
        <v>2586</v>
      </c>
      <c r="F313" s="33" t="s">
        <v>2411</v>
      </c>
      <c r="G313" s="34">
        <v>12</v>
      </c>
      <c r="H313" s="35">
        <v>0</v>
      </c>
      <c r="I313" s="35">
        <f>ROUND(G313*H313,P4)</f>
        <v>0</v>
      </c>
      <c r="J313" s="33" t="s">
        <v>2403</v>
      </c>
      <c r="O313" s="36">
        <f>I313*0.21</f>
        <v>0</v>
      </c>
      <c r="P313">
        <v>3</v>
      </c>
    </row>
    <row r="314" spans="1:16" x14ac:dyDescent="0.35">
      <c r="A314" s="30" t="s">
        <v>149</v>
      </c>
      <c r="B314" s="37"/>
      <c r="E314" s="32" t="s">
        <v>2586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x14ac:dyDescent="0.35">
      <c r="A316" s="30" t="s">
        <v>143</v>
      </c>
      <c r="B316" s="30">
        <v>102</v>
      </c>
      <c r="C316" s="31" t="s">
        <v>2587</v>
      </c>
      <c r="D316" s="30" t="s">
        <v>145</v>
      </c>
      <c r="E316" s="32" t="s">
        <v>2588</v>
      </c>
      <c r="F316" s="33" t="s">
        <v>2411</v>
      </c>
      <c r="G316" s="34">
        <v>12</v>
      </c>
      <c r="H316" s="35">
        <v>0</v>
      </c>
      <c r="I316" s="35">
        <f>ROUND(G316*H316,P4)</f>
        <v>0</v>
      </c>
      <c r="J316" s="33" t="s">
        <v>2403</v>
      </c>
      <c r="O316" s="36">
        <f>I316*0.21</f>
        <v>0</v>
      </c>
      <c r="P316">
        <v>3</v>
      </c>
    </row>
    <row r="317" spans="1:16" x14ac:dyDescent="0.35">
      <c r="A317" s="30" t="s">
        <v>149</v>
      </c>
      <c r="B317" s="37"/>
      <c r="E317" s="32" t="s">
        <v>2588</v>
      </c>
      <c r="J317" s="39"/>
    </row>
    <row r="318" spans="1:16" x14ac:dyDescent="0.35">
      <c r="A318" s="30" t="s">
        <v>152</v>
      </c>
      <c r="B318" s="37"/>
      <c r="E318" s="38" t="s">
        <v>145</v>
      </c>
      <c r="J318" s="39"/>
    </row>
    <row r="319" spans="1:16" x14ac:dyDescent="0.35">
      <c r="A319" s="30" t="s">
        <v>143</v>
      </c>
      <c r="B319" s="30">
        <v>103</v>
      </c>
      <c r="C319" s="31" t="s">
        <v>2589</v>
      </c>
      <c r="D319" s="30" t="s">
        <v>145</v>
      </c>
      <c r="E319" s="32" t="s">
        <v>2590</v>
      </c>
      <c r="F319" s="33" t="s">
        <v>2411</v>
      </c>
      <c r="G319" s="34">
        <v>12</v>
      </c>
      <c r="H319" s="35">
        <v>0</v>
      </c>
      <c r="I319" s="35">
        <f>ROUND(G319*H319,P4)</f>
        <v>0</v>
      </c>
      <c r="J319" s="33" t="s">
        <v>2403</v>
      </c>
      <c r="O319" s="36">
        <f>I319*0.21</f>
        <v>0</v>
      </c>
      <c r="P319">
        <v>3</v>
      </c>
    </row>
    <row r="320" spans="1:16" x14ac:dyDescent="0.35">
      <c r="A320" s="30" t="s">
        <v>149</v>
      </c>
      <c r="B320" s="37"/>
      <c r="E320" s="32" t="s">
        <v>2590</v>
      </c>
      <c r="J320" s="39"/>
    </row>
    <row r="321" spans="1:16" x14ac:dyDescent="0.35">
      <c r="A321" s="30" t="s">
        <v>152</v>
      </c>
      <c r="B321" s="37"/>
      <c r="E321" s="38" t="s">
        <v>145</v>
      </c>
      <c r="J321" s="39"/>
    </row>
    <row r="322" spans="1:16" x14ac:dyDescent="0.35">
      <c r="A322" s="30" t="s">
        <v>143</v>
      </c>
      <c r="B322" s="30">
        <v>104</v>
      </c>
      <c r="C322" s="31" t="s">
        <v>2591</v>
      </c>
      <c r="D322" s="30" t="s">
        <v>145</v>
      </c>
      <c r="E322" s="32" t="s">
        <v>2508</v>
      </c>
      <c r="F322" s="33" t="s">
        <v>2411</v>
      </c>
      <c r="G322" s="34">
        <v>12</v>
      </c>
      <c r="H322" s="35">
        <v>0</v>
      </c>
      <c r="I322" s="35">
        <f>ROUND(G322*H322,P4)</f>
        <v>0</v>
      </c>
      <c r="J322" s="33" t="s">
        <v>2403</v>
      </c>
      <c r="O322" s="36">
        <f>I322*0.21</f>
        <v>0</v>
      </c>
      <c r="P322">
        <v>3</v>
      </c>
    </row>
    <row r="323" spans="1:16" x14ac:dyDescent="0.35">
      <c r="A323" s="30" t="s">
        <v>149</v>
      </c>
      <c r="B323" s="37"/>
      <c r="E323" s="32" t="s">
        <v>2508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x14ac:dyDescent="0.35">
      <c r="A325" s="30" t="s">
        <v>143</v>
      </c>
      <c r="B325" s="30">
        <v>105</v>
      </c>
      <c r="C325" s="31" t="s">
        <v>2592</v>
      </c>
      <c r="D325" s="30" t="s">
        <v>145</v>
      </c>
      <c r="E325" s="32" t="s">
        <v>2593</v>
      </c>
      <c r="F325" s="33" t="s">
        <v>2411</v>
      </c>
      <c r="G325" s="34">
        <v>3</v>
      </c>
      <c r="H325" s="35">
        <v>0</v>
      </c>
      <c r="I325" s="35">
        <f>ROUND(G325*H325,P4)</f>
        <v>0</v>
      </c>
      <c r="J325" s="33" t="s">
        <v>2403</v>
      </c>
      <c r="O325" s="36">
        <f>I325*0.21</f>
        <v>0</v>
      </c>
      <c r="P325">
        <v>3</v>
      </c>
    </row>
    <row r="326" spans="1:16" x14ac:dyDescent="0.35">
      <c r="A326" s="30" t="s">
        <v>149</v>
      </c>
      <c r="B326" s="37"/>
      <c r="E326" s="32" t="s">
        <v>2593</v>
      </c>
      <c r="J326" s="39"/>
    </row>
    <row r="327" spans="1:16" x14ac:dyDescent="0.35">
      <c r="A327" s="30" t="s">
        <v>152</v>
      </c>
      <c r="B327" s="37"/>
      <c r="E327" s="38" t="s">
        <v>145</v>
      </c>
      <c r="J327" s="39"/>
    </row>
    <row r="328" spans="1:16" x14ac:dyDescent="0.35">
      <c r="A328" s="30" t="s">
        <v>143</v>
      </c>
      <c r="B328" s="30">
        <v>106</v>
      </c>
      <c r="C328" s="31" t="s">
        <v>2594</v>
      </c>
      <c r="D328" s="30" t="s">
        <v>145</v>
      </c>
      <c r="E328" s="32" t="s">
        <v>2473</v>
      </c>
      <c r="F328" s="33" t="s">
        <v>2411</v>
      </c>
      <c r="G328" s="34">
        <v>3</v>
      </c>
      <c r="H328" s="35">
        <v>0</v>
      </c>
      <c r="I328" s="35">
        <f>ROUND(G328*H328,P4)</f>
        <v>0</v>
      </c>
      <c r="J328" s="33" t="s">
        <v>2403</v>
      </c>
      <c r="O328" s="36">
        <f>I328*0.21</f>
        <v>0</v>
      </c>
      <c r="P328">
        <v>3</v>
      </c>
    </row>
    <row r="329" spans="1:16" x14ac:dyDescent="0.35">
      <c r="A329" s="30" t="s">
        <v>149</v>
      </c>
      <c r="B329" s="37"/>
      <c r="E329" s="32" t="s">
        <v>2473</v>
      </c>
      <c r="J329" s="39"/>
    </row>
    <row r="330" spans="1:16" x14ac:dyDescent="0.35">
      <c r="A330" s="30" t="s">
        <v>152</v>
      </c>
      <c r="B330" s="37"/>
      <c r="E330" s="38" t="s">
        <v>145</v>
      </c>
      <c r="J330" s="39"/>
    </row>
    <row r="331" spans="1:16" x14ac:dyDescent="0.35">
      <c r="A331" s="30" t="s">
        <v>143</v>
      </c>
      <c r="B331" s="30">
        <v>107</v>
      </c>
      <c r="C331" s="31" t="s">
        <v>2595</v>
      </c>
      <c r="D331" s="30" t="s">
        <v>145</v>
      </c>
      <c r="E331" s="32" t="s">
        <v>2471</v>
      </c>
      <c r="F331" s="33" t="s">
        <v>2411</v>
      </c>
      <c r="G331" s="34">
        <v>1</v>
      </c>
      <c r="H331" s="35">
        <v>0</v>
      </c>
      <c r="I331" s="35">
        <f>ROUND(G331*H331,P4)</f>
        <v>0</v>
      </c>
      <c r="J331" s="33" t="s">
        <v>2403</v>
      </c>
      <c r="O331" s="36">
        <f>I331*0.21</f>
        <v>0</v>
      </c>
      <c r="P331">
        <v>3</v>
      </c>
    </row>
    <row r="332" spans="1:16" x14ac:dyDescent="0.35">
      <c r="A332" s="30" t="s">
        <v>149</v>
      </c>
      <c r="B332" s="37"/>
      <c r="E332" s="32" t="s">
        <v>2471</v>
      </c>
      <c r="J332" s="39"/>
    </row>
    <row r="333" spans="1:16" x14ac:dyDescent="0.35">
      <c r="A333" s="30" t="s">
        <v>152</v>
      </c>
      <c r="B333" s="37"/>
      <c r="E333" s="38" t="s">
        <v>145</v>
      </c>
      <c r="J333" s="39"/>
    </row>
    <row r="334" spans="1:16" x14ac:dyDescent="0.35">
      <c r="A334" s="30" t="s">
        <v>143</v>
      </c>
      <c r="B334" s="30">
        <v>108</v>
      </c>
      <c r="C334" s="31" t="s">
        <v>2596</v>
      </c>
      <c r="D334" s="30" t="s">
        <v>145</v>
      </c>
      <c r="E334" s="32" t="s">
        <v>2473</v>
      </c>
      <c r="F334" s="33" t="s">
        <v>2411</v>
      </c>
      <c r="G334" s="34">
        <v>1</v>
      </c>
      <c r="H334" s="35">
        <v>0</v>
      </c>
      <c r="I334" s="35">
        <f>ROUND(G334*H334,P4)</f>
        <v>0</v>
      </c>
      <c r="J334" s="33" t="s">
        <v>2403</v>
      </c>
      <c r="O334" s="36">
        <f>I334*0.21</f>
        <v>0</v>
      </c>
      <c r="P334">
        <v>3</v>
      </c>
    </row>
    <row r="335" spans="1:16" x14ac:dyDescent="0.35">
      <c r="A335" s="30" t="s">
        <v>149</v>
      </c>
      <c r="B335" s="37"/>
      <c r="E335" s="32" t="s">
        <v>2473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x14ac:dyDescent="0.35">
      <c r="A337" s="30" t="s">
        <v>143</v>
      </c>
      <c r="B337" s="30">
        <v>109</v>
      </c>
      <c r="C337" s="31" t="s">
        <v>2597</v>
      </c>
      <c r="D337" s="30" t="s">
        <v>145</v>
      </c>
      <c r="E337" s="32" t="s">
        <v>2598</v>
      </c>
      <c r="F337" s="33" t="s">
        <v>2411</v>
      </c>
      <c r="G337" s="34">
        <v>3</v>
      </c>
      <c r="H337" s="35">
        <v>0</v>
      </c>
      <c r="I337" s="35">
        <f>ROUND(G337*H337,P4)</f>
        <v>0</v>
      </c>
      <c r="J337" s="33" t="s">
        <v>2403</v>
      </c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2" t="s">
        <v>2598</v>
      </c>
      <c r="J338" s="39"/>
    </row>
    <row r="339" spans="1:16" x14ac:dyDescent="0.35">
      <c r="A339" s="30" t="s">
        <v>152</v>
      </c>
      <c r="B339" s="37"/>
      <c r="E339" s="38" t="s">
        <v>145</v>
      </c>
      <c r="J339" s="39"/>
    </row>
    <row r="340" spans="1:16" x14ac:dyDescent="0.35">
      <c r="A340" s="30" t="s">
        <v>143</v>
      </c>
      <c r="B340" s="30">
        <v>110</v>
      </c>
      <c r="C340" s="31" t="s">
        <v>2599</v>
      </c>
      <c r="D340" s="30" t="s">
        <v>145</v>
      </c>
      <c r="E340" s="32" t="s">
        <v>2600</v>
      </c>
      <c r="F340" s="33" t="s">
        <v>2411</v>
      </c>
      <c r="G340" s="34">
        <v>3</v>
      </c>
      <c r="H340" s="35">
        <v>0</v>
      </c>
      <c r="I340" s="35">
        <f>ROUND(G340*H340,P4)</f>
        <v>0</v>
      </c>
      <c r="J340" s="33" t="s">
        <v>2403</v>
      </c>
      <c r="O340" s="36">
        <f>I340*0.21</f>
        <v>0</v>
      </c>
      <c r="P340">
        <v>3</v>
      </c>
    </row>
    <row r="341" spans="1:16" x14ac:dyDescent="0.35">
      <c r="A341" s="30" t="s">
        <v>149</v>
      </c>
      <c r="B341" s="37"/>
      <c r="E341" s="32" t="s">
        <v>2600</v>
      </c>
      <c r="J341" s="39"/>
    </row>
    <row r="342" spans="1:16" x14ac:dyDescent="0.35">
      <c r="A342" s="30" t="s">
        <v>152</v>
      </c>
      <c r="B342" s="37"/>
      <c r="E342" s="38" t="s">
        <v>145</v>
      </c>
      <c r="J342" s="39"/>
    </row>
    <row r="343" spans="1:16" x14ac:dyDescent="0.35">
      <c r="A343" s="30" t="s">
        <v>143</v>
      </c>
      <c r="B343" s="30">
        <v>111</v>
      </c>
      <c r="C343" s="31" t="s">
        <v>2481</v>
      </c>
      <c r="D343" s="30" t="s">
        <v>353</v>
      </c>
      <c r="E343" s="32" t="s">
        <v>2601</v>
      </c>
      <c r="F343" s="33" t="s">
        <v>2411</v>
      </c>
      <c r="G343" s="34">
        <v>11</v>
      </c>
      <c r="H343" s="35">
        <v>0</v>
      </c>
      <c r="I343" s="35">
        <f>ROUND(G343*H343,P4)</f>
        <v>0</v>
      </c>
      <c r="J343" s="33" t="s">
        <v>2403</v>
      </c>
      <c r="O343" s="36">
        <f>I343*0.21</f>
        <v>0</v>
      </c>
      <c r="P343">
        <v>3</v>
      </c>
    </row>
    <row r="344" spans="1:16" x14ac:dyDescent="0.35">
      <c r="A344" s="30" t="s">
        <v>149</v>
      </c>
      <c r="B344" s="37"/>
      <c r="E344" s="32" t="s">
        <v>2601</v>
      </c>
      <c r="J344" s="39"/>
    </row>
    <row r="345" spans="1:16" x14ac:dyDescent="0.35">
      <c r="A345" s="30" t="s">
        <v>152</v>
      </c>
      <c r="B345" s="37"/>
      <c r="E345" s="38" t="s">
        <v>145</v>
      </c>
      <c r="J345" s="39"/>
    </row>
    <row r="346" spans="1:16" x14ac:dyDescent="0.35">
      <c r="A346" s="30" t="s">
        <v>143</v>
      </c>
      <c r="B346" s="30">
        <v>112</v>
      </c>
      <c r="C346" s="31" t="s">
        <v>2481</v>
      </c>
      <c r="D346" s="30" t="s">
        <v>2602</v>
      </c>
      <c r="E346" s="32" t="s">
        <v>2498</v>
      </c>
      <c r="F346" s="33" t="s">
        <v>2411</v>
      </c>
      <c r="G346" s="34">
        <v>11</v>
      </c>
      <c r="H346" s="35">
        <v>0</v>
      </c>
      <c r="I346" s="35">
        <f>ROUND(G346*H346,P4)</f>
        <v>0</v>
      </c>
      <c r="J346" s="33" t="s">
        <v>2403</v>
      </c>
      <c r="O346" s="36">
        <f>I346*0.21</f>
        <v>0</v>
      </c>
      <c r="P346">
        <v>3</v>
      </c>
    </row>
    <row r="347" spans="1:16" x14ac:dyDescent="0.35">
      <c r="A347" s="30" t="s">
        <v>149</v>
      </c>
      <c r="B347" s="37"/>
      <c r="E347" s="32" t="s">
        <v>2498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x14ac:dyDescent="0.35">
      <c r="A349" s="24" t="s">
        <v>140</v>
      </c>
      <c r="B349" s="25"/>
      <c r="C349" s="26" t="s">
        <v>2603</v>
      </c>
      <c r="D349" s="27"/>
      <c r="E349" s="24" t="s">
        <v>2604</v>
      </c>
      <c r="F349" s="27"/>
      <c r="G349" s="27"/>
      <c r="H349" s="27"/>
      <c r="I349" s="28">
        <f>SUMIFS(I350:I415,A350:A415,"P")</f>
        <v>0</v>
      </c>
      <c r="J349" s="29"/>
    </row>
    <row r="350" spans="1:16" x14ac:dyDescent="0.35">
      <c r="A350" s="30" t="s">
        <v>143</v>
      </c>
      <c r="B350" s="30">
        <v>113</v>
      </c>
      <c r="C350" s="31" t="s">
        <v>2605</v>
      </c>
      <c r="D350" s="30" t="s">
        <v>145</v>
      </c>
      <c r="E350" s="32" t="s">
        <v>2606</v>
      </c>
      <c r="F350" s="33" t="s">
        <v>1381</v>
      </c>
      <c r="G350" s="34">
        <v>2.82</v>
      </c>
      <c r="H350" s="35">
        <v>0</v>
      </c>
      <c r="I350" s="35">
        <f>ROUND(G350*H350,P4)</f>
        <v>0</v>
      </c>
      <c r="J350" s="33" t="s">
        <v>2403</v>
      </c>
      <c r="O350" s="36">
        <f>I350*0.21</f>
        <v>0</v>
      </c>
      <c r="P350">
        <v>3</v>
      </c>
    </row>
    <row r="351" spans="1:16" x14ac:dyDescent="0.35">
      <c r="A351" s="30" t="s">
        <v>149</v>
      </c>
      <c r="B351" s="37"/>
      <c r="E351" s="32" t="s">
        <v>2606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x14ac:dyDescent="0.35">
      <c r="A353" s="30" t="s">
        <v>143</v>
      </c>
      <c r="B353" s="30">
        <v>114</v>
      </c>
      <c r="C353" s="31" t="s">
        <v>2605</v>
      </c>
      <c r="D353" s="30" t="s">
        <v>2607</v>
      </c>
      <c r="E353" s="32" t="s">
        <v>2608</v>
      </c>
      <c r="F353" s="33" t="s">
        <v>2411</v>
      </c>
      <c r="G353" s="34">
        <v>1</v>
      </c>
      <c r="H353" s="35">
        <v>0</v>
      </c>
      <c r="I353" s="35">
        <f>ROUND(G353*H353,P4)</f>
        <v>0</v>
      </c>
      <c r="J353" s="33" t="s">
        <v>2403</v>
      </c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2" t="s">
        <v>2608</v>
      </c>
      <c r="J354" s="39"/>
    </row>
    <row r="355" spans="1:16" x14ac:dyDescent="0.35">
      <c r="A355" s="30" t="s">
        <v>152</v>
      </c>
      <c r="B355" s="37"/>
      <c r="E355" s="38" t="s">
        <v>145</v>
      </c>
      <c r="J355" s="39"/>
    </row>
    <row r="356" spans="1:16" x14ac:dyDescent="0.35">
      <c r="A356" s="30" t="s">
        <v>143</v>
      </c>
      <c r="B356" s="30">
        <v>115</v>
      </c>
      <c r="C356" s="31" t="s">
        <v>2609</v>
      </c>
      <c r="D356" s="30" t="s">
        <v>145</v>
      </c>
      <c r="E356" s="32" t="s">
        <v>2610</v>
      </c>
      <c r="F356" s="33" t="s">
        <v>1381</v>
      </c>
      <c r="G356" s="34">
        <v>3</v>
      </c>
      <c r="H356" s="35">
        <v>0</v>
      </c>
      <c r="I356" s="35">
        <f>ROUND(G356*H356,P4)</f>
        <v>0</v>
      </c>
      <c r="J356" s="33" t="s">
        <v>2403</v>
      </c>
      <c r="O356" s="36">
        <f>I356*0.21</f>
        <v>0</v>
      </c>
      <c r="P356">
        <v>3</v>
      </c>
    </row>
    <row r="357" spans="1:16" x14ac:dyDescent="0.35">
      <c r="A357" s="30" t="s">
        <v>149</v>
      </c>
      <c r="B357" s="37"/>
      <c r="E357" s="32" t="s">
        <v>2610</v>
      </c>
      <c r="J357" s="39"/>
    </row>
    <row r="358" spans="1:16" x14ac:dyDescent="0.35">
      <c r="A358" s="30" t="s">
        <v>152</v>
      </c>
      <c r="B358" s="37"/>
      <c r="E358" s="38" t="s">
        <v>145</v>
      </c>
      <c r="J358" s="39"/>
    </row>
    <row r="359" spans="1:16" x14ac:dyDescent="0.35">
      <c r="A359" s="30" t="s">
        <v>143</v>
      </c>
      <c r="B359" s="30">
        <v>116</v>
      </c>
      <c r="C359" s="31" t="s">
        <v>2609</v>
      </c>
      <c r="D359" s="30" t="s">
        <v>2611</v>
      </c>
      <c r="E359" s="32" t="s">
        <v>2612</v>
      </c>
      <c r="F359" s="33" t="s">
        <v>2411</v>
      </c>
      <c r="G359" s="34">
        <v>1</v>
      </c>
      <c r="H359" s="35">
        <v>0</v>
      </c>
      <c r="I359" s="35">
        <f>ROUND(G359*H359,P4)</f>
        <v>0</v>
      </c>
      <c r="J359" s="33" t="s">
        <v>2403</v>
      </c>
      <c r="O359" s="36">
        <f>I359*0.21</f>
        <v>0</v>
      </c>
      <c r="P359">
        <v>3</v>
      </c>
    </row>
    <row r="360" spans="1:16" x14ac:dyDescent="0.35">
      <c r="A360" s="30" t="s">
        <v>149</v>
      </c>
      <c r="B360" s="37"/>
      <c r="E360" s="32" t="s">
        <v>2612</v>
      </c>
      <c r="J360" s="39"/>
    </row>
    <row r="361" spans="1:16" x14ac:dyDescent="0.35">
      <c r="A361" s="30" t="s">
        <v>152</v>
      </c>
      <c r="B361" s="37"/>
      <c r="E361" s="38" t="s">
        <v>145</v>
      </c>
      <c r="J361" s="39"/>
    </row>
    <row r="362" spans="1:16" x14ac:dyDescent="0.35">
      <c r="A362" s="30" t="s">
        <v>143</v>
      </c>
      <c r="B362" s="30">
        <v>117</v>
      </c>
      <c r="C362" s="31" t="s">
        <v>2613</v>
      </c>
      <c r="D362" s="30" t="s">
        <v>145</v>
      </c>
      <c r="E362" s="32" t="s">
        <v>2610</v>
      </c>
      <c r="F362" s="33" t="s">
        <v>1381</v>
      </c>
      <c r="G362" s="34">
        <v>3</v>
      </c>
      <c r="H362" s="35">
        <v>0</v>
      </c>
      <c r="I362" s="35">
        <f>ROUND(G362*H362,P4)</f>
        <v>0</v>
      </c>
      <c r="J362" s="33" t="s">
        <v>2403</v>
      </c>
      <c r="O362" s="36">
        <f>I362*0.21</f>
        <v>0</v>
      </c>
      <c r="P362">
        <v>3</v>
      </c>
    </row>
    <row r="363" spans="1:16" x14ac:dyDescent="0.35">
      <c r="A363" s="30" t="s">
        <v>149</v>
      </c>
      <c r="B363" s="37"/>
      <c r="E363" s="32" t="s">
        <v>2610</v>
      </c>
      <c r="J363" s="39"/>
    </row>
    <row r="364" spans="1:16" x14ac:dyDescent="0.35">
      <c r="A364" s="30" t="s">
        <v>152</v>
      </c>
      <c r="B364" s="37"/>
      <c r="E364" s="38" t="s">
        <v>145</v>
      </c>
      <c r="J364" s="39"/>
    </row>
    <row r="365" spans="1:16" x14ac:dyDescent="0.35">
      <c r="A365" s="30" t="s">
        <v>143</v>
      </c>
      <c r="B365" s="30">
        <v>118</v>
      </c>
      <c r="C365" s="31" t="s">
        <v>2613</v>
      </c>
      <c r="D365" s="30" t="s">
        <v>2614</v>
      </c>
      <c r="E365" s="32" t="s">
        <v>2615</v>
      </c>
      <c r="F365" s="33" t="s">
        <v>2411</v>
      </c>
      <c r="G365" s="34">
        <v>1</v>
      </c>
      <c r="H365" s="35">
        <v>0</v>
      </c>
      <c r="I365" s="35">
        <f>ROUND(G365*H365,P4)</f>
        <v>0</v>
      </c>
      <c r="J365" s="33" t="s">
        <v>2403</v>
      </c>
      <c r="O365" s="36">
        <f>I365*0.21</f>
        <v>0</v>
      </c>
      <c r="P365">
        <v>3</v>
      </c>
    </row>
    <row r="366" spans="1:16" x14ac:dyDescent="0.35">
      <c r="A366" s="30" t="s">
        <v>149</v>
      </c>
      <c r="B366" s="37"/>
      <c r="E366" s="32" t="s">
        <v>2615</v>
      </c>
      <c r="J366" s="39"/>
    </row>
    <row r="367" spans="1:16" x14ac:dyDescent="0.35">
      <c r="A367" s="30" t="s">
        <v>152</v>
      </c>
      <c r="B367" s="37"/>
      <c r="E367" s="38" t="s">
        <v>145</v>
      </c>
      <c r="J367" s="39"/>
    </row>
    <row r="368" spans="1:16" x14ac:dyDescent="0.35">
      <c r="A368" s="30" t="s">
        <v>143</v>
      </c>
      <c r="B368" s="30">
        <v>119</v>
      </c>
      <c r="C368" s="31" t="s">
        <v>2616</v>
      </c>
      <c r="D368" s="30" t="s">
        <v>145</v>
      </c>
      <c r="E368" s="32" t="s">
        <v>2617</v>
      </c>
      <c r="F368" s="33" t="s">
        <v>2411</v>
      </c>
      <c r="G368" s="34">
        <v>1</v>
      </c>
      <c r="H368" s="35">
        <v>0</v>
      </c>
      <c r="I368" s="35">
        <f>ROUND(G368*H368,P4)</f>
        <v>0</v>
      </c>
      <c r="J368" s="33" t="s">
        <v>2403</v>
      </c>
      <c r="O368" s="36">
        <f>I368*0.21</f>
        <v>0</v>
      </c>
      <c r="P368">
        <v>3</v>
      </c>
    </row>
    <row r="369" spans="1:16" x14ac:dyDescent="0.35">
      <c r="A369" s="30" t="s">
        <v>149</v>
      </c>
      <c r="B369" s="37"/>
      <c r="E369" s="32" t="s">
        <v>2617</v>
      </c>
      <c r="J369" s="39"/>
    </row>
    <row r="370" spans="1:16" x14ac:dyDescent="0.35">
      <c r="A370" s="30" t="s">
        <v>152</v>
      </c>
      <c r="B370" s="37"/>
      <c r="E370" s="38" t="s">
        <v>145</v>
      </c>
      <c r="J370" s="39"/>
    </row>
    <row r="371" spans="1:16" x14ac:dyDescent="0.35">
      <c r="A371" s="30" t="s">
        <v>143</v>
      </c>
      <c r="B371" s="30">
        <v>120</v>
      </c>
      <c r="C371" s="31" t="s">
        <v>2616</v>
      </c>
      <c r="D371" s="30" t="s">
        <v>2618</v>
      </c>
      <c r="E371" s="32" t="s">
        <v>2610</v>
      </c>
      <c r="F371" s="33" t="s">
        <v>1381</v>
      </c>
      <c r="G371" s="34">
        <v>3.3</v>
      </c>
      <c r="H371" s="35">
        <v>0</v>
      </c>
      <c r="I371" s="35">
        <f>ROUND(G371*H371,P4)</f>
        <v>0</v>
      </c>
      <c r="J371" s="33" t="s">
        <v>2403</v>
      </c>
      <c r="O371" s="36">
        <f>I371*0.21</f>
        <v>0</v>
      </c>
      <c r="P371">
        <v>3</v>
      </c>
    </row>
    <row r="372" spans="1:16" x14ac:dyDescent="0.35">
      <c r="A372" s="30" t="s">
        <v>149</v>
      </c>
      <c r="B372" s="37"/>
      <c r="E372" s="32" t="s">
        <v>2610</v>
      </c>
      <c r="J372" s="39"/>
    </row>
    <row r="373" spans="1:16" x14ac:dyDescent="0.35">
      <c r="A373" s="30" t="s">
        <v>152</v>
      </c>
      <c r="B373" s="37"/>
      <c r="E373" s="38" t="s">
        <v>145</v>
      </c>
      <c r="J373" s="39"/>
    </row>
    <row r="374" spans="1:16" x14ac:dyDescent="0.35">
      <c r="A374" s="30" t="s">
        <v>143</v>
      </c>
      <c r="B374" s="30">
        <v>121</v>
      </c>
      <c r="C374" s="31" t="s">
        <v>2619</v>
      </c>
      <c r="D374" s="30" t="s">
        <v>145</v>
      </c>
      <c r="E374" s="32" t="s">
        <v>2610</v>
      </c>
      <c r="F374" s="33" t="s">
        <v>1381</v>
      </c>
      <c r="G374" s="34">
        <v>4.66</v>
      </c>
      <c r="H374" s="35">
        <v>0</v>
      </c>
      <c r="I374" s="35">
        <f>ROUND(G374*H374,P4)</f>
        <v>0</v>
      </c>
      <c r="J374" s="33" t="s">
        <v>2403</v>
      </c>
      <c r="O374" s="36">
        <f>I374*0.21</f>
        <v>0</v>
      </c>
      <c r="P374">
        <v>3</v>
      </c>
    </row>
    <row r="375" spans="1:16" x14ac:dyDescent="0.35">
      <c r="A375" s="30" t="s">
        <v>149</v>
      </c>
      <c r="B375" s="37"/>
      <c r="E375" s="32" t="s">
        <v>2610</v>
      </c>
      <c r="J375" s="39"/>
    </row>
    <row r="376" spans="1:16" x14ac:dyDescent="0.35">
      <c r="A376" s="30" t="s">
        <v>152</v>
      </c>
      <c r="B376" s="37"/>
      <c r="E376" s="38" t="s">
        <v>145</v>
      </c>
      <c r="J376" s="39"/>
    </row>
    <row r="377" spans="1:16" x14ac:dyDescent="0.35">
      <c r="A377" s="30" t="s">
        <v>143</v>
      </c>
      <c r="B377" s="30">
        <v>122</v>
      </c>
      <c r="C377" s="31" t="s">
        <v>2619</v>
      </c>
      <c r="D377" s="30" t="s">
        <v>2620</v>
      </c>
      <c r="E377" s="32" t="s">
        <v>2621</v>
      </c>
      <c r="F377" s="33" t="s">
        <v>2411</v>
      </c>
      <c r="G377" s="34">
        <v>1</v>
      </c>
      <c r="H377" s="35">
        <v>0</v>
      </c>
      <c r="I377" s="35">
        <f>ROUND(G377*H377,P4)</f>
        <v>0</v>
      </c>
      <c r="J377" s="33" t="s">
        <v>2403</v>
      </c>
      <c r="O377" s="36">
        <f>I377*0.21</f>
        <v>0</v>
      </c>
      <c r="P377">
        <v>3</v>
      </c>
    </row>
    <row r="378" spans="1:16" x14ac:dyDescent="0.35">
      <c r="A378" s="30" t="s">
        <v>149</v>
      </c>
      <c r="B378" s="37"/>
      <c r="E378" s="32" t="s">
        <v>2621</v>
      </c>
      <c r="J378" s="39"/>
    </row>
    <row r="379" spans="1:16" x14ac:dyDescent="0.35">
      <c r="A379" s="30" t="s">
        <v>152</v>
      </c>
      <c r="B379" s="37"/>
      <c r="E379" s="38" t="s">
        <v>145</v>
      </c>
      <c r="J379" s="39"/>
    </row>
    <row r="380" spans="1:16" x14ac:dyDescent="0.35">
      <c r="A380" s="30" t="s">
        <v>143</v>
      </c>
      <c r="B380" s="30">
        <v>123</v>
      </c>
      <c r="C380" s="31" t="s">
        <v>2622</v>
      </c>
      <c r="D380" s="30" t="s">
        <v>145</v>
      </c>
      <c r="E380" s="32" t="s">
        <v>2623</v>
      </c>
      <c r="F380" s="33" t="s">
        <v>2411</v>
      </c>
      <c r="G380" s="34">
        <v>1</v>
      </c>
      <c r="H380" s="35">
        <v>0</v>
      </c>
      <c r="I380" s="35">
        <f>ROUND(G380*H380,P4)</f>
        <v>0</v>
      </c>
      <c r="J380" s="33" t="s">
        <v>2403</v>
      </c>
      <c r="O380" s="36">
        <f>I380*0.21</f>
        <v>0</v>
      </c>
      <c r="P380">
        <v>3</v>
      </c>
    </row>
    <row r="381" spans="1:16" x14ac:dyDescent="0.35">
      <c r="A381" s="30" t="s">
        <v>149</v>
      </c>
      <c r="B381" s="37"/>
      <c r="E381" s="32" t="s">
        <v>2623</v>
      </c>
      <c r="J381" s="39"/>
    </row>
    <row r="382" spans="1:16" x14ac:dyDescent="0.35">
      <c r="A382" s="30" t="s">
        <v>152</v>
      </c>
      <c r="B382" s="37"/>
      <c r="E382" s="38" t="s">
        <v>145</v>
      </c>
      <c r="J382" s="39"/>
    </row>
    <row r="383" spans="1:16" x14ac:dyDescent="0.35">
      <c r="A383" s="30" t="s">
        <v>143</v>
      </c>
      <c r="B383" s="30">
        <v>124</v>
      </c>
      <c r="C383" s="31" t="s">
        <v>2622</v>
      </c>
      <c r="D383" s="30" t="s">
        <v>2624</v>
      </c>
      <c r="E383" s="32" t="s">
        <v>2610</v>
      </c>
      <c r="F383" s="33" t="s">
        <v>1381</v>
      </c>
      <c r="G383" s="34">
        <v>3.6</v>
      </c>
      <c r="H383" s="35">
        <v>0</v>
      </c>
      <c r="I383" s="35">
        <f>ROUND(G383*H383,P4)</f>
        <v>0</v>
      </c>
      <c r="J383" s="33" t="s">
        <v>2403</v>
      </c>
      <c r="O383" s="36">
        <f>I383*0.21</f>
        <v>0</v>
      </c>
      <c r="P383">
        <v>3</v>
      </c>
    </row>
    <row r="384" spans="1:16" x14ac:dyDescent="0.35">
      <c r="A384" s="30" t="s">
        <v>149</v>
      </c>
      <c r="B384" s="37"/>
      <c r="E384" s="32" t="s">
        <v>2610</v>
      </c>
      <c r="J384" s="39"/>
    </row>
    <row r="385" spans="1:16" x14ac:dyDescent="0.35">
      <c r="A385" s="30" t="s">
        <v>152</v>
      </c>
      <c r="B385" s="37"/>
      <c r="E385" s="38" t="s">
        <v>145</v>
      </c>
      <c r="J385" s="39"/>
    </row>
    <row r="386" spans="1:16" x14ac:dyDescent="0.35">
      <c r="A386" s="30" t="s">
        <v>143</v>
      </c>
      <c r="B386" s="30">
        <v>125</v>
      </c>
      <c r="C386" s="31" t="s">
        <v>2625</v>
      </c>
      <c r="D386" s="30" t="s">
        <v>145</v>
      </c>
      <c r="E386" s="32" t="s">
        <v>2626</v>
      </c>
      <c r="F386" s="33" t="s">
        <v>2411</v>
      </c>
      <c r="G386" s="34">
        <v>1</v>
      </c>
      <c r="H386" s="35">
        <v>0</v>
      </c>
      <c r="I386" s="35">
        <f>ROUND(G386*H386,P4)</f>
        <v>0</v>
      </c>
      <c r="J386" s="33" t="s">
        <v>2403</v>
      </c>
      <c r="O386" s="36">
        <f>I386*0.21</f>
        <v>0</v>
      </c>
      <c r="P386">
        <v>3</v>
      </c>
    </row>
    <row r="387" spans="1:16" x14ac:dyDescent="0.35">
      <c r="A387" s="30" t="s">
        <v>149</v>
      </c>
      <c r="B387" s="37"/>
      <c r="E387" s="32" t="s">
        <v>2626</v>
      </c>
      <c r="J387" s="39"/>
    </row>
    <row r="388" spans="1:16" x14ac:dyDescent="0.35">
      <c r="A388" s="30" t="s">
        <v>152</v>
      </c>
      <c r="B388" s="37"/>
      <c r="E388" s="38" t="s">
        <v>145</v>
      </c>
      <c r="J388" s="39"/>
    </row>
    <row r="389" spans="1:16" x14ac:dyDescent="0.35">
      <c r="A389" s="30" t="s">
        <v>143</v>
      </c>
      <c r="B389" s="30">
        <v>126</v>
      </c>
      <c r="C389" s="31" t="s">
        <v>2625</v>
      </c>
      <c r="D389" s="30" t="s">
        <v>2627</v>
      </c>
      <c r="E389" s="32" t="s">
        <v>2610</v>
      </c>
      <c r="F389" s="33" t="s">
        <v>1381</v>
      </c>
      <c r="G389" s="34">
        <v>3.28</v>
      </c>
      <c r="H389" s="35">
        <v>0</v>
      </c>
      <c r="I389" s="35">
        <f>ROUND(G389*H389,P4)</f>
        <v>0</v>
      </c>
      <c r="J389" s="33" t="s">
        <v>2403</v>
      </c>
      <c r="O389" s="36">
        <f>I389*0.21</f>
        <v>0</v>
      </c>
      <c r="P389">
        <v>3</v>
      </c>
    </row>
    <row r="390" spans="1:16" x14ac:dyDescent="0.35">
      <c r="A390" s="30" t="s">
        <v>149</v>
      </c>
      <c r="B390" s="37"/>
      <c r="E390" s="32" t="s">
        <v>2610</v>
      </c>
      <c r="J390" s="39"/>
    </row>
    <row r="391" spans="1:16" x14ac:dyDescent="0.35">
      <c r="A391" s="30" t="s">
        <v>152</v>
      </c>
      <c r="B391" s="37"/>
      <c r="E391" s="38" t="s">
        <v>145</v>
      </c>
      <c r="J391" s="39"/>
    </row>
    <row r="392" spans="1:16" x14ac:dyDescent="0.35">
      <c r="A392" s="30" t="s">
        <v>143</v>
      </c>
      <c r="B392" s="30">
        <v>127</v>
      </c>
      <c r="C392" s="31" t="s">
        <v>2628</v>
      </c>
      <c r="D392" s="30" t="s">
        <v>145</v>
      </c>
      <c r="E392" s="32" t="s">
        <v>2615</v>
      </c>
      <c r="F392" s="33" t="s">
        <v>2411</v>
      </c>
      <c r="G392" s="34">
        <v>1</v>
      </c>
      <c r="H392" s="35">
        <v>0</v>
      </c>
      <c r="I392" s="35">
        <f>ROUND(G392*H392,P4)</f>
        <v>0</v>
      </c>
      <c r="J392" s="33" t="s">
        <v>2403</v>
      </c>
      <c r="O392" s="36">
        <f>I392*0.21</f>
        <v>0</v>
      </c>
      <c r="P392">
        <v>3</v>
      </c>
    </row>
    <row r="393" spans="1:16" x14ac:dyDescent="0.35">
      <c r="A393" s="30" t="s">
        <v>149</v>
      </c>
      <c r="B393" s="37"/>
      <c r="E393" s="32" t="s">
        <v>2615</v>
      </c>
      <c r="J393" s="39"/>
    </row>
    <row r="394" spans="1:16" x14ac:dyDescent="0.35">
      <c r="A394" s="30" t="s">
        <v>152</v>
      </c>
      <c r="B394" s="37"/>
      <c r="E394" s="38" t="s">
        <v>145</v>
      </c>
      <c r="J394" s="39"/>
    </row>
    <row r="395" spans="1:16" x14ac:dyDescent="0.35">
      <c r="A395" s="30" t="s">
        <v>143</v>
      </c>
      <c r="B395" s="30">
        <v>128</v>
      </c>
      <c r="C395" s="31" t="s">
        <v>2628</v>
      </c>
      <c r="D395" s="30" t="s">
        <v>2629</v>
      </c>
      <c r="E395" s="32" t="s">
        <v>2610</v>
      </c>
      <c r="F395" s="33" t="s">
        <v>1381</v>
      </c>
      <c r="G395" s="34">
        <v>3</v>
      </c>
      <c r="H395" s="35">
        <v>0</v>
      </c>
      <c r="I395" s="35">
        <f>ROUND(G395*H395,P4)</f>
        <v>0</v>
      </c>
      <c r="J395" s="33" t="s">
        <v>2403</v>
      </c>
      <c r="O395" s="36">
        <f>I395*0.21</f>
        <v>0</v>
      </c>
      <c r="P395">
        <v>3</v>
      </c>
    </row>
    <row r="396" spans="1:16" x14ac:dyDescent="0.35">
      <c r="A396" s="30" t="s">
        <v>149</v>
      </c>
      <c r="B396" s="37"/>
      <c r="E396" s="32" t="s">
        <v>2610</v>
      </c>
      <c r="J396" s="39"/>
    </row>
    <row r="397" spans="1:16" x14ac:dyDescent="0.35">
      <c r="A397" s="30" t="s">
        <v>152</v>
      </c>
      <c r="B397" s="37"/>
      <c r="E397" s="38" t="s">
        <v>145</v>
      </c>
      <c r="J397" s="39"/>
    </row>
    <row r="398" spans="1:16" x14ac:dyDescent="0.35">
      <c r="A398" s="30" t="s">
        <v>143</v>
      </c>
      <c r="B398" s="30">
        <v>129</v>
      </c>
      <c r="C398" s="31" t="s">
        <v>2630</v>
      </c>
      <c r="D398" s="30" t="s">
        <v>145</v>
      </c>
      <c r="E398" s="32" t="s">
        <v>2610</v>
      </c>
      <c r="F398" s="33" t="s">
        <v>1381</v>
      </c>
      <c r="G398" s="34">
        <v>3</v>
      </c>
      <c r="H398" s="35">
        <v>0</v>
      </c>
      <c r="I398" s="35">
        <f>ROUND(G398*H398,P4)</f>
        <v>0</v>
      </c>
      <c r="J398" s="33" t="s">
        <v>2403</v>
      </c>
      <c r="O398" s="36">
        <f>I398*0.21</f>
        <v>0</v>
      </c>
      <c r="P398">
        <v>3</v>
      </c>
    </row>
    <row r="399" spans="1:16" x14ac:dyDescent="0.35">
      <c r="A399" s="30" t="s">
        <v>149</v>
      </c>
      <c r="B399" s="37"/>
      <c r="E399" s="32" t="s">
        <v>2610</v>
      </c>
      <c r="J399" s="39"/>
    </row>
    <row r="400" spans="1:16" x14ac:dyDescent="0.35">
      <c r="A400" s="30" t="s">
        <v>152</v>
      </c>
      <c r="B400" s="37"/>
      <c r="E400" s="38" t="s">
        <v>145</v>
      </c>
      <c r="J400" s="39"/>
    </row>
    <row r="401" spans="1:16" x14ac:dyDescent="0.35">
      <c r="A401" s="30" t="s">
        <v>143</v>
      </c>
      <c r="B401" s="30">
        <v>130</v>
      </c>
      <c r="C401" s="31" t="s">
        <v>2630</v>
      </c>
      <c r="D401" s="30" t="s">
        <v>2631</v>
      </c>
      <c r="E401" s="32" t="s">
        <v>2615</v>
      </c>
      <c r="F401" s="33" t="s">
        <v>2411</v>
      </c>
      <c r="G401" s="34">
        <v>1</v>
      </c>
      <c r="H401" s="35">
        <v>0</v>
      </c>
      <c r="I401" s="35">
        <f>ROUND(G401*H401,P4)</f>
        <v>0</v>
      </c>
      <c r="J401" s="33" t="s">
        <v>2403</v>
      </c>
      <c r="O401" s="36">
        <f>I401*0.21</f>
        <v>0</v>
      </c>
      <c r="P401">
        <v>3</v>
      </c>
    </row>
    <row r="402" spans="1:16" x14ac:dyDescent="0.35">
      <c r="A402" s="30" t="s">
        <v>149</v>
      </c>
      <c r="B402" s="37"/>
      <c r="E402" s="32" t="s">
        <v>2615</v>
      </c>
      <c r="J402" s="39"/>
    </row>
    <row r="403" spans="1:16" x14ac:dyDescent="0.35">
      <c r="A403" s="30" t="s">
        <v>152</v>
      </c>
      <c r="B403" s="37"/>
      <c r="E403" s="38" t="s">
        <v>145</v>
      </c>
      <c r="J403" s="39"/>
    </row>
    <row r="404" spans="1:16" x14ac:dyDescent="0.35">
      <c r="A404" s="30" t="s">
        <v>143</v>
      </c>
      <c r="B404" s="30">
        <v>131</v>
      </c>
      <c r="C404" s="31" t="s">
        <v>2632</v>
      </c>
      <c r="D404" s="30" t="s">
        <v>145</v>
      </c>
      <c r="E404" s="32" t="s">
        <v>2610</v>
      </c>
      <c r="F404" s="33" t="s">
        <v>1381</v>
      </c>
      <c r="G404" s="34">
        <v>3.6</v>
      </c>
      <c r="H404" s="35">
        <v>0</v>
      </c>
      <c r="I404" s="35">
        <f>ROUND(G404*H404,P4)</f>
        <v>0</v>
      </c>
      <c r="J404" s="33" t="s">
        <v>2403</v>
      </c>
      <c r="O404" s="36">
        <f>I404*0.21</f>
        <v>0</v>
      </c>
      <c r="P404">
        <v>3</v>
      </c>
    </row>
    <row r="405" spans="1:16" x14ac:dyDescent="0.35">
      <c r="A405" s="30" t="s">
        <v>149</v>
      </c>
      <c r="B405" s="37"/>
      <c r="E405" s="32" t="s">
        <v>2610</v>
      </c>
      <c r="J405" s="39"/>
    </row>
    <row r="406" spans="1:16" x14ac:dyDescent="0.35">
      <c r="A406" s="30" t="s">
        <v>152</v>
      </c>
      <c r="B406" s="37"/>
      <c r="E406" s="38" t="s">
        <v>145</v>
      </c>
      <c r="J406" s="39"/>
    </row>
    <row r="407" spans="1:16" x14ac:dyDescent="0.35">
      <c r="A407" s="30" t="s">
        <v>143</v>
      </c>
      <c r="B407" s="30">
        <v>132</v>
      </c>
      <c r="C407" s="31" t="s">
        <v>2632</v>
      </c>
      <c r="D407" s="30" t="s">
        <v>2633</v>
      </c>
      <c r="E407" s="32" t="s">
        <v>2623</v>
      </c>
      <c r="F407" s="33" t="s">
        <v>2411</v>
      </c>
      <c r="G407" s="34">
        <v>1</v>
      </c>
      <c r="H407" s="35">
        <v>0</v>
      </c>
      <c r="I407" s="35">
        <f>ROUND(G407*H407,P4)</f>
        <v>0</v>
      </c>
      <c r="J407" s="33" t="s">
        <v>2403</v>
      </c>
      <c r="O407" s="36">
        <f>I407*0.21</f>
        <v>0</v>
      </c>
      <c r="P407">
        <v>3</v>
      </c>
    </row>
    <row r="408" spans="1:16" x14ac:dyDescent="0.35">
      <c r="A408" s="30" t="s">
        <v>149</v>
      </c>
      <c r="B408" s="37"/>
      <c r="E408" s="32" t="s">
        <v>2623</v>
      </c>
      <c r="J408" s="39"/>
    </row>
    <row r="409" spans="1:16" x14ac:dyDescent="0.35">
      <c r="A409" s="30" t="s">
        <v>152</v>
      </c>
      <c r="B409" s="37"/>
      <c r="E409" s="38" t="s">
        <v>145</v>
      </c>
      <c r="J409" s="39"/>
    </row>
    <row r="410" spans="1:16" x14ac:dyDescent="0.35">
      <c r="A410" s="30" t="s">
        <v>143</v>
      </c>
      <c r="B410" s="30">
        <v>133</v>
      </c>
      <c r="C410" s="31" t="s">
        <v>2634</v>
      </c>
      <c r="D410" s="30" t="s">
        <v>145</v>
      </c>
      <c r="E410" s="32" t="s">
        <v>2610</v>
      </c>
      <c r="F410" s="33" t="s">
        <v>1381</v>
      </c>
      <c r="G410" s="34">
        <v>3.4</v>
      </c>
      <c r="H410" s="35">
        <v>0</v>
      </c>
      <c r="I410" s="35">
        <f>ROUND(G410*H410,P4)</f>
        <v>0</v>
      </c>
      <c r="J410" s="33" t="s">
        <v>2403</v>
      </c>
      <c r="O410" s="36">
        <f>I410*0.21</f>
        <v>0</v>
      </c>
      <c r="P410">
        <v>3</v>
      </c>
    </row>
    <row r="411" spans="1:16" x14ac:dyDescent="0.35">
      <c r="A411" s="30" t="s">
        <v>149</v>
      </c>
      <c r="B411" s="37"/>
      <c r="E411" s="32" t="s">
        <v>2610</v>
      </c>
      <c r="J411" s="39"/>
    </row>
    <row r="412" spans="1:16" x14ac:dyDescent="0.35">
      <c r="A412" s="30" t="s">
        <v>152</v>
      </c>
      <c r="B412" s="37"/>
      <c r="E412" s="38" t="s">
        <v>145</v>
      </c>
      <c r="J412" s="39"/>
    </row>
    <row r="413" spans="1:16" x14ac:dyDescent="0.35">
      <c r="A413" s="30" t="s">
        <v>143</v>
      </c>
      <c r="B413" s="30">
        <v>134</v>
      </c>
      <c r="C413" s="31" t="s">
        <v>2634</v>
      </c>
      <c r="D413" s="30" t="s">
        <v>2635</v>
      </c>
      <c r="E413" s="32" t="s">
        <v>2636</v>
      </c>
      <c r="F413" s="33" t="s">
        <v>2411</v>
      </c>
      <c r="G413" s="34">
        <v>1</v>
      </c>
      <c r="H413" s="35">
        <v>0</v>
      </c>
      <c r="I413" s="35">
        <f>ROUND(G413*H413,P4)</f>
        <v>0</v>
      </c>
      <c r="J413" s="33" t="s">
        <v>2403</v>
      </c>
      <c r="O413" s="36">
        <f>I413*0.21</f>
        <v>0</v>
      </c>
      <c r="P413">
        <v>3</v>
      </c>
    </row>
    <row r="414" spans="1:16" x14ac:dyDescent="0.35">
      <c r="A414" s="30" t="s">
        <v>149</v>
      </c>
      <c r="B414" s="37"/>
      <c r="E414" s="32" t="s">
        <v>2636</v>
      </c>
      <c r="J414" s="39"/>
    </row>
    <row r="415" spans="1:16" x14ac:dyDescent="0.35">
      <c r="A415" s="30" t="s">
        <v>152</v>
      </c>
      <c r="B415" s="37"/>
      <c r="E415" s="38" t="s">
        <v>145</v>
      </c>
      <c r="J415" s="39"/>
    </row>
    <row r="416" spans="1:16" x14ac:dyDescent="0.35">
      <c r="A416" s="24" t="s">
        <v>140</v>
      </c>
      <c r="B416" s="25"/>
      <c r="C416" s="26" t="s">
        <v>2637</v>
      </c>
      <c r="D416" s="27"/>
      <c r="E416" s="24" t="s">
        <v>2638</v>
      </c>
      <c r="F416" s="27"/>
      <c r="G416" s="27"/>
      <c r="H416" s="27"/>
      <c r="I416" s="28">
        <f>SUMIFS(I417:I488,A417:A488,"P")</f>
        <v>0</v>
      </c>
      <c r="J416" s="29"/>
    </row>
    <row r="417" spans="1:16" x14ac:dyDescent="0.35">
      <c r="A417" s="30" t="s">
        <v>143</v>
      </c>
      <c r="B417" s="30">
        <v>135</v>
      </c>
      <c r="C417" s="31" t="s">
        <v>2639</v>
      </c>
      <c r="D417" s="30" t="s">
        <v>145</v>
      </c>
      <c r="E417" s="32" t="s">
        <v>2640</v>
      </c>
      <c r="F417" s="33" t="s">
        <v>2411</v>
      </c>
      <c r="G417" s="34">
        <v>1</v>
      </c>
      <c r="H417" s="35">
        <v>0</v>
      </c>
      <c r="I417" s="35">
        <f>ROUND(G417*H417,P4)</f>
        <v>0</v>
      </c>
      <c r="J417" s="33" t="s">
        <v>2403</v>
      </c>
      <c r="O417" s="36">
        <f>I417*0.21</f>
        <v>0</v>
      </c>
      <c r="P417">
        <v>3</v>
      </c>
    </row>
    <row r="418" spans="1:16" x14ac:dyDescent="0.35">
      <c r="A418" s="30" t="s">
        <v>149</v>
      </c>
      <c r="B418" s="37"/>
      <c r="E418" s="32" t="s">
        <v>2640</v>
      </c>
      <c r="J418" s="39"/>
    </row>
    <row r="419" spans="1:16" x14ac:dyDescent="0.35">
      <c r="A419" s="30" t="s">
        <v>152</v>
      </c>
      <c r="B419" s="37"/>
      <c r="E419" s="38" t="s">
        <v>145</v>
      </c>
      <c r="J419" s="39"/>
    </row>
    <row r="420" spans="1:16" x14ac:dyDescent="0.35">
      <c r="A420" s="30" t="s">
        <v>143</v>
      </c>
      <c r="B420" s="30">
        <v>136</v>
      </c>
      <c r="C420" s="31" t="s">
        <v>2639</v>
      </c>
      <c r="D420" s="30" t="s">
        <v>2641</v>
      </c>
      <c r="E420" s="32" t="s">
        <v>2606</v>
      </c>
      <c r="F420" s="33" t="s">
        <v>1381</v>
      </c>
      <c r="G420" s="34">
        <v>2.4</v>
      </c>
      <c r="H420" s="35">
        <v>0</v>
      </c>
      <c r="I420" s="35">
        <f>ROUND(G420*H420,P4)</f>
        <v>0</v>
      </c>
      <c r="J420" s="33" t="s">
        <v>2403</v>
      </c>
      <c r="O420" s="36">
        <f>I420*0.21</f>
        <v>0</v>
      </c>
      <c r="P420">
        <v>3</v>
      </c>
    </row>
    <row r="421" spans="1:16" x14ac:dyDescent="0.35">
      <c r="A421" s="30" t="s">
        <v>149</v>
      </c>
      <c r="B421" s="37"/>
      <c r="E421" s="32" t="s">
        <v>2606</v>
      </c>
      <c r="J421" s="39"/>
    </row>
    <row r="422" spans="1:16" x14ac:dyDescent="0.35">
      <c r="A422" s="30" t="s">
        <v>152</v>
      </c>
      <c r="B422" s="37"/>
      <c r="E422" s="38" t="s">
        <v>145</v>
      </c>
      <c r="J422" s="39"/>
    </row>
    <row r="423" spans="1:16" x14ac:dyDescent="0.35">
      <c r="A423" s="30" t="s">
        <v>143</v>
      </c>
      <c r="B423" s="30">
        <v>137</v>
      </c>
      <c r="C423" s="31" t="s">
        <v>2642</v>
      </c>
      <c r="D423" s="30" t="s">
        <v>145</v>
      </c>
      <c r="E423" s="32" t="s">
        <v>2606</v>
      </c>
      <c r="F423" s="33" t="s">
        <v>1381</v>
      </c>
      <c r="G423" s="34">
        <v>3.27</v>
      </c>
      <c r="H423" s="35">
        <v>0</v>
      </c>
      <c r="I423" s="35">
        <f>ROUND(G423*H423,P4)</f>
        <v>0</v>
      </c>
      <c r="J423" s="33" t="s">
        <v>2403</v>
      </c>
      <c r="O423" s="36">
        <f>I423*0.21</f>
        <v>0</v>
      </c>
      <c r="P423">
        <v>3</v>
      </c>
    </row>
    <row r="424" spans="1:16" x14ac:dyDescent="0.35">
      <c r="A424" s="30" t="s">
        <v>149</v>
      </c>
      <c r="B424" s="37"/>
      <c r="E424" s="32" t="s">
        <v>2606</v>
      </c>
      <c r="J424" s="39"/>
    </row>
    <row r="425" spans="1:16" x14ac:dyDescent="0.35">
      <c r="A425" s="30" t="s">
        <v>152</v>
      </c>
      <c r="B425" s="37"/>
      <c r="E425" s="38" t="s">
        <v>145</v>
      </c>
      <c r="J425" s="39"/>
    </row>
    <row r="426" spans="1:16" x14ac:dyDescent="0.35">
      <c r="A426" s="30" t="s">
        <v>143</v>
      </c>
      <c r="B426" s="30">
        <v>138</v>
      </c>
      <c r="C426" s="31" t="s">
        <v>2642</v>
      </c>
      <c r="D426" s="30" t="s">
        <v>2643</v>
      </c>
      <c r="E426" s="32" t="s">
        <v>2644</v>
      </c>
      <c r="F426" s="33" t="s">
        <v>2411</v>
      </c>
      <c r="G426" s="34">
        <v>1</v>
      </c>
      <c r="H426" s="35">
        <v>0</v>
      </c>
      <c r="I426" s="35">
        <f>ROUND(G426*H426,P4)</f>
        <v>0</v>
      </c>
      <c r="J426" s="33" t="s">
        <v>2403</v>
      </c>
      <c r="O426" s="36">
        <f>I426*0.21</f>
        <v>0</v>
      </c>
      <c r="P426">
        <v>3</v>
      </c>
    </row>
    <row r="427" spans="1:16" x14ac:dyDescent="0.35">
      <c r="A427" s="30" t="s">
        <v>149</v>
      </c>
      <c r="B427" s="37"/>
      <c r="E427" s="32" t="s">
        <v>2644</v>
      </c>
      <c r="J427" s="39"/>
    </row>
    <row r="428" spans="1:16" x14ac:dyDescent="0.35">
      <c r="A428" s="30" t="s">
        <v>152</v>
      </c>
      <c r="B428" s="37"/>
      <c r="E428" s="38" t="s">
        <v>145</v>
      </c>
      <c r="J428" s="39"/>
    </row>
    <row r="429" spans="1:16" x14ac:dyDescent="0.35">
      <c r="A429" s="30" t="s">
        <v>143</v>
      </c>
      <c r="B429" s="30">
        <v>139</v>
      </c>
      <c r="C429" s="31" t="s">
        <v>2645</v>
      </c>
      <c r="D429" s="30" t="s">
        <v>145</v>
      </c>
      <c r="E429" s="32" t="s">
        <v>2615</v>
      </c>
      <c r="F429" s="33" t="s">
        <v>2411</v>
      </c>
      <c r="G429" s="34">
        <v>1</v>
      </c>
      <c r="H429" s="35">
        <v>0</v>
      </c>
      <c r="I429" s="35">
        <f>ROUND(G429*H429,P4)</f>
        <v>0</v>
      </c>
      <c r="J429" s="33" t="s">
        <v>2403</v>
      </c>
      <c r="O429" s="36">
        <f>I429*0.21</f>
        <v>0</v>
      </c>
      <c r="P429">
        <v>3</v>
      </c>
    </row>
    <row r="430" spans="1:16" x14ac:dyDescent="0.35">
      <c r="A430" s="30" t="s">
        <v>149</v>
      </c>
      <c r="B430" s="37"/>
      <c r="E430" s="32" t="s">
        <v>2615</v>
      </c>
      <c r="J430" s="39"/>
    </row>
    <row r="431" spans="1:16" x14ac:dyDescent="0.35">
      <c r="A431" s="30" t="s">
        <v>152</v>
      </c>
      <c r="B431" s="37"/>
      <c r="E431" s="38" t="s">
        <v>145</v>
      </c>
      <c r="J431" s="39"/>
    </row>
    <row r="432" spans="1:16" x14ac:dyDescent="0.35">
      <c r="A432" s="30" t="s">
        <v>143</v>
      </c>
      <c r="B432" s="30">
        <v>140</v>
      </c>
      <c r="C432" s="31" t="s">
        <v>2645</v>
      </c>
      <c r="D432" s="30" t="s">
        <v>2646</v>
      </c>
      <c r="E432" s="32" t="s">
        <v>2606</v>
      </c>
      <c r="F432" s="33" t="s">
        <v>1381</v>
      </c>
      <c r="G432" s="34">
        <v>3</v>
      </c>
      <c r="H432" s="35">
        <v>0</v>
      </c>
      <c r="I432" s="35">
        <f>ROUND(G432*H432,P4)</f>
        <v>0</v>
      </c>
      <c r="J432" s="33" t="s">
        <v>2403</v>
      </c>
      <c r="O432" s="36">
        <f>I432*0.21</f>
        <v>0</v>
      </c>
      <c r="P432">
        <v>3</v>
      </c>
    </row>
    <row r="433" spans="1:16" x14ac:dyDescent="0.35">
      <c r="A433" s="30" t="s">
        <v>149</v>
      </c>
      <c r="B433" s="37"/>
      <c r="E433" s="32" t="s">
        <v>2606</v>
      </c>
      <c r="J433" s="39"/>
    </row>
    <row r="434" spans="1:16" x14ac:dyDescent="0.35">
      <c r="A434" s="30" t="s">
        <v>152</v>
      </c>
      <c r="B434" s="37"/>
      <c r="E434" s="38" t="s">
        <v>145</v>
      </c>
      <c r="J434" s="39"/>
    </row>
    <row r="435" spans="1:16" x14ac:dyDescent="0.35">
      <c r="A435" s="30" t="s">
        <v>143</v>
      </c>
      <c r="B435" s="30">
        <v>141</v>
      </c>
      <c r="C435" s="31" t="s">
        <v>2647</v>
      </c>
      <c r="D435" s="30" t="s">
        <v>145</v>
      </c>
      <c r="E435" s="32" t="s">
        <v>2606</v>
      </c>
      <c r="F435" s="33" t="s">
        <v>1381</v>
      </c>
      <c r="G435" s="34">
        <v>2.4</v>
      </c>
      <c r="H435" s="35">
        <v>0</v>
      </c>
      <c r="I435" s="35">
        <f>ROUND(G435*H435,P4)</f>
        <v>0</v>
      </c>
      <c r="J435" s="33" t="s">
        <v>2403</v>
      </c>
      <c r="O435" s="36">
        <f>I435*0.21</f>
        <v>0</v>
      </c>
      <c r="P435">
        <v>3</v>
      </c>
    </row>
    <row r="436" spans="1:16" x14ac:dyDescent="0.35">
      <c r="A436" s="30" t="s">
        <v>149</v>
      </c>
      <c r="B436" s="37"/>
      <c r="E436" s="32" t="s">
        <v>2606</v>
      </c>
      <c r="J436" s="39"/>
    </row>
    <row r="437" spans="1:16" x14ac:dyDescent="0.35">
      <c r="A437" s="30" t="s">
        <v>152</v>
      </c>
      <c r="B437" s="37"/>
      <c r="E437" s="38" t="s">
        <v>145</v>
      </c>
      <c r="J437" s="39"/>
    </row>
    <row r="438" spans="1:16" x14ac:dyDescent="0.35">
      <c r="A438" s="30" t="s">
        <v>143</v>
      </c>
      <c r="B438" s="30">
        <v>142</v>
      </c>
      <c r="C438" s="31" t="s">
        <v>2647</v>
      </c>
      <c r="D438" s="30" t="s">
        <v>2648</v>
      </c>
      <c r="E438" s="32" t="s">
        <v>2649</v>
      </c>
      <c r="F438" s="33" t="s">
        <v>2411</v>
      </c>
      <c r="G438" s="34">
        <v>1</v>
      </c>
      <c r="H438" s="35">
        <v>0</v>
      </c>
      <c r="I438" s="35">
        <f>ROUND(G438*H438,P4)</f>
        <v>0</v>
      </c>
      <c r="J438" s="33" t="s">
        <v>2403</v>
      </c>
      <c r="O438" s="36">
        <f>I438*0.21</f>
        <v>0</v>
      </c>
      <c r="P438">
        <v>3</v>
      </c>
    </row>
    <row r="439" spans="1:16" x14ac:dyDescent="0.35">
      <c r="A439" s="30" t="s">
        <v>149</v>
      </c>
      <c r="B439" s="37"/>
      <c r="E439" s="32" t="s">
        <v>2649</v>
      </c>
      <c r="J439" s="39"/>
    </row>
    <row r="440" spans="1:16" x14ac:dyDescent="0.35">
      <c r="A440" s="30" t="s">
        <v>152</v>
      </c>
      <c r="B440" s="37"/>
      <c r="E440" s="38" t="s">
        <v>145</v>
      </c>
      <c r="J440" s="39"/>
    </row>
    <row r="441" spans="1:16" x14ac:dyDescent="0.35">
      <c r="A441" s="30" t="s">
        <v>143</v>
      </c>
      <c r="B441" s="30">
        <v>143</v>
      </c>
      <c r="C441" s="31" t="s">
        <v>2650</v>
      </c>
      <c r="D441" s="30" t="s">
        <v>145</v>
      </c>
      <c r="E441" s="32" t="s">
        <v>2651</v>
      </c>
      <c r="F441" s="33" t="s">
        <v>2411</v>
      </c>
      <c r="G441" s="34">
        <v>1</v>
      </c>
      <c r="H441" s="35">
        <v>0</v>
      </c>
      <c r="I441" s="35">
        <f>ROUND(G441*H441,P4)</f>
        <v>0</v>
      </c>
      <c r="J441" s="33" t="s">
        <v>2403</v>
      </c>
      <c r="O441" s="36">
        <f>I441*0.21</f>
        <v>0</v>
      </c>
      <c r="P441">
        <v>3</v>
      </c>
    </row>
    <row r="442" spans="1:16" x14ac:dyDescent="0.35">
      <c r="A442" s="30" t="s">
        <v>149</v>
      </c>
      <c r="B442" s="37"/>
      <c r="E442" s="32" t="s">
        <v>2651</v>
      </c>
      <c r="J442" s="39"/>
    </row>
    <row r="443" spans="1:16" x14ac:dyDescent="0.35">
      <c r="A443" s="30" t="s">
        <v>152</v>
      </c>
      <c r="B443" s="37"/>
      <c r="E443" s="38" t="s">
        <v>145</v>
      </c>
      <c r="J443" s="39"/>
    </row>
    <row r="444" spans="1:16" x14ac:dyDescent="0.35">
      <c r="A444" s="30" t="s">
        <v>143</v>
      </c>
      <c r="B444" s="30">
        <v>144</v>
      </c>
      <c r="C444" s="31" t="s">
        <v>2650</v>
      </c>
      <c r="D444" s="30" t="s">
        <v>2652</v>
      </c>
      <c r="E444" s="32" t="s">
        <v>2606</v>
      </c>
      <c r="F444" s="33" t="s">
        <v>1381</v>
      </c>
      <c r="G444" s="34">
        <v>2.48</v>
      </c>
      <c r="H444" s="35">
        <v>0</v>
      </c>
      <c r="I444" s="35">
        <f>ROUND(G444*H444,P4)</f>
        <v>0</v>
      </c>
      <c r="J444" s="33" t="s">
        <v>2403</v>
      </c>
      <c r="O444" s="36">
        <f>I444*0.21</f>
        <v>0</v>
      </c>
      <c r="P444">
        <v>3</v>
      </c>
    </row>
    <row r="445" spans="1:16" x14ac:dyDescent="0.35">
      <c r="A445" s="30" t="s">
        <v>149</v>
      </c>
      <c r="B445" s="37"/>
      <c r="E445" s="32" t="s">
        <v>2606</v>
      </c>
      <c r="J445" s="39"/>
    </row>
    <row r="446" spans="1:16" x14ac:dyDescent="0.35">
      <c r="A446" s="30" t="s">
        <v>152</v>
      </c>
      <c r="B446" s="37"/>
      <c r="E446" s="38" t="s">
        <v>145</v>
      </c>
      <c r="J446" s="39"/>
    </row>
    <row r="447" spans="1:16" x14ac:dyDescent="0.35">
      <c r="A447" s="30" t="s">
        <v>143</v>
      </c>
      <c r="B447" s="30">
        <v>145</v>
      </c>
      <c r="C447" s="31" t="s">
        <v>2653</v>
      </c>
      <c r="D447" s="30" t="s">
        <v>145</v>
      </c>
      <c r="E447" s="32" t="s">
        <v>2654</v>
      </c>
      <c r="F447" s="33" t="s">
        <v>2411</v>
      </c>
      <c r="G447" s="34">
        <v>2</v>
      </c>
      <c r="H447" s="35">
        <v>0</v>
      </c>
      <c r="I447" s="35">
        <f>ROUND(G447*H447,P4)</f>
        <v>0</v>
      </c>
      <c r="J447" s="33" t="s">
        <v>2403</v>
      </c>
      <c r="O447" s="36">
        <f>I447*0.21</f>
        <v>0</v>
      </c>
      <c r="P447">
        <v>3</v>
      </c>
    </row>
    <row r="448" spans="1:16" x14ac:dyDescent="0.35">
      <c r="A448" s="30" t="s">
        <v>149</v>
      </c>
      <c r="B448" s="37"/>
      <c r="E448" s="32" t="s">
        <v>2654</v>
      </c>
      <c r="J448" s="39"/>
    </row>
    <row r="449" spans="1:16" x14ac:dyDescent="0.35">
      <c r="A449" s="30" t="s">
        <v>152</v>
      </c>
      <c r="B449" s="37"/>
      <c r="E449" s="38" t="s">
        <v>145</v>
      </c>
      <c r="J449" s="39"/>
    </row>
    <row r="450" spans="1:16" x14ac:dyDescent="0.35">
      <c r="A450" s="30" t="s">
        <v>143</v>
      </c>
      <c r="B450" s="30">
        <v>146</v>
      </c>
      <c r="C450" s="31" t="s">
        <v>2653</v>
      </c>
      <c r="D450" s="30" t="s">
        <v>2655</v>
      </c>
      <c r="E450" s="32" t="s">
        <v>2606</v>
      </c>
      <c r="F450" s="33" t="s">
        <v>1381</v>
      </c>
      <c r="G450" s="34">
        <v>3.2</v>
      </c>
      <c r="H450" s="35">
        <v>0</v>
      </c>
      <c r="I450" s="35">
        <f>ROUND(G450*H450,P4)</f>
        <v>0</v>
      </c>
      <c r="J450" s="33" t="s">
        <v>2403</v>
      </c>
      <c r="O450" s="36">
        <f>I450*0.21</f>
        <v>0</v>
      </c>
      <c r="P450">
        <v>3</v>
      </c>
    </row>
    <row r="451" spans="1:16" x14ac:dyDescent="0.35">
      <c r="A451" s="30" t="s">
        <v>149</v>
      </c>
      <c r="B451" s="37"/>
      <c r="E451" s="32" t="s">
        <v>2606</v>
      </c>
      <c r="J451" s="39"/>
    </row>
    <row r="452" spans="1:16" x14ac:dyDescent="0.35">
      <c r="A452" s="30" t="s">
        <v>152</v>
      </c>
      <c r="B452" s="37"/>
      <c r="E452" s="38" t="s">
        <v>145</v>
      </c>
      <c r="J452" s="39"/>
    </row>
    <row r="453" spans="1:16" x14ac:dyDescent="0.35">
      <c r="A453" s="30" t="s">
        <v>143</v>
      </c>
      <c r="B453" s="30">
        <v>147</v>
      </c>
      <c r="C453" s="31" t="s">
        <v>2656</v>
      </c>
      <c r="D453" s="30" t="s">
        <v>145</v>
      </c>
      <c r="E453" s="32" t="s">
        <v>2606</v>
      </c>
      <c r="F453" s="33" t="s">
        <v>1381</v>
      </c>
      <c r="G453" s="34">
        <v>2.8</v>
      </c>
      <c r="H453" s="35">
        <v>0</v>
      </c>
      <c r="I453" s="35">
        <f>ROUND(G453*H453,P4)</f>
        <v>0</v>
      </c>
      <c r="J453" s="33" t="s">
        <v>2403</v>
      </c>
      <c r="O453" s="36">
        <f>I453*0.21</f>
        <v>0</v>
      </c>
      <c r="P453">
        <v>3</v>
      </c>
    </row>
    <row r="454" spans="1:16" x14ac:dyDescent="0.35">
      <c r="A454" s="30" t="s">
        <v>149</v>
      </c>
      <c r="B454" s="37"/>
      <c r="E454" s="32" t="s">
        <v>2606</v>
      </c>
      <c r="J454" s="39"/>
    </row>
    <row r="455" spans="1:16" x14ac:dyDescent="0.35">
      <c r="A455" s="30" t="s">
        <v>152</v>
      </c>
      <c r="B455" s="37"/>
      <c r="E455" s="38" t="s">
        <v>145</v>
      </c>
      <c r="J455" s="39"/>
    </row>
    <row r="456" spans="1:16" x14ac:dyDescent="0.35">
      <c r="A456" s="30" t="s">
        <v>143</v>
      </c>
      <c r="B456" s="30">
        <v>148</v>
      </c>
      <c r="C456" s="31" t="s">
        <v>2656</v>
      </c>
      <c r="D456" s="30" t="s">
        <v>2657</v>
      </c>
      <c r="E456" s="32" t="s">
        <v>2658</v>
      </c>
      <c r="F456" s="33" t="s">
        <v>2411</v>
      </c>
      <c r="G456" s="34">
        <v>2</v>
      </c>
      <c r="H456" s="35">
        <v>0</v>
      </c>
      <c r="I456" s="35">
        <f>ROUND(G456*H456,P4)</f>
        <v>0</v>
      </c>
      <c r="J456" s="33" t="s">
        <v>2403</v>
      </c>
      <c r="O456" s="36">
        <f>I456*0.21</f>
        <v>0</v>
      </c>
      <c r="P456">
        <v>3</v>
      </c>
    </row>
    <row r="457" spans="1:16" x14ac:dyDescent="0.35">
      <c r="A457" s="30" t="s">
        <v>149</v>
      </c>
      <c r="B457" s="37"/>
      <c r="E457" s="32" t="s">
        <v>2658</v>
      </c>
      <c r="J457" s="39"/>
    </row>
    <row r="458" spans="1:16" x14ac:dyDescent="0.35">
      <c r="A458" s="30" t="s">
        <v>152</v>
      </c>
      <c r="B458" s="37"/>
      <c r="E458" s="38" t="s">
        <v>145</v>
      </c>
      <c r="J458" s="39"/>
    </row>
    <row r="459" spans="1:16" x14ac:dyDescent="0.35">
      <c r="A459" s="30" t="s">
        <v>143</v>
      </c>
      <c r="B459" s="30">
        <v>149</v>
      </c>
      <c r="C459" s="31" t="s">
        <v>2659</v>
      </c>
      <c r="D459" s="30" t="s">
        <v>145</v>
      </c>
      <c r="E459" s="32" t="s">
        <v>2606</v>
      </c>
      <c r="F459" s="33" t="s">
        <v>1381</v>
      </c>
      <c r="G459" s="34">
        <v>2.4500000000000002</v>
      </c>
      <c r="H459" s="35">
        <v>0</v>
      </c>
      <c r="I459" s="35">
        <f>ROUND(G459*H459,P4)</f>
        <v>0</v>
      </c>
      <c r="J459" s="33" t="s">
        <v>2403</v>
      </c>
      <c r="O459" s="36">
        <f>I459*0.21</f>
        <v>0</v>
      </c>
      <c r="P459">
        <v>3</v>
      </c>
    </row>
    <row r="460" spans="1:16" x14ac:dyDescent="0.35">
      <c r="A460" s="30" t="s">
        <v>149</v>
      </c>
      <c r="B460" s="37"/>
      <c r="E460" s="32" t="s">
        <v>2606</v>
      </c>
      <c r="J460" s="39"/>
    </row>
    <row r="461" spans="1:16" x14ac:dyDescent="0.35">
      <c r="A461" s="30" t="s">
        <v>152</v>
      </c>
      <c r="B461" s="37"/>
      <c r="E461" s="38" t="s">
        <v>145</v>
      </c>
      <c r="J461" s="39"/>
    </row>
    <row r="462" spans="1:16" x14ac:dyDescent="0.35">
      <c r="A462" s="30" t="s">
        <v>143</v>
      </c>
      <c r="B462" s="30">
        <v>150</v>
      </c>
      <c r="C462" s="31" t="s">
        <v>2659</v>
      </c>
      <c r="D462" s="30" t="s">
        <v>2660</v>
      </c>
      <c r="E462" s="32" t="s">
        <v>2661</v>
      </c>
      <c r="F462" s="33" t="s">
        <v>2411</v>
      </c>
      <c r="G462" s="34">
        <v>1</v>
      </c>
      <c r="H462" s="35">
        <v>0</v>
      </c>
      <c r="I462" s="35">
        <f>ROUND(G462*H462,P4)</f>
        <v>0</v>
      </c>
      <c r="J462" s="33" t="s">
        <v>2403</v>
      </c>
      <c r="O462" s="36">
        <f>I462*0.21</f>
        <v>0</v>
      </c>
      <c r="P462">
        <v>3</v>
      </c>
    </row>
    <row r="463" spans="1:16" x14ac:dyDescent="0.35">
      <c r="A463" s="30" t="s">
        <v>149</v>
      </c>
      <c r="B463" s="37"/>
      <c r="E463" s="32" t="s">
        <v>2661</v>
      </c>
      <c r="J463" s="39"/>
    </row>
    <row r="464" spans="1:16" x14ac:dyDescent="0.35">
      <c r="A464" s="30" t="s">
        <v>152</v>
      </c>
      <c r="B464" s="37"/>
      <c r="E464" s="38" t="s">
        <v>145</v>
      </c>
      <c r="J464" s="39"/>
    </row>
    <row r="465" spans="1:16" x14ac:dyDescent="0.35">
      <c r="A465" s="30" t="s">
        <v>143</v>
      </c>
      <c r="B465" s="30">
        <v>151</v>
      </c>
      <c r="C465" s="31" t="s">
        <v>2662</v>
      </c>
      <c r="D465" s="30" t="s">
        <v>145</v>
      </c>
      <c r="E465" s="32" t="s">
        <v>2606</v>
      </c>
      <c r="F465" s="33" t="s">
        <v>1381</v>
      </c>
      <c r="G465" s="34">
        <v>1.8</v>
      </c>
      <c r="H465" s="35">
        <v>0</v>
      </c>
      <c r="I465" s="35">
        <f>ROUND(G465*H465,P4)</f>
        <v>0</v>
      </c>
      <c r="J465" s="33" t="s">
        <v>2403</v>
      </c>
      <c r="O465" s="36">
        <f>I465*0.21</f>
        <v>0</v>
      </c>
      <c r="P465">
        <v>3</v>
      </c>
    </row>
    <row r="466" spans="1:16" x14ac:dyDescent="0.35">
      <c r="A466" s="30" t="s">
        <v>149</v>
      </c>
      <c r="B466" s="37"/>
      <c r="E466" s="32" t="s">
        <v>2606</v>
      </c>
      <c r="J466" s="39"/>
    </row>
    <row r="467" spans="1:16" x14ac:dyDescent="0.35">
      <c r="A467" s="30" t="s">
        <v>152</v>
      </c>
      <c r="B467" s="37"/>
      <c r="E467" s="38" t="s">
        <v>145</v>
      </c>
      <c r="J467" s="39"/>
    </row>
    <row r="468" spans="1:16" x14ac:dyDescent="0.35">
      <c r="A468" s="30" t="s">
        <v>143</v>
      </c>
      <c r="B468" s="30">
        <v>152</v>
      </c>
      <c r="C468" s="31" t="s">
        <v>2662</v>
      </c>
      <c r="D468" s="30" t="s">
        <v>2663</v>
      </c>
      <c r="E468" s="32" t="s">
        <v>2664</v>
      </c>
      <c r="F468" s="33" t="s">
        <v>2411</v>
      </c>
      <c r="G468" s="34">
        <v>1</v>
      </c>
      <c r="H468" s="35">
        <v>0</v>
      </c>
      <c r="I468" s="35">
        <f>ROUND(G468*H468,P4)</f>
        <v>0</v>
      </c>
      <c r="J468" s="33" t="s">
        <v>2403</v>
      </c>
      <c r="O468" s="36">
        <f>I468*0.21</f>
        <v>0</v>
      </c>
      <c r="P468">
        <v>3</v>
      </c>
    </row>
    <row r="469" spans="1:16" x14ac:dyDescent="0.35">
      <c r="A469" s="30" t="s">
        <v>149</v>
      </c>
      <c r="B469" s="37"/>
      <c r="E469" s="32" t="s">
        <v>2664</v>
      </c>
      <c r="J469" s="39"/>
    </row>
    <row r="470" spans="1:16" x14ac:dyDescent="0.35">
      <c r="A470" s="30" t="s">
        <v>152</v>
      </c>
      <c r="B470" s="37"/>
      <c r="E470" s="38" t="s">
        <v>145</v>
      </c>
      <c r="J470" s="39"/>
    </row>
    <row r="471" spans="1:16" x14ac:dyDescent="0.35">
      <c r="A471" s="30" t="s">
        <v>143</v>
      </c>
      <c r="B471" s="30">
        <v>153</v>
      </c>
      <c r="C471" s="31" t="s">
        <v>2665</v>
      </c>
      <c r="D471" s="30" t="s">
        <v>145</v>
      </c>
      <c r="E471" s="32" t="s">
        <v>2666</v>
      </c>
      <c r="F471" s="33" t="s">
        <v>2411</v>
      </c>
      <c r="G471" s="34">
        <v>1</v>
      </c>
      <c r="H471" s="35">
        <v>0</v>
      </c>
      <c r="I471" s="35">
        <f>ROUND(G471*H471,P4)</f>
        <v>0</v>
      </c>
      <c r="J471" s="33" t="s">
        <v>2403</v>
      </c>
      <c r="O471" s="36">
        <f>I471*0.21</f>
        <v>0</v>
      </c>
      <c r="P471">
        <v>3</v>
      </c>
    </row>
    <row r="472" spans="1:16" x14ac:dyDescent="0.35">
      <c r="A472" s="30" t="s">
        <v>149</v>
      </c>
      <c r="B472" s="37"/>
      <c r="E472" s="32" t="s">
        <v>2666</v>
      </c>
      <c r="J472" s="39"/>
    </row>
    <row r="473" spans="1:16" x14ac:dyDescent="0.35">
      <c r="A473" s="30" t="s">
        <v>152</v>
      </c>
      <c r="B473" s="37"/>
      <c r="E473" s="38" t="s">
        <v>145</v>
      </c>
      <c r="J473" s="39"/>
    </row>
    <row r="474" spans="1:16" x14ac:dyDescent="0.35">
      <c r="A474" s="30" t="s">
        <v>143</v>
      </c>
      <c r="B474" s="30">
        <v>154</v>
      </c>
      <c r="C474" s="31" t="s">
        <v>2665</v>
      </c>
      <c r="D474" s="30" t="s">
        <v>2667</v>
      </c>
      <c r="E474" s="32" t="s">
        <v>2606</v>
      </c>
      <c r="F474" s="33" t="s">
        <v>1381</v>
      </c>
      <c r="G474" s="34">
        <v>2.9</v>
      </c>
      <c r="H474" s="35">
        <v>0</v>
      </c>
      <c r="I474" s="35">
        <f>ROUND(G474*H474,P4)</f>
        <v>0</v>
      </c>
      <c r="J474" s="33" t="s">
        <v>2403</v>
      </c>
      <c r="O474" s="36">
        <f>I474*0.21</f>
        <v>0</v>
      </c>
      <c r="P474">
        <v>3</v>
      </c>
    </row>
    <row r="475" spans="1:16" x14ac:dyDescent="0.35">
      <c r="A475" s="30" t="s">
        <v>149</v>
      </c>
      <c r="B475" s="37"/>
      <c r="E475" s="32" t="s">
        <v>2606</v>
      </c>
      <c r="J475" s="39"/>
    </row>
    <row r="476" spans="1:16" x14ac:dyDescent="0.35">
      <c r="A476" s="30" t="s">
        <v>152</v>
      </c>
      <c r="B476" s="37"/>
      <c r="E476" s="38" t="s">
        <v>145</v>
      </c>
      <c r="J476" s="39"/>
    </row>
    <row r="477" spans="1:16" x14ac:dyDescent="0.35">
      <c r="A477" s="30" t="s">
        <v>143</v>
      </c>
      <c r="B477" s="30">
        <v>155</v>
      </c>
      <c r="C477" s="31" t="s">
        <v>2668</v>
      </c>
      <c r="D477" s="30" t="s">
        <v>145</v>
      </c>
      <c r="E477" s="32" t="s">
        <v>2664</v>
      </c>
      <c r="F477" s="33" t="s">
        <v>2411</v>
      </c>
      <c r="G477" s="34">
        <v>1</v>
      </c>
      <c r="H477" s="35">
        <v>0</v>
      </c>
      <c r="I477" s="35">
        <f>ROUND(G477*H477,P4)</f>
        <v>0</v>
      </c>
      <c r="J477" s="33" t="s">
        <v>2403</v>
      </c>
      <c r="O477" s="36">
        <f>I477*0.21</f>
        <v>0</v>
      </c>
      <c r="P477">
        <v>3</v>
      </c>
    </row>
    <row r="478" spans="1:16" x14ac:dyDescent="0.35">
      <c r="A478" s="30" t="s">
        <v>149</v>
      </c>
      <c r="B478" s="37"/>
      <c r="E478" s="32" t="s">
        <v>2664</v>
      </c>
      <c r="J478" s="39"/>
    </row>
    <row r="479" spans="1:16" x14ac:dyDescent="0.35">
      <c r="A479" s="30" t="s">
        <v>152</v>
      </c>
      <c r="B479" s="37"/>
      <c r="E479" s="38" t="s">
        <v>145</v>
      </c>
      <c r="J479" s="39"/>
    </row>
    <row r="480" spans="1:16" x14ac:dyDescent="0.35">
      <c r="A480" s="30" t="s">
        <v>143</v>
      </c>
      <c r="B480" s="30">
        <v>156</v>
      </c>
      <c r="C480" s="31" t="s">
        <v>2668</v>
      </c>
      <c r="D480" s="30" t="s">
        <v>2669</v>
      </c>
      <c r="E480" s="32" t="s">
        <v>2606</v>
      </c>
      <c r="F480" s="33" t="s">
        <v>1381</v>
      </c>
      <c r="G480" s="34">
        <v>1.8</v>
      </c>
      <c r="H480" s="35">
        <v>0</v>
      </c>
      <c r="I480" s="35">
        <f>ROUND(G480*H480,P4)</f>
        <v>0</v>
      </c>
      <c r="J480" s="33" t="s">
        <v>2403</v>
      </c>
      <c r="O480" s="36">
        <f>I480*0.21</f>
        <v>0</v>
      </c>
      <c r="P480">
        <v>3</v>
      </c>
    </row>
    <row r="481" spans="1:16" x14ac:dyDescent="0.35">
      <c r="A481" s="30" t="s">
        <v>149</v>
      </c>
      <c r="B481" s="37"/>
      <c r="E481" s="32" t="s">
        <v>2606</v>
      </c>
      <c r="J481" s="39"/>
    </row>
    <row r="482" spans="1:16" x14ac:dyDescent="0.35">
      <c r="A482" s="30" t="s">
        <v>152</v>
      </c>
      <c r="B482" s="37"/>
      <c r="E482" s="38" t="s">
        <v>145</v>
      </c>
      <c r="J482" s="39"/>
    </row>
    <row r="483" spans="1:16" x14ac:dyDescent="0.35">
      <c r="A483" s="30" t="s">
        <v>143</v>
      </c>
      <c r="B483" s="30">
        <v>157</v>
      </c>
      <c r="C483" s="31" t="s">
        <v>2670</v>
      </c>
      <c r="D483" s="30" t="s">
        <v>145</v>
      </c>
      <c r="E483" s="32" t="s">
        <v>2671</v>
      </c>
      <c r="F483" s="33" t="s">
        <v>2411</v>
      </c>
      <c r="G483" s="34">
        <v>2</v>
      </c>
      <c r="H483" s="35">
        <v>0</v>
      </c>
      <c r="I483" s="35">
        <f>ROUND(G483*H483,P4)</f>
        <v>0</v>
      </c>
      <c r="J483" s="33" t="s">
        <v>2403</v>
      </c>
      <c r="O483" s="36">
        <f>I483*0.21</f>
        <v>0</v>
      </c>
      <c r="P483">
        <v>3</v>
      </c>
    </row>
    <row r="484" spans="1:16" x14ac:dyDescent="0.35">
      <c r="A484" s="30" t="s">
        <v>149</v>
      </c>
      <c r="B484" s="37"/>
      <c r="E484" s="32" t="s">
        <v>2671</v>
      </c>
      <c r="J484" s="39"/>
    </row>
    <row r="485" spans="1:16" x14ac:dyDescent="0.35">
      <c r="A485" s="30" t="s">
        <v>152</v>
      </c>
      <c r="B485" s="37"/>
      <c r="E485" s="38" t="s">
        <v>145</v>
      </c>
      <c r="J485" s="39"/>
    </row>
    <row r="486" spans="1:16" x14ac:dyDescent="0.35">
      <c r="A486" s="30" t="s">
        <v>143</v>
      </c>
      <c r="B486" s="30">
        <v>158</v>
      </c>
      <c r="C486" s="31" t="s">
        <v>2670</v>
      </c>
      <c r="D486" s="30" t="s">
        <v>2672</v>
      </c>
      <c r="E486" s="32" t="s">
        <v>2606</v>
      </c>
      <c r="F486" s="33" t="s">
        <v>1381</v>
      </c>
      <c r="G486" s="34">
        <v>3.6</v>
      </c>
      <c r="H486" s="35">
        <v>0</v>
      </c>
      <c r="I486" s="35">
        <f>ROUND(G486*H486,P4)</f>
        <v>0</v>
      </c>
      <c r="J486" s="33" t="s">
        <v>2403</v>
      </c>
      <c r="O486" s="36">
        <f>I486*0.21</f>
        <v>0</v>
      </c>
      <c r="P486">
        <v>3</v>
      </c>
    </row>
    <row r="487" spans="1:16" x14ac:dyDescent="0.35">
      <c r="A487" s="30" t="s">
        <v>149</v>
      </c>
      <c r="B487" s="37"/>
      <c r="E487" s="32" t="s">
        <v>2606</v>
      </c>
      <c r="J487" s="39"/>
    </row>
    <row r="488" spans="1:16" x14ac:dyDescent="0.35">
      <c r="A488" s="30" t="s">
        <v>152</v>
      </c>
      <c r="B488" s="37"/>
      <c r="E488" s="38" t="s">
        <v>145</v>
      </c>
      <c r="J488" s="39"/>
    </row>
    <row r="489" spans="1:16" x14ac:dyDescent="0.35">
      <c r="A489" s="24" t="s">
        <v>140</v>
      </c>
      <c r="B489" s="25"/>
      <c r="C489" s="26" t="s">
        <v>2673</v>
      </c>
      <c r="D489" s="27"/>
      <c r="E489" s="24" t="s">
        <v>2674</v>
      </c>
      <c r="F489" s="27"/>
      <c r="G489" s="27"/>
      <c r="H489" s="27"/>
      <c r="I489" s="28">
        <f>SUMIFS(I490:I507,A490:A507,"P")</f>
        <v>0</v>
      </c>
      <c r="J489" s="29"/>
    </row>
    <row r="490" spans="1:16" x14ac:dyDescent="0.35">
      <c r="A490" s="30" t="s">
        <v>143</v>
      </c>
      <c r="B490" s="30">
        <v>159</v>
      </c>
      <c r="C490" s="31" t="s">
        <v>2675</v>
      </c>
      <c r="D490" s="30" t="s">
        <v>145</v>
      </c>
      <c r="E490" s="32" t="s">
        <v>2676</v>
      </c>
      <c r="F490" s="33" t="s">
        <v>2411</v>
      </c>
      <c r="G490" s="34">
        <v>7</v>
      </c>
      <c r="H490" s="35">
        <v>0</v>
      </c>
      <c r="I490" s="35">
        <f>ROUND(G490*H490,P4)</f>
        <v>0</v>
      </c>
      <c r="J490" s="30"/>
      <c r="O490" s="36">
        <f>I490*0.21</f>
        <v>0</v>
      </c>
      <c r="P490">
        <v>3</v>
      </c>
    </row>
    <row r="491" spans="1:16" ht="58" x14ac:dyDescent="0.35">
      <c r="A491" s="30" t="s">
        <v>149</v>
      </c>
      <c r="B491" s="37"/>
      <c r="E491" s="32" t="s">
        <v>2677</v>
      </c>
      <c r="J491" s="39"/>
    </row>
    <row r="492" spans="1:16" x14ac:dyDescent="0.35">
      <c r="A492" s="30" t="s">
        <v>152</v>
      </c>
      <c r="B492" s="37"/>
      <c r="E492" s="38" t="s">
        <v>145</v>
      </c>
      <c r="J492" s="39"/>
    </row>
    <row r="493" spans="1:16" x14ac:dyDescent="0.35">
      <c r="A493" s="30" t="s">
        <v>143</v>
      </c>
      <c r="B493" s="30">
        <v>160</v>
      </c>
      <c r="C493" s="31" t="s">
        <v>2678</v>
      </c>
      <c r="D493" s="30" t="s">
        <v>145</v>
      </c>
      <c r="E493" s="32" t="s">
        <v>2679</v>
      </c>
      <c r="F493" s="33" t="s">
        <v>2411</v>
      </c>
      <c r="G493" s="34">
        <v>11</v>
      </c>
      <c r="H493" s="35">
        <v>0</v>
      </c>
      <c r="I493" s="35">
        <f>ROUND(G493*H493,P4)</f>
        <v>0</v>
      </c>
      <c r="J493" s="30"/>
      <c r="O493" s="36">
        <f>I493*0.21</f>
        <v>0</v>
      </c>
      <c r="P493">
        <v>3</v>
      </c>
    </row>
    <row r="494" spans="1:16" ht="43.5" x14ac:dyDescent="0.35">
      <c r="A494" s="30" t="s">
        <v>149</v>
      </c>
      <c r="B494" s="37"/>
      <c r="E494" s="32" t="s">
        <v>2680</v>
      </c>
      <c r="J494" s="39"/>
    </row>
    <row r="495" spans="1:16" x14ac:dyDescent="0.35">
      <c r="A495" s="30" t="s">
        <v>152</v>
      </c>
      <c r="B495" s="37"/>
      <c r="E495" s="38" t="s">
        <v>145</v>
      </c>
      <c r="J495" s="39"/>
    </row>
    <row r="496" spans="1:16" x14ac:dyDescent="0.35">
      <c r="A496" s="30" t="s">
        <v>143</v>
      </c>
      <c r="B496" s="30">
        <v>161</v>
      </c>
      <c r="C496" s="31" t="s">
        <v>2681</v>
      </c>
      <c r="D496" s="30" t="s">
        <v>145</v>
      </c>
      <c r="E496" s="32" t="s">
        <v>2682</v>
      </c>
      <c r="F496" s="33" t="s">
        <v>2411</v>
      </c>
      <c r="G496" s="34">
        <v>11</v>
      </c>
      <c r="H496" s="35">
        <v>0</v>
      </c>
      <c r="I496" s="35">
        <f>ROUND(G496*H496,P4)</f>
        <v>0</v>
      </c>
      <c r="J496" s="30"/>
      <c r="O496" s="36">
        <f>I496*0.21</f>
        <v>0</v>
      </c>
      <c r="P496">
        <v>3</v>
      </c>
    </row>
    <row r="497" spans="1:16" ht="43.5" x14ac:dyDescent="0.35">
      <c r="A497" s="30" t="s">
        <v>149</v>
      </c>
      <c r="B497" s="37"/>
      <c r="E497" s="32" t="s">
        <v>2683</v>
      </c>
      <c r="J497" s="39"/>
    </row>
    <row r="498" spans="1:16" x14ac:dyDescent="0.35">
      <c r="A498" s="30" t="s">
        <v>152</v>
      </c>
      <c r="B498" s="37"/>
      <c r="E498" s="38" t="s">
        <v>145</v>
      </c>
      <c r="J498" s="39"/>
    </row>
    <row r="499" spans="1:16" x14ac:dyDescent="0.35">
      <c r="A499" s="30" t="s">
        <v>143</v>
      </c>
      <c r="B499" s="30">
        <v>162</v>
      </c>
      <c r="C499" s="31" t="s">
        <v>2684</v>
      </c>
      <c r="D499" s="30" t="s">
        <v>145</v>
      </c>
      <c r="E499" s="32" t="s">
        <v>2679</v>
      </c>
      <c r="F499" s="33" t="s">
        <v>2411</v>
      </c>
      <c r="G499" s="34">
        <v>11</v>
      </c>
      <c r="H499" s="35">
        <v>0</v>
      </c>
      <c r="I499" s="35">
        <f>ROUND(G499*H499,P4)</f>
        <v>0</v>
      </c>
      <c r="J499" s="30"/>
      <c r="O499" s="36">
        <f>I499*0.21</f>
        <v>0</v>
      </c>
      <c r="P499">
        <v>3</v>
      </c>
    </row>
    <row r="500" spans="1:16" ht="43.5" x14ac:dyDescent="0.35">
      <c r="A500" s="30" t="s">
        <v>149</v>
      </c>
      <c r="B500" s="37"/>
      <c r="E500" s="32" t="s">
        <v>2680</v>
      </c>
      <c r="J500" s="39"/>
    </row>
    <row r="501" spans="1:16" x14ac:dyDescent="0.35">
      <c r="A501" s="30" t="s">
        <v>152</v>
      </c>
      <c r="B501" s="37"/>
      <c r="E501" s="38" t="s">
        <v>145</v>
      </c>
      <c r="J501" s="39"/>
    </row>
    <row r="502" spans="1:16" x14ac:dyDescent="0.35">
      <c r="A502" s="30" t="s">
        <v>143</v>
      </c>
      <c r="B502" s="30">
        <v>163</v>
      </c>
      <c r="C502" s="31" t="s">
        <v>2685</v>
      </c>
      <c r="D502" s="30" t="s">
        <v>145</v>
      </c>
      <c r="E502" s="32" t="s">
        <v>2682</v>
      </c>
      <c r="F502" s="33" t="s">
        <v>2411</v>
      </c>
      <c r="G502" s="34">
        <v>11</v>
      </c>
      <c r="H502" s="35">
        <v>0</v>
      </c>
      <c r="I502" s="35">
        <f>ROUND(G502*H502,P4)</f>
        <v>0</v>
      </c>
      <c r="J502" s="30"/>
      <c r="O502" s="36">
        <f>I502*0.21</f>
        <v>0</v>
      </c>
      <c r="P502">
        <v>3</v>
      </c>
    </row>
    <row r="503" spans="1:16" ht="43.5" x14ac:dyDescent="0.35">
      <c r="A503" s="30" t="s">
        <v>149</v>
      </c>
      <c r="B503" s="37"/>
      <c r="E503" s="32" t="s">
        <v>2683</v>
      </c>
      <c r="J503" s="39"/>
    </row>
    <row r="504" spans="1:16" x14ac:dyDescent="0.35">
      <c r="A504" s="30" t="s">
        <v>152</v>
      </c>
      <c r="B504" s="37"/>
      <c r="E504" s="38" t="s">
        <v>145</v>
      </c>
      <c r="J504" s="39"/>
    </row>
    <row r="505" spans="1:16" x14ac:dyDescent="0.35">
      <c r="A505" s="30" t="s">
        <v>143</v>
      </c>
      <c r="B505" s="30">
        <v>164</v>
      </c>
      <c r="C505" s="31" t="s">
        <v>2686</v>
      </c>
      <c r="D505" s="30" t="s">
        <v>145</v>
      </c>
      <c r="E505" s="32" t="s">
        <v>2687</v>
      </c>
      <c r="F505" s="33" t="s">
        <v>2411</v>
      </c>
      <c r="G505" s="34">
        <v>7</v>
      </c>
      <c r="H505" s="35">
        <v>0</v>
      </c>
      <c r="I505" s="35">
        <f>ROUND(G505*H505,P4)</f>
        <v>0</v>
      </c>
      <c r="J505" s="30"/>
      <c r="O505" s="36">
        <f>I505*0.21</f>
        <v>0</v>
      </c>
      <c r="P505">
        <v>3</v>
      </c>
    </row>
    <row r="506" spans="1:16" ht="58" x14ac:dyDescent="0.35">
      <c r="A506" s="30" t="s">
        <v>149</v>
      </c>
      <c r="B506" s="37"/>
      <c r="E506" s="32" t="s">
        <v>2688</v>
      </c>
      <c r="J506" s="39"/>
    </row>
    <row r="507" spans="1:16" x14ac:dyDescent="0.35">
      <c r="A507" s="30" t="s">
        <v>152</v>
      </c>
      <c r="B507" s="37"/>
      <c r="E507" s="38" t="s">
        <v>145</v>
      </c>
      <c r="J507" s="39"/>
    </row>
    <row r="508" spans="1:16" x14ac:dyDescent="0.35">
      <c r="A508" s="24" t="s">
        <v>140</v>
      </c>
      <c r="B508" s="25"/>
      <c r="C508" s="26" t="s">
        <v>1413</v>
      </c>
      <c r="D508" s="27"/>
      <c r="E508" s="24" t="s">
        <v>1414</v>
      </c>
      <c r="F508" s="27"/>
      <c r="G508" s="27"/>
      <c r="H508" s="27"/>
      <c r="I508" s="28">
        <f>SUMIFS(I509:I511,A509:A511,"P")</f>
        <v>0</v>
      </c>
      <c r="J508" s="29"/>
    </row>
    <row r="509" spans="1:16" x14ac:dyDescent="0.35">
      <c r="A509" s="30" t="s">
        <v>143</v>
      </c>
      <c r="B509" s="30">
        <v>165</v>
      </c>
      <c r="C509" s="31" t="s">
        <v>1415</v>
      </c>
      <c r="D509" s="30" t="s">
        <v>145</v>
      </c>
      <c r="E509" s="32" t="s">
        <v>1416</v>
      </c>
      <c r="F509" s="33" t="s">
        <v>719</v>
      </c>
      <c r="G509" s="34">
        <v>1</v>
      </c>
      <c r="H509" s="35">
        <v>0</v>
      </c>
      <c r="I509" s="35">
        <f>ROUND(G509*H509,P4)</f>
        <v>0</v>
      </c>
      <c r="J509" s="30"/>
      <c r="O509" s="36">
        <f>I509*0.21</f>
        <v>0</v>
      </c>
      <c r="P509">
        <v>3</v>
      </c>
    </row>
    <row r="510" spans="1:16" x14ac:dyDescent="0.35">
      <c r="A510" s="30" t="s">
        <v>149</v>
      </c>
      <c r="B510" s="37"/>
      <c r="E510" s="32" t="s">
        <v>1416</v>
      </c>
      <c r="J510" s="39"/>
    </row>
    <row r="511" spans="1:16" x14ac:dyDescent="0.35">
      <c r="A511" s="30" t="s">
        <v>152</v>
      </c>
      <c r="B511" s="41"/>
      <c r="C511" s="42"/>
      <c r="D511" s="42"/>
      <c r="E511" s="43" t="s">
        <v>145</v>
      </c>
      <c r="F511" s="42"/>
      <c r="G511" s="42"/>
      <c r="H511" s="42"/>
      <c r="I511" s="42"/>
      <c r="J51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P706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48</v>
      </c>
      <c r="I3" s="19">
        <f>SUMIFS(I9:I706,A9:A706,"SD")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48</v>
      </c>
      <c r="D5" s="51"/>
      <c r="E5" s="17" t="s">
        <v>49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1419</v>
      </c>
      <c r="D9" s="27"/>
      <c r="E9" s="24" t="s">
        <v>432</v>
      </c>
      <c r="F9" s="27"/>
      <c r="G9" s="27"/>
      <c r="H9" s="27"/>
      <c r="I9" s="28">
        <f>SUMIFS(I10:I37,A10:A37,"P")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2689</v>
      </c>
      <c r="D10" s="30" t="s">
        <v>2690</v>
      </c>
      <c r="E10" s="32" t="s">
        <v>2691</v>
      </c>
      <c r="F10" s="33" t="s">
        <v>1423</v>
      </c>
      <c r="G10" s="34">
        <v>25.280999999999999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2692</v>
      </c>
      <c r="J11" s="39"/>
    </row>
    <row r="12" spans="1:16" ht="43.5" x14ac:dyDescent="0.35">
      <c r="A12" s="30" t="s">
        <v>150</v>
      </c>
      <c r="B12" s="37"/>
      <c r="E12" s="40" t="s">
        <v>2693</v>
      </c>
      <c r="J12" s="39"/>
    </row>
    <row r="13" spans="1:16" ht="145" x14ac:dyDescent="0.35">
      <c r="A13" s="30" t="s">
        <v>152</v>
      </c>
      <c r="B13" s="37"/>
      <c r="E13" s="32" t="s">
        <v>1426</v>
      </c>
      <c r="J13" s="39"/>
    </row>
    <row r="14" spans="1:16" x14ac:dyDescent="0.35">
      <c r="A14" s="30" t="s">
        <v>143</v>
      </c>
      <c r="B14" s="30">
        <v>2</v>
      </c>
      <c r="C14" s="31" t="s">
        <v>2694</v>
      </c>
      <c r="D14" s="30" t="s">
        <v>145</v>
      </c>
      <c r="E14" s="32" t="s">
        <v>2695</v>
      </c>
      <c r="F14" s="33" t="s">
        <v>1396</v>
      </c>
      <c r="G14" s="34">
        <v>1</v>
      </c>
      <c r="H14" s="35">
        <v>0</v>
      </c>
      <c r="I14" s="35">
        <f>ROUND(G14*H14,P4)</f>
        <v>0</v>
      </c>
      <c r="J14" s="30"/>
      <c r="O14" s="36">
        <f>I14*0.21</f>
        <v>0</v>
      </c>
      <c r="P14">
        <v>3</v>
      </c>
    </row>
    <row r="15" spans="1:16" ht="246.5" x14ac:dyDescent="0.35">
      <c r="A15" s="30" t="s">
        <v>149</v>
      </c>
      <c r="B15" s="37"/>
      <c r="E15" s="32" t="s">
        <v>2696</v>
      </c>
      <c r="J15" s="39"/>
    </row>
    <row r="16" spans="1:16" ht="29" x14ac:dyDescent="0.35">
      <c r="A16" s="30" t="s">
        <v>150</v>
      </c>
      <c r="B16" s="37"/>
      <c r="E16" s="40" t="s">
        <v>2697</v>
      </c>
      <c r="J16" s="39"/>
    </row>
    <row r="17" spans="1:16" ht="72.5" x14ac:dyDescent="0.35">
      <c r="A17" s="30" t="s">
        <v>152</v>
      </c>
      <c r="B17" s="37"/>
      <c r="E17" s="32" t="s">
        <v>2698</v>
      </c>
      <c r="J17" s="39"/>
    </row>
    <row r="18" spans="1:16" x14ac:dyDescent="0.35">
      <c r="A18" s="30" t="s">
        <v>143</v>
      </c>
      <c r="B18" s="30">
        <v>3</v>
      </c>
      <c r="C18" s="31" t="s">
        <v>2699</v>
      </c>
      <c r="D18" s="30" t="s">
        <v>145</v>
      </c>
      <c r="E18" s="32" t="s">
        <v>2695</v>
      </c>
      <c r="F18" s="33" t="s">
        <v>1396</v>
      </c>
      <c r="G18" s="34">
        <v>1</v>
      </c>
      <c r="H18" s="35">
        <v>0</v>
      </c>
      <c r="I18" s="35">
        <f>ROUND(G18*H18,P4)</f>
        <v>0</v>
      </c>
      <c r="J18" s="30"/>
      <c r="O18" s="36">
        <f>I18*0.21</f>
        <v>0</v>
      </c>
      <c r="P18">
        <v>3</v>
      </c>
    </row>
    <row r="19" spans="1:16" ht="43.5" x14ac:dyDescent="0.35">
      <c r="A19" s="30" t="s">
        <v>149</v>
      </c>
      <c r="B19" s="37"/>
      <c r="E19" s="32" t="s">
        <v>2700</v>
      </c>
      <c r="J19" s="39"/>
    </row>
    <row r="20" spans="1:16" ht="29" x14ac:dyDescent="0.35">
      <c r="A20" s="30" t="s">
        <v>150</v>
      </c>
      <c r="B20" s="37"/>
      <c r="E20" s="40" t="s">
        <v>2697</v>
      </c>
      <c r="J20" s="39"/>
    </row>
    <row r="21" spans="1:16" ht="72.5" x14ac:dyDescent="0.35">
      <c r="A21" s="30" t="s">
        <v>152</v>
      </c>
      <c r="B21" s="37"/>
      <c r="E21" s="32" t="s">
        <v>2698</v>
      </c>
      <c r="J21" s="39"/>
    </row>
    <row r="22" spans="1:16" x14ac:dyDescent="0.35">
      <c r="A22" s="30" t="s">
        <v>143</v>
      </c>
      <c r="B22" s="30">
        <v>4</v>
      </c>
      <c r="C22" s="31" t="s">
        <v>2701</v>
      </c>
      <c r="D22" s="30" t="s">
        <v>145</v>
      </c>
      <c r="E22" s="32" t="s">
        <v>2702</v>
      </c>
      <c r="F22" s="33" t="s">
        <v>1396</v>
      </c>
      <c r="G22" s="34">
        <v>1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ht="58" x14ac:dyDescent="0.35">
      <c r="A23" s="30" t="s">
        <v>149</v>
      </c>
      <c r="B23" s="37"/>
      <c r="E23" s="32" t="s">
        <v>2703</v>
      </c>
      <c r="J23" s="39"/>
    </row>
    <row r="24" spans="1:16" ht="29" x14ac:dyDescent="0.35">
      <c r="A24" s="30" t="s">
        <v>150</v>
      </c>
      <c r="B24" s="37"/>
      <c r="E24" s="40" t="s">
        <v>2697</v>
      </c>
      <c r="J24" s="39"/>
    </row>
    <row r="25" spans="1:16" ht="72.5" x14ac:dyDescent="0.35">
      <c r="A25" s="30" t="s">
        <v>152</v>
      </c>
      <c r="B25" s="37"/>
      <c r="E25" s="32" t="s">
        <v>2698</v>
      </c>
      <c r="J25" s="39"/>
    </row>
    <row r="26" spans="1:16" x14ac:dyDescent="0.35">
      <c r="A26" s="30" t="s">
        <v>143</v>
      </c>
      <c r="B26" s="30">
        <v>5</v>
      </c>
      <c r="C26" s="31" t="s">
        <v>2704</v>
      </c>
      <c r="D26" s="30" t="s">
        <v>145</v>
      </c>
      <c r="E26" s="32" t="s">
        <v>2705</v>
      </c>
      <c r="F26" s="33" t="s">
        <v>1396</v>
      </c>
      <c r="G26" s="34">
        <v>1</v>
      </c>
      <c r="H26" s="35">
        <v>0</v>
      </c>
      <c r="I26" s="35">
        <f>ROUND(G26*H26,P4)</f>
        <v>0</v>
      </c>
      <c r="J26" s="30"/>
      <c r="O26" s="36">
        <f>I26*0.21</f>
        <v>0</v>
      </c>
      <c r="P26">
        <v>3</v>
      </c>
    </row>
    <row r="27" spans="1:16" ht="58" x14ac:dyDescent="0.35">
      <c r="A27" s="30" t="s">
        <v>149</v>
      </c>
      <c r="B27" s="37"/>
      <c r="E27" s="32" t="s">
        <v>2706</v>
      </c>
      <c r="J27" s="39"/>
    </row>
    <row r="28" spans="1:16" ht="29" x14ac:dyDescent="0.35">
      <c r="A28" s="30" t="s">
        <v>150</v>
      </c>
      <c r="B28" s="37"/>
      <c r="E28" s="40" t="s">
        <v>2697</v>
      </c>
      <c r="J28" s="39"/>
    </row>
    <row r="29" spans="1:16" ht="72.5" x14ac:dyDescent="0.35">
      <c r="A29" s="30" t="s">
        <v>152</v>
      </c>
      <c r="B29" s="37"/>
      <c r="E29" s="32" t="s">
        <v>2698</v>
      </c>
      <c r="J29" s="39"/>
    </row>
    <row r="30" spans="1:16" x14ac:dyDescent="0.35">
      <c r="A30" s="30" t="s">
        <v>143</v>
      </c>
      <c r="B30" s="30">
        <v>6</v>
      </c>
      <c r="C30" s="31" t="s">
        <v>2707</v>
      </c>
      <c r="D30" s="30" t="s">
        <v>353</v>
      </c>
      <c r="E30" s="32" t="s">
        <v>2708</v>
      </c>
      <c r="F30" s="33" t="s">
        <v>1396</v>
      </c>
      <c r="G30" s="34">
        <v>1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ht="72.5" x14ac:dyDescent="0.35">
      <c r="A31" s="30" t="s">
        <v>149</v>
      </c>
      <c r="B31" s="37"/>
      <c r="E31" s="32" t="s">
        <v>2709</v>
      </c>
      <c r="J31" s="39"/>
    </row>
    <row r="32" spans="1:16" ht="29" x14ac:dyDescent="0.35">
      <c r="A32" s="30" t="s">
        <v>150</v>
      </c>
      <c r="B32" s="37"/>
      <c r="E32" s="40" t="s">
        <v>2697</v>
      </c>
      <c r="J32" s="39"/>
    </row>
    <row r="33" spans="1:16" ht="58" x14ac:dyDescent="0.35">
      <c r="A33" s="30" t="s">
        <v>152</v>
      </c>
      <c r="B33" s="37"/>
      <c r="E33" s="32" t="s">
        <v>2710</v>
      </c>
      <c r="J33" s="39"/>
    </row>
    <row r="34" spans="1:16" x14ac:dyDescent="0.35">
      <c r="A34" s="30" t="s">
        <v>143</v>
      </c>
      <c r="B34" s="30">
        <v>7</v>
      </c>
      <c r="C34" s="31" t="s">
        <v>2707</v>
      </c>
      <c r="D34" s="30" t="s">
        <v>354</v>
      </c>
      <c r="E34" s="32" t="s">
        <v>2708</v>
      </c>
      <c r="F34" s="33" t="s">
        <v>1396</v>
      </c>
      <c r="G34" s="34">
        <v>1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ht="29" x14ac:dyDescent="0.35">
      <c r="A35" s="30" t="s">
        <v>149</v>
      </c>
      <c r="B35" s="37"/>
      <c r="E35" s="32" t="s">
        <v>2711</v>
      </c>
      <c r="J35" s="39"/>
    </row>
    <row r="36" spans="1:16" ht="29" x14ac:dyDescent="0.35">
      <c r="A36" s="30" t="s">
        <v>150</v>
      </c>
      <c r="B36" s="37"/>
      <c r="E36" s="40" t="s">
        <v>2697</v>
      </c>
      <c r="J36" s="39"/>
    </row>
    <row r="37" spans="1:16" ht="58" x14ac:dyDescent="0.35">
      <c r="A37" s="30" t="s">
        <v>152</v>
      </c>
      <c r="B37" s="37"/>
      <c r="E37" s="32" t="s">
        <v>2710</v>
      </c>
      <c r="J37" s="39"/>
    </row>
    <row r="38" spans="1:16" x14ac:dyDescent="0.35">
      <c r="A38" s="24" t="s">
        <v>140</v>
      </c>
      <c r="B38" s="25"/>
      <c r="C38" s="26" t="s">
        <v>577</v>
      </c>
      <c r="D38" s="27"/>
      <c r="E38" s="24" t="s">
        <v>1481</v>
      </c>
      <c r="F38" s="27"/>
      <c r="G38" s="27"/>
      <c r="H38" s="27"/>
      <c r="I38" s="28">
        <f>SUMIFS(I39:I62,A39:A62,"P")</f>
        <v>0</v>
      </c>
      <c r="J38" s="29"/>
    </row>
    <row r="39" spans="1:16" x14ac:dyDescent="0.35">
      <c r="A39" s="30" t="s">
        <v>143</v>
      </c>
      <c r="B39" s="30">
        <v>8</v>
      </c>
      <c r="C39" s="31" t="s">
        <v>2712</v>
      </c>
      <c r="D39" s="30" t="s">
        <v>353</v>
      </c>
      <c r="E39" s="32" t="s">
        <v>2713</v>
      </c>
      <c r="F39" s="33" t="s">
        <v>1445</v>
      </c>
      <c r="G39" s="34">
        <v>23.420999999999999</v>
      </c>
      <c r="H39" s="35">
        <v>0</v>
      </c>
      <c r="I39" s="35">
        <f>ROUND(G39*H39,P4)</f>
        <v>0</v>
      </c>
      <c r="J39" s="30"/>
      <c r="O39" s="36">
        <f>I39*0.21</f>
        <v>0</v>
      </c>
      <c r="P39">
        <v>3</v>
      </c>
    </row>
    <row r="40" spans="1:16" ht="101.5" x14ac:dyDescent="0.35">
      <c r="A40" s="30" t="s">
        <v>149</v>
      </c>
      <c r="B40" s="37"/>
      <c r="E40" s="32" t="s">
        <v>2714</v>
      </c>
      <c r="J40" s="39"/>
    </row>
    <row r="41" spans="1:16" ht="116" x14ac:dyDescent="0.35">
      <c r="A41" s="30" t="s">
        <v>150</v>
      </c>
      <c r="B41" s="37"/>
      <c r="E41" s="40" t="s">
        <v>2715</v>
      </c>
      <c r="J41" s="39"/>
    </row>
    <row r="42" spans="1:16" ht="409.5" x14ac:dyDescent="0.35">
      <c r="A42" s="30" t="s">
        <v>152</v>
      </c>
      <c r="B42" s="37"/>
      <c r="E42" s="32" t="s">
        <v>2716</v>
      </c>
      <c r="J42" s="39"/>
    </row>
    <row r="43" spans="1:16" x14ac:dyDescent="0.35">
      <c r="A43" s="30" t="s">
        <v>143</v>
      </c>
      <c r="B43" s="30">
        <v>9</v>
      </c>
      <c r="C43" s="31" t="s">
        <v>2712</v>
      </c>
      <c r="D43" s="30" t="s">
        <v>354</v>
      </c>
      <c r="E43" s="32" t="s">
        <v>2713</v>
      </c>
      <c r="F43" s="33" t="s">
        <v>1445</v>
      </c>
      <c r="G43" s="34">
        <v>12.696</v>
      </c>
      <c r="H43" s="35">
        <v>0</v>
      </c>
      <c r="I43" s="35">
        <f>ROUND(G43*H43,P4)</f>
        <v>0</v>
      </c>
      <c r="J43" s="30"/>
      <c r="O43" s="36">
        <f>I43*0.21</f>
        <v>0</v>
      </c>
      <c r="P43">
        <v>3</v>
      </c>
    </row>
    <row r="44" spans="1:16" ht="116" x14ac:dyDescent="0.35">
      <c r="A44" s="30" t="s">
        <v>149</v>
      </c>
      <c r="B44" s="37"/>
      <c r="E44" s="32" t="s">
        <v>2717</v>
      </c>
      <c r="J44" s="39"/>
    </row>
    <row r="45" spans="1:16" ht="29" x14ac:dyDescent="0.35">
      <c r="A45" s="30" t="s">
        <v>150</v>
      </c>
      <c r="B45" s="37"/>
      <c r="E45" s="40" t="s">
        <v>2718</v>
      </c>
      <c r="J45" s="39"/>
    </row>
    <row r="46" spans="1:16" ht="409.5" x14ac:dyDescent="0.35">
      <c r="A46" s="30" t="s">
        <v>152</v>
      </c>
      <c r="B46" s="37"/>
      <c r="E46" s="32" t="s">
        <v>2716</v>
      </c>
      <c r="J46" s="39"/>
    </row>
    <row r="47" spans="1:16" x14ac:dyDescent="0.35">
      <c r="A47" s="30" t="s">
        <v>143</v>
      </c>
      <c r="B47" s="30">
        <v>10</v>
      </c>
      <c r="C47" s="31" t="s">
        <v>2719</v>
      </c>
      <c r="D47" s="30" t="s">
        <v>353</v>
      </c>
      <c r="E47" s="32" t="s">
        <v>2720</v>
      </c>
      <c r="F47" s="33" t="s">
        <v>176</v>
      </c>
      <c r="G47" s="34">
        <v>1</v>
      </c>
      <c r="H47" s="35">
        <v>0</v>
      </c>
      <c r="I47" s="35">
        <f>ROUND(G47*H47,P4)</f>
        <v>0</v>
      </c>
      <c r="J47" s="30"/>
      <c r="O47" s="36">
        <f>I47*0.21</f>
        <v>0</v>
      </c>
      <c r="P47">
        <v>3</v>
      </c>
    </row>
    <row r="48" spans="1:16" ht="159.5" x14ac:dyDescent="0.35">
      <c r="A48" s="30" t="s">
        <v>149</v>
      </c>
      <c r="B48" s="37"/>
      <c r="E48" s="32" t="s">
        <v>2721</v>
      </c>
      <c r="J48" s="39"/>
    </row>
    <row r="49" spans="1:16" ht="29" x14ac:dyDescent="0.35">
      <c r="A49" s="30" t="s">
        <v>150</v>
      </c>
      <c r="B49" s="37"/>
      <c r="E49" s="40" t="s">
        <v>2697</v>
      </c>
      <c r="J49" s="39"/>
    </row>
    <row r="50" spans="1:16" ht="43.5" x14ac:dyDescent="0.35">
      <c r="A50" s="30" t="s">
        <v>152</v>
      </c>
      <c r="B50" s="37"/>
      <c r="E50" s="32" t="s">
        <v>2722</v>
      </c>
      <c r="J50" s="39"/>
    </row>
    <row r="51" spans="1:16" x14ac:dyDescent="0.35">
      <c r="A51" s="30" t="s">
        <v>143</v>
      </c>
      <c r="B51" s="30">
        <v>11</v>
      </c>
      <c r="C51" s="31" t="s">
        <v>2719</v>
      </c>
      <c r="D51" s="30" t="s">
        <v>354</v>
      </c>
      <c r="E51" s="32" t="s">
        <v>2720</v>
      </c>
      <c r="F51" s="33" t="s">
        <v>176</v>
      </c>
      <c r="G51" s="34">
        <v>1</v>
      </c>
      <c r="H51" s="35">
        <v>0</v>
      </c>
      <c r="I51" s="35">
        <f>ROUND(G51*H51,P4)</f>
        <v>0</v>
      </c>
      <c r="J51" s="30"/>
      <c r="O51" s="36">
        <f>I51*0.21</f>
        <v>0</v>
      </c>
      <c r="P51">
        <v>3</v>
      </c>
    </row>
    <row r="52" spans="1:16" ht="101.5" x14ac:dyDescent="0.35">
      <c r="A52" s="30" t="s">
        <v>149</v>
      </c>
      <c r="B52" s="37"/>
      <c r="E52" s="32" t="s">
        <v>2723</v>
      </c>
      <c r="J52" s="39"/>
    </row>
    <row r="53" spans="1:16" ht="29" x14ac:dyDescent="0.35">
      <c r="A53" s="30" t="s">
        <v>150</v>
      </c>
      <c r="B53" s="37"/>
      <c r="E53" s="40" t="s">
        <v>2697</v>
      </c>
      <c r="J53" s="39"/>
    </row>
    <row r="54" spans="1:16" ht="43.5" x14ac:dyDescent="0.35">
      <c r="A54" s="30" t="s">
        <v>152</v>
      </c>
      <c r="B54" s="37"/>
      <c r="E54" s="32" t="s">
        <v>2722</v>
      </c>
      <c r="J54" s="39"/>
    </row>
    <row r="55" spans="1:16" x14ac:dyDescent="0.35">
      <c r="A55" s="30" t="s">
        <v>143</v>
      </c>
      <c r="B55" s="30">
        <v>12</v>
      </c>
      <c r="C55" s="31" t="s">
        <v>2719</v>
      </c>
      <c r="D55" s="30" t="s">
        <v>577</v>
      </c>
      <c r="E55" s="32" t="s">
        <v>2720</v>
      </c>
      <c r="F55" s="33" t="s">
        <v>176</v>
      </c>
      <c r="G55" s="34">
        <v>1</v>
      </c>
      <c r="H55" s="35">
        <v>0</v>
      </c>
      <c r="I55" s="35">
        <f>ROUND(G55*H55,P4)</f>
        <v>0</v>
      </c>
      <c r="J55" s="30"/>
      <c r="O55" s="36">
        <f>I55*0.21</f>
        <v>0</v>
      </c>
      <c r="P55">
        <v>3</v>
      </c>
    </row>
    <row r="56" spans="1:16" ht="145" x14ac:dyDescent="0.35">
      <c r="A56" s="30" t="s">
        <v>149</v>
      </c>
      <c r="B56" s="37"/>
      <c r="E56" s="32" t="s">
        <v>2724</v>
      </c>
      <c r="J56" s="39"/>
    </row>
    <row r="57" spans="1:16" ht="29" x14ac:dyDescent="0.35">
      <c r="A57" s="30" t="s">
        <v>150</v>
      </c>
      <c r="B57" s="37"/>
      <c r="E57" s="40" t="s">
        <v>2697</v>
      </c>
      <c r="J57" s="39"/>
    </row>
    <row r="58" spans="1:16" ht="43.5" x14ac:dyDescent="0.35">
      <c r="A58" s="30" t="s">
        <v>152</v>
      </c>
      <c r="B58" s="37"/>
      <c r="E58" s="32" t="s">
        <v>2722</v>
      </c>
      <c r="J58" s="39"/>
    </row>
    <row r="59" spans="1:16" x14ac:dyDescent="0.35">
      <c r="A59" s="30" t="s">
        <v>143</v>
      </c>
      <c r="B59" s="30">
        <v>13</v>
      </c>
      <c r="C59" s="31" t="s">
        <v>2725</v>
      </c>
      <c r="D59" s="30" t="s">
        <v>145</v>
      </c>
      <c r="E59" s="32" t="s">
        <v>2726</v>
      </c>
      <c r="F59" s="33" t="s">
        <v>176</v>
      </c>
      <c r="G59" s="34">
        <v>1</v>
      </c>
      <c r="H59" s="35">
        <v>0</v>
      </c>
      <c r="I59" s="35">
        <f>ROUND(G59*H59,P4)</f>
        <v>0</v>
      </c>
      <c r="J59" s="30"/>
      <c r="O59" s="36">
        <f>I59*0.21</f>
        <v>0</v>
      </c>
      <c r="P59">
        <v>3</v>
      </c>
    </row>
    <row r="60" spans="1:16" ht="101.5" x14ac:dyDescent="0.35">
      <c r="A60" s="30" t="s">
        <v>149</v>
      </c>
      <c r="B60" s="37"/>
      <c r="E60" s="32" t="s">
        <v>2727</v>
      </c>
      <c r="J60" s="39"/>
    </row>
    <row r="61" spans="1:16" ht="29" x14ac:dyDescent="0.35">
      <c r="A61" s="30" t="s">
        <v>150</v>
      </c>
      <c r="B61" s="37"/>
      <c r="E61" s="40" t="s">
        <v>2697</v>
      </c>
      <c r="J61" s="39"/>
    </row>
    <row r="62" spans="1:16" ht="43.5" x14ac:dyDescent="0.35">
      <c r="A62" s="30" t="s">
        <v>152</v>
      </c>
      <c r="B62" s="37"/>
      <c r="E62" s="32" t="s">
        <v>2722</v>
      </c>
      <c r="J62" s="39"/>
    </row>
    <row r="63" spans="1:16" x14ac:dyDescent="0.35">
      <c r="A63" s="24" t="s">
        <v>140</v>
      </c>
      <c r="B63" s="25"/>
      <c r="C63" s="26" t="s">
        <v>1565</v>
      </c>
      <c r="D63" s="27"/>
      <c r="E63" s="24" t="s">
        <v>1566</v>
      </c>
      <c r="F63" s="27"/>
      <c r="G63" s="27"/>
      <c r="H63" s="27"/>
      <c r="I63" s="28">
        <f>SUMIFS(I64:I67,A64:A67,"P")</f>
        <v>0</v>
      </c>
      <c r="J63" s="29"/>
    </row>
    <row r="64" spans="1:16" x14ac:dyDescent="0.35">
      <c r="A64" s="30" t="s">
        <v>143</v>
      </c>
      <c r="B64" s="30">
        <v>14</v>
      </c>
      <c r="C64" s="31" t="s">
        <v>2728</v>
      </c>
      <c r="D64" s="30" t="s">
        <v>145</v>
      </c>
      <c r="E64" s="32" t="s">
        <v>2729</v>
      </c>
      <c r="F64" s="33" t="s">
        <v>1445</v>
      </c>
      <c r="G64" s="34">
        <v>36.116</v>
      </c>
      <c r="H64" s="35">
        <v>0</v>
      </c>
      <c r="I64" s="35">
        <f>ROUND(G64*H64,P4)</f>
        <v>0</v>
      </c>
      <c r="J64" s="30"/>
      <c r="O64" s="36">
        <f>I64*0.21</f>
        <v>0</v>
      </c>
      <c r="P64">
        <v>3</v>
      </c>
    </row>
    <row r="65" spans="1:16" ht="43.5" x14ac:dyDescent="0.35">
      <c r="A65" s="30" t="s">
        <v>149</v>
      </c>
      <c r="B65" s="37"/>
      <c r="E65" s="32" t="s">
        <v>2730</v>
      </c>
      <c r="J65" s="39"/>
    </row>
    <row r="66" spans="1:16" ht="43.5" x14ac:dyDescent="0.35">
      <c r="A66" s="30" t="s">
        <v>150</v>
      </c>
      <c r="B66" s="37"/>
      <c r="E66" s="40" t="s">
        <v>2731</v>
      </c>
      <c r="J66" s="39"/>
    </row>
    <row r="67" spans="1:16" ht="174" x14ac:dyDescent="0.35">
      <c r="A67" s="30" t="s">
        <v>152</v>
      </c>
      <c r="B67" s="37"/>
      <c r="E67" s="32" t="s">
        <v>2732</v>
      </c>
      <c r="J67" s="39"/>
    </row>
    <row r="68" spans="1:16" x14ac:dyDescent="0.35">
      <c r="A68" s="24" t="s">
        <v>140</v>
      </c>
      <c r="B68" s="25"/>
      <c r="C68" s="26" t="s">
        <v>141</v>
      </c>
      <c r="D68" s="27"/>
      <c r="E68" s="24" t="s">
        <v>2733</v>
      </c>
      <c r="F68" s="27"/>
      <c r="G68" s="27"/>
      <c r="H68" s="27"/>
      <c r="I68" s="28">
        <f>SUMIFS(I69:I364,A69:A364,"P")</f>
        <v>0</v>
      </c>
      <c r="J68" s="29"/>
    </row>
    <row r="69" spans="1:16" x14ac:dyDescent="0.35">
      <c r="A69" s="30" t="s">
        <v>143</v>
      </c>
      <c r="B69" s="30">
        <v>15</v>
      </c>
      <c r="C69" s="31" t="s">
        <v>554</v>
      </c>
      <c r="D69" s="30" t="s">
        <v>145</v>
      </c>
      <c r="E69" s="32" t="s">
        <v>555</v>
      </c>
      <c r="F69" s="33" t="s">
        <v>147</v>
      </c>
      <c r="G69" s="34">
        <v>160</v>
      </c>
      <c r="H69" s="35">
        <v>0</v>
      </c>
      <c r="I69" s="35">
        <f>ROUND(G69*H69,P4)</f>
        <v>0</v>
      </c>
      <c r="J69" s="33" t="s">
        <v>148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8" t="s">
        <v>145</v>
      </c>
      <c r="J70" s="39"/>
    </row>
    <row r="71" spans="1:16" ht="29" x14ac:dyDescent="0.35">
      <c r="A71" s="30" t="s">
        <v>150</v>
      </c>
      <c r="B71" s="37"/>
      <c r="E71" s="40" t="s">
        <v>426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x14ac:dyDescent="0.35">
      <c r="A73" s="30" t="s">
        <v>143</v>
      </c>
      <c r="B73" s="30">
        <v>16</v>
      </c>
      <c r="C73" s="31" t="s">
        <v>558</v>
      </c>
      <c r="D73" s="30" t="s">
        <v>353</v>
      </c>
      <c r="E73" s="32" t="s">
        <v>559</v>
      </c>
      <c r="F73" s="33" t="s">
        <v>147</v>
      </c>
      <c r="G73" s="34">
        <v>1200</v>
      </c>
      <c r="H73" s="35">
        <v>0</v>
      </c>
      <c r="I73" s="35">
        <f>ROUND(G73*H73,P4)</f>
        <v>0</v>
      </c>
      <c r="J73" s="33" t="s">
        <v>148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8" t="s">
        <v>145</v>
      </c>
      <c r="J74" s="39"/>
    </row>
    <row r="75" spans="1:16" ht="29" x14ac:dyDescent="0.35">
      <c r="A75" s="30" t="s">
        <v>150</v>
      </c>
      <c r="B75" s="37"/>
      <c r="E75" s="40" t="s">
        <v>734</v>
      </c>
      <c r="J75" s="39"/>
    </row>
    <row r="76" spans="1:16" x14ac:dyDescent="0.35">
      <c r="A76" s="30" t="s">
        <v>152</v>
      </c>
      <c r="B76" s="37"/>
      <c r="E76" s="38" t="s">
        <v>145</v>
      </c>
      <c r="J76" s="39"/>
    </row>
    <row r="77" spans="1:16" x14ac:dyDescent="0.35">
      <c r="A77" s="30" t="s">
        <v>143</v>
      </c>
      <c r="B77" s="30">
        <v>17</v>
      </c>
      <c r="C77" s="31" t="s">
        <v>153</v>
      </c>
      <c r="D77" s="30" t="s">
        <v>145</v>
      </c>
      <c r="E77" s="32" t="s">
        <v>154</v>
      </c>
      <c r="F77" s="33" t="s">
        <v>147</v>
      </c>
      <c r="G77" s="34">
        <v>160</v>
      </c>
      <c r="H77" s="35">
        <v>0</v>
      </c>
      <c r="I77" s="35">
        <f>ROUND(G77*H77,P4)</f>
        <v>0</v>
      </c>
      <c r="J77" s="33" t="s">
        <v>148</v>
      </c>
      <c r="O77" s="36">
        <f>I77*0.21</f>
        <v>0</v>
      </c>
      <c r="P77">
        <v>3</v>
      </c>
    </row>
    <row r="78" spans="1:16" x14ac:dyDescent="0.35">
      <c r="A78" s="30" t="s">
        <v>149</v>
      </c>
      <c r="B78" s="37"/>
      <c r="E78" s="38" t="s">
        <v>145</v>
      </c>
      <c r="J78" s="39"/>
    </row>
    <row r="79" spans="1:16" ht="29" x14ac:dyDescent="0.35">
      <c r="A79" s="30" t="s">
        <v>150</v>
      </c>
      <c r="B79" s="37"/>
      <c r="E79" s="40" t="s">
        <v>426</v>
      </c>
      <c r="J79" s="39"/>
    </row>
    <row r="80" spans="1:16" x14ac:dyDescent="0.35">
      <c r="A80" s="30" t="s">
        <v>152</v>
      </c>
      <c r="B80" s="37"/>
      <c r="E80" s="38" t="s">
        <v>145</v>
      </c>
      <c r="J80" s="39"/>
    </row>
    <row r="81" spans="1:16" x14ac:dyDescent="0.35">
      <c r="A81" s="30" t="s">
        <v>143</v>
      </c>
      <c r="B81" s="30">
        <v>18</v>
      </c>
      <c r="C81" s="31" t="s">
        <v>524</v>
      </c>
      <c r="D81" s="30" t="s">
        <v>145</v>
      </c>
      <c r="E81" s="32" t="s">
        <v>525</v>
      </c>
      <c r="F81" s="33" t="s">
        <v>183</v>
      </c>
      <c r="G81" s="34">
        <v>2</v>
      </c>
      <c r="H81" s="35">
        <v>0</v>
      </c>
      <c r="I81" s="35">
        <f>ROUND(G81*H81,P4)</f>
        <v>0</v>
      </c>
      <c r="J81" s="33" t="s">
        <v>148</v>
      </c>
      <c r="O81" s="36">
        <f>I81*0.21</f>
        <v>0</v>
      </c>
      <c r="P81">
        <v>3</v>
      </c>
    </row>
    <row r="82" spans="1:16" x14ac:dyDescent="0.35">
      <c r="A82" s="30" t="s">
        <v>149</v>
      </c>
      <c r="B82" s="37"/>
      <c r="E82" s="38" t="s">
        <v>145</v>
      </c>
      <c r="J82" s="39"/>
    </row>
    <row r="83" spans="1:16" ht="29" x14ac:dyDescent="0.35">
      <c r="A83" s="30" t="s">
        <v>150</v>
      </c>
      <c r="B83" s="37"/>
      <c r="E83" s="40" t="s">
        <v>202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x14ac:dyDescent="0.35">
      <c r="A85" s="30" t="s">
        <v>143</v>
      </c>
      <c r="B85" s="30">
        <v>19</v>
      </c>
      <c r="C85" s="31" t="s">
        <v>494</v>
      </c>
      <c r="D85" s="30" t="s">
        <v>145</v>
      </c>
      <c r="E85" s="32" t="s">
        <v>495</v>
      </c>
      <c r="F85" s="33" t="s">
        <v>183</v>
      </c>
      <c r="G85" s="34">
        <v>24</v>
      </c>
      <c r="H85" s="35">
        <v>0</v>
      </c>
      <c r="I85" s="35">
        <f>ROUND(G85*H85,P4)</f>
        <v>0</v>
      </c>
      <c r="J85" s="33" t="s">
        <v>148</v>
      </c>
      <c r="O85" s="36">
        <f>I85*0.21</f>
        <v>0</v>
      </c>
      <c r="P85">
        <v>3</v>
      </c>
    </row>
    <row r="86" spans="1:16" x14ac:dyDescent="0.35">
      <c r="A86" s="30" t="s">
        <v>149</v>
      </c>
      <c r="B86" s="37"/>
      <c r="E86" s="38" t="s">
        <v>145</v>
      </c>
      <c r="J86" s="39"/>
    </row>
    <row r="87" spans="1:16" ht="29" x14ac:dyDescent="0.35">
      <c r="A87" s="30" t="s">
        <v>150</v>
      </c>
      <c r="B87" s="37"/>
      <c r="E87" s="40" t="s">
        <v>1067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x14ac:dyDescent="0.35">
      <c r="A89" s="30" t="s">
        <v>143</v>
      </c>
      <c r="B89" s="30">
        <v>20</v>
      </c>
      <c r="C89" s="31" t="s">
        <v>984</v>
      </c>
      <c r="D89" s="30" t="s">
        <v>353</v>
      </c>
      <c r="E89" s="32" t="s">
        <v>985</v>
      </c>
      <c r="F89" s="33" t="s">
        <v>147</v>
      </c>
      <c r="G89" s="34">
        <v>80</v>
      </c>
      <c r="H89" s="35">
        <v>0</v>
      </c>
      <c r="I89" s="35">
        <f>ROUND(G89*H89,P4)</f>
        <v>0</v>
      </c>
      <c r="J89" s="33" t="s">
        <v>148</v>
      </c>
      <c r="O89" s="36">
        <f>I89*0.21</f>
        <v>0</v>
      </c>
      <c r="P89">
        <v>3</v>
      </c>
    </row>
    <row r="90" spans="1:16" x14ac:dyDescent="0.35">
      <c r="A90" s="30" t="s">
        <v>149</v>
      </c>
      <c r="B90" s="37"/>
      <c r="E90" s="38" t="s">
        <v>145</v>
      </c>
      <c r="J90" s="39"/>
    </row>
    <row r="91" spans="1:16" ht="29" x14ac:dyDescent="0.35">
      <c r="A91" s="30" t="s">
        <v>150</v>
      </c>
      <c r="B91" s="37"/>
      <c r="E91" s="40" t="s">
        <v>292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x14ac:dyDescent="0.35">
      <c r="A93" s="30" t="s">
        <v>143</v>
      </c>
      <c r="B93" s="30">
        <v>21</v>
      </c>
      <c r="C93" s="31" t="s">
        <v>2734</v>
      </c>
      <c r="D93" s="30" t="s">
        <v>353</v>
      </c>
      <c r="E93" s="32" t="s">
        <v>370</v>
      </c>
      <c r="F93" s="33" t="s">
        <v>147</v>
      </c>
      <c r="G93" s="34">
        <v>80</v>
      </c>
      <c r="H93" s="35">
        <v>0</v>
      </c>
      <c r="I93" s="35">
        <f>ROUND(G93*H93,P4)</f>
        <v>0</v>
      </c>
      <c r="J93" s="33" t="s">
        <v>148</v>
      </c>
      <c r="O93" s="36">
        <f>I93*0.21</f>
        <v>0</v>
      </c>
      <c r="P93">
        <v>3</v>
      </c>
    </row>
    <row r="94" spans="1:16" x14ac:dyDescent="0.35">
      <c r="A94" s="30" t="s">
        <v>149</v>
      </c>
      <c r="B94" s="37"/>
      <c r="E94" s="38" t="s">
        <v>145</v>
      </c>
      <c r="J94" s="39"/>
    </row>
    <row r="95" spans="1:16" ht="29" x14ac:dyDescent="0.35">
      <c r="A95" s="30" t="s">
        <v>150</v>
      </c>
      <c r="B95" s="37"/>
      <c r="E95" s="40" t="s">
        <v>292</v>
      </c>
      <c r="J95" s="39"/>
    </row>
    <row r="96" spans="1:16" x14ac:dyDescent="0.35">
      <c r="A96" s="30" t="s">
        <v>152</v>
      </c>
      <c r="B96" s="37"/>
      <c r="E96" s="38" t="s">
        <v>145</v>
      </c>
      <c r="J96" s="39"/>
    </row>
    <row r="97" spans="1:16" x14ac:dyDescent="0.35">
      <c r="A97" s="30" t="s">
        <v>143</v>
      </c>
      <c r="B97" s="30">
        <v>22</v>
      </c>
      <c r="C97" s="31" t="s">
        <v>497</v>
      </c>
      <c r="D97" s="30" t="s">
        <v>145</v>
      </c>
      <c r="E97" s="32" t="s">
        <v>498</v>
      </c>
      <c r="F97" s="33" t="s">
        <v>183</v>
      </c>
      <c r="G97" s="34">
        <v>24</v>
      </c>
      <c r="H97" s="35">
        <v>0</v>
      </c>
      <c r="I97" s="35">
        <f>ROUND(G97*H97,P4)</f>
        <v>0</v>
      </c>
      <c r="J97" s="33" t="s">
        <v>148</v>
      </c>
      <c r="O97" s="36">
        <f>I97*0.21</f>
        <v>0</v>
      </c>
      <c r="P97">
        <v>3</v>
      </c>
    </row>
    <row r="98" spans="1:16" x14ac:dyDescent="0.35">
      <c r="A98" s="30" t="s">
        <v>149</v>
      </c>
      <c r="B98" s="37"/>
      <c r="E98" s="38" t="s">
        <v>145</v>
      </c>
      <c r="J98" s="39"/>
    </row>
    <row r="99" spans="1:16" ht="29" x14ac:dyDescent="0.35">
      <c r="A99" s="30" t="s">
        <v>150</v>
      </c>
      <c r="B99" s="37"/>
      <c r="E99" s="40" t="s">
        <v>1067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ht="29" x14ac:dyDescent="0.35">
      <c r="A101" s="30" t="s">
        <v>143</v>
      </c>
      <c r="B101" s="30">
        <v>23</v>
      </c>
      <c r="C101" s="31" t="s">
        <v>571</v>
      </c>
      <c r="D101" s="30" t="s">
        <v>145</v>
      </c>
      <c r="E101" s="32" t="s">
        <v>572</v>
      </c>
      <c r="F101" s="33" t="s">
        <v>147</v>
      </c>
      <c r="G101" s="34">
        <v>150</v>
      </c>
      <c r="H101" s="35">
        <v>0</v>
      </c>
      <c r="I101" s="35">
        <f>ROUND(G101*H101,P4)</f>
        <v>0</v>
      </c>
      <c r="J101" s="33" t="s">
        <v>148</v>
      </c>
      <c r="O101" s="36">
        <f>I101*0.21</f>
        <v>0</v>
      </c>
      <c r="P101">
        <v>3</v>
      </c>
    </row>
    <row r="102" spans="1:16" x14ac:dyDescent="0.35">
      <c r="A102" s="30" t="s">
        <v>149</v>
      </c>
      <c r="B102" s="37"/>
      <c r="E102" s="38" t="s">
        <v>145</v>
      </c>
      <c r="J102" s="39"/>
    </row>
    <row r="103" spans="1:16" ht="29" x14ac:dyDescent="0.35">
      <c r="A103" s="30" t="s">
        <v>150</v>
      </c>
      <c r="B103" s="37"/>
      <c r="E103" s="40" t="s">
        <v>265</v>
      </c>
      <c r="J103" s="39"/>
    </row>
    <row r="104" spans="1:16" x14ac:dyDescent="0.35">
      <c r="A104" s="30" t="s">
        <v>152</v>
      </c>
      <c r="B104" s="37"/>
      <c r="E104" s="38" t="s">
        <v>145</v>
      </c>
      <c r="J104" s="39"/>
    </row>
    <row r="105" spans="1:16" x14ac:dyDescent="0.35">
      <c r="A105" s="30" t="s">
        <v>143</v>
      </c>
      <c r="B105" s="30">
        <v>24</v>
      </c>
      <c r="C105" s="31" t="s">
        <v>191</v>
      </c>
      <c r="D105" s="30" t="s">
        <v>145</v>
      </c>
      <c r="E105" s="32" t="s">
        <v>192</v>
      </c>
      <c r="F105" s="33" t="s">
        <v>183</v>
      </c>
      <c r="G105" s="34">
        <v>1</v>
      </c>
      <c r="H105" s="35">
        <v>0</v>
      </c>
      <c r="I105" s="35">
        <f>ROUND(G105*H105,P4)</f>
        <v>0</v>
      </c>
      <c r="J105" s="33" t="s">
        <v>148</v>
      </c>
      <c r="O105" s="36">
        <f>I105*0.21</f>
        <v>0</v>
      </c>
      <c r="P105">
        <v>3</v>
      </c>
    </row>
    <row r="106" spans="1:16" x14ac:dyDescent="0.35">
      <c r="A106" s="30" t="s">
        <v>149</v>
      </c>
      <c r="B106" s="37"/>
      <c r="E106" s="38" t="s">
        <v>145</v>
      </c>
      <c r="J106" s="39"/>
    </row>
    <row r="107" spans="1:16" ht="29" x14ac:dyDescent="0.35">
      <c r="A107" s="30" t="s">
        <v>150</v>
      </c>
      <c r="B107" s="37"/>
      <c r="E107" s="40" t="s">
        <v>193</v>
      </c>
      <c r="J107" s="39"/>
    </row>
    <row r="108" spans="1:16" x14ac:dyDescent="0.35">
      <c r="A108" s="30" t="s">
        <v>152</v>
      </c>
      <c r="B108" s="37"/>
      <c r="E108" s="38" t="s">
        <v>145</v>
      </c>
      <c r="J108" s="39"/>
    </row>
    <row r="109" spans="1:16" ht="29" x14ac:dyDescent="0.35">
      <c r="A109" s="30" t="s">
        <v>143</v>
      </c>
      <c r="B109" s="30">
        <v>25</v>
      </c>
      <c r="C109" s="31" t="s">
        <v>194</v>
      </c>
      <c r="D109" s="30" t="s">
        <v>353</v>
      </c>
      <c r="E109" s="32" t="s">
        <v>195</v>
      </c>
      <c r="F109" s="33" t="s">
        <v>183</v>
      </c>
      <c r="G109" s="34">
        <v>1</v>
      </c>
      <c r="H109" s="35">
        <v>0</v>
      </c>
      <c r="I109" s="35">
        <f>ROUND(G109*H109,P4)</f>
        <v>0</v>
      </c>
      <c r="J109" s="33" t="s">
        <v>148</v>
      </c>
      <c r="O109" s="36">
        <f>I109*0.21</f>
        <v>0</v>
      </c>
      <c r="P109">
        <v>3</v>
      </c>
    </row>
    <row r="110" spans="1:16" x14ac:dyDescent="0.35">
      <c r="A110" s="30" t="s">
        <v>149</v>
      </c>
      <c r="B110" s="37"/>
      <c r="E110" s="38" t="s">
        <v>145</v>
      </c>
      <c r="J110" s="39"/>
    </row>
    <row r="111" spans="1:16" ht="29" x14ac:dyDescent="0.35">
      <c r="A111" s="30" t="s">
        <v>150</v>
      </c>
      <c r="B111" s="37"/>
      <c r="E111" s="40" t="s">
        <v>193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x14ac:dyDescent="0.35">
      <c r="A113" s="30" t="s">
        <v>143</v>
      </c>
      <c r="B113" s="30">
        <v>26</v>
      </c>
      <c r="C113" s="31" t="s">
        <v>499</v>
      </c>
      <c r="D113" s="30" t="s">
        <v>145</v>
      </c>
      <c r="E113" s="32" t="s">
        <v>500</v>
      </c>
      <c r="F113" s="33" t="s">
        <v>183</v>
      </c>
      <c r="G113" s="34">
        <v>24</v>
      </c>
      <c r="H113" s="35">
        <v>0</v>
      </c>
      <c r="I113" s="35">
        <f>ROUND(G113*H113,P4)</f>
        <v>0</v>
      </c>
      <c r="J113" s="33" t="s">
        <v>148</v>
      </c>
      <c r="O113" s="36">
        <f>I113*0.21</f>
        <v>0</v>
      </c>
      <c r="P113">
        <v>3</v>
      </c>
    </row>
    <row r="114" spans="1:16" x14ac:dyDescent="0.35">
      <c r="A114" s="30" t="s">
        <v>149</v>
      </c>
      <c r="B114" s="37"/>
      <c r="E114" s="38" t="s">
        <v>145</v>
      </c>
      <c r="J114" s="39"/>
    </row>
    <row r="115" spans="1:16" ht="29" x14ac:dyDescent="0.35">
      <c r="A115" s="30" t="s">
        <v>150</v>
      </c>
      <c r="B115" s="37"/>
      <c r="E115" s="40" t="s">
        <v>1067</v>
      </c>
      <c r="J115" s="39"/>
    </row>
    <row r="116" spans="1:16" x14ac:dyDescent="0.35">
      <c r="A116" s="30" t="s">
        <v>152</v>
      </c>
      <c r="B116" s="37"/>
      <c r="E116" s="38" t="s">
        <v>145</v>
      </c>
      <c r="J116" s="39"/>
    </row>
    <row r="117" spans="1:16" x14ac:dyDescent="0.35">
      <c r="A117" s="30" t="s">
        <v>143</v>
      </c>
      <c r="B117" s="30">
        <v>27</v>
      </c>
      <c r="C117" s="31" t="s">
        <v>463</v>
      </c>
      <c r="D117" s="30" t="s">
        <v>145</v>
      </c>
      <c r="E117" s="32" t="s">
        <v>464</v>
      </c>
      <c r="F117" s="33" t="s">
        <v>183</v>
      </c>
      <c r="G117" s="34">
        <v>1</v>
      </c>
      <c r="H117" s="35">
        <v>0</v>
      </c>
      <c r="I117" s="35">
        <f>ROUND(G117*H117,P4)</f>
        <v>0</v>
      </c>
      <c r="J117" s="33" t="s">
        <v>148</v>
      </c>
      <c r="O117" s="36">
        <f>I117*0.21</f>
        <v>0</v>
      </c>
      <c r="P117">
        <v>3</v>
      </c>
    </row>
    <row r="118" spans="1:16" x14ac:dyDescent="0.35">
      <c r="A118" s="30" t="s">
        <v>149</v>
      </c>
      <c r="B118" s="37"/>
      <c r="E118" s="38" t="s">
        <v>145</v>
      </c>
      <c r="J118" s="39"/>
    </row>
    <row r="119" spans="1:16" ht="29" x14ac:dyDescent="0.35">
      <c r="A119" s="30" t="s">
        <v>150</v>
      </c>
      <c r="B119" s="37"/>
      <c r="E119" s="40" t="s">
        <v>193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x14ac:dyDescent="0.35">
      <c r="A121" s="30" t="s">
        <v>143</v>
      </c>
      <c r="B121" s="30">
        <v>28</v>
      </c>
      <c r="C121" s="31" t="s">
        <v>196</v>
      </c>
      <c r="D121" s="30" t="s">
        <v>353</v>
      </c>
      <c r="E121" s="32" t="s">
        <v>197</v>
      </c>
      <c r="F121" s="33" t="s">
        <v>183</v>
      </c>
      <c r="G121" s="34">
        <v>1</v>
      </c>
      <c r="H121" s="35">
        <v>0</v>
      </c>
      <c r="I121" s="35">
        <f>ROUND(G121*H121,P4)</f>
        <v>0</v>
      </c>
      <c r="J121" s="33" t="s">
        <v>148</v>
      </c>
      <c r="O121" s="36">
        <f>I121*0.21</f>
        <v>0</v>
      </c>
      <c r="P121">
        <v>3</v>
      </c>
    </row>
    <row r="122" spans="1:16" x14ac:dyDescent="0.35">
      <c r="A122" s="30" t="s">
        <v>149</v>
      </c>
      <c r="B122" s="37"/>
      <c r="E122" s="38" t="s">
        <v>145</v>
      </c>
      <c r="J122" s="39"/>
    </row>
    <row r="123" spans="1:16" ht="29" x14ac:dyDescent="0.35">
      <c r="A123" s="30" t="s">
        <v>150</v>
      </c>
      <c r="B123" s="37"/>
      <c r="E123" s="40" t="s">
        <v>193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x14ac:dyDescent="0.35">
      <c r="A125" s="30" t="s">
        <v>143</v>
      </c>
      <c r="B125" s="30">
        <v>29</v>
      </c>
      <c r="C125" s="31" t="s">
        <v>501</v>
      </c>
      <c r="D125" s="30" t="s">
        <v>145</v>
      </c>
      <c r="E125" s="32" t="s">
        <v>502</v>
      </c>
      <c r="F125" s="33" t="s">
        <v>183</v>
      </c>
      <c r="G125" s="34">
        <v>24</v>
      </c>
      <c r="H125" s="35">
        <v>0</v>
      </c>
      <c r="I125" s="35">
        <f>ROUND(G125*H125,P4)</f>
        <v>0</v>
      </c>
      <c r="J125" s="33" t="s">
        <v>148</v>
      </c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8" t="s">
        <v>145</v>
      </c>
      <c r="J126" s="39"/>
    </row>
    <row r="127" spans="1:16" ht="29" x14ac:dyDescent="0.35">
      <c r="A127" s="30" t="s">
        <v>150</v>
      </c>
      <c r="B127" s="37"/>
      <c r="E127" s="40" t="s">
        <v>1067</v>
      </c>
      <c r="J127" s="39"/>
    </row>
    <row r="128" spans="1:16" x14ac:dyDescent="0.35">
      <c r="A128" s="30" t="s">
        <v>152</v>
      </c>
      <c r="B128" s="37"/>
      <c r="E128" s="38" t="s">
        <v>145</v>
      </c>
      <c r="J128" s="39"/>
    </row>
    <row r="129" spans="1:16" ht="29" x14ac:dyDescent="0.35">
      <c r="A129" s="30" t="s">
        <v>143</v>
      </c>
      <c r="B129" s="30">
        <v>30</v>
      </c>
      <c r="C129" s="31" t="s">
        <v>503</v>
      </c>
      <c r="D129" s="30" t="s">
        <v>145</v>
      </c>
      <c r="E129" s="32" t="s">
        <v>504</v>
      </c>
      <c r="F129" s="33" t="s">
        <v>183</v>
      </c>
      <c r="G129" s="34">
        <v>24</v>
      </c>
      <c r="H129" s="35">
        <v>0</v>
      </c>
      <c r="I129" s="35">
        <f>ROUND(G129*H129,P4)</f>
        <v>0</v>
      </c>
      <c r="J129" s="33" t="s">
        <v>148</v>
      </c>
      <c r="O129" s="36">
        <f>I129*0.21</f>
        <v>0</v>
      </c>
      <c r="P129">
        <v>3</v>
      </c>
    </row>
    <row r="130" spans="1:16" x14ac:dyDescent="0.35">
      <c r="A130" s="30" t="s">
        <v>149</v>
      </c>
      <c r="B130" s="37"/>
      <c r="E130" s="38" t="s">
        <v>145</v>
      </c>
      <c r="J130" s="39"/>
    </row>
    <row r="131" spans="1:16" ht="29" x14ac:dyDescent="0.35">
      <c r="A131" s="30" t="s">
        <v>150</v>
      </c>
      <c r="B131" s="37"/>
      <c r="E131" s="40" t="s">
        <v>1067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ht="29" x14ac:dyDescent="0.35">
      <c r="A133" s="30" t="s">
        <v>143</v>
      </c>
      <c r="B133" s="30">
        <v>31</v>
      </c>
      <c r="C133" s="31" t="s">
        <v>505</v>
      </c>
      <c r="D133" s="30" t="s">
        <v>145</v>
      </c>
      <c r="E133" s="32" t="s">
        <v>506</v>
      </c>
      <c r="F133" s="33" t="s">
        <v>183</v>
      </c>
      <c r="G133" s="34">
        <v>24</v>
      </c>
      <c r="H133" s="35">
        <v>0</v>
      </c>
      <c r="I133" s="35">
        <f>ROUND(G133*H133,P4)</f>
        <v>0</v>
      </c>
      <c r="J133" s="33" t="s">
        <v>148</v>
      </c>
      <c r="O133" s="36">
        <f>I133*0.21</f>
        <v>0</v>
      </c>
      <c r="P133">
        <v>3</v>
      </c>
    </row>
    <row r="134" spans="1:16" x14ac:dyDescent="0.35">
      <c r="A134" s="30" t="s">
        <v>149</v>
      </c>
      <c r="B134" s="37"/>
      <c r="E134" s="38" t="s">
        <v>145</v>
      </c>
      <c r="J134" s="39"/>
    </row>
    <row r="135" spans="1:16" ht="29" x14ac:dyDescent="0.35">
      <c r="A135" s="30" t="s">
        <v>150</v>
      </c>
      <c r="B135" s="37"/>
      <c r="E135" s="40" t="s">
        <v>1067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x14ac:dyDescent="0.35">
      <c r="A137" s="30" t="s">
        <v>143</v>
      </c>
      <c r="B137" s="30">
        <v>32</v>
      </c>
      <c r="C137" s="31" t="s">
        <v>507</v>
      </c>
      <c r="D137" s="30" t="s">
        <v>145</v>
      </c>
      <c r="E137" s="32" t="s">
        <v>508</v>
      </c>
      <c r="F137" s="33" t="s">
        <v>183</v>
      </c>
      <c r="G137" s="34">
        <v>24</v>
      </c>
      <c r="H137" s="35">
        <v>0</v>
      </c>
      <c r="I137" s="35">
        <f>ROUND(G137*H137,P4)</f>
        <v>0</v>
      </c>
      <c r="J137" s="33" t="s">
        <v>148</v>
      </c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8" t="s">
        <v>145</v>
      </c>
      <c r="J138" s="39"/>
    </row>
    <row r="139" spans="1:16" ht="29" x14ac:dyDescent="0.35">
      <c r="A139" s="30" t="s">
        <v>150</v>
      </c>
      <c r="B139" s="37"/>
      <c r="E139" s="40" t="s">
        <v>1067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ht="29" x14ac:dyDescent="0.35">
      <c r="A141" s="30" t="s">
        <v>143</v>
      </c>
      <c r="B141" s="30">
        <v>33</v>
      </c>
      <c r="C141" s="31" t="s">
        <v>509</v>
      </c>
      <c r="D141" s="30" t="s">
        <v>145</v>
      </c>
      <c r="E141" s="32" t="s">
        <v>510</v>
      </c>
      <c r="F141" s="33" t="s">
        <v>183</v>
      </c>
      <c r="G141" s="34">
        <v>48</v>
      </c>
      <c r="H141" s="35">
        <v>0</v>
      </c>
      <c r="I141" s="35">
        <f>ROUND(G141*H141,P4)</f>
        <v>0</v>
      </c>
      <c r="J141" s="33" t="s">
        <v>148</v>
      </c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8" t="s">
        <v>145</v>
      </c>
      <c r="J142" s="39"/>
    </row>
    <row r="143" spans="1:16" ht="29" x14ac:dyDescent="0.35">
      <c r="A143" s="30" t="s">
        <v>150</v>
      </c>
      <c r="B143" s="37"/>
      <c r="E143" s="40" t="s">
        <v>2735</v>
      </c>
      <c r="J143" s="39"/>
    </row>
    <row r="144" spans="1:16" x14ac:dyDescent="0.35">
      <c r="A144" s="30" t="s">
        <v>152</v>
      </c>
      <c r="B144" s="37"/>
      <c r="E144" s="38" t="s">
        <v>145</v>
      </c>
      <c r="J144" s="39"/>
    </row>
    <row r="145" spans="1:16" x14ac:dyDescent="0.35">
      <c r="A145" s="30" t="s">
        <v>143</v>
      </c>
      <c r="B145" s="30">
        <v>34</v>
      </c>
      <c r="C145" s="31" t="s">
        <v>527</v>
      </c>
      <c r="D145" s="30" t="s">
        <v>353</v>
      </c>
      <c r="E145" s="32" t="s">
        <v>528</v>
      </c>
      <c r="F145" s="33" t="s">
        <v>183</v>
      </c>
      <c r="G145" s="34">
        <v>10</v>
      </c>
      <c r="H145" s="35">
        <v>0</v>
      </c>
      <c r="I145" s="35">
        <f>ROUND(G145*H145,P4)</f>
        <v>0</v>
      </c>
      <c r="J145" s="33" t="s">
        <v>148</v>
      </c>
      <c r="O145" s="36">
        <f>I145*0.21</f>
        <v>0</v>
      </c>
      <c r="P145">
        <v>3</v>
      </c>
    </row>
    <row r="146" spans="1:16" x14ac:dyDescent="0.35">
      <c r="A146" s="30" t="s">
        <v>149</v>
      </c>
      <c r="B146" s="37"/>
      <c r="E146" s="38" t="s">
        <v>145</v>
      </c>
      <c r="J146" s="39"/>
    </row>
    <row r="147" spans="1:16" ht="29" x14ac:dyDescent="0.35">
      <c r="A147" s="30" t="s">
        <v>150</v>
      </c>
      <c r="B147" s="37"/>
      <c r="E147" s="40" t="s">
        <v>295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x14ac:dyDescent="0.35">
      <c r="A149" s="30" t="s">
        <v>143</v>
      </c>
      <c r="B149" s="30">
        <v>35</v>
      </c>
      <c r="C149" s="31" t="s">
        <v>530</v>
      </c>
      <c r="D149" s="30" t="s">
        <v>353</v>
      </c>
      <c r="E149" s="32" t="s">
        <v>531</v>
      </c>
      <c r="F149" s="33" t="s">
        <v>183</v>
      </c>
      <c r="G149" s="34">
        <v>10</v>
      </c>
      <c r="H149" s="35">
        <v>0</v>
      </c>
      <c r="I149" s="35">
        <f>ROUND(G149*H149,P4)</f>
        <v>0</v>
      </c>
      <c r="J149" s="33" t="s">
        <v>148</v>
      </c>
      <c r="O149" s="36">
        <f>I149*0.21</f>
        <v>0</v>
      </c>
      <c r="P149">
        <v>3</v>
      </c>
    </row>
    <row r="150" spans="1:16" x14ac:dyDescent="0.35">
      <c r="A150" s="30" t="s">
        <v>149</v>
      </c>
      <c r="B150" s="37"/>
      <c r="E150" s="38" t="s">
        <v>145</v>
      </c>
      <c r="J150" s="39"/>
    </row>
    <row r="151" spans="1:16" ht="29" x14ac:dyDescent="0.35">
      <c r="A151" s="30" t="s">
        <v>150</v>
      </c>
      <c r="B151" s="37"/>
      <c r="E151" s="40" t="s">
        <v>295</v>
      </c>
      <c r="J151" s="39"/>
    </row>
    <row r="152" spans="1:16" x14ac:dyDescent="0.35">
      <c r="A152" s="30" t="s">
        <v>152</v>
      </c>
      <c r="B152" s="37"/>
      <c r="E152" s="38" t="s">
        <v>145</v>
      </c>
      <c r="J152" s="39"/>
    </row>
    <row r="153" spans="1:16" x14ac:dyDescent="0.35">
      <c r="A153" s="30" t="s">
        <v>143</v>
      </c>
      <c r="B153" s="30">
        <v>36</v>
      </c>
      <c r="C153" s="31" t="s">
        <v>512</v>
      </c>
      <c r="D153" s="30" t="s">
        <v>145</v>
      </c>
      <c r="E153" s="32" t="s">
        <v>513</v>
      </c>
      <c r="F153" s="33" t="s">
        <v>183</v>
      </c>
      <c r="G153" s="34">
        <v>24</v>
      </c>
      <c r="H153" s="35">
        <v>0</v>
      </c>
      <c r="I153" s="35">
        <f>ROUND(G153*H153,P4)</f>
        <v>0</v>
      </c>
      <c r="J153" s="33" t="s">
        <v>148</v>
      </c>
      <c r="O153" s="36">
        <f>I153*0.21</f>
        <v>0</v>
      </c>
      <c r="P153">
        <v>3</v>
      </c>
    </row>
    <row r="154" spans="1:16" x14ac:dyDescent="0.35">
      <c r="A154" s="30" t="s">
        <v>149</v>
      </c>
      <c r="B154" s="37"/>
      <c r="E154" s="38" t="s">
        <v>145</v>
      </c>
      <c r="J154" s="39"/>
    </row>
    <row r="155" spans="1:16" ht="29" x14ac:dyDescent="0.35">
      <c r="A155" s="30" t="s">
        <v>150</v>
      </c>
      <c r="B155" s="37"/>
      <c r="E155" s="40" t="s">
        <v>1067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30" t="s">
        <v>143</v>
      </c>
      <c r="B157" s="30">
        <v>37</v>
      </c>
      <c r="C157" s="31" t="s">
        <v>394</v>
      </c>
      <c r="D157" s="30" t="s">
        <v>145</v>
      </c>
      <c r="E157" s="32" t="s">
        <v>395</v>
      </c>
      <c r="F157" s="33" t="s">
        <v>147</v>
      </c>
      <c r="G157" s="34">
        <v>150</v>
      </c>
      <c r="H157" s="35">
        <v>0</v>
      </c>
      <c r="I157" s="35">
        <f>ROUND(G157*H157,P4)</f>
        <v>0</v>
      </c>
      <c r="J157" s="33" t="s">
        <v>148</v>
      </c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8" t="s">
        <v>145</v>
      </c>
      <c r="J158" s="39"/>
    </row>
    <row r="159" spans="1:16" ht="29" x14ac:dyDescent="0.35">
      <c r="A159" s="30" t="s">
        <v>150</v>
      </c>
      <c r="B159" s="37"/>
      <c r="E159" s="40" t="s">
        <v>265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30" t="s">
        <v>143</v>
      </c>
      <c r="B161" s="30">
        <v>38</v>
      </c>
      <c r="C161" s="31" t="s">
        <v>2736</v>
      </c>
      <c r="D161" s="30" t="s">
        <v>353</v>
      </c>
      <c r="E161" s="32" t="s">
        <v>397</v>
      </c>
      <c r="F161" s="33" t="s">
        <v>147</v>
      </c>
      <c r="G161" s="34">
        <v>80</v>
      </c>
      <c r="H161" s="35">
        <v>0</v>
      </c>
      <c r="I161" s="35">
        <f>ROUND(G161*H161,P4)</f>
        <v>0</v>
      </c>
      <c r="J161" s="33" t="s">
        <v>148</v>
      </c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8" t="s">
        <v>145</v>
      </c>
      <c r="J162" s="39"/>
    </row>
    <row r="163" spans="1:16" ht="29" x14ac:dyDescent="0.35">
      <c r="A163" s="30" t="s">
        <v>150</v>
      </c>
      <c r="B163" s="37"/>
      <c r="E163" s="40" t="s">
        <v>292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x14ac:dyDescent="0.35">
      <c r="A165" s="30" t="s">
        <v>143</v>
      </c>
      <c r="B165" s="30">
        <v>39</v>
      </c>
      <c r="C165" s="31" t="s">
        <v>2737</v>
      </c>
      <c r="D165" s="30" t="s">
        <v>353</v>
      </c>
      <c r="E165" s="32" t="s">
        <v>397</v>
      </c>
      <c r="F165" s="33" t="s">
        <v>147</v>
      </c>
      <c r="G165" s="34">
        <v>80</v>
      </c>
      <c r="H165" s="35">
        <v>0</v>
      </c>
      <c r="I165" s="35">
        <f>ROUND(G165*H165,P4)</f>
        <v>0</v>
      </c>
      <c r="J165" s="33" t="s">
        <v>148</v>
      </c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8" t="s">
        <v>145</v>
      </c>
      <c r="J166" s="39"/>
    </row>
    <row r="167" spans="1:16" ht="29" x14ac:dyDescent="0.35">
      <c r="A167" s="30" t="s">
        <v>150</v>
      </c>
      <c r="B167" s="37"/>
      <c r="E167" s="40" t="s">
        <v>292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x14ac:dyDescent="0.35">
      <c r="A169" s="30" t="s">
        <v>143</v>
      </c>
      <c r="B169" s="30">
        <v>40</v>
      </c>
      <c r="C169" s="31" t="s">
        <v>580</v>
      </c>
      <c r="D169" s="30" t="s">
        <v>353</v>
      </c>
      <c r="E169" s="32" t="s">
        <v>581</v>
      </c>
      <c r="F169" s="33" t="s">
        <v>147</v>
      </c>
      <c r="G169" s="34">
        <v>1200</v>
      </c>
      <c r="H169" s="35">
        <v>0</v>
      </c>
      <c r="I169" s="35">
        <f>ROUND(G169*H169,P4)</f>
        <v>0</v>
      </c>
      <c r="J169" s="33" t="s">
        <v>148</v>
      </c>
      <c r="O169" s="36">
        <f>I169*0.21</f>
        <v>0</v>
      </c>
      <c r="P169">
        <v>3</v>
      </c>
    </row>
    <row r="170" spans="1:16" x14ac:dyDescent="0.35">
      <c r="A170" s="30" t="s">
        <v>149</v>
      </c>
      <c r="B170" s="37"/>
      <c r="E170" s="38" t="s">
        <v>145</v>
      </c>
      <c r="J170" s="39"/>
    </row>
    <row r="171" spans="1:16" ht="29" x14ac:dyDescent="0.35">
      <c r="A171" s="30" t="s">
        <v>150</v>
      </c>
      <c r="B171" s="37"/>
      <c r="E171" s="40" t="s">
        <v>734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41</v>
      </c>
      <c r="C173" s="31" t="s">
        <v>532</v>
      </c>
      <c r="D173" s="30" t="s">
        <v>353</v>
      </c>
      <c r="E173" s="32" t="s">
        <v>533</v>
      </c>
      <c r="F173" s="33" t="s">
        <v>183</v>
      </c>
      <c r="G173" s="34">
        <v>10</v>
      </c>
      <c r="H173" s="35">
        <v>0</v>
      </c>
      <c r="I173" s="35">
        <f>ROUND(G173*H173,P4)</f>
        <v>0</v>
      </c>
      <c r="J173" s="33" t="s">
        <v>148</v>
      </c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8" t="s">
        <v>145</v>
      </c>
      <c r="J174" s="39"/>
    </row>
    <row r="175" spans="1:16" ht="29" x14ac:dyDescent="0.35">
      <c r="A175" s="30" t="s">
        <v>150</v>
      </c>
      <c r="B175" s="37"/>
      <c r="E175" s="40" t="s">
        <v>295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42</v>
      </c>
      <c r="C177" s="31" t="s">
        <v>198</v>
      </c>
      <c r="D177" s="30" t="s">
        <v>145</v>
      </c>
      <c r="E177" s="32" t="s">
        <v>199</v>
      </c>
      <c r="F177" s="33" t="s">
        <v>183</v>
      </c>
      <c r="G177" s="34">
        <v>1</v>
      </c>
      <c r="H177" s="35">
        <v>0</v>
      </c>
      <c r="I177" s="35">
        <f>ROUND(G177*H177,P4)</f>
        <v>0</v>
      </c>
      <c r="J177" s="33" t="s">
        <v>148</v>
      </c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8" t="s">
        <v>145</v>
      </c>
      <c r="J178" s="39"/>
    </row>
    <row r="179" spans="1:16" ht="29" x14ac:dyDescent="0.35">
      <c r="A179" s="30" t="s">
        <v>150</v>
      </c>
      <c r="B179" s="37"/>
      <c r="E179" s="40" t="s">
        <v>193</v>
      </c>
      <c r="J179" s="39"/>
    </row>
    <row r="180" spans="1:16" x14ac:dyDescent="0.35">
      <c r="A180" s="30" t="s">
        <v>152</v>
      </c>
      <c r="B180" s="37"/>
      <c r="E180" s="38" t="s">
        <v>145</v>
      </c>
      <c r="J180" s="39"/>
    </row>
    <row r="181" spans="1:16" x14ac:dyDescent="0.35">
      <c r="A181" s="30" t="s">
        <v>143</v>
      </c>
      <c r="B181" s="30">
        <v>43</v>
      </c>
      <c r="C181" s="31" t="s">
        <v>200</v>
      </c>
      <c r="D181" s="30" t="s">
        <v>353</v>
      </c>
      <c r="E181" s="32" t="s">
        <v>201</v>
      </c>
      <c r="F181" s="33" t="s">
        <v>183</v>
      </c>
      <c r="G181" s="34">
        <v>1</v>
      </c>
      <c r="H181" s="35">
        <v>0</v>
      </c>
      <c r="I181" s="35">
        <f>ROUND(G181*H181,P4)</f>
        <v>0</v>
      </c>
      <c r="J181" s="33" t="s">
        <v>148</v>
      </c>
      <c r="O181" s="36">
        <f>I181*0.21</f>
        <v>0</v>
      </c>
      <c r="P181">
        <v>3</v>
      </c>
    </row>
    <row r="182" spans="1:16" x14ac:dyDescent="0.35">
      <c r="A182" s="30" t="s">
        <v>149</v>
      </c>
      <c r="B182" s="37"/>
      <c r="E182" s="38" t="s">
        <v>145</v>
      </c>
      <c r="J182" s="39"/>
    </row>
    <row r="183" spans="1:16" ht="29" x14ac:dyDescent="0.35">
      <c r="A183" s="30" t="s">
        <v>150</v>
      </c>
      <c r="B183" s="37"/>
      <c r="E183" s="40" t="s">
        <v>193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44</v>
      </c>
      <c r="C185" s="31" t="s">
        <v>203</v>
      </c>
      <c r="D185" s="30" t="s">
        <v>353</v>
      </c>
      <c r="E185" s="32" t="s">
        <v>204</v>
      </c>
      <c r="F185" s="33" t="s">
        <v>183</v>
      </c>
      <c r="G185" s="34">
        <v>1</v>
      </c>
      <c r="H185" s="35">
        <v>0</v>
      </c>
      <c r="I185" s="35">
        <f>ROUND(G185*H185,P4)</f>
        <v>0</v>
      </c>
      <c r="J185" s="33" t="s">
        <v>148</v>
      </c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8" t="s">
        <v>145</v>
      </c>
      <c r="J186" s="39"/>
    </row>
    <row r="187" spans="1:16" ht="29" x14ac:dyDescent="0.35">
      <c r="A187" s="30" t="s">
        <v>150</v>
      </c>
      <c r="B187" s="37"/>
      <c r="E187" s="40" t="s">
        <v>193</v>
      </c>
      <c r="J187" s="39"/>
    </row>
    <row r="188" spans="1:16" x14ac:dyDescent="0.35">
      <c r="A188" s="30" t="s">
        <v>152</v>
      </c>
      <c r="B188" s="37"/>
      <c r="E188" s="38" t="s">
        <v>145</v>
      </c>
      <c r="J188" s="39"/>
    </row>
    <row r="189" spans="1:16" x14ac:dyDescent="0.35">
      <c r="A189" s="30" t="s">
        <v>143</v>
      </c>
      <c r="B189" s="30">
        <v>45</v>
      </c>
      <c r="C189" s="31" t="s">
        <v>465</v>
      </c>
      <c r="D189" s="30" t="s">
        <v>353</v>
      </c>
      <c r="E189" s="32" t="s">
        <v>466</v>
      </c>
      <c r="F189" s="33" t="s">
        <v>183</v>
      </c>
      <c r="G189" s="34">
        <v>2</v>
      </c>
      <c r="H189" s="35">
        <v>0</v>
      </c>
      <c r="I189" s="35">
        <f>ROUND(G189*H189,P4)</f>
        <v>0</v>
      </c>
      <c r="J189" s="33" t="s">
        <v>148</v>
      </c>
      <c r="O189" s="36">
        <f>I189*0.21</f>
        <v>0</v>
      </c>
      <c r="P189">
        <v>3</v>
      </c>
    </row>
    <row r="190" spans="1:16" x14ac:dyDescent="0.35">
      <c r="A190" s="30" t="s">
        <v>149</v>
      </c>
      <c r="B190" s="37"/>
      <c r="E190" s="38" t="s">
        <v>145</v>
      </c>
      <c r="J190" s="39"/>
    </row>
    <row r="191" spans="1:16" ht="29" x14ac:dyDescent="0.35">
      <c r="A191" s="30" t="s">
        <v>150</v>
      </c>
      <c r="B191" s="37"/>
      <c r="E191" s="40" t="s">
        <v>202</v>
      </c>
      <c r="J191" s="39"/>
    </row>
    <row r="192" spans="1:16" x14ac:dyDescent="0.35">
      <c r="A192" s="30" t="s">
        <v>152</v>
      </c>
      <c r="B192" s="37"/>
      <c r="E192" s="38" t="s">
        <v>145</v>
      </c>
      <c r="J192" s="39"/>
    </row>
    <row r="193" spans="1:16" x14ac:dyDescent="0.35">
      <c r="A193" s="30" t="s">
        <v>143</v>
      </c>
      <c r="B193" s="30">
        <v>46</v>
      </c>
      <c r="C193" s="31" t="s">
        <v>468</v>
      </c>
      <c r="D193" s="30" t="s">
        <v>145</v>
      </c>
      <c r="E193" s="32" t="s">
        <v>469</v>
      </c>
      <c r="F193" s="33" t="s">
        <v>183</v>
      </c>
      <c r="G193" s="34">
        <v>1</v>
      </c>
      <c r="H193" s="35">
        <v>0</v>
      </c>
      <c r="I193" s="35">
        <f>ROUND(G193*H193,P4)</f>
        <v>0</v>
      </c>
      <c r="J193" s="33" t="s">
        <v>148</v>
      </c>
      <c r="O193" s="36">
        <f>I193*0.21</f>
        <v>0</v>
      </c>
      <c r="P193">
        <v>3</v>
      </c>
    </row>
    <row r="194" spans="1:16" x14ac:dyDescent="0.35">
      <c r="A194" s="30" t="s">
        <v>149</v>
      </c>
      <c r="B194" s="37"/>
      <c r="E194" s="38" t="s">
        <v>145</v>
      </c>
      <c r="J194" s="39"/>
    </row>
    <row r="195" spans="1:16" ht="29" x14ac:dyDescent="0.35">
      <c r="A195" s="30" t="s">
        <v>150</v>
      </c>
      <c r="B195" s="37"/>
      <c r="E195" s="40" t="s">
        <v>193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x14ac:dyDescent="0.35">
      <c r="A197" s="30" t="s">
        <v>143</v>
      </c>
      <c r="B197" s="30">
        <v>47</v>
      </c>
      <c r="C197" s="31" t="s">
        <v>514</v>
      </c>
      <c r="D197" s="30" t="s">
        <v>145</v>
      </c>
      <c r="E197" s="32" t="s">
        <v>515</v>
      </c>
      <c r="F197" s="33" t="s">
        <v>183</v>
      </c>
      <c r="G197" s="34">
        <v>24</v>
      </c>
      <c r="H197" s="35">
        <v>0</v>
      </c>
      <c r="I197" s="35">
        <f>ROUND(G197*H197,P4)</f>
        <v>0</v>
      </c>
      <c r="J197" s="33" t="s">
        <v>148</v>
      </c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8" t="s">
        <v>145</v>
      </c>
      <c r="J198" s="39"/>
    </row>
    <row r="199" spans="1:16" ht="29" x14ac:dyDescent="0.35">
      <c r="A199" s="30" t="s">
        <v>150</v>
      </c>
      <c r="B199" s="37"/>
      <c r="E199" s="40" t="s">
        <v>1067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x14ac:dyDescent="0.35">
      <c r="A201" s="30" t="s">
        <v>143</v>
      </c>
      <c r="B201" s="30">
        <v>48</v>
      </c>
      <c r="C201" s="31" t="s">
        <v>516</v>
      </c>
      <c r="D201" s="30" t="s">
        <v>145</v>
      </c>
      <c r="E201" s="32" t="s">
        <v>517</v>
      </c>
      <c r="F201" s="33" t="s">
        <v>183</v>
      </c>
      <c r="G201" s="34">
        <v>48</v>
      </c>
      <c r="H201" s="35">
        <v>0</v>
      </c>
      <c r="I201" s="35">
        <f>ROUND(G201*H201,P4)</f>
        <v>0</v>
      </c>
      <c r="J201" s="33" t="s">
        <v>148</v>
      </c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8" t="s">
        <v>145</v>
      </c>
      <c r="J202" s="39"/>
    </row>
    <row r="203" spans="1:16" ht="29" x14ac:dyDescent="0.35">
      <c r="A203" s="30" t="s">
        <v>150</v>
      </c>
      <c r="B203" s="37"/>
      <c r="E203" s="40" t="s">
        <v>2735</v>
      </c>
      <c r="J203" s="39"/>
    </row>
    <row r="204" spans="1:16" x14ac:dyDescent="0.35">
      <c r="A204" s="30" t="s">
        <v>152</v>
      </c>
      <c r="B204" s="37"/>
      <c r="E204" s="38" t="s">
        <v>145</v>
      </c>
      <c r="J204" s="39"/>
    </row>
    <row r="205" spans="1:16" x14ac:dyDescent="0.35">
      <c r="A205" s="30" t="s">
        <v>143</v>
      </c>
      <c r="B205" s="30">
        <v>49</v>
      </c>
      <c r="C205" s="31" t="s">
        <v>205</v>
      </c>
      <c r="D205" s="30" t="s">
        <v>353</v>
      </c>
      <c r="E205" s="32" t="s">
        <v>206</v>
      </c>
      <c r="F205" s="33" t="s">
        <v>183</v>
      </c>
      <c r="G205" s="34">
        <v>2</v>
      </c>
      <c r="H205" s="35">
        <v>0</v>
      </c>
      <c r="I205" s="35">
        <f>ROUND(G205*H205,P4)</f>
        <v>0</v>
      </c>
      <c r="J205" s="33" t="s">
        <v>148</v>
      </c>
      <c r="O205" s="36">
        <f>I205*0.21</f>
        <v>0</v>
      </c>
      <c r="P205">
        <v>3</v>
      </c>
    </row>
    <row r="206" spans="1:16" x14ac:dyDescent="0.35">
      <c r="A206" s="30" t="s">
        <v>149</v>
      </c>
      <c r="B206" s="37"/>
      <c r="E206" s="38" t="s">
        <v>145</v>
      </c>
      <c r="J206" s="39"/>
    </row>
    <row r="207" spans="1:16" ht="29" x14ac:dyDescent="0.35">
      <c r="A207" s="30" t="s">
        <v>150</v>
      </c>
      <c r="B207" s="37"/>
      <c r="E207" s="40" t="s">
        <v>202</v>
      </c>
      <c r="J207" s="39"/>
    </row>
    <row r="208" spans="1:16" x14ac:dyDescent="0.35">
      <c r="A208" s="30" t="s">
        <v>152</v>
      </c>
      <c r="B208" s="37"/>
      <c r="E208" s="38" t="s">
        <v>145</v>
      </c>
      <c r="J208" s="39"/>
    </row>
    <row r="209" spans="1:16" x14ac:dyDescent="0.35">
      <c r="A209" s="30" t="s">
        <v>143</v>
      </c>
      <c r="B209" s="30">
        <v>50</v>
      </c>
      <c r="C209" s="31" t="s">
        <v>534</v>
      </c>
      <c r="D209" s="30" t="s">
        <v>145</v>
      </c>
      <c r="E209" s="32" t="s">
        <v>535</v>
      </c>
      <c r="F209" s="33" t="s">
        <v>183</v>
      </c>
      <c r="G209" s="34">
        <v>48</v>
      </c>
      <c r="H209" s="35">
        <v>0</v>
      </c>
      <c r="I209" s="35">
        <f>ROUND(G209*H209,P4)</f>
        <v>0</v>
      </c>
      <c r="J209" s="33" t="s">
        <v>148</v>
      </c>
      <c r="O209" s="36">
        <f>I209*0.21</f>
        <v>0</v>
      </c>
      <c r="P209">
        <v>3</v>
      </c>
    </row>
    <row r="210" spans="1:16" x14ac:dyDescent="0.35">
      <c r="A210" s="30" t="s">
        <v>149</v>
      </c>
      <c r="B210" s="37"/>
      <c r="E210" s="38" t="s">
        <v>145</v>
      </c>
      <c r="J210" s="39"/>
    </row>
    <row r="211" spans="1:16" ht="29" x14ac:dyDescent="0.35">
      <c r="A211" s="30" t="s">
        <v>150</v>
      </c>
      <c r="B211" s="37"/>
      <c r="E211" s="40" t="s">
        <v>2735</v>
      </c>
      <c r="J211" s="39"/>
    </row>
    <row r="212" spans="1:16" x14ac:dyDescent="0.35">
      <c r="A212" s="30" t="s">
        <v>152</v>
      </c>
      <c r="B212" s="37"/>
      <c r="E212" s="38" t="s">
        <v>145</v>
      </c>
      <c r="J212" s="39"/>
    </row>
    <row r="213" spans="1:16" x14ac:dyDescent="0.35">
      <c r="A213" s="30" t="s">
        <v>143</v>
      </c>
      <c r="B213" s="30">
        <v>51</v>
      </c>
      <c r="C213" s="31" t="s">
        <v>537</v>
      </c>
      <c r="D213" s="30" t="s">
        <v>145</v>
      </c>
      <c r="E213" s="32" t="s">
        <v>538</v>
      </c>
      <c r="F213" s="33" t="s">
        <v>183</v>
      </c>
      <c r="G213" s="34">
        <v>12</v>
      </c>
      <c r="H213" s="35">
        <v>0</v>
      </c>
      <c r="I213" s="35">
        <f>ROUND(G213*H213,P4)</f>
        <v>0</v>
      </c>
      <c r="J213" s="33" t="s">
        <v>148</v>
      </c>
      <c r="O213" s="36">
        <f>I213*0.21</f>
        <v>0</v>
      </c>
      <c r="P213">
        <v>3</v>
      </c>
    </row>
    <row r="214" spans="1:16" x14ac:dyDescent="0.35">
      <c r="A214" s="30" t="s">
        <v>149</v>
      </c>
      <c r="B214" s="37"/>
      <c r="E214" s="38" t="s">
        <v>145</v>
      </c>
      <c r="J214" s="39"/>
    </row>
    <row r="215" spans="1:16" ht="29" x14ac:dyDescent="0.35">
      <c r="A215" s="30" t="s">
        <v>150</v>
      </c>
      <c r="B215" s="37"/>
      <c r="E215" s="40" t="s">
        <v>212</v>
      </c>
      <c r="J215" s="39"/>
    </row>
    <row r="216" spans="1:16" x14ac:dyDescent="0.35">
      <c r="A216" s="30" t="s">
        <v>152</v>
      </c>
      <c r="B216" s="37"/>
      <c r="E216" s="38" t="s">
        <v>145</v>
      </c>
      <c r="J216" s="39"/>
    </row>
    <row r="217" spans="1:16" x14ac:dyDescent="0.35">
      <c r="A217" s="30" t="s">
        <v>143</v>
      </c>
      <c r="B217" s="30">
        <v>52</v>
      </c>
      <c r="C217" s="31" t="s">
        <v>2738</v>
      </c>
      <c r="D217" s="30" t="s">
        <v>145</v>
      </c>
      <c r="E217" s="32" t="s">
        <v>240</v>
      </c>
      <c r="F217" s="33" t="s">
        <v>183</v>
      </c>
      <c r="G217" s="34">
        <v>2</v>
      </c>
      <c r="H217" s="35">
        <v>0</v>
      </c>
      <c r="I217" s="35">
        <f>ROUND(G217*H217,P4)</f>
        <v>0</v>
      </c>
      <c r="J217" s="33" t="s">
        <v>148</v>
      </c>
      <c r="O217" s="36">
        <f>I217*0.21</f>
        <v>0</v>
      </c>
      <c r="P217">
        <v>3</v>
      </c>
    </row>
    <row r="218" spans="1:16" x14ac:dyDescent="0.35">
      <c r="A218" s="30" t="s">
        <v>149</v>
      </c>
      <c r="B218" s="37"/>
      <c r="E218" s="38" t="s">
        <v>145</v>
      </c>
      <c r="J218" s="39"/>
    </row>
    <row r="219" spans="1:16" ht="29" x14ac:dyDescent="0.35">
      <c r="A219" s="30" t="s">
        <v>150</v>
      </c>
      <c r="B219" s="37"/>
      <c r="E219" s="40" t="s">
        <v>202</v>
      </c>
      <c r="J219" s="39"/>
    </row>
    <row r="220" spans="1:16" x14ac:dyDescent="0.35">
      <c r="A220" s="30" t="s">
        <v>152</v>
      </c>
      <c r="B220" s="37"/>
      <c r="E220" s="38" t="s">
        <v>145</v>
      </c>
      <c r="J220" s="39"/>
    </row>
    <row r="221" spans="1:16" x14ac:dyDescent="0.35">
      <c r="A221" s="30" t="s">
        <v>143</v>
      </c>
      <c r="B221" s="30">
        <v>53</v>
      </c>
      <c r="C221" s="31" t="s">
        <v>2739</v>
      </c>
      <c r="D221" s="30" t="s">
        <v>145</v>
      </c>
      <c r="E221" s="32" t="s">
        <v>519</v>
      </c>
      <c r="F221" s="33" t="s">
        <v>183</v>
      </c>
      <c r="G221" s="34">
        <v>48</v>
      </c>
      <c r="H221" s="35">
        <v>0</v>
      </c>
      <c r="I221" s="35">
        <f>ROUND(G221*H221,P4)</f>
        <v>0</v>
      </c>
      <c r="J221" s="33" t="s">
        <v>148</v>
      </c>
      <c r="O221" s="36">
        <f>I221*0.21</f>
        <v>0</v>
      </c>
      <c r="P221">
        <v>3</v>
      </c>
    </row>
    <row r="222" spans="1:16" x14ac:dyDescent="0.35">
      <c r="A222" s="30" t="s">
        <v>149</v>
      </c>
      <c r="B222" s="37"/>
      <c r="E222" s="38" t="s">
        <v>145</v>
      </c>
      <c r="J222" s="39"/>
    </row>
    <row r="223" spans="1:16" ht="29" x14ac:dyDescent="0.35">
      <c r="A223" s="30" t="s">
        <v>150</v>
      </c>
      <c r="B223" s="37"/>
      <c r="E223" s="40" t="s">
        <v>2735</v>
      </c>
      <c r="J223" s="39"/>
    </row>
    <row r="224" spans="1:16" x14ac:dyDescent="0.35">
      <c r="A224" s="30" t="s">
        <v>152</v>
      </c>
      <c r="B224" s="37"/>
      <c r="E224" s="38" t="s">
        <v>145</v>
      </c>
      <c r="J224" s="39"/>
    </row>
    <row r="225" spans="1:16" x14ac:dyDescent="0.35">
      <c r="A225" s="30" t="s">
        <v>143</v>
      </c>
      <c r="B225" s="30">
        <v>54</v>
      </c>
      <c r="C225" s="31" t="s">
        <v>2740</v>
      </c>
      <c r="D225" s="30" t="s">
        <v>145</v>
      </c>
      <c r="E225" s="32" t="s">
        <v>521</v>
      </c>
      <c r="F225" s="33" t="s">
        <v>183</v>
      </c>
      <c r="G225" s="34">
        <v>48</v>
      </c>
      <c r="H225" s="35">
        <v>0</v>
      </c>
      <c r="I225" s="35">
        <f>ROUND(G225*H225,P4)</f>
        <v>0</v>
      </c>
      <c r="J225" s="33" t="s">
        <v>148</v>
      </c>
      <c r="O225" s="36">
        <f>I225*0.21</f>
        <v>0</v>
      </c>
      <c r="P225">
        <v>3</v>
      </c>
    </row>
    <row r="226" spans="1:16" x14ac:dyDescent="0.35">
      <c r="A226" s="30" t="s">
        <v>149</v>
      </c>
      <c r="B226" s="37"/>
      <c r="E226" s="38" t="s">
        <v>145</v>
      </c>
      <c r="J226" s="39"/>
    </row>
    <row r="227" spans="1:16" ht="29" x14ac:dyDescent="0.35">
      <c r="A227" s="30" t="s">
        <v>150</v>
      </c>
      <c r="B227" s="37"/>
      <c r="E227" s="40" t="s">
        <v>2735</v>
      </c>
      <c r="J227" s="39"/>
    </row>
    <row r="228" spans="1:16" x14ac:dyDescent="0.35">
      <c r="A228" s="30" t="s">
        <v>152</v>
      </c>
      <c r="B228" s="37"/>
      <c r="E228" s="38" t="s">
        <v>145</v>
      </c>
      <c r="J228" s="39"/>
    </row>
    <row r="229" spans="1:16" x14ac:dyDescent="0.35">
      <c r="A229" s="30" t="s">
        <v>143</v>
      </c>
      <c r="B229" s="30">
        <v>55</v>
      </c>
      <c r="C229" s="31" t="s">
        <v>208</v>
      </c>
      <c r="D229" s="30" t="s">
        <v>353</v>
      </c>
      <c r="E229" s="32" t="s">
        <v>209</v>
      </c>
      <c r="F229" s="33" t="s">
        <v>183</v>
      </c>
      <c r="G229" s="34">
        <v>1</v>
      </c>
      <c r="H229" s="35">
        <v>0</v>
      </c>
      <c r="I229" s="35">
        <f>ROUND(G229*H229,P4)</f>
        <v>0</v>
      </c>
      <c r="J229" s="30"/>
      <c r="O229" s="36">
        <f>I229*0.21</f>
        <v>0</v>
      </c>
      <c r="P229">
        <v>3</v>
      </c>
    </row>
    <row r="230" spans="1:16" x14ac:dyDescent="0.35">
      <c r="A230" s="30" t="s">
        <v>149</v>
      </c>
      <c r="B230" s="37"/>
      <c r="E230" s="38" t="s">
        <v>145</v>
      </c>
      <c r="J230" s="39"/>
    </row>
    <row r="231" spans="1:16" ht="29" x14ac:dyDescent="0.35">
      <c r="A231" s="30" t="s">
        <v>150</v>
      </c>
      <c r="B231" s="37"/>
      <c r="E231" s="40" t="s">
        <v>193</v>
      </c>
      <c r="J231" s="39"/>
    </row>
    <row r="232" spans="1:16" x14ac:dyDescent="0.35">
      <c r="A232" s="30" t="s">
        <v>152</v>
      </c>
      <c r="B232" s="37"/>
      <c r="E232" s="38" t="s">
        <v>145</v>
      </c>
      <c r="J232" s="39"/>
    </row>
    <row r="233" spans="1:16" ht="29" x14ac:dyDescent="0.35">
      <c r="A233" s="30" t="s">
        <v>143</v>
      </c>
      <c r="B233" s="30">
        <v>56</v>
      </c>
      <c r="C233" s="31" t="s">
        <v>167</v>
      </c>
      <c r="D233" s="30" t="s">
        <v>145</v>
      </c>
      <c r="E233" s="32" t="s">
        <v>168</v>
      </c>
      <c r="F233" s="33" t="s">
        <v>147</v>
      </c>
      <c r="G233" s="34">
        <v>140</v>
      </c>
      <c r="H233" s="35">
        <v>0</v>
      </c>
      <c r="I233" s="35">
        <f>ROUND(G233*H233,P4)</f>
        <v>0</v>
      </c>
      <c r="J233" s="30"/>
      <c r="O233" s="36">
        <f>I233*0.21</f>
        <v>0</v>
      </c>
      <c r="P233">
        <v>3</v>
      </c>
    </row>
    <row r="234" spans="1:16" x14ac:dyDescent="0.35">
      <c r="A234" s="30" t="s">
        <v>149</v>
      </c>
      <c r="B234" s="37"/>
      <c r="E234" s="38" t="s">
        <v>145</v>
      </c>
      <c r="J234" s="39"/>
    </row>
    <row r="235" spans="1:16" ht="29" x14ac:dyDescent="0.35">
      <c r="A235" s="30" t="s">
        <v>150</v>
      </c>
      <c r="B235" s="37"/>
      <c r="E235" s="40" t="s">
        <v>2741</v>
      </c>
      <c r="J235" s="39"/>
    </row>
    <row r="236" spans="1:16" x14ac:dyDescent="0.35">
      <c r="A236" s="30" t="s">
        <v>152</v>
      </c>
      <c r="B236" s="37"/>
      <c r="E236" s="38" t="s">
        <v>145</v>
      </c>
      <c r="J236" s="39"/>
    </row>
    <row r="237" spans="1:16" ht="29" x14ac:dyDescent="0.35">
      <c r="A237" s="30" t="s">
        <v>143</v>
      </c>
      <c r="B237" s="30">
        <v>57</v>
      </c>
      <c r="C237" s="31" t="s">
        <v>170</v>
      </c>
      <c r="D237" s="30" t="s">
        <v>145</v>
      </c>
      <c r="E237" s="32" t="s">
        <v>171</v>
      </c>
      <c r="F237" s="33" t="s">
        <v>147</v>
      </c>
      <c r="G237" s="34">
        <v>150</v>
      </c>
      <c r="H237" s="35">
        <v>0</v>
      </c>
      <c r="I237" s="35">
        <f>ROUND(G237*H237,P4)</f>
        <v>0</v>
      </c>
      <c r="J237" s="30"/>
      <c r="O237" s="36">
        <f>I237*0.21</f>
        <v>0</v>
      </c>
      <c r="P237">
        <v>3</v>
      </c>
    </row>
    <row r="238" spans="1:16" x14ac:dyDescent="0.35">
      <c r="A238" s="30" t="s">
        <v>149</v>
      </c>
      <c r="B238" s="37"/>
      <c r="E238" s="38" t="s">
        <v>145</v>
      </c>
      <c r="J238" s="39"/>
    </row>
    <row r="239" spans="1:16" ht="29" x14ac:dyDescent="0.35">
      <c r="A239" s="30" t="s">
        <v>150</v>
      </c>
      <c r="B239" s="37"/>
      <c r="E239" s="40" t="s">
        <v>265</v>
      </c>
      <c r="J239" s="39"/>
    </row>
    <row r="240" spans="1:16" x14ac:dyDescent="0.35">
      <c r="A240" s="30" t="s">
        <v>152</v>
      </c>
      <c r="B240" s="37"/>
      <c r="E240" s="38" t="s">
        <v>145</v>
      </c>
      <c r="J240" s="39"/>
    </row>
    <row r="241" spans="1:16" ht="29" x14ac:dyDescent="0.35">
      <c r="A241" s="30" t="s">
        <v>143</v>
      </c>
      <c r="B241" s="30">
        <v>58</v>
      </c>
      <c r="C241" s="31" t="s">
        <v>210</v>
      </c>
      <c r="D241" s="30" t="s">
        <v>145</v>
      </c>
      <c r="E241" s="32" t="s">
        <v>211</v>
      </c>
      <c r="F241" s="33" t="s">
        <v>183</v>
      </c>
      <c r="G241" s="34">
        <v>2</v>
      </c>
      <c r="H241" s="35">
        <v>0</v>
      </c>
      <c r="I241" s="35">
        <f>ROUND(G241*H241,P4)</f>
        <v>0</v>
      </c>
      <c r="J241" s="30"/>
      <c r="O241" s="36">
        <f>I241*0.21</f>
        <v>0</v>
      </c>
      <c r="P241">
        <v>3</v>
      </c>
    </row>
    <row r="242" spans="1:16" x14ac:dyDescent="0.35">
      <c r="A242" s="30" t="s">
        <v>149</v>
      </c>
      <c r="B242" s="37"/>
      <c r="E242" s="38" t="s">
        <v>145</v>
      </c>
      <c r="J242" s="39"/>
    </row>
    <row r="243" spans="1:16" ht="29" x14ac:dyDescent="0.35">
      <c r="A243" s="30" t="s">
        <v>150</v>
      </c>
      <c r="B243" s="37"/>
      <c r="E243" s="40" t="s">
        <v>202</v>
      </c>
      <c r="J243" s="39"/>
    </row>
    <row r="244" spans="1:16" x14ac:dyDescent="0.35">
      <c r="A244" s="30" t="s">
        <v>152</v>
      </c>
      <c r="B244" s="37"/>
      <c r="E244" s="38" t="s">
        <v>145</v>
      </c>
      <c r="J244" s="39"/>
    </row>
    <row r="245" spans="1:16" x14ac:dyDescent="0.35">
      <c r="A245" s="30" t="s">
        <v>143</v>
      </c>
      <c r="B245" s="30">
        <v>59</v>
      </c>
      <c r="C245" s="31" t="s">
        <v>213</v>
      </c>
      <c r="D245" s="30" t="s">
        <v>145</v>
      </c>
      <c r="E245" s="32" t="s">
        <v>214</v>
      </c>
      <c r="F245" s="33" t="s">
        <v>183</v>
      </c>
      <c r="G245" s="34">
        <v>2</v>
      </c>
      <c r="H245" s="35">
        <v>0</v>
      </c>
      <c r="I245" s="35">
        <f>ROUND(G245*H245,P4)</f>
        <v>0</v>
      </c>
      <c r="J245" s="30"/>
      <c r="O245" s="36">
        <f>I245*0.21</f>
        <v>0</v>
      </c>
      <c r="P245">
        <v>3</v>
      </c>
    </row>
    <row r="246" spans="1:16" x14ac:dyDescent="0.35">
      <c r="A246" s="30" t="s">
        <v>149</v>
      </c>
      <c r="B246" s="37"/>
      <c r="E246" s="38" t="s">
        <v>145</v>
      </c>
      <c r="J246" s="39"/>
    </row>
    <row r="247" spans="1:16" ht="29" x14ac:dyDescent="0.35">
      <c r="A247" s="30" t="s">
        <v>150</v>
      </c>
      <c r="B247" s="37"/>
      <c r="E247" s="40" t="s">
        <v>202</v>
      </c>
      <c r="J247" s="39"/>
    </row>
    <row r="248" spans="1:16" x14ac:dyDescent="0.35">
      <c r="A248" s="30" t="s">
        <v>152</v>
      </c>
      <c r="B248" s="37"/>
      <c r="E248" s="38" t="s">
        <v>145</v>
      </c>
      <c r="J248" s="39"/>
    </row>
    <row r="249" spans="1:16" ht="29" x14ac:dyDescent="0.35">
      <c r="A249" s="30" t="s">
        <v>143</v>
      </c>
      <c r="B249" s="30">
        <v>60</v>
      </c>
      <c r="C249" s="31" t="s">
        <v>540</v>
      </c>
      <c r="D249" s="30" t="s">
        <v>353</v>
      </c>
      <c r="E249" s="32" t="s">
        <v>541</v>
      </c>
      <c r="F249" s="33" t="s">
        <v>183</v>
      </c>
      <c r="G249" s="34">
        <v>48</v>
      </c>
      <c r="H249" s="35">
        <v>0</v>
      </c>
      <c r="I249" s="35">
        <f>ROUND(G249*H249,P4)</f>
        <v>0</v>
      </c>
      <c r="J249" s="30"/>
      <c r="O249" s="36">
        <f>I249*0.21</f>
        <v>0</v>
      </c>
      <c r="P249">
        <v>3</v>
      </c>
    </row>
    <row r="250" spans="1:16" x14ac:dyDescent="0.35">
      <c r="A250" s="30" t="s">
        <v>149</v>
      </c>
      <c r="B250" s="37"/>
      <c r="E250" s="38" t="s">
        <v>145</v>
      </c>
      <c r="J250" s="39"/>
    </row>
    <row r="251" spans="1:16" ht="29" x14ac:dyDescent="0.35">
      <c r="A251" s="30" t="s">
        <v>150</v>
      </c>
      <c r="B251" s="37"/>
      <c r="E251" s="40" t="s">
        <v>2735</v>
      </c>
      <c r="J251" s="39"/>
    </row>
    <row r="252" spans="1:16" x14ac:dyDescent="0.35">
      <c r="A252" s="30" t="s">
        <v>152</v>
      </c>
      <c r="B252" s="37"/>
      <c r="E252" s="38" t="s">
        <v>145</v>
      </c>
      <c r="J252" s="39"/>
    </row>
    <row r="253" spans="1:16" ht="29" x14ac:dyDescent="0.35">
      <c r="A253" s="30" t="s">
        <v>143</v>
      </c>
      <c r="B253" s="30">
        <v>61</v>
      </c>
      <c r="C253" s="31" t="s">
        <v>542</v>
      </c>
      <c r="D253" s="30" t="s">
        <v>353</v>
      </c>
      <c r="E253" s="32" t="s">
        <v>543</v>
      </c>
      <c r="F253" s="33" t="s">
        <v>183</v>
      </c>
      <c r="G253" s="34">
        <v>48</v>
      </c>
      <c r="H253" s="35">
        <v>0</v>
      </c>
      <c r="I253" s="35">
        <f>ROUND(G253*H253,P4)</f>
        <v>0</v>
      </c>
      <c r="J253" s="30"/>
      <c r="O253" s="36">
        <f>I253*0.21</f>
        <v>0</v>
      </c>
      <c r="P253">
        <v>3</v>
      </c>
    </row>
    <row r="254" spans="1:16" x14ac:dyDescent="0.35">
      <c r="A254" s="30" t="s">
        <v>149</v>
      </c>
      <c r="B254" s="37"/>
      <c r="E254" s="38" t="s">
        <v>145</v>
      </c>
      <c r="J254" s="39"/>
    </row>
    <row r="255" spans="1:16" ht="29" x14ac:dyDescent="0.35">
      <c r="A255" s="30" t="s">
        <v>150</v>
      </c>
      <c r="B255" s="37"/>
      <c r="E255" s="40" t="s">
        <v>2735</v>
      </c>
      <c r="J255" s="39"/>
    </row>
    <row r="256" spans="1:16" x14ac:dyDescent="0.35">
      <c r="A256" s="30" t="s">
        <v>152</v>
      </c>
      <c r="B256" s="37"/>
      <c r="E256" s="38" t="s">
        <v>145</v>
      </c>
      <c r="J256" s="39"/>
    </row>
    <row r="257" spans="1:16" ht="29" x14ac:dyDescent="0.35">
      <c r="A257" s="30" t="s">
        <v>143</v>
      </c>
      <c r="B257" s="30">
        <v>62</v>
      </c>
      <c r="C257" s="31" t="s">
        <v>215</v>
      </c>
      <c r="D257" s="30" t="s">
        <v>145</v>
      </c>
      <c r="E257" s="32" t="s">
        <v>216</v>
      </c>
      <c r="F257" s="33" t="s">
        <v>183</v>
      </c>
      <c r="G257" s="34">
        <v>2</v>
      </c>
      <c r="H257" s="35">
        <v>0</v>
      </c>
      <c r="I257" s="35">
        <f>ROUND(G257*H257,P4)</f>
        <v>0</v>
      </c>
      <c r="J257" s="30"/>
      <c r="O257" s="36">
        <f>I257*0.21</f>
        <v>0</v>
      </c>
      <c r="P257">
        <v>3</v>
      </c>
    </row>
    <row r="258" spans="1:16" x14ac:dyDescent="0.35">
      <c r="A258" s="30" t="s">
        <v>149</v>
      </c>
      <c r="B258" s="37"/>
      <c r="E258" s="38" t="s">
        <v>145</v>
      </c>
      <c r="J258" s="39"/>
    </row>
    <row r="259" spans="1:16" ht="29" x14ac:dyDescent="0.35">
      <c r="A259" s="30" t="s">
        <v>150</v>
      </c>
      <c r="B259" s="37"/>
      <c r="E259" s="40" t="s">
        <v>202</v>
      </c>
      <c r="J259" s="39"/>
    </row>
    <row r="260" spans="1:16" x14ac:dyDescent="0.35">
      <c r="A260" s="30" t="s">
        <v>152</v>
      </c>
      <c r="B260" s="37"/>
      <c r="E260" s="38" t="s">
        <v>145</v>
      </c>
      <c r="J260" s="39"/>
    </row>
    <row r="261" spans="1:16" ht="29" x14ac:dyDescent="0.35">
      <c r="A261" s="30" t="s">
        <v>143</v>
      </c>
      <c r="B261" s="30">
        <v>63</v>
      </c>
      <c r="C261" s="31" t="s">
        <v>217</v>
      </c>
      <c r="D261" s="30" t="s">
        <v>145</v>
      </c>
      <c r="E261" s="32" t="s">
        <v>218</v>
      </c>
      <c r="F261" s="33" t="s">
        <v>183</v>
      </c>
      <c r="G261" s="34">
        <v>2</v>
      </c>
      <c r="H261" s="35">
        <v>0</v>
      </c>
      <c r="I261" s="35">
        <f>ROUND(G261*H261,P4)</f>
        <v>0</v>
      </c>
      <c r="J261" s="30"/>
      <c r="O261" s="36">
        <f>I261*0.21</f>
        <v>0</v>
      </c>
      <c r="P261">
        <v>3</v>
      </c>
    </row>
    <row r="262" spans="1:16" x14ac:dyDescent="0.35">
      <c r="A262" s="30" t="s">
        <v>149</v>
      </c>
      <c r="B262" s="37"/>
      <c r="E262" s="38" t="s">
        <v>145</v>
      </c>
      <c r="J262" s="39"/>
    </row>
    <row r="263" spans="1:16" ht="29" x14ac:dyDescent="0.35">
      <c r="A263" s="30" t="s">
        <v>150</v>
      </c>
      <c r="B263" s="37"/>
      <c r="E263" s="40" t="s">
        <v>202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ht="29" x14ac:dyDescent="0.35">
      <c r="A265" s="30" t="s">
        <v>143</v>
      </c>
      <c r="B265" s="30">
        <v>64</v>
      </c>
      <c r="C265" s="31" t="s">
        <v>219</v>
      </c>
      <c r="D265" s="30" t="s">
        <v>145</v>
      </c>
      <c r="E265" s="32" t="s">
        <v>220</v>
      </c>
      <c r="F265" s="33" t="s">
        <v>183</v>
      </c>
      <c r="G265" s="34">
        <v>2</v>
      </c>
      <c r="H265" s="35">
        <v>0</v>
      </c>
      <c r="I265" s="35">
        <f>ROUND(G265*H265,P4)</f>
        <v>0</v>
      </c>
      <c r="J265" s="30"/>
      <c r="O265" s="36">
        <f>I265*0.21</f>
        <v>0</v>
      </c>
      <c r="P265">
        <v>3</v>
      </c>
    </row>
    <row r="266" spans="1:16" x14ac:dyDescent="0.35">
      <c r="A266" s="30" t="s">
        <v>149</v>
      </c>
      <c r="B266" s="37"/>
      <c r="E266" s="38" t="s">
        <v>145</v>
      </c>
      <c r="J266" s="39"/>
    </row>
    <row r="267" spans="1:16" ht="29" x14ac:dyDescent="0.35">
      <c r="A267" s="30" t="s">
        <v>150</v>
      </c>
      <c r="B267" s="37"/>
      <c r="E267" s="40" t="s">
        <v>202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ht="29" x14ac:dyDescent="0.35">
      <c r="A269" s="30" t="s">
        <v>143</v>
      </c>
      <c r="B269" s="30">
        <v>65</v>
      </c>
      <c r="C269" s="31" t="s">
        <v>221</v>
      </c>
      <c r="D269" s="30" t="s">
        <v>145</v>
      </c>
      <c r="E269" s="32" t="s">
        <v>222</v>
      </c>
      <c r="F269" s="33" t="s">
        <v>183</v>
      </c>
      <c r="G269" s="34">
        <v>2</v>
      </c>
      <c r="H269" s="35">
        <v>0</v>
      </c>
      <c r="I269" s="35">
        <f>ROUND(G269*H269,P4)</f>
        <v>0</v>
      </c>
      <c r="J269" s="30"/>
      <c r="O269" s="36">
        <f>I269*0.21</f>
        <v>0</v>
      </c>
      <c r="P269">
        <v>3</v>
      </c>
    </row>
    <row r="270" spans="1:16" x14ac:dyDescent="0.35">
      <c r="A270" s="30" t="s">
        <v>149</v>
      </c>
      <c r="B270" s="37"/>
      <c r="E270" s="38" t="s">
        <v>145</v>
      </c>
      <c r="J270" s="39"/>
    </row>
    <row r="271" spans="1:16" ht="29" x14ac:dyDescent="0.35">
      <c r="A271" s="30" t="s">
        <v>150</v>
      </c>
      <c r="B271" s="37"/>
      <c r="E271" s="40" t="s">
        <v>202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ht="29" x14ac:dyDescent="0.35">
      <c r="A273" s="30" t="s">
        <v>143</v>
      </c>
      <c r="B273" s="30">
        <v>66</v>
      </c>
      <c r="C273" s="31" t="s">
        <v>223</v>
      </c>
      <c r="D273" s="30" t="s">
        <v>145</v>
      </c>
      <c r="E273" s="32" t="s">
        <v>224</v>
      </c>
      <c r="F273" s="33" t="s">
        <v>183</v>
      </c>
      <c r="G273" s="34">
        <v>2</v>
      </c>
      <c r="H273" s="35">
        <v>0</v>
      </c>
      <c r="I273" s="35">
        <f>ROUND(G273*H273,P4)</f>
        <v>0</v>
      </c>
      <c r="J273" s="30"/>
      <c r="O273" s="36">
        <f>I273*0.21</f>
        <v>0</v>
      </c>
      <c r="P273">
        <v>3</v>
      </c>
    </row>
    <row r="274" spans="1:16" x14ac:dyDescent="0.35">
      <c r="A274" s="30" t="s">
        <v>149</v>
      </c>
      <c r="B274" s="37"/>
      <c r="E274" s="38" t="s">
        <v>145</v>
      </c>
      <c r="J274" s="39"/>
    </row>
    <row r="275" spans="1:16" ht="29" x14ac:dyDescent="0.35">
      <c r="A275" s="30" t="s">
        <v>150</v>
      </c>
      <c r="B275" s="37"/>
      <c r="E275" s="40" t="s">
        <v>202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ht="29" x14ac:dyDescent="0.35">
      <c r="A277" s="30" t="s">
        <v>143</v>
      </c>
      <c r="B277" s="30">
        <v>67</v>
      </c>
      <c r="C277" s="31" t="s">
        <v>225</v>
      </c>
      <c r="D277" s="30" t="s">
        <v>145</v>
      </c>
      <c r="E277" s="32" t="s">
        <v>226</v>
      </c>
      <c r="F277" s="33" t="s">
        <v>183</v>
      </c>
      <c r="G277" s="34">
        <v>2</v>
      </c>
      <c r="H277" s="35">
        <v>0</v>
      </c>
      <c r="I277" s="35">
        <f>ROUND(G277*H277,P4)</f>
        <v>0</v>
      </c>
      <c r="J277" s="30"/>
      <c r="O277" s="36">
        <f>I277*0.21</f>
        <v>0</v>
      </c>
      <c r="P277">
        <v>3</v>
      </c>
    </row>
    <row r="278" spans="1:16" x14ac:dyDescent="0.35">
      <c r="A278" s="30" t="s">
        <v>149</v>
      </c>
      <c r="B278" s="37"/>
      <c r="E278" s="38" t="s">
        <v>145</v>
      </c>
      <c r="J278" s="39"/>
    </row>
    <row r="279" spans="1:16" ht="29" x14ac:dyDescent="0.35">
      <c r="A279" s="30" t="s">
        <v>150</v>
      </c>
      <c r="B279" s="37"/>
      <c r="E279" s="40" t="s">
        <v>202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ht="29" x14ac:dyDescent="0.35">
      <c r="A281" s="30" t="s">
        <v>143</v>
      </c>
      <c r="B281" s="30">
        <v>68</v>
      </c>
      <c r="C281" s="31" t="s">
        <v>227</v>
      </c>
      <c r="D281" s="30" t="s">
        <v>145</v>
      </c>
      <c r="E281" s="32" t="s">
        <v>228</v>
      </c>
      <c r="F281" s="33" t="s">
        <v>183</v>
      </c>
      <c r="G281" s="34">
        <v>2</v>
      </c>
      <c r="H281" s="35">
        <v>0</v>
      </c>
      <c r="I281" s="35">
        <f>ROUND(G281*H281,P4)</f>
        <v>0</v>
      </c>
      <c r="J281" s="30"/>
      <c r="O281" s="36">
        <f>I281*0.21</f>
        <v>0</v>
      </c>
      <c r="P281">
        <v>3</v>
      </c>
    </row>
    <row r="282" spans="1:16" x14ac:dyDescent="0.35">
      <c r="A282" s="30" t="s">
        <v>149</v>
      </c>
      <c r="B282" s="37"/>
      <c r="E282" s="38" t="s">
        <v>145</v>
      </c>
      <c r="J282" s="39"/>
    </row>
    <row r="283" spans="1:16" ht="29" x14ac:dyDescent="0.35">
      <c r="A283" s="30" t="s">
        <v>150</v>
      </c>
      <c r="B283" s="37"/>
      <c r="E283" s="40" t="s">
        <v>202</v>
      </c>
      <c r="J283" s="39"/>
    </row>
    <row r="284" spans="1:16" x14ac:dyDescent="0.35">
      <c r="A284" s="30" t="s">
        <v>152</v>
      </c>
      <c r="B284" s="37"/>
      <c r="E284" s="38" t="s">
        <v>145</v>
      </c>
      <c r="J284" s="39"/>
    </row>
    <row r="285" spans="1:16" ht="29" x14ac:dyDescent="0.35">
      <c r="A285" s="30" t="s">
        <v>143</v>
      </c>
      <c r="B285" s="30">
        <v>69</v>
      </c>
      <c r="C285" s="31" t="s">
        <v>229</v>
      </c>
      <c r="D285" s="30" t="s">
        <v>145</v>
      </c>
      <c r="E285" s="32" t="s">
        <v>230</v>
      </c>
      <c r="F285" s="33" t="s">
        <v>183</v>
      </c>
      <c r="G285" s="34">
        <v>2</v>
      </c>
      <c r="H285" s="35">
        <v>0</v>
      </c>
      <c r="I285" s="35">
        <f>ROUND(G285*H285,P4)</f>
        <v>0</v>
      </c>
      <c r="J285" s="30"/>
      <c r="O285" s="36">
        <f>I285*0.21</f>
        <v>0</v>
      </c>
      <c r="P285">
        <v>3</v>
      </c>
    </row>
    <row r="286" spans="1:16" x14ac:dyDescent="0.35">
      <c r="A286" s="30" t="s">
        <v>149</v>
      </c>
      <c r="B286" s="37"/>
      <c r="E286" s="38" t="s">
        <v>145</v>
      </c>
      <c r="J286" s="39"/>
    </row>
    <row r="287" spans="1:16" ht="29" x14ac:dyDescent="0.35">
      <c r="A287" s="30" t="s">
        <v>150</v>
      </c>
      <c r="B287" s="37"/>
      <c r="E287" s="40" t="s">
        <v>202</v>
      </c>
      <c r="J287" s="39"/>
    </row>
    <row r="288" spans="1:16" x14ac:dyDescent="0.35">
      <c r="A288" s="30" t="s">
        <v>152</v>
      </c>
      <c r="B288" s="37"/>
      <c r="E288" s="38" t="s">
        <v>145</v>
      </c>
      <c r="J288" s="39"/>
    </row>
    <row r="289" spans="1:16" x14ac:dyDescent="0.35">
      <c r="A289" s="30" t="s">
        <v>143</v>
      </c>
      <c r="B289" s="30">
        <v>70</v>
      </c>
      <c r="C289" s="31" t="s">
        <v>471</v>
      </c>
      <c r="D289" s="30" t="s">
        <v>353</v>
      </c>
      <c r="E289" s="32" t="s">
        <v>472</v>
      </c>
      <c r="F289" s="33" t="s">
        <v>183</v>
      </c>
      <c r="G289" s="34">
        <v>2</v>
      </c>
      <c r="H289" s="35">
        <v>0</v>
      </c>
      <c r="I289" s="35">
        <f>ROUND(G289*H289,P4)</f>
        <v>0</v>
      </c>
      <c r="J289" s="30"/>
      <c r="O289" s="36">
        <f>I289*0.21</f>
        <v>0</v>
      </c>
      <c r="P289">
        <v>3</v>
      </c>
    </row>
    <row r="290" spans="1:16" x14ac:dyDescent="0.35">
      <c r="A290" s="30" t="s">
        <v>149</v>
      </c>
      <c r="B290" s="37"/>
      <c r="E290" s="38" t="s">
        <v>145</v>
      </c>
      <c r="J290" s="39"/>
    </row>
    <row r="291" spans="1:16" ht="29" x14ac:dyDescent="0.35">
      <c r="A291" s="30" t="s">
        <v>150</v>
      </c>
      <c r="B291" s="37"/>
      <c r="E291" s="40" t="s">
        <v>202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ht="29" x14ac:dyDescent="0.35">
      <c r="A293" s="30" t="s">
        <v>143</v>
      </c>
      <c r="B293" s="30">
        <v>71</v>
      </c>
      <c r="C293" s="31" t="s">
        <v>231</v>
      </c>
      <c r="D293" s="30" t="s">
        <v>145</v>
      </c>
      <c r="E293" s="32" t="s">
        <v>232</v>
      </c>
      <c r="F293" s="33" t="s">
        <v>183</v>
      </c>
      <c r="G293" s="34">
        <v>2</v>
      </c>
      <c r="H293" s="35">
        <v>0</v>
      </c>
      <c r="I293" s="35">
        <f>ROUND(G293*H293,P4)</f>
        <v>0</v>
      </c>
      <c r="J293" s="30"/>
      <c r="O293" s="36">
        <f>I293*0.21</f>
        <v>0</v>
      </c>
      <c r="P293">
        <v>3</v>
      </c>
    </row>
    <row r="294" spans="1:16" x14ac:dyDescent="0.35">
      <c r="A294" s="30" t="s">
        <v>149</v>
      </c>
      <c r="B294" s="37"/>
      <c r="E294" s="38" t="s">
        <v>145</v>
      </c>
      <c r="J294" s="39"/>
    </row>
    <row r="295" spans="1:16" ht="29" x14ac:dyDescent="0.35">
      <c r="A295" s="30" t="s">
        <v>150</v>
      </c>
      <c r="B295" s="37"/>
      <c r="E295" s="40" t="s">
        <v>202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ht="29" x14ac:dyDescent="0.35">
      <c r="A297" s="30" t="s">
        <v>143</v>
      </c>
      <c r="B297" s="30">
        <v>72</v>
      </c>
      <c r="C297" s="31" t="s">
        <v>233</v>
      </c>
      <c r="D297" s="30" t="s">
        <v>145</v>
      </c>
      <c r="E297" s="32" t="s">
        <v>234</v>
      </c>
      <c r="F297" s="33" t="s">
        <v>183</v>
      </c>
      <c r="G297" s="34">
        <v>2</v>
      </c>
      <c r="H297" s="35">
        <v>0</v>
      </c>
      <c r="I297" s="35">
        <f>ROUND(G297*H297,P4)</f>
        <v>0</v>
      </c>
      <c r="J297" s="30"/>
      <c r="O297" s="36">
        <f>I297*0.21</f>
        <v>0</v>
      </c>
      <c r="P297">
        <v>3</v>
      </c>
    </row>
    <row r="298" spans="1:16" x14ac:dyDescent="0.35">
      <c r="A298" s="30" t="s">
        <v>149</v>
      </c>
      <c r="B298" s="37"/>
      <c r="E298" s="38" t="s">
        <v>145</v>
      </c>
      <c r="J298" s="39"/>
    </row>
    <row r="299" spans="1:16" ht="29" x14ac:dyDescent="0.35">
      <c r="A299" s="30" t="s">
        <v>150</v>
      </c>
      <c r="B299" s="37"/>
      <c r="E299" s="40" t="s">
        <v>202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ht="29" x14ac:dyDescent="0.35">
      <c r="A301" s="30" t="s">
        <v>143</v>
      </c>
      <c r="B301" s="30">
        <v>73</v>
      </c>
      <c r="C301" s="31" t="s">
        <v>235</v>
      </c>
      <c r="D301" s="30" t="s">
        <v>145</v>
      </c>
      <c r="E301" s="32" t="s">
        <v>236</v>
      </c>
      <c r="F301" s="33" t="s">
        <v>183</v>
      </c>
      <c r="G301" s="34">
        <v>2</v>
      </c>
      <c r="H301" s="35">
        <v>0</v>
      </c>
      <c r="I301" s="35">
        <f>ROUND(G301*H301,P4)</f>
        <v>0</v>
      </c>
      <c r="J301" s="30"/>
      <c r="O301" s="36">
        <f>I301*0.21</f>
        <v>0</v>
      </c>
      <c r="P301">
        <v>3</v>
      </c>
    </row>
    <row r="302" spans="1:16" x14ac:dyDescent="0.35">
      <c r="A302" s="30" t="s">
        <v>149</v>
      </c>
      <c r="B302" s="37"/>
      <c r="E302" s="38" t="s">
        <v>145</v>
      </c>
      <c r="J302" s="39"/>
    </row>
    <row r="303" spans="1:16" ht="29" x14ac:dyDescent="0.35">
      <c r="A303" s="30" t="s">
        <v>150</v>
      </c>
      <c r="B303" s="37"/>
      <c r="E303" s="40" t="s">
        <v>202</v>
      </c>
      <c r="J303" s="39"/>
    </row>
    <row r="304" spans="1:16" x14ac:dyDescent="0.35">
      <c r="A304" s="30" t="s">
        <v>152</v>
      </c>
      <c r="B304" s="37"/>
      <c r="E304" s="38" t="s">
        <v>145</v>
      </c>
      <c r="J304" s="39"/>
    </row>
    <row r="305" spans="1:16" x14ac:dyDescent="0.35">
      <c r="A305" s="30" t="s">
        <v>143</v>
      </c>
      <c r="B305" s="30">
        <v>74</v>
      </c>
      <c r="C305" s="31" t="s">
        <v>237</v>
      </c>
      <c r="D305" s="30" t="s">
        <v>145</v>
      </c>
      <c r="E305" s="32" t="s">
        <v>238</v>
      </c>
      <c r="F305" s="33" t="s">
        <v>183</v>
      </c>
      <c r="G305" s="34">
        <v>2</v>
      </c>
      <c r="H305" s="35">
        <v>0</v>
      </c>
      <c r="I305" s="35">
        <f>ROUND(G305*H305,P4)</f>
        <v>0</v>
      </c>
      <c r="J305" s="30"/>
      <c r="O305" s="36">
        <f>I305*0.21</f>
        <v>0</v>
      </c>
      <c r="P305">
        <v>3</v>
      </c>
    </row>
    <row r="306" spans="1:16" x14ac:dyDescent="0.35">
      <c r="A306" s="30" t="s">
        <v>149</v>
      </c>
      <c r="B306" s="37"/>
      <c r="E306" s="38" t="s">
        <v>145</v>
      </c>
      <c r="J306" s="39"/>
    </row>
    <row r="307" spans="1:16" ht="29" x14ac:dyDescent="0.35">
      <c r="A307" s="30" t="s">
        <v>150</v>
      </c>
      <c r="B307" s="37"/>
      <c r="E307" s="40" t="s">
        <v>202</v>
      </c>
      <c r="J307" s="39"/>
    </row>
    <row r="308" spans="1:16" x14ac:dyDescent="0.35">
      <c r="A308" s="30" t="s">
        <v>152</v>
      </c>
      <c r="B308" s="37"/>
      <c r="E308" s="38" t="s">
        <v>145</v>
      </c>
      <c r="J308" s="39"/>
    </row>
    <row r="309" spans="1:16" x14ac:dyDescent="0.35">
      <c r="A309" s="30" t="s">
        <v>143</v>
      </c>
      <c r="B309" s="30">
        <v>75</v>
      </c>
      <c r="C309" s="31" t="s">
        <v>241</v>
      </c>
      <c r="D309" s="30" t="s">
        <v>145</v>
      </c>
      <c r="E309" s="32" t="s">
        <v>242</v>
      </c>
      <c r="F309" s="33" t="s">
        <v>183</v>
      </c>
      <c r="G309" s="34">
        <v>2</v>
      </c>
      <c r="H309" s="35">
        <v>0</v>
      </c>
      <c r="I309" s="35">
        <f>ROUND(G309*H309,P4)</f>
        <v>0</v>
      </c>
      <c r="J309" s="30"/>
      <c r="O309" s="36">
        <f>I309*0.21</f>
        <v>0</v>
      </c>
      <c r="P309">
        <v>3</v>
      </c>
    </row>
    <row r="310" spans="1:16" x14ac:dyDescent="0.35">
      <c r="A310" s="30" t="s">
        <v>149</v>
      </c>
      <c r="B310" s="37"/>
      <c r="E310" s="38" t="s">
        <v>145</v>
      </c>
      <c r="J310" s="39"/>
    </row>
    <row r="311" spans="1:16" ht="29" x14ac:dyDescent="0.35">
      <c r="A311" s="30" t="s">
        <v>150</v>
      </c>
      <c r="B311" s="37"/>
      <c r="E311" s="40" t="s">
        <v>202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x14ac:dyDescent="0.35">
      <c r="A313" s="30" t="s">
        <v>143</v>
      </c>
      <c r="B313" s="30">
        <v>76</v>
      </c>
      <c r="C313" s="31" t="s">
        <v>243</v>
      </c>
      <c r="D313" s="30" t="s">
        <v>145</v>
      </c>
      <c r="E313" s="32" t="s">
        <v>244</v>
      </c>
      <c r="F313" s="33" t="s">
        <v>183</v>
      </c>
      <c r="G313" s="34">
        <v>2</v>
      </c>
      <c r="H313" s="35">
        <v>0</v>
      </c>
      <c r="I313" s="35">
        <f>ROUND(G313*H313,P4)</f>
        <v>0</v>
      </c>
      <c r="J313" s="30"/>
      <c r="O313" s="36">
        <f>I313*0.21</f>
        <v>0</v>
      </c>
      <c r="P313">
        <v>3</v>
      </c>
    </row>
    <row r="314" spans="1:16" x14ac:dyDescent="0.35">
      <c r="A314" s="30" t="s">
        <v>149</v>
      </c>
      <c r="B314" s="37"/>
      <c r="E314" s="38" t="s">
        <v>145</v>
      </c>
      <c r="J314" s="39"/>
    </row>
    <row r="315" spans="1:16" ht="29" x14ac:dyDescent="0.35">
      <c r="A315" s="30" t="s">
        <v>150</v>
      </c>
      <c r="B315" s="37"/>
      <c r="E315" s="40" t="s">
        <v>202</v>
      </c>
      <c r="J315" s="39"/>
    </row>
    <row r="316" spans="1:16" x14ac:dyDescent="0.35">
      <c r="A316" s="30" t="s">
        <v>152</v>
      </c>
      <c r="B316" s="37"/>
      <c r="E316" s="38" t="s">
        <v>145</v>
      </c>
      <c r="J316" s="39"/>
    </row>
    <row r="317" spans="1:16" x14ac:dyDescent="0.35">
      <c r="A317" s="30" t="s">
        <v>143</v>
      </c>
      <c r="B317" s="30">
        <v>77</v>
      </c>
      <c r="C317" s="31" t="s">
        <v>245</v>
      </c>
      <c r="D317" s="30" t="s">
        <v>145</v>
      </c>
      <c r="E317" s="32" t="s">
        <v>246</v>
      </c>
      <c r="F317" s="33" t="s">
        <v>183</v>
      </c>
      <c r="G317" s="34">
        <v>2</v>
      </c>
      <c r="H317" s="35">
        <v>0</v>
      </c>
      <c r="I317" s="35">
        <f>ROUND(G317*H317,P4)</f>
        <v>0</v>
      </c>
      <c r="J317" s="30"/>
      <c r="O317" s="36">
        <f>I317*0.21</f>
        <v>0</v>
      </c>
      <c r="P317">
        <v>3</v>
      </c>
    </row>
    <row r="318" spans="1:16" x14ac:dyDescent="0.35">
      <c r="A318" s="30" t="s">
        <v>149</v>
      </c>
      <c r="B318" s="37"/>
      <c r="E318" s="38" t="s">
        <v>145</v>
      </c>
      <c r="J318" s="39"/>
    </row>
    <row r="319" spans="1:16" ht="29" x14ac:dyDescent="0.35">
      <c r="A319" s="30" t="s">
        <v>150</v>
      </c>
      <c r="B319" s="37"/>
      <c r="E319" s="40" t="s">
        <v>202</v>
      </c>
      <c r="J319" s="39"/>
    </row>
    <row r="320" spans="1:16" x14ac:dyDescent="0.35">
      <c r="A320" s="30" t="s">
        <v>152</v>
      </c>
      <c r="B320" s="37"/>
      <c r="E320" s="38" t="s">
        <v>145</v>
      </c>
      <c r="J320" s="39"/>
    </row>
    <row r="321" spans="1:16" x14ac:dyDescent="0.35">
      <c r="A321" s="30" t="s">
        <v>143</v>
      </c>
      <c r="B321" s="30">
        <v>78</v>
      </c>
      <c r="C321" s="31" t="s">
        <v>247</v>
      </c>
      <c r="D321" s="30" t="s">
        <v>145</v>
      </c>
      <c r="E321" s="32" t="s">
        <v>248</v>
      </c>
      <c r="F321" s="33" t="s">
        <v>183</v>
      </c>
      <c r="G321" s="34">
        <v>2</v>
      </c>
      <c r="H321" s="35">
        <v>0</v>
      </c>
      <c r="I321" s="35">
        <f>ROUND(G321*H321,P4)</f>
        <v>0</v>
      </c>
      <c r="J321" s="30"/>
      <c r="O321" s="36">
        <f>I321*0.21</f>
        <v>0</v>
      </c>
      <c r="P321">
        <v>3</v>
      </c>
    </row>
    <row r="322" spans="1:16" x14ac:dyDescent="0.35">
      <c r="A322" s="30" t="s">
        <v>149</v>
      </c>
      <c r="B322" s="37"/>
      <c r="E322" s="38" t="s">
        <v>145</v>
      </c>
      <c r="J322" s="39"/>
    </row>
    <row r="323" spans="1:16" ht="29" x14ac:dyDescent="0.35">
      <c r="A323" s="30" t="s">
        <v>150</v>
      </c>
      <c r="B323" s="37"/>
      <c r="E323" s="40" t="s">
        <v>202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x14ac:dyDescent="0.35">
      <c r="A325" s="30" t="s">
        <v>143</v>
      </c>
      <c r="B325" s="30">
        <v>79</v>
      </c>
      <c r="C325" s="31" t="s">
        <v>249</v>
      </c>
      <c r="D325" s="30" t="s">
        <v>145</v>
      </c>
      <c r="E325" s="32" t="s">
        <v>250</v>
      </c>
      <c r="F325" s="33" t="s">
        <v>183</v>
      </c>
      <c r="G325" s="34">
        <v>2</v>
      </c>
      <c r="H325" s="35">
        <v>0</v>
      </c>
      <c r="I325" s="35">
        <f>ROUND(G325*H325,P4)</f>
        <v>0</v>
      </c>
      <c r="J325" s="30"/>
      <c r="O325" s="36">
        <f>I325*0.21</f>
        <v>0</v>
      </c>
      <c r="P325">
        <v>3</v>
      </c>
    </row>
    <row r="326" spans="1:16" x14ac:dyDescent="0.35">
      <c r="A326" s="30" t="s">
        <v>149</v>
      </c>
      <c r="B326" s="37"/>
      <c r="E326" s="38" t="s">
        <v>145</v>
      </c>
      <c r="J326" s="39"/>
    </row>
    <row r="327" spans="1:16" ht="29" x14ac:dyDescent="0.35">
      <c r="A327" s="30" t="s">
        <v>150</v>
      </c>
      <c r="B327" s="37"/>
      <c r="E327" s="40" t="s">
        <v>202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x14ac:dyDescent="0.35">
      <c r="A329" s="30" t="s">
        <v>143</v>
      </c>
      <c r="B329" s="30">
        <v>80</v>
      </c>
      <c r="C329" s="31" t="s">
        <v>251</v>
      </c>
      <c r="D329" s="30" t="s">
        <v>145</v>
      </c>
      <c r="E329" s="32" t="s">
        <v>252</v>
      </c>
      <c r="F329" s="33" t="s">
        <v>183</v>
      </c>
      <c r="G329" s="34">
        <v>2</v>
      </c>
      <c r="H329" s="35">
        <v>0</v>
      </c>
      <c r="I329" s="35">
        <f>ROUND(G329*H329,P4)</f>
        <v>0</v>
      </c>
      <c r="J329" s="30"/>
      <c r="O329" s="36">
        <f>I329*0.21</f>
        <v>0</v>
      </c>
      <c r="P329">
        <v>3</v>
      </c>
    </row>
    <row r="330" spans="1:16" x14ac:dyDescent="0.35">
      <c r="A330" s="30" t="s">
        <v>149</v>
      </c>
      <c r="B330" s="37"/>
      <c r="E330" s="38" t="s">
        <v>145</v>
      </c>
      <c r="J330" s="39"/>
    </row>
    <row r="331" spans="1:16" ht="29" x14ac:dyDescent="0.35">
      <c r="A331" s="30" t="s">
        <v>150</v>
      </c>
      <c r="B331" s="37"/>
      <c r="E331" s="40" t="s">
        <v>202</v>
      </c>
      <c r="J331" s="39"/>
    </row>
    <row r="332" spans="1:16" x14ac:dyDescent="0.35">
      <c r="A332" s="30" t="s">
        <v>152</v>
      </c>
      <c r="B332" s="37"/>
      <c r="E332" s="38" t="s">
        <v>145</v>
      </c>
      <c r="J332" s="39"/>
    </row>
    <row r="333" spans="1:16" x14ac:dyDescent="0.35">
      <c r="A333" s="30" t="s">
        <v>143</v>
      </c>
      <c r="B333" s="30">
        <v>81</v>
      </c>
      <c r="C333" s="31" t="s">
        <v>253</v>
      </c>
      <c r="D333" s="30" t="s">
        <v>145</v>
      </c>
      <c r="E333" s="32" t="s">
        <v>254</v>
      </c>
      <c r="F333" s="33" t="s">
        <v>183</v>
      </c>
      <c r="G333" s="34">
        <v>2</v>
      </c>
      <c r="H333" s="35">
        <v>0</v>
      </c>
      <c r="I333" s="35">
        <f>ROUND(G333*H333,P4)</f>
        <v>0</v>
      </c>
      <c r="J333" s="30"/>
      <c r="O333" s="36">
        <f>I333*0.21</f>
        <v>0</v>
      </c>
      <c r="P333">
        <v>3</v>
      </c>
    </row>
    <row r="334" spans="1:16" x14ac:dyDescent="0.35">
      <c r="A334" s="30" t="s">
        <v>149</v>
      </c>
      <c r="B334" s="37"/>
      <c r="E334" s="38" t="s">
        <v>145</v>
      </c>
      <c r="J334" s="39"/>
    </row>
    <row r="335" spans="1:16" ht="29" x14ac:dyDescent="0.35">
      <c r="A335" s="30" t="s">
        <v>150</v>
      </c>
      <c r="B335" s="37"/>
      <c r="E335" s="40" t="s">
        <v>202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x14ac:dyDescent="0.35">
      <c r="A337" s="30" t="s">
        <v>143</v>
      </c>
      <c r="B337" s="30">
        <v>82</v>
      </c>
      <c r="C337" s="31" t="s">
        <v>2742</v>
      </c>
      <c r="D337" s="30" t="s">
        <v>145</v>
      </c>
      <c r="E337" s="32" t="s">
        <v>604</v>
      </c>
      <c r="F337" s="33" t="s">
        <v>183</v>
      </c>
      <c r="G337" s="34">
        <v>2</v>
      </c>
      <c r="H337" s="35">
        <v>0</v>
      </c>
      <c r="I337" s="35">
        <f>ROUND(G337*H337,P4)</f>
        <v>0</v>
      </c>
      <c r="J337" s="30"/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8" t="s">
        <v>145</v>
      </c>
      <c r="J338" s="39"/>
    </row>
    <row r="339" spans="1:16" ht="29" x14ac:dyDescent="0.35">
      <c r="A339" s="30" t="s">
        <v>150</v>
      </c>
      <c r="B339" s="37"/>
      <c r="E339" s="40" t="s">
        <v>202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ht="29" x14ac:dyDescent="0.35">
      <c r="A341" s="30" t="s">
        <v>143</v>
      </c>
      <c r="B341" s="30">
        <v>83</v>
      </c>
      <c r="C341" s="31" t="s">
        <v>2743</v>
      </c>
      <c r="D341" s="30" t="s">
        <v>145</v>
      </c>
      <c r="E341" s="32" t="s">
        <v>2744</v>
      </c>
      <c r="F341" s="33" t="s">
        <v>183</v>
      </c>
      <c r="G341" s="34">
        <v>1</v>
      </c>
      <c r="H341" s="35">
        <v>0</v>
      </c>
      <c r="I341" s="35">
        <f>ROUND(G341*H341,P4)</f>
        <v>0</v>
      </c>
      <c r="J341" s="30"/>
      <c r="O341" s="36">
        <f>I341*0.21</f>
        <v>0</v>
      </c>
      <c r="P341">
        <v>3</v>
      </c>
    </row>
    <row r="342" spans="1:16" ht="58" x14ac:dyDescent="0.35">
      <c r="A342" s="30" t="s">
        <v>149</v>
      </c>
      <c r="B342" s="37"/>
      <c r="E342" s="32" t="s">
        <v>2745</v>
      </c>
      <c r="J342" s="39"/>
    </row>
    <row r="343" spans="1:16" ht="29" x14ac:dyDescent="0.35">
      <c r="A343" s="30" t="s">
        <v>150</v>
      </c>
      <c r="B343" s="37"/>
      <c r="E343" s="40" t="s">
        <v>193</v>
      </c>
      <c r="J343" s="39"/>
    </row>
    <row r="344" spans="1:16" x14ac:dyDescent="0.35">
      <c r="A344" s="30" t="s">
        <v>152</v>
      </c>
      <c r="B344" s="37"/>
      <c r="E344" s="38" t="s">
        <v>145</v>
      </c>
      <c r="J344" s="39"/>
    </row>
    <row r="345" spans="1:16" x14ac:dyDescent="0.35">
      <c r="A345" s="30" t="s">
        <v>143</v>
      </c>
      <c r="B345" s="30">
        <v>84</v>
      </c>
      <c r="C345" s="31" t="s">
        <v>616</v>
      </c>
      <c r="D345" s="30" t="s">
        <v>145</v>
      </c>
      <c r="E345" s="32" t="s">
        <v>617</v>
      </c>
      <c r="F345" s="33" t="s">
        <v>183</v>
      </c>
      <c r="G345" s="34">
        <v>2</v>
      </c>
      <c r="H345" s="35">
        <v>0</v>
      </c>
      <c r="I345" s="35">
        <f>ROUND(G345*H345,P4)</f>
        <v>0</v>
      </c>
      <c r="J345" s="30"/>
      <c r="O345" s="36">
        <f>I345*0.21</f>
        <v>0</v>
      </c>
      <c r="P345">
        <v>3</v>
      </c>
    </row>
    <row r="346" spans="1:16" x14ac:dyDescent="0.35">
      <c r="A346" s="30" t="s">
        <v>149</v>
      </c>
      <c r="B346" s="37"/>
      <c r="E346" s="38" t="s">
        <v>145</v>
      </c>
      <c r="J346" s="39"/>
    </row>
    <row r="347" spans="1:16" ht="29" x14ac:dyDescent="0.35">
      <c r="A347" s="30" t="s">
        <v>150</v>
      </c>
      <c r="B347" s="37"/>
      <c r="E347" s="40" t="s">
        <v>202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ht="29" x14ac:dyDescent="0.35">
      <c r="A349" s="30" t="s">
        <v>143</v>
      </c>
      <c r="B349" s="30">
        <v>85</v>
      </c>
      <c r="C349" s="31" t="s">
        <v>618</v>
      </c>
      <c r="D349" s="30" t="s">
        <v>145</v>
      </c>
      <c r="E349" s="32" t="s">
        <v>619</v>
      </c>
      <c r="F349" s="33" t="s">
        <v>183</v>
      </c>
      <c r="G349" s="34">
        <v>1</v>
      </c>
      <c r="H349" s="35">
        <v>0</v>
      </c>
      <c r="I349" s="35">
        <f>ROUND(G349*H349,P4)</f>
        <v>0</v>
      </c>
      <c r="J349" s="30"/>
      <c r="O349" s="36">
        <f>I349*0.21</f>
        <v>0</v>
      </c>
      <c r="P349">
        <v>3</v>
      </c>
    </row>
    <row r="350" spans="1:16" x14ac:dyDescent="0.35">
      <c r="A350" s="30" t="s">
        <v>149</v>
      </c>
      <c r="B350" s="37"/>
      <c r="E350" s="38" t="s">
        <v>145</v>
      </c>
      <c r="J350" s="39"/>
    </row>
    <row r="351" spans="1:16" ht="29" x14ac:dyDescent="0.35">
      <c r="A351" s="30" t="s">
        <v>150</v>
      </c>
      <c r="B351" s="37"/>
      <c r="E351" s="40" t="s">
        <v>193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x14ac:dyDescent="0.35">
      <c r="A353" s="30" t="s">
        <v>143</v>
      </c>
      <c r="B353" s="30">
        <v>86</v>
      </c>
      <c r="C353" s="31" t="s">
        <v>255</v>
      </c>
      <c r="D353" s="30" t="s">
        <v>145</v>
      </c>
      <c r="E353" s="32" t="s">
        <v>256</v>
      </c>
      <c r="F353" s="33" t="s">
        <v>183</v>
      </c>
      <c r="G353" s="34">
        <v>1</v>
      </c>
      <c r="H353" s="35">
        <v>0</v>
      </c>
      <c r="I353" s="35">
        <f>ROUND(G353*H353,P4)</f>
        <v>0</v>
      </c>
      <c r="J353" s="30"/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8" t="s">
        <v>145</v>
      </c>
      <c r="J354" s="39"/>
    </row>
    <row r="355" spans="1:16" ht="29" x14ac:dyDescent="0.35">
      <c r="A355" s="30" t="s">
        <v>150</v>
      </c>
      <c r="B355" s="37"/>
      <c r="E355" s="40" t="s">
        <v>193</v>
      </c>
      <c r="J355" s="39"/>
    </row>
    <row r="356" spans="1:16" x14ac:dyDescent="0.35">
      <c r="A356" s="30" t="s">
        <v>152</v>
      </c>
      <c r="B356" s="37"/>
      <c r="E356" s="38" t="s">
        <v>145</v>
      </c>
      <c r="J356" s="39"/>
    </row>
    <row r="357" spans="1:16" ht="29" x14ac:dyDescent="0.35">
      <c r="A357" s="30" t="s">
        <v>143</v>
      </c>
      <c r="B357" s="30">
        <v>87</v>
      </c>
      <c r="C357" s="31" t="s">
        <v>257</v>
      </c>
      <c r="D357" s="30" t="s">
        <v>145</v>
      </c>
      <c r="E357" s="32" t="s">
        <v>258</v>
      </c>
      <c r="F357" s="33" t="s">
        <v>183</v>
      </c>
      <c r="G357" s="34">
        <v>1</v>
      </c>
      <c r="H357" s="35">
        <v>0</v>
      </c>
      <c r="I357" s="35">
        <f>ROUND(G357*H357,P4)</f>
        <v>0</v>
      </c>
      <c r="J357" s="30"/>
      <c r="O357" s="36">
        <f>I357*0.21</f>
        <v>0</v>
      </c>
      <c r="P357">
        <v>3</v>
      </c>
    </row>
    <row r="358" spans="1:16" x14ac:dyDescent="0.35">
      <c r="A358" s="30" t="s">
        <v>149</v>
      </c>
      <c r="B358" s="37"/>
      <c r="E358" s="38" t="s">
        <v>145</v>
      </c>
      <c r="J358" s="39"/>
    </row>
    <row r="359" spans="1:16" ht="29" x14ac:dyDescent="0.35">
      <c r="A359" s="30" t="s">
        <v>150</v>
      </c>
      <c r="B359" s="37"/>
      <c r="E359" s="40" t="s">
        <v>193</v>
      </c>
      <c r="J359" s="39"/>
    </row>
    <row r="360" spans="1:16" x14ac:dyDescent="0.35">
      <c r="A360" s="30" t="s">
        <v>152</v>
      </c>
      <c r="B360" s="37"/>
      <c r="E360" s="38" t="s">
        <v>145</v>
      </c>
      <c r="J360" s="39"/>
    </row>
    <row r="361" spans="1:16" x14ac:dyDescent="0.35">
      <c r="A361" s="30" t="s">
        <v>143</v>
      </c>
      <c r="B361" s="30">
        <v>88</v>
      </c>
      <c r="C361" s="31" t="s">
        <v>259</v>
      </c>
      <c r="D361" s="30" t="s">
        <v>145</v>
      </c>
      <c r="E361" s="32" t="s">
        <v>260</v>
      </c>
      <c r="F361" s="33" t="s">
        <v>183</v>
      </c>
      <c r="G361" s="34">
        <v>1</v>
      </c>
      <c r="H361" s="35">
        <v>0</v>
      </c>
      <c r="I361" s="35">
        <f>ROUND(G361*H361,P4)</f>
        <v>0</v>
      </c>
      <c r="J361" s="30"/>
      <c r="O361" s="36">
        <f>I361*0.21</f>
        <v>0</v>
      </c>
      <c r="P361">
        <v>3</v>
      </c>
    </row>
    <row r="362" spans="1:16" x14ac:dyDescent="0.35">
      <c r="A362" s="30" t="s">
        <v>149</v>
      </c>
      <c r="B362" s="37"/>
      <c r="E362" s="38" t="s">
        <v>145</v>
      </c>
      <c r="J362" s="39"/>
    </row>
    <row r="363" spans="1:16" ht="29" x14ac:dyDescent="0.35">
      <c r="A363" s="30" t="s">
        <v>150</v>
      </c>
      <c r="B363" s="37"/>
      <c r="E363" s="40" t="s">
        <v>193</v>
      </c>
      <c r="J363" s="39"/>
    </row>
    <row r="364" spans="1:16" x14ac:dyDescent="0.35">
      <c r="A364" s="30" t="s">
        <v>152</v>
      </c>
      <c r="B364" s="37"/>
      <c r="E364" s="38" t="s">
        <v>145</v>
      </c>
      <c r="J364" s="39"/>
    </row>
    <row r="365" spans="1:16" x14ac:dyDescent="0.35">
      <c r="A365" s="24" t="s">
        <v>140</v>
      </c>
      <c r="B365" s="25"/>
      <c r="C365" s="26" t="s">
        <v>189</v>
      </c>
      <c r="D365" s="27"/>
      <c r="E365" s="24" t="s">
        <v>2746</v>
      </c>
      <c r="F365" s="27"/>
      <c r="G365" s="27"/>
      <c r="H365" s="27"/>
      <c r="I365" s="28">
        <f>SUMIFS(I366:I509,A366:A509,"P")</f>
        <v>0</v>
      </c>
      <c r="J365" s="29"/>
    </row>
    <row r="366" spans="1:16" ht="29" x14ac:dyDescent="0.35">
      <c r="A366" s="30" t="s">
        <v>143</v>
      </c>
      <c r="B366" s="30">
        <v>89</v>
      </c>
      <c r="C366" s="31" t="s">
        <v>732</v>
      </c>
      <c r="D366" s="30" t="s">
        <v>145</v>
      </c>
      <c r="E366" s="32" t="s">
        <v>733</v>
      </c>
      <c r="F366" s="33" t="s">
        <v>147</v>
      </c>
      <c r="G366" s="34">
        <v>50</v>
      </c>
      <c r="H366" s="35">
        <v>0</v>
      </c>
      <c r="I366" s="35">
        <f>ROUND(G366*H366,P4)</f>
        <v>0</v>
      </c>
      <c r="J366" s="33" t="s">
        <v>148</v>
      </c>
      <c r="O366" s="36">
        <f>I366*0.21</f>
        <v>0</v>
      </c>
      <c r="P366">
        <v>3</v>
      </c>
    </row>
    <row r="367" spans="1:16" x14ac:dyDescent="0.35">
      <c r="A367" s="30" t="s">
        <v>149</v>
      </c>
      <c r="B367" s="37"/>
      <c r="E367" s="38" t="s">
        <v>145</v>
      </c>
      <c r="J367" s="39"/>
    </row>
    <row r="368" spans="1:16" ht="29" x14ac:dyDescent="0.35">
      <c r="A368" s="30" t="s">
        <v>150</v>
      </c>
      <c r="B368" s="37"/>
      <c r="E368" s="40" t="s">
        <v>393</v>
      </c>
      <c r="J368" s="39"/>
    </row>
    <row r="369" spans="1:16" x14ac:dyDescent="0.35">
      <c r="A369" s="30" t="s">
        <v>152</v>
      </c>
      <c r="B369" s="37"/>
      <c r="E369" s="38" t="s">
        <v>145</v>
      </c>
      <c r="J369" s="39"/>
    </row>
    <row r="370" spans="1:16" ht="29" x14ac:dyDescent="0.35">
      <c r="A370" s="30" t="s">
        <v>143</v>
      </c>
      <c r="B370" s="30">
        <v>90</v>
      </c>
      <c r="C370" s="31" t="s">
        <v>735</v>
      </c>
      <c r="D370" s="30" t="s">
        <v>145</v>
      </c>
      <c r="E370" s="32" t="s">
        <v>736</v>
      </c>
      <c r="F370" s="33" t="s">
        <v>147</v>
      </c>
      <c r="G370" s="34">
        <v>100</v>
      </c>
      <c r="H370" s="35">
        <v>0</v>
      </c>
      <c r="I370" s="35">
        <f>ROUND(G370*H370,P4)</f>
        <v>0</v>
      </c>
      <c r="J370" s="33" t="s">
        <v>148</v>
      </c>
      <c r="O370" s="36">
        <f>I370*0.21</f>
        <v>0</v>
      </c>
      <c r="P370">
        <v>3</v>
      </c>
    </row>
    <row r="371" spans="1:16" x14ac:dyDescent="0.35">
      <c r="A371" s="30" t="s">
        <v>149</v>
      </c>
      <c r="B371" s="37"/>
      <c r="E371" s="38" t="s">
        <v>145</v>
      </c>
      <c r="J371" s="39"/>
    </row>
    <row r="372" spans="1:16" ht="29" x14ac:dyDescent="0.35">
      <c r="A372" s="30" t="s">
        <v>150</v>
      </c>
      <c r="B372" s="37"/>
      <c r="E372" s="40" t="s">
        <v>629</v>
      </c>
      <c r="J372" s="39"/>
    </row>
    <row r="373" spans="1:16" x14ac:dyDescent="0.35">
      <c r="A373" s="30" t="s">
        <v>152</v>
      </c>
      <c r="B373" s="37"/>
      <c r="E373" s="38" t="s">
        <v>145</v>
      </c>
      <c r="J373" s="39"/>
    </row>
    <row r="374" spans="1:16" ht="29" x14ac:dyDescent="0.35">
      <c r="A374" s="30" t="s">
        <v>143</v>
      </c>
      <c r="B374" s="30">
        <v>91</v>
      </c>
      <c r="C374" s="31" t="s">
        <v>738</v>
      </c>
      <c r="D374" s="30" t="s">
        <v>145</v>
      </c>
      <c r="E374" s="32" t="s">
        <v>739</v>
      </c>
      <c r="F374" s="33" t="s">
        <v>147</v>
      </c>
      <c r="G374" s="34">
        <v>100</v>
      </c>
      <c r="H374" s="35">
        <v>0</v>
      </c>
      <c r="I374" s="35">
        <f>ROUND(G374*H374,P4)</f>
        <v>0</v>
      </c>
      <c r="J374" s="33" t="s">
        <v>148</v>
      </c>
      <c r="O374" s="36">
        <f>I374*0.21</f>
        <v>0</v>
      </c>
      <c r="P374">
        <v>3</v>
      </c>
    </row>
    <row r="375" spans="1:16" x14ac:dyDescent="0.35">
      <c r="A375" s="30" t="s">
        <v>149</v>
      </c>
      <c r="B375" s="37"/>
      <c r="E375" s="38" t="s">
        <v>145</v>
      </c>
      <c r="J375" s="39"/>
    </row>
    <row r="376" spans="1:16" ht="29" x14ac:dyDescent="0.35">
      <c r="A376" s="30" t="s">
        <v>150</v>
      </c>
      <c r="B376" s="37"/>
      <c r="E376" s="40" t="s">
        <v>629</v>
      </c>
      <c r="J376" s="39"/>
    </row>
    <row r="377" spans="1:16" x14ac:dyDescent="0.35">
      <c r="A377" s="30" t="s">
        <v>152</v>
      </c>
      <c r="B377" s="37"/>
      <c r="E377" s="38" t="s">
        <v>145</v>
      </c>
      <c r="J377" s="39"/>
    </row>
    <row r="378" spans="1:16" ht="29" x14ac:dyDescent="0.35">
      <c r="A378" s="30" t="s">
        <v>143</v>
      </c>
      <c r="B378" s="30">
        <v>92</v>
      </c>
      <c r="C378" s="31" t="s">
        <v>741</v>
      </c>
      <c r="D378" s="30" t="s">
        <v>145</v>
      </c>
      <c r="E378" s="32" t="s">
        <v>742</v>
      </c>
      <c r="F378" s="33" t="s">
        <v>147</v>
      </c>
      <c r="G378" s="34">
        <v>50</v>
      </c>
      <c r="H378" s="35">
        <v>0</v>
      </c>
      <c r="I378" s="35">
        <f>ROUND(G378*H378,P4)</f>
        <v>0</v>
      </c>
      <c r="J378" s="33" t="s">
        <v>148</v>
      </c>
      <c r="O378" s="36">
        <f>I378*0.21</f>
        <v>0</v>
      </c>
      <c r="P378">
        <v>3</v>
      </c>
    </row>
    <row r="379" spans="1:16" x14ac:dyDescent="0.35">
      <c r="A379" s="30" t="s">
        <v>149</v>
      </c>
      <c r="B379" s="37"/>
      <c r="E379" s="38" t="s">
        <v>145</v>
      </c>
      <c r="J379" s="39"/>
    </row>
    <row r="380" spans="1:16" ht="29" x14ac:dyDescent="0.35">
      <c r="A380" s="30" t="s">
        <v>150</v>
      </c>
      <c r="B380" s="37"/>
      <c r="E380" s="40" t="s">
        <v>393</v>
      </c>
      <c r="J380" s="39"/>
    </row>
    <row r="381" spans="1:16" x14ac:dyDescent="0.35">
      <c r="A381" s="30" t="s">
        <v>152</v>
      </c>
      <c r="B381" s="37"/>
      <c r="E381" s="38" t="s">
        <v>145</v>
      </c>
      <c r="J381" s="39"/>
    </row>
    <row r="382" spans="1:16" ht="29" x14ac:dyDescent="0.35">
      <c r="A382" s="30" t="s">
        <v>143</v>
      </c>
      <c r="B382" s="30">
        <v>93</v>
      </c>
      <c r="C382" s="31" t="s">
        <v>743</v>
      </c>
      <c r="D382" s="30" t="s">
        <v>145</v>
      </c>
      <c r="E382" s="32" t="s">
        <v>744</v>
      </c>
      <c r="F382" s="33" t="s">
        <v>147</v>
      </c>
      <c r="G382" s="34">
        <v>50</v>
      </c>
      <c r="H382" s="35">
        <v>0</v>
      </c>
      <c r="I382" s="35">
        <f>ROUND(G382*H382,P4)</f>
        <v>0</v>
      </c>
      <c r="J382" s="33" t="s">
        <v>148</v>
      </c>
      <c r="O382" s="36">
        <f>I382*0.21</f>
        <v>0</v>
      </c>
      <c r="P382">
        <v>3</v>
      </c>
    </row>
    <row r="383" spans="1:16" x14ac:dyDescent="0.35">
      <c r="A383" s="30" t="s">
        <v>149</v>
      </c>
      <c r="B383" s="37"/>
      <c r="E383" s="38" t="s">
        <v>145</v>
      </c>
      <c r="J383" s="39"/>
    </row>
    <row r="384" spans="1:16" ht="29" x14ac:dyDescent="0.35">
      <c r="A384" s="30" t="s">
        <v>150</v>
      </c>
      <c r="B384" s="37"/>
      <c r="E384" s="40" t="s">
        <v>393</v>
      </c>
      <c r="J384" s="39"/>
    </row>
    <row r="385" spans="1:16" x14ac:dyDescent="0.35">
      <c r="A385" s="30" t="s">
        <v>152</v>
      </c>
      <c r="B385" s="37"/>
      <c r="E385" s="38" t="s">
        <v>145</v>
      </c>
      <c r="J385" s="39"/>
    </row>
    <row r="386" spans="1:16" x14ac:dyDescent="0.35">
      <c r="A386" s="30" t="s">
        <v>143</v>
      </c>
      <c r="B386" s="30">
        <v>94</v>
      </c>
      <c r="C386" s="31" t="s">
        <v>984</v>
      </c>
      <c r="D386" s="30" t="s">
        <v>145</v>
      </c>
      <c r="E386" s="32" t="s">
        <v>985</v>
      </c>
      <c r="F386" s="33" t="s">
        <v>147</v>
      </c>
      <c r="G386" s="34">
        <v>20</v>
      </c>
      <c r="H386" s="35">
        <v>0</v>
      </c>
      <c r="I386" s="35">
        <f>ROUND(G386*H386,P4)</f>
        <v>0</v>
      </c>
      <c r="J386" s="33" t="s">
        <v>148</v>
      </c>
      <c r="O386" s="36">
        <f>I386*0.21</f>
        <v>0</v>
      </c>
      <c r="P386">
        <v>3</v>
      </c>
    </row>
    <row r="387" spans="1:16" x14ac:dyDescent="0.35">
      <c r="A387" s="30" t="s">
        <v>149</v>
      </c>
      <c r="B387" s="37"/>
      <c r="E387" s="38" t="s">
        <v>145</v>
      </c>
      <c r="J387" s="39"/>
    </row>
    <row r="388" spans="1:16" ht="29" x14ac:dyDescent="0.35">
      <c r="A388" s="30" t="s">
        <v>150</v>
      </c>
      <c r="B388" s="37"/>
      <c r="E388" s="40" t="s">
        <v>268</v>
      </c>
      <c r="J388" s="39"/>
    </row>
    <row r="389" spans="1:16" x14ac:dyDescent="0.35">
      <c r="A389" s="30" t="s">
        <v>152</v>
      </c>
      <c r="B389" s="37"/>
      <c r="E389" s="38" t="s">
        <v>145</v>
      </c>
      <c r="J389" s="39"/>
    </row>
    <row r="390" spans="1:16" x14ac:dyDescent="0.35">
      <c r="A390" s="30" t="s">
        <v>143</v>
      </c>
      <c r="B390" s="30">
        <v>95</v>
      </c>
      <c r="C390" s="31" t="s">
        <v>2734</v>
      </c>
      <c r="D390" s="30" t="s">
        <v>145</v>
      </c>
      <c r="E390" s="32" t="s">
        <v>370</v>
      </c>
      <c r="F390" s="33" t="s">
        <v>147</v>
      </c>
      <c r="G390" s="34">
        <v>20</v>
      </c>
      <c r="H390" s="35">
        <v>0</v>
      </c>
      <c r="I390" s="35">
        <f>ROUND(G390*H390,P4)</f>
        <v>0</v>
      </c>
      <c r="J390" s="33" t="s">
        <v>148</v>
      </c>
      <c r="O390" s="36">
        <f>I390*0.21</f>
        <v>0</v>
      </c>
      <c r="P390">
        <v>3</v>
      </c>
    </row>
    <row r="391" spans="1:16" x14ac:dyDescent="0.35">
      <c r="A391" s="30" t="s">
        <v>149</v>
      </c>
      <c r="B391" s="37"/>
      <c r="E391" s="38" t="s">
        <v>145</v>
      </c>
      <c r="J391" s="39"/>
    </row>
    <row r="392" spans="1:16" ht="29" x14ac:dyDescent="0.35">
      <c r="A392" s="30" t="s">
        <v>150</v>
      </c>
      <c r="B392" s="37"/>
      <c r="E392" s="40" t="s">
        <v>268</v>
      </c>
      <c r="J392" s="39"/>
    </row>
    <row r="393" spans="1:16" x14ac:dyDescent="0.35">
      <c r="A393" s="30" t="s">
        <v>152</v>
      </c>
      <c r="B393" s="37"/>
      <c r="E393" s="38" t="s">
        <v>145</v>
      </c>
      <c r="J393" s="39"/>
    </row>
    <row r="394" spans="1:16" x14ac:dyDescent="0.35">
      <c r="A394" s="30" t="s">
        <v>143</v>
      </c>
      <c r="B394" s="30">
        <v>96</v>
      </c>
      <c r="C394" s="31" t="s">
        <v>633</v>
      </c>
      <c r="D394" s="30" t="s">
        <v>145</v>
      </c>
      <c r="E394" s="32" t="s">
        <v>634</v>
      </c>
      <c r="F394" s="33" t="s">
        <v>183</v>
      </c>
      <c r="G394" s="34">
        <v>1</v>
      </c>
      <c r="H394" s="35">
        <v>0</v>
      </c>
      <c r="I394" s="35">
        <f>ROUND(G394*H394,P4)</f>
        <v>0</v>
      </c>
      <c r="J394" s="33" t="s">
        <v>148</v>
      </c>
      <c r="O394" s="36">
        <f>I394*0.21</f>
        <v>0</v>
      </c>
      <c r="P394">
        <v>3</v>
      </c>
    </row>
    <row r="395" spans="1:16" x14ac:dyDescent="0.35">
      <c r="A395" s="30" t="s">
        <v>149</v>
      </c>
      <c r="B395" s="37"/>
      <c r="E395" s="38" t="s">
        <v>145</v>
      </c>
      <c r="J395" s="39"/>
    </row>
    <row r="396" spans="1:16" ht="29" x14ac:dyDescent="0.35">
      <c r="A396" s="30" t="s">
        <v>150</v>
      </c>
      <c r="B396" s="37"/>
      <c r="E396" s="40" t="s">
        <v>193</v>
      </c>
      <c r="J396" s="39"/>
    </row>
    <row r="397" spans="1:16" x14ac:dyDescent="0.35">
      <c r="A397" s="30" t="s">
        <v>152</v>
      </c>
      <c r="B397" s="37"/>
      <c r="E397" s="38" t="s">
        <v>145</v>
      </c>
      <c r="J397" s="39"/>
    </row>
    <row r="398" spans="1:16" x14ac:dyDescent="0.35">
      <c r="A398" s="30" t="s">
        <v>143</v>
      </c>
      <c r="B398" s="30">
        <v>97</v>
      </c>
      <c r="C398" s="31" t="s">
        <v>637</v>
      </c>
      <c r="D398" s="30" t="s">
        <v>145</v>
      </c>
      <c r="E398" s="32" t="s">
        <v>638</v>
      </c>
      <c r="F398" s="33" t="s">
        <v>183</v>
      </c>
      <c r="G398" s="34">
        <v>2</v>
      </c>
      <c r="H398" s="35">
        <v>0</v>
      </c>
      <c r="I398" s="35">
        <f>ROUND(G398*H398,P4)</f>
        <v>0</v>
      </c>
      <c r="J398" s="33" t="s">
        <v>148</v>
      </c>
      <c r="O398" s="36">
        <f>I398*0.21</f>
        <v>0</v>
      </c>
      <c r="P398">
        <v>3</v>
      </c>
    </row>
    <row r="399" spans="1:16" x14ac:dyDescent="0.35">
      <c r="A399" s="30" t="s">
        <v>149</v>
      </c>
      <c r="B399" s="37"/>
      <c r="E399" s="38" t="s">
        <v>145</v>
      </c>
      <c r="J399" s="39"/>
    </row>
    <row r="400" spans="1:16" ht="29" x14ac:dyDescent="0.35">
      <c r="A400" s="30" t="s">
        <v>150</v>
      </c>
      <c r="B400" s="37"/>
      <c r="E400" s="40" t="s">
        <v>202</v>
      </c>
      <c r="J400" s="39"/>
    </row>
    <row r="401" spans="1:16" x14ac:dyDescent="0.35">
      <c r="A401" s="30" t="s">
        <v>152</v>
      </c>
      <c r="B401" s="37"/>
      <c r="E401" s="38" t="s">
        <v>145</v>
      </c>
      <c r="J401" s="39"/>
    </row>
    <row r="402" spans="1:16" x14ac:dyDescent="0.35">
      <c r="A402" s="30" t="s">
        <v>143</v>
      </c>
      <c r="B402" s="30">
        <v>98</v>
      </c>
      <c r="C402" s="31" t="s">
        <v>640</v>
      </c>
      <c r="D402" s="30" t="s">
        <v>145</v>
      </c>
      <c r="E402" s="32" t="s">
        <v>641</v>
      </c>
      <c r="F402" s="33" t="s">
        <v>183</v>
      </c>
      <c r="G402" s="34">
        <v>2</v>
      </c>
      <c r="H402" s="35">
        <v>0</v>
      </c>
      <c r="I402" s="35">
        <f>ROUND(G402*H402,P4)</f>
        <v>0</v>
      </c>
      <c r="J402" s="33" t="s">
        <v>148</v>
      </c>
      <c r="O402" s="36">
        <f>I402*0.21</f>
        <v>0</v>
      </c>
      <c r="P402">
        <v>3</v>
      </c>
    </row>
    <row r="403" spans="1:16" x14ac:dyDescent="0.35">
      <c r="A403" s="30" t="s">
        <v>149</v>
      </c>
      <c r="B403" s="37"/>
      <c r="E403" s="38" t="s">
        <v>145</v>
      </c>
      <c r="J403" s="39"/>
    </row>
    <row r="404" spans="1:16" ht="29" x14ac:dyDescent="0.35">
      <c r="A404" s="30" t="s">
        <v>150</v>
      </c>
      <c r="B404" s="37"/>
      <c r="E404" s="40" t="s">
        <v>202</v>
      </c>
      <c r="J404" s="39"/>
    </row>
    <row r="405" spans="1:16" x14ac:dyDescent="0.35">
      <c r="A405" s="30" t="s">
        <v>152</v>
      </c>
      <c r="B405" s="37"/>
      <c r="E405" s="38" t="s">
        <v>145</v>
      </c>
      <c r="J405" s="39"/>
    </row>
    <row r="406" spans="1:16" x14ac:dyDescent="0.35">
      <c r="A406" s="30" t="s">
        <v>143</v>
      </c>
      <c r="B406" s="30">
        <v>99</v>
      </c>
      <c r="C406" s="31" t="s">
        <v>642</v>
      </c>
      <c r="D406" s="30" t="s">
        <v>145</v>
      </c>
      <c r="E406" s="32" t="s">
        <v>643</v>
      </c>
      <c r="F406" s="33" t="s">
        <v>183</v>
      </c>
      <c r="G406" s="34">
        <v>8</v>
      </c>
      <c r="H406" s="35">
        <v>0</v>
      </c>
      <c r="I406" s="35">
        <f>ROUND(G406*H406,P4)</f>
        <v>0</v>
      </c>
      <c r="J406" s="33" t="s">
        <v>148</v>
      </c>
      <c r="O406" s="36">
        <f>I406*0.21</f>
        <v>0</v>
      </c>
      <c r="P406">
        <v>3</v>
      </c>
    </row>
    <row r="407" spans="1:16" x14ac:dyDescent="0.35">
      <c r="A407" s="30" t="s">
        <v>149</v>
      </c>
      <c r="B407" s="37"/>
      <c r="E407" s="38" t="s">
        <v>145</v>
      </c>
      <c r="J407" s="39"/>
    </row>
    <row r="408" spans="1:16" ht="29" x14ac:dyDescent="0.35">
      <c r="A408" s="30" t="s">
        <v>150</v>
      </c>
      <c r="B408" s="37"/>
      <c r="E408" s="40" t="s">
        <v>442</v>
      </c>
      <c r="J408" s="39"/>
    </row>
    <row r="409" spans="1:16" x14ac:dyDescent="0.35">
      <c r="A409" s="30" t="s">
        <v>152</v>
      </c>
      <c r="B409" s="37"/>
      <c r="E409" s="38" t="s">
        <v>145</v>
      </c>
      <c r="J409" s="39"/>
    </row>
    <row r="410" spans="1:16" ht="29" x14ac:dyDescent="0.35">
      <c r="A410" s="30" t="s">
        <v>143</v>
      </c>
      <c r="B410" s="30">
        <v>100</v>
      </c>
      <c r="C410" s="31" t="s">
        <v>2747</v>
      </c>
      <c r="D410" s="30" t="s">
        <v>145</v>
      </c>
      <c r="E410" s="32" t="s">
        <v>2748</v>
      </c>
      <c r="F410" s="33" t="s">
        <v>183</v>
      </c>
      <c r="G410" s="34">
        <v>1</v>
      </c>
      <c r="H410" s="35">
        <v>0</v>
      </c>
      <c r="I410" s="35">
        <f>ROUND(G410*H410,P4)</f>
        <v>0</v>
      </c>
      <c r="J410" s="33" t="s">
        <v>148</v>
      </c>
      <c r="O410" s="36">
        <f>I410*0.21</f>
        <v>0</v>
      </c>
      <c r="P410">
        <v>3</v>
      </c>
    </row>
    <row r="411" spans="1:16" x14ac:dyDescent="0.35">
      <c r="A411" s="30" t="s">
        <v>149</v>
      </c>
      <c r="B411" s="37"/>
      <c r="E411" s="38" t="s">
        <v>145</v>
      </c>
      <c r="J411" s="39"/>
    </row>
    <row r="412" spans="1:16" ht="29" x14ac:dyDescent="0.35">
      <c r="A412" s="30" t="s">
        <v>150</v>
      </c>
      <c r="B412" s="37"/>
      <c r="E412" s="40" t="s">
        <v>193</v>
      </c>
      <c r="J412" s="39"/>
    </row>
    <row r="413" spans="1:16" x14ac:dyDescent="0.35">
      <c r="A413" s="30" t="s">
        <v>152</v>
      </c>
      <c r="B413" s="37"/>
      <c r="E413" s="38" t="s">
        <v>145</v>
      </c>
      <c r="J413" s="39"/>
    </row>
    <row r="414" spans="1:16" x14ac:dyDescent="0.35">
      <c r="A414" s="30" t="s">
        <v>143</v>
      </c>
      <c r="B414" s="30">
        <v>101</v>
      </c>
      <c r="C414" s="31" t="s">
        <v>646</v>
      </c>
      <c r="D414" s="30" t="s">
        <v>145</v>
      </c>
      <c r="E414" s="32" t="s">
        <v>647</v>
      </c>
      <c r="F414" s="33" t="s">
        <v>183</v>
      </c>
      <c r="G414" s="34">
        <v>1</v>
      </c>
      <c r="H414" s="35">
        <v>0</v>
      </c>
      <c r="I414" s="35">
        <f>ROUND(G414*H414,P4)</f>
        <v>0</v>
      </c>
      <c r="J414" s="33" t="s">
        <v>148</v>
      </c>
      <c r="O414" s="36">
        <f>I414*0.21</f>
        <v>0</v>
      </c>
      <c r="P414">
        <v>3</v>
      </c>
    </row>
    <row r="415" spans="1:16" x14ac:dyDescent="0.35">
      <c r="A415" s="30" t="s">
        <v>149</v>
      </c>
      <c r="B415" s="37"/>
      <c r="E415" s="38" t="s">
        <v>145</v>
      </c>
      <c r="J415" s="39"/>
    </row>
    <row r="416" spans="1:16" ht="29" x14ac:dyDescent="0.35">
      <c r="A416" s="30" t="s">
        <v>150</v>
      </c>
      <c r="B416" s="37"/>
      <c r="E416" s="40" t="s">
        <v>193</v>
      </c>
      <c r="J416" s="39"/>
    </row>
    <row r="417" spans="1:16" x14ac:dyDescent="0.35">
      <c r="A417" s="30" t="s">
        <v>152</v>
      </c>
      <c r="B417" s="37"/>
      <c r="E417" s="38" t="s">
        <v>145</v>
      </c>
      <c r="J417" s="39"/>
    </row>
    <row r="418" spans="1:16" x14ac:dyDescent="0.35">
      <c r="A418" s="30" t="s">
        <v>143</v>
      </c>
      <c r="B418" s="30">
        <v>102</v>
      </c>
      <c r="C418" s="31" t="s">
        <v>648</v>
      </c>
      <c r="D418" s="30" t="s">
        <v>145</v>
      </c>
      <c r="E418" s="32" t="s">
        <v>649</v>
      </c>
      <c r="F418" s="33" t="s">
        <v>183</v>
      </c>
      <c r="G418" s="34">
        <v>2</v>
      </c>
      <c r="H418" s="35">
        <v>0</v>
      </c>
      <c r="I418" s="35">
        <f>ROUND(G418*H418,P4)</f>
        <v>0</v>
      </c>
      <c r="J418" s="33" t="s">
        <v>148</v>
      </c>
      <c r="O418" s="36">
        <f>I418*0.21</f>
        <v>0</v>
      </c>
      <c r="P418">
        <v>3</v>
      </c>
    </row>
    <row r="419" spans="1:16" x14ac:dyDescent="0.35">
      <c r="A419" s="30" t="s">
        <v>149</v>
      </c>
      <c r="B419" s="37"/>
      <c r="E419" s="38" t="s">
        <v>145</v>
      </c>
      <c r="J419" s="39"/>
    </row>
    <row r="420" spans="1:16" ht="29" x14ac:dyDescent="0.35">
      <c r="A420" s="30" t="s">
        <v>150</v>
      </c>
      <c r="B420" s="37"/>
      <c r="E420" s="40" t="s">
        <v>202</v>
      </c>
      <c r="J420" s="39"/>
    </row>
    <row r="421" spans="1:16" x14ac:dyDescent="0.35">
      <c r="A421" s="30" t="s">
        <v>152</v>
      </c>
      <c r="B421" s="37"/>
      <c r="E421" s="38" t="s">
        <v>145</v>
      </c>
      <c r="J421" s="39"/>
    </row>
    <row r="422" spans="1:16" x14ac:dyDescent="0.35">
      <c r="A422" s="30" t="s">
        <v>143</v>
      </c>
      <c r="B422" s="30">
        <v>103</v>
      </c>
      <c r="C422" s="31" t="s">
        <v>651</v>
      </c>
      <c r="D422" s="30" t="s">
        <v>145</v>
      </c>
      <c r="E422" s="32" t="s">
        <v>652</v>
      </c>
      <c r="F422" s="33" t="s">
        <v>183</v>
      </c>
      <c r="G422" s="34">
        <v>8</v>
      </c>
      <c r="H422" s="35">
        <v>0</v>
      </c>
      <c r="I422" s="35">
        <f>ROUND(G422*H422,P4)</f>
        <v>0</v>
      </c>
      <c r="J422" s="33" t="s">
        <v>148</v>
      </c>
      <c r="O422" s="36">
        <f>I422*0.21</f>
        <v>0</v>
      </c>
      <c r="P422">
        <v>3</v>
      </c>
    </row>
    <row r="423" spans="1:16" x14ac:dyDescent="0.35">
      <c r="A423" s="30" t="s">
        <v>149</v>
      </c>
      <c r="B423" s="37"/>
      <c r="E423" s="38" t="s">
        <v>145</v>
      </c>
      <c r="J423" s="39"/>
    </row>
    <row r="424" spans="1:16" ht="29" x14ac:dyDescent="0.35">
      <c r="A424" s="30" t="s">
        <v>150</v>
      </c>
      <c r="B424" s="37"/>
      <c r="E424" s="40" t="s">
        <v>442</v>
      </c>
      <c r="J424" s="39"/>
    </row>
    <row r="425" spans="1:16" x14ac:dyDescent="0.35">
      <c r="A425" s="30" t="s">
        <v>152</v>
      </c>
      <c r="B425" s="37"/>
      <c r="E425" s="38" t="s">
        <v>145</v>
      </c>
      <c r="J425" s="39"/>
    </row>
    <row r="426" spans="1:16" x14ac:dyDescent="0.35">
      <c r="A426" s="30" t="s">
        <v>143</v>
      </c>
      <c r="B426" s="30">
        <v>104</v>
      </c>
      <c r="C426" s="31" t="s">
        <v>653</v>
      </c>
      <c r="D426" s="30" t="s">
        <v>145</v>
      </c>
      <c r="E426" s="32" t="s">
        <v>654</v>
      </c>
      <c r="F426" s="33" t="s">
        <v>183</v>
      </c>
      <c r="G426" s="34">
        <v>1</v>
      </c>
      <c r="H426" s="35">
        <v>0</v>
      </c>
      <c r="I426" s="35">
        <f>ROUND(G426*H426,P4)</f>
        <v>0</v>
      </c>
      <c r="J426" s="33" t="s">
        <v>148</v>
      </c>
      <c r="O426" s="36">
        <f>I426*0.21</f>
        <v>0</v>
      </c>
      <c r="P426">
        <v>3</v>
      </c>
    </row>
    <row r="427" spans="1:16" x14ac:dyDescent="0.35">
      <c r="A427" s="30" t="s">
        <v>149</v>
      </c>
      <c r="B427" s="37"/>
      <c r="E427" s="38" t="s">
        <v>145</v>
      </c>
      <c r="J427" s="39"/>
    </row>
    <row r="428" spans="1:16" ht="29" x14ac:dyDescent="0.35">
      <c r="A428" s="30" t="s">
        <v>150</v>
      </c>
      <c r="B428" s="37"/>
      <c r="E428" s="40" t="s">
        <v>193</v>
      </c>
      <c r="J428" s="39"/>
    </row>
    <row r="429" spans="1:16" x14ac:dyDescent="0.35">
      <c r="A429" s="30" t="s">
        <v>152</v>
      </c>
      <c r="B429" s="37"/>
      <c r="E429" s="38" t="s">
        <v>145</v>
      </c>
      <c r="J429" s="39"/>
    </row>
    <row r="430" spans="1:16" ht="29" x14ac:dyDescent="0.35">
      <c r="A430" s="30" t="s">
        <v>143</v>
      </c>
      <c r="B430" s="30">
        <v>105</v>
      </c>
      <c r="C430" s="31" t="s">
        <v>386</v>
      </c>
      <c r="D430" s="30" t="s">
        <v>145</v>
      </c>
      <c r="E430" s="32" t="s">
        <v>387</v>
      </c>
      <c r="F430" s="33" t="s">
        <v>147</v>
      </c>
      <c r="G430" s="34">
        <v>50</v>
      </c>
      <c r="H430" s="35">
        <v>0</v>
      </c>
      <c r="I430" s="35">
        <f>ROUND(G430*H430,P4)</f>
        <v>0</v>
      </c>
      <c r="J430" s="33" t="s">
        <v>148</v>
      </c>
      <c r="O430" s="36">
        <f>I430*0.21</f>
        <v>0</v>
      </c>
      <c r="P430">
        <v>3</v>
      </c>
    </row>
    <row r="431" spans="1:16" x14ac:dyDescent="0.35">
      <c r="A431" s="30" t="s">
        <v>149</v>
      </c>
      <c r="B431" s="37"/>
      <c r="E431" s="38" t="s">
        <v>145</v>
      </c>
      <c r="J431" s="39"/>
    </row>
    <row r="432" spans="1:16" ht="29" x14ac:dyDescent="0.35">
      <c r="A432" s="30" t="s">
        <v>150</v>
      </c>
      <c r="B432" s="37"/>
      <c r="E432" s="40" t="s">
        <v>393</v>
      </c>
      <c r="J432" s="39"/>
    </row>
    <row r="433" spans="1:16" x14ac:dyDescent="0.35">
      <c r="A433" s="30" t="s">
        <v>152</v>
      </c>
      <c r="B433" s="37"/>
      <c r="E433" s="38" t="s">
        <v>145</v>
      </c>
      <c r="J433" s="39"/>
    </row>
    <row r="434" spans="1:16" x14ac:dyDescent="0.35">
      <c r="A434" s="30" t="s">
        <v>143</v>
      </c>
      <c r="B434" s="30">
        <v>106</v>
      </c>
      <c r="C434" s="31" t="s">
        <v>2736</v>
      </c>
      <c r="D434" s="30" t="s">
        <v>145</v>
      </c>
      <c r="E434" s="32" t="s">
        <v>397</v>
      </c>
      <c r="F434" s="33" t="s">
        <v>147</v>
      </c>
      <c r="G434" s="34">
        <v>20</v>
      </c>
      <c r="H434" s="35">
        <v>0</v>
      </c>
      <c r="I434" s="35">
        <f>ROUND(G434*H434,P4)</f>
        <v>0</v>
      </c>
      <c r="J434" s="33" t="s">
        <v>148</v>
      </c>
      <c r="O434" s="36">
        <f>I434*0.21</f>
        <v>0</v>
      </c>
      <c r="P434">
        <v>3</v>
      </c>
    </row>
    <row r="435" spans="1:16" x14ac:dyDescent="0.35">
      <c r="A435" s="30" t="s">
        <v>149</v>
      </c>
      <c r="B435" s="37"/>
      <c r="E435" s="38" t="s">
        <v>145</v>
      </c>
      <c r="J435" s="39"/>
    </row>
    <row r="436" spans="1:16" ht="29" x14ac:dyDescent="0.35">
      <c r="A436" s="30" t="s">
        <v>150</v>
      </c>
      <c r="B436" s="37"/>
      <c r="E436" s="40" t="s">
        <v>268</v>
      </c>
      <c r="J436" s="39"/>
    </row>
    <row r="437" spans="1:16" x14ac:dyDescent="0.35">
      <c r="A437" s="30" t="s">
        <v>152</v>
      </c>
      <c r="B437" s="37"/>
      <c r="E437" s="38" t="s">
        <v>145</v>
      </c>
      <c r="J437" s="39"/>
    </row>
    <row r="438" spans="1:16" x14ac:dyDescent="0.35">
      <c r="A438" s="30" t="s">
        <v>143</v>
      </c>
      <c r="B438" s="30">
        <v>107</v>
      </c>
      <c r="C438" s="31" t="s">
        <v>2737</v>
      </c>
      <c r="D438" s="30" t="s">
        <v>145</v>
      </c>
      <c r="E438" s="32" t="s">
        <v>397</v>
      </c>
      <c r="F438" s="33" t="s">
        <v>147</v>
      </c>
      <c r="G438" s="34">
        <v>20</v>
      </c>
      <c r="H438" s="35">
        <v>0</v>
      </c>
      <c r="I438" s="35">
        <f>ROUND(G438*H438,P4)</f>
        <v>0</v>
      </c>
      <c r="J438" s="33" t="s">
        <v>148</v>
      </c>
      <c r="O438" s="36">
        <f>I438*0.21</f>
        <v>0</v>
      </c>
      <c r="P438">
        <v>3</v>
      </c>
    </row>
    <row r="439" spans="1:16" x14ac:dyDescent="0.35">
      <c r="A439" s="30" t="s">
        <v>149</v>
      </c>
      <c r="B439" s="37"/>
      <c r="E439" s="38" t="s">
        <v>145</v>
      </c>
      <c r="J439" s="39"/>
    </row>
    <row r="440" spans="1:16" ht="29" x14ac:dyDescent="0.35">
      <c r="A440" s="30" t="s">
        <v>150</v>
      </c>
      <c r="B440" s="37"/>
      <c r="E440" s="40" t="s">
        <v>268</v>
      </c>
      <c r="J440" s="39"/>
    </row>
    <row r="441" spans="1:16" x14ac:dyDescent="0.35">
      <c r="A441" s="30" t="s">
        <v>152</v>
      </c>
      <c r="B441" s="37"/>
      <c r="E441" s="38" t="s">
        <v>145</v>
      </c>
      <c r="J441" s="39"/>
    </row>
    <row r="442" spans="1:16" x14ac:dyDescent="0.35">
      <c r="A442" s="30" t="s">
        <v>143</v>
      </c>
      <c r="B442" s="30">
        <v>108</v>
      </c>
      <c r="C442" s="31" t="s">
        <v>750</v>
      </c>
      <c r="D442" s="30" t="s">
        <v>145</v>
      </c>
      <c r="E442" s="32" t="s">
        <v>751</v>
      </c>
      <c r="F442" s="33" t="s">
        <v>147</v>
      </c>
      <c r="G442" s="34">
        <v>100</v>
      </c>
      <c r="H442" s="35">
        <v>0</v>
      </c>
      <c r="I442" s="35">
        <f>ROUND(G442*H442,P4)</f>
        <v>0</v>
      </c>
      <c r="J442" s="33" t="s">
        <v>148</v>
      </c>
      <c r="O442" s="36">
        <f>I442*0.21</f>
        <v>0</v>
      </c>
      <c r="P442">
        <v>3</v>
      </c>
    </row>
    <row r="443" spans="1:16" x14ac:dyDescent="0.35">
      <c r="A443" s="30" t="s">
        <v>149</v>
      </c>
      <c r="B443" s="37"/>
      <c r="E443" s="38" t="s">
        <v>145</v>
      </c>
      <c r="J443" s="39"/>
    </row>
    <row r="444" spans="1:16" ht="29" x14ac:dyDescent="0.35">
      <c r="A444" s="30" t="s">
        <v>150</v>
      </c>
      <c r="B444" s="37"/>
      <c r="E444" s="40" t="s">
        <v>629</v>
      </c>
      <c r="J444" s="39"/>
    </row>
    <row r="445" spans="1:16" x14ac:dyDescent="0.35">
      <c r="A445" s="30" t="s">
        <v>152</v>
      </c>
      <c r="B445" s="37"/>
      <c r="E445" s="38" t="s">
        <v>145</v>
      </c>
      <c r="J445" s="39"/>
    </row>
    <row r="446" spans="1:16" x14ac:dyDescent="0.35">
      <c r="A446" s="30" t="s">
        <v>143</v>
      </c>
      <c r="B446" s="30">
        <v>109</v>
      </c>
      <c r="C446" s="31" t="s">
        <v>750</v>
      </c>
      <c r="D446" s="30" t="s">
        <v>353</v>
      </c>
      <c r="E446" s="32" t="s">
        <v>751</v>
      </c>
      <c r="F446" s="33" t="s">
        <v>147</v>
      </c>
      <c r="G446" s="34">
        <v>100</v>
      </c>
      <c r="H446" s="35">
        <v>0</v>
      </c>
      <c r="I446" s="35">
        <f>ROUND(G446*H446,P4)</f>
        <v>0</v>
      </c>
      <c r="J446" s="33" t="s">
        <v>148</v>
      </c>
      <c r="O446" s="36">
        <f>I446*0.21</f>
        <v>0</v>
      </c>
      <c r="P446">
        <v>3</v>
      </c>
    </row>
    <row r="447" spans="1:16" x14ac:dyDescent="0.35">
      <c r="A447" s="30" t="s">
        <v>149</v>
      </c>
      <c r="B447" s="37"/>
      <c r="E447" s="38" t="s">
        <v>145</v>
      </c>
      <c r="J447" s="39"/>
    </row>
    <row r="448" spans="1:16" ht="29" x14ac:dyDescent="0.35">
      <c r="A448" s="30" t="s">
        <v>150</v>
      </c>
      <c r="B448" s="37"/>
      <c r="E448" s="40" t="s">
        <v>629</v>
      </c>
      <c r="J448" s="39"/>
    </row>
    <row r="449" spans="1:16" x14ac:dyDescent="0.35">
      <c r="A449" s="30" t="s">
        <v>152</v>
      </c>
      <c r="B449" s="37"/>
      <c r="E449" s="38" t="s">
        <v>145</v>
      </c>
      <c r="J449" s="39"/>
    </row>
    <row r="450" spans="1:16" x14ac:dyDescent="0.35">
      <c r="A450" s="30" t="s">
        <v>143</v>
      </c>
      <c r="B450" s="30">
        <v>110</v>
      </c>
      <c r="C450" s="31" t="s">
        <v>750</v>
      </c>
      <c r="D450" s="30" t="s">
        <v>354</v>
      </c>
      <c r="E450" s="32" t="s">
        <v>751</v>
      </c>
      <c r="F450" s="33" t="s">
        <v>147</v>
      </c>
      <c r="G450" s="34">
        <v>50</v>
      </c>
      <c r="H450" s="35">
        <v>0</v>
      </c>
      <c r="I450" s="35">
        <f>ROUND(G450*H450,P4)</f>
        <v>0</v>
      </c>
      <c r="J450" s="33" t="s">
        <v>148</v>
      </c>
      <c r="O450" s="36">
        <f>I450*0.21</f>
        <v>0</v>
      </c>
      <c r="P450">
        <v>3</v>
      </c>
    </row>
    <row r="451" spans="1:16" x14ac:dyDescent="0.35">
      <c r="A451" s="30" t="s">
        <v>149</v>
      </c>
      <c r="B451" s="37"/>
      <c r="E451" s="38" t="s">
        <v>145</v>
      </c>
      <c r="J451" s="39"/>
    </row>
    <row r="452" spans="1:16" ht="29" x14ac:dyDescent="0.35">
      <c r="A452" s="30" t="s">
        <v>150</v>
      </c>
      <c r="B452" s="37"/>
      <c r="E452" s="40" t="s">
        <v>393</v>
      </c>
      <c r="J452" s="39"/>
    </row>
    <row r="453" spans="1:16" x14ac:dyDescent="0.35">
      <c r="A453" s="30" t="s">
        <v>152</v>
      </c>
      <c r="B453" s="37"/>
      <c r="E453" s="38" t="s">
        <v>145</v>
      </c>
      <c r="J453" s="39"/>
    </row>
    <row r="454" spans="1:16" x14ac:dyDescent="0.35">
      <c r="A454" s="30" t="s">
        <v>143</v>
      </c>
      <c r="B454" s="30">
        <v>111</v>
      </c>
      <c r="C454" s="31" t="s">
        <v>750</v>
      </c>
      <c r="D454" s="30" t="s">
        <v>577</v>
      </c>
      <c r="E454" s="32" t="s">
        <v>751</v>
      </c>
      <c r="F454" s="33" t="s">
        <v>147</v>
      </c>
      <c r="G454" s="34">
        <v>50</v>
      </c>
      <c r="H454" s="35">
        <v>0</v>
      </c>
      <c r="I454" s="35">
        <f>ROUND(G454*H454,P4)</f>
        <v>0</v>
      </c>
      <c r="J454" s="33" t="s">
        <v>148</v>
      </c>
      <c r="O454" s="36">
        <f>I454*0.21</f>
        <v>0</v>
      </c>
      <c r="P454">
        <v>3</v>
      </c>
    </row>
    <row r="455" spans="1:16" x14ac:dyDescent="0.35">
      <c r="A455" s="30" t="s">
        <v>149</v>
      </c>
      <c r="B455" s="37"/>
      <c r="E455" s="38" t="s">
        <v>145</v>
      </c>
      <c r="J455" s="39"/>
    </row>
    <row r="456" spans="1:16" ht="29" x14ac:dyDescent="0.35">
      <c r="A456" s="30" t="s">
        <v>150</v>
      </c>
      <c r="B456" s="37"/>
      <c r="E456" s="40" t="s">
        <v>393</v>
      </c>
      <c r="J456" s="39"/>
    </row>
    <row r="457" spans="1:16" x14ac:dyDescent="0.35">
      <c r="A457" s="30" t="s">
        <v>152</v>
      </c>
      <c r="B457" s="37"/>
      <c r="E457" s="38" t="s">
        <v>145</v>
      </c>
      <c r="J457" s="39"/>
    </row>
    <row r="458" spans="1:16" x14ac:dyDescent="0.35">
      <c r="A458" s="30" t="s">
        <v>143</v>
      </c>
      <c r="B458" s="30">
        <v>112</v>
      </c>
      <c r="C458" s="31" t="s">
        <v>2749</v>
      </c>
      <c r="D458" s="30" t="s">
        <v>145</v>
      </c>
      <c r="E458" s="32" t="s">
        <v>2750</v>
      </c>
      <c r="F458" s="33" t="s">
        <v>183</v>
      </c>
      <c r="G458" s="34">
        <v>1</v>
      </c>
      <c r="H458" s="35">
        <v>0</v>
      </c>
      <c r="I458" s="35">
        <f>ROUND(G458*H458,P4)</f>
        <v>0</v>
      </c>
      <c r="J458" s="33" t="s">
        <v>148</v>
      </c>
      <c r="O458" s="36">
        <f>I458*0.21</f>
        <v>0</v>
      </c>
      <c r="P458">
        <v>3</v>
      </c>
    </row>
    <row r="459" spans="1:16" x14ac:dyDescent="0.35">
      <c r="A459" s="30" t="s">
        <v>149</v>
      </c>
      <c r="B459" s="37"/>
      <c r="E459" s="38" t="s">
        <v>145</v>
      </c>
      <c r="J459" s="39"/>
    </row>
    <row r="460" spans="1:16" ht="29" x14ac:dyDescent="0.35">
      <c r="A460" s="30" t="s">
        <v>150</v>
      </c>
      <c r="B460" s="37"/>
      <c r="E460" s="40" t="s">
        <v>193</v>
      </c>
      <c r="J460" s="39"/>
    </row>
    <row r="461" spans="1:16" x14ac:dyDescent="0.35">
      <c r="A461" s="30" t="s">
        <v>152</v>
      </c>
      <c r="B461" s="37"/>
      <c r="E461" s="38" t="s">
        <v>145</v>
      </c>
      <c r="J461" s="39"/>
    </row>
    <row r="462" spans="1:16" x14ac:dyDescent="0.35">
      <c r="A462" s="30" t="s">
        <v>143</v>
      </c>
      <c r="B462" s="30">
        <v>113</v>
      </c>
      <c r="C462" s="31" t="s">
        <v>658</v>
      </c>
      <c r="D462" s="30" t="s">
        <v>145</v>
      </c>
      <c r="E462" s="32" t="s">
        <v>659</v>
      </c>
      <c r="F462" s="33" t="s">
        <v>183</v>
      </c>
      <c r="G462" s="34">
        <v>2</v>
      </c>
      <c r="H462" s="35">
        <v>0</v>
      </c>
      <c r="I462" s="35">
        <f>ROUND(G462*H462,P4)</f>
        <v>0</v>
      </c>
      <c r="J462" s="33" t="s">
        <v>148</v>
      </c>
      <c r="O462" s="36">
        <f>I462*0.21</f>
        <v>0</v>
      </c>
      <c r="P462">
        <v>3</v>
      </c>
    </row>
    <row r="463" spans="1:16" x14ac:dyDescent="0.35">
      <c r="A463" s="30" t="s">
        <v>149</v>
      </c>
      <c r="B463" s="37"/>
      <c r="E463" s="38" t="s">
        <v>145</v>
      </c>
      <c r="J463" s="39"/>
    </row>
    <row r="464" spans="1:16" ht="29" x14ac:dyDescent="0.35">
      <c r="A464" s="30" t="s">
        <v>150</v>
      </c>
      <c r="B464" s="37"/>
      <c r="E464" s="40" t="s">
        <v>202</v>
      </c>
      <c r="J464" s="39"/>
    </row>
    <row r="465" spans="1:16" x14ac:dyDescent="0.35">
      <c r="A465" s="30" t="s">
        <v>152</v>
      </c>
      <c r="B465" s="37"/>
      <c r="E465" s="38" t="s">
        <v>145</v>
      </c>
      <c r="J465" s="39"/>
    </row>
    <row r="466" spans="1:16" x14ac:dyDescent="0.35">
      <c r="A466" s="30" t="s">
        <v>143</v>
      </c>
      <c r="B466" s="30">
        <v>114</v>
      </c>
      <c r="C466" s="31" t="s">
        <v>660</v>
      </c>
      <c r="D466" s="30" t="s">
        <v>145</v>
      </c>
      <c r="E466" s="32" t="s">
        <v>661</v>
      </c>
      <c r="F466" s="33" t="s">
        <v>183</v>
      </c>
      <c r="G466" s="34">
        <v>8</v>
      </c>
      <c r="H466" s="35">
        <v>0</v>
      </c>
      <c r="I466" s="35">
        <f>ROUND(G466*H466,P4)</f>
        <v>0</v>
      </c>
      <c r="J466" s="33" t="s">
        <v>148</v>
      </c>
      <c r="O466" s="36">
        <f>I466*0.21</f>
        <v>0</v>
      </c>
      <c r="P466">
        <v>3</v>
      </c>
    </row>
    <row r="467" spans="1:16" x14ac:dyDescent="0.35">
      <c r="A467" s="30" t="s">
        <v>149</v>
      </c>
      <c r="B467" s="37"/>
      <c r="E467" s="38" t="s">
        <v>145</v>
      </c>
      <c r="J467" s="39"/>
    </row>
    <row r="468" spans="1:16" ht="29" x14ac:dyDescent="0.35">
      <c r="A468" s="30" t="s">
        <v>150</v>
      </c>
      <c r="B468" s="37"/>
      <c r="E468" s="40" t="s">
        <v>442</v>
      </c>
      <c r="J468" s="39"/>
    </row>
    <row r="469" spans="1:16" x14ac:dyDescent="0.35">
      <c r="A469" s="30" t="s">
        <v>152</v>
      </c>
      <c r="B469" s="37"/>
      <c r="E469" s="38" t="s">
        <v>145</v>
      </c>
      <c r="J469" s="39"/>
    </row>
    <row r="470" spans="1:16" x14ac:dyDescent="0.35">
      <c r="A470" s="30" t="s">
        <v>143</v>
      </c>
      <c r="B470" s="30">
        <v>115</v>
      </c>
      <c r="C470" s="31" t="s">
        <v>662</v>
      </c>
      <c r="D470" s="30" t="s">
        <v>145</v>
      </c>
      <c r="E470" s="32" t="s">
        <v>663</v>
      </c>
      <c r="F470" s="33" t="s">
        <v>183</v>
      </c>
      <c r="G470" s="34">
        <v>1</v>
      </c>
      <c r="H470" s="35">
        <v>0</v>
      </c>
      <c r="I470" s="35">
        <f>ROUND(G470*H470,P4)</f>
        <v>0</v>
      </c>
      <c r="J470" s="33" t="s">
        <v>148</v>
      </c>
      <c r="O470" s="36">
        <f>I470*0.21</f>
        <v>0</v>
      </c>
      <c r="P470">
        <v>3</v>
      </c>
    </row>
    <row r="471" spans="1:16" x14ac:dyDescent="0.35">
      <c r="A471" s="30" t="s">
        <v>149</v>
      </c>
      <c r="B471" s="37"/>
      <c r="E471" s="38" t="s">
        <v>145</v>
      </c>
      <c r="J471" s="39"/>
    </row>
    <row r="472" spans="1:16" ht="29" x14ac:dyDescent="0.35">
      <c r="A472" s="30" t="s">
        <v>150</v>
      </c>
      <c r="B472" s="37"/>
      <c r="E472" s="40" t="s">
        <v>193</v>
      </c>
      <c r="J472" s="39"/>
    </row>
    <row r="473" spans="1:16" x14ac:dyDescent="0.35">
      <c r="A473" s="30" t="s">
        <v>152</v>
      </c>
      <c r="B473" s="37"/>
      <c r="E473" s="38" t="s">
        <v>145</v>
      </c>
      <c r="J473" s="39"/>
    </row>
    <row r="474" spans="1:16" x14ac:dyDescent="0.35">
      <c r="A474" s="30" t="s">
        <v>143</v>
      </c>
      <c r="B474" s="30">
        <v>116</v>
      </c>
      <c r="C474" s="31" t="s">
        <v>664</v>
      </c>
      <c r="D474" s="30" t="s">
        <v>145</v>
      </c>
      <c r="E474" s="32" t="s">
        <v>665</v>
      </c>
      <c r="F474" s="33" t="s">
        <v>183</v>
      </c>
      <c r="G474" s="34">
        <v>1</v>
      </c>
      <c r="H474" s="35">
        <v>0</v>
      </c>
      <c r="I474" s="35">
        <f>ROUND(G474*H474,P4)</f>
        <v>0</v>
      </c>
      <c r="J474" s="33" t="s">
        <v>148</v>
      </c>
      <c r="O474" s="36">
        <f>I474*0.21</f>
        <v>0</v>
      </c>
      <c r="P474">
        <v>3</v>
      </c>
    </row>
    <row r="475" spans="1:16" x14ac:dyDescent="0.35">
      <c r="A475" s="30" t="s">
        <v>149</v>
      </c>
      <c r="B475" s="37"/>
      <c r="E475" s="38" t="s">
        <v>145</v>
      </c>
      <c r="J475" s="39"/>
    </row>
    <row r="476" spans="1:16" ht="29" x14ac:dyDescent="0.35">
      <c r="A476" s="30" t="s">
        <v>150</v>
      </c>
      <c r="B476" s="37"/>
      <c r="E476" s="40" t="s">
        <v>193</v>
      </c>
      <c r="J476" s="39"/>
    </row>
    <row r="477" spans="1:16" x14ac:dyDescent="0.35">
      <c r="A477" s="30" t="s">
        <v>152</v>
      </c>
      <c r="B477" s="37"/>
      <c r="E477" s="38" t="s">
        <v>145</v>
      </c>
      <c r="J477" s="39"/>
    </row>
    <row r="478" spans="1:16" x14ac:dyDescent="0.35">
      <c r="A478" s="30" t="s">
        <v>143</v>
      </c>
      <c r="B478" s="30">
        <v>117</v>
      </c>
      <c r="C478" s="31" t="s">
        <v>666</v>
      </c>
      <c r="D478" s="30" t="s">
        <v>145</v>
      </c>
      <c r="E478" s="32" t="s">
        <v>667</v>
      </c>
      <c r="F478" s="33" t="s">
        <v>183</v>
      </c>
      <c r="G478" s="34">
        <v>1</v>
      </c>
      <c r="H478" s="35">
        <v>0</v>
      </c>
      <c r="I478" s="35">
        <f>ROUND(G478*H478,P4)</f>
        <v>0</v>
      </c>
      <c r="J478" s="33" t="s">
        <v>148</v>
      </c>
      <c r="O478" s="36">
        <f>I478*0.21</f>
        <v>0</v>
      </c>
      <c r="P478">
        <v>3</v>
      </c>
    </row>
    <row r="479" spans="1:16" x14ac:dyDescent="0.35">
      <c r="A479" s="30" t="s">
        <v>149</v>
      </c>
      <c r="B479" s="37"/>
      <c r="E479" s="38" t="s">
        <v>145</v>
      </c>
      <c r="J479" s="39"/>
    </row>
    <row r="480" spans="1:16" ht="29" x14ac:dyDescent="0.35">
      <c r="A480" s="30" t="s">
        <v>150</v>
      </c>
      <c r="B480" s="37"/>
      <c r="E480" s="40" t="s">
        <v>193</v>
      </c>
      <c r="J480" s="39"/>
    </row>
    <row r="481" spans="1:16" x14ac:dyDescent="0.35">
      <c r="A481" s="30" t="s">
        <v>152</v>
      </c>
      <c r="B481" s="37"/>
      <c r="E481" s="38" t="s">
        <v>145</v>
      </c>
      <c r="J481" s="39"/>
    </row>
    <row r="482" spans="1:16" x14ac:dyDescent="0.35">
      <c r="A482" s="30" t="s">
        <v>143</v>
      </c>
      <c r="B482" s="30">
        <v>118</v>
      </c>
      <c r="C482" s="31" t="s">
        <v>668</v>
      </c>
      <c r="D482" s="30" t="s">
        <v>145</v>
      </c>
      <c r="E482" s="32" t="s">
        <v>669</v>
      </c>
      <c r="F482" s="33" t="s">
        <v>183</v>
      </c>
      <c r="G482" s="34">
        <v>4</v>
      </c>
      <c r="H482" s="35">
        <v>0</v>
      </c>
      <c r="I482" s="35">
        <f>ROUND(G482*H482,P4)</f>
        <v>0</v>
      </c>
      <c r="J482" s="33" t="s">
        <v>148</v>
      </c>
      <c r="O482" s="36">
        <f>I482*0.21</f>
        <v>0</v>
      </c>
      <c r="P482">
        <v>3</v>
      </c>
    </row>
    <row r="483" spans="1:16" x14ac:dyDescent="0.35">
      <c r="A483" s="30" t="s">
        <v>149</v>
      </c>
      <c r="B483" s="37"/>
      <c r="E483" s="38" t="s">
        <v>145</v>
      </c>
      <c r="J483" s="39"/>
    </row>
    <row r="484" spans="1:16" ht="29" x14ac:dyDescent="0.35">
      <c r="A484" s="30" t="s">
        <v>150</v>
      </c>
      <c r="B484" s="37"/>
      <c r="E484" s="40" t="s">
        <v>207</v>
      </c>
      <c r="J484" s="39"/>
    </row>
    <row r="485" spans="1:16" x14ac:dyDescent="0.35">
      <c r="A485" s="30" t="s">
        <v>152</v>
      </c>
      <c r="B485" s="37"/>
      <c r="E485" s="38" t="s">
        <v>145</v>
      </c>
      <c r="J485" s="39"/>
    </row>
    <row r="486" spans="1:16" x14ac:dyDescent="0.35">
      <c r="A486" s="30" t="s">
        <v>143</v>
      </c>
      <c r="B486" s="30">
        <v>119</v>
      </c>
      <c r="C486" s="31" t="s">
        <v>671</v>
      </c>
      <c r="D486" s="30" t="s">
        <v>145</v>
      </c>
      <c r="E486" s="32" t="s">
        <v>672</v>
      </c>
      <c r="F486" s="33" t="s">
        <v>183</v>
      </c>
      <c r="G486" s="34">
        <v>8</v>
      </c>
      <c r="H486" s="35">
        <v>0</v>
      </c>
      <c r="I486" s="35">
        <f>ROUND(G486*H486,P4)</f>
        <v>0</v>
      </c>
      <c r="J486" s="33" t="s">
        <v>148</v>
      </c>
      <c r="O486" s="36">
        <f>I486*0.21</f>
        <v>0</v>
      </c>
      <c r="P486">
        <v>3</v>
      </c>
    </row>
    <row r="487" spans="1:16" x14ac:dyDescent="0.35">
      <c r="A487" s="30" t="s">
        <v>149</v>
      </c>
      <c r="B487" s="37"/>
      <c r="E487" s="38" t="s">
        <v>145</v>
      </c>
      <c r="J487" s="39"/>
    </row>
    <row r="488" spans="1:16" ht="29" x14ac:dyDescent="0.35">
      <c r="A488" s="30" t="s">
        <v>150</v>
      </c>
      <c r="B488" s="37"/>
      <c r="E488" s="40" t="s">
        <v>442</v>
      </c>
      <c r="J488" s="39"/>
    </row>
    <row r="489" spans="1:16" x14ac:dyDescent="0.35">
      <c r="A489" s="30" t="s">
        <v>152</v>
      </c>
      <c r="B489" s="37"/>
      <c r="E489" s="38" t="s">
        <v>145</v>
      </c>
      <c r="J489" s="39"/>
    </row>
    <row r="490" spans="1:16" x14ac:dyDescent="0.35">
      <c r="A490" s="30" t="s">
        <v>143</v>
      </c>
      <c r="B490" s="30">
        <v>120</v>
      </c>
      <c r="C490" s="31" t="s">
        <v>673</v>
      </c>
      <c r="D490" s="30" t="s">
        <v>145</v>
      </c>
      <c r="E490" s="32" t="s">
        <v>674</v>
      </c>
      <c r="F490" s="33" t="s">
        <v>183</v>
      </c>
      <c r="G490" s="34">
        <v>1</v>
      </c>
      <c r="H490" s="35">
        <v>0</v>
      </c>
      <c r="I490" s="35">
        <f>ROUND(G490*H490,P4)</f>
        <v>0</v>
      </c>
      <c r="J490" s="33" t="s">
        <v>148</v>
      </c>
      <c r="O490" s="36">
        <f>I490*0.21</f>
        <v>0</v>
      </c>
      <c r="P490">
        <v>3</v>
      </c>
    </row>
    <row r="491" spans="1:16" x14ac:dyDescent="0.35">
      <c r="A491" s="30" t="s">
        <v>149</v>
      </c>
      <c r="B491" s="37"/>
      <c r="E491" s="38" t="s">
        <v>145</v>
      </c>
      <c r="J491" s="39"/>
    </row>
    <row r="492" spans="1:16" ht="29" x14ac:dyDescent="0.35">
      <c r="A492" s="30" t="s">
        <v>150</v>
      </c>
      <c r="B492" s="37"/>
      <c r="E492" s="40" t="s">
        <v>193</v>
      </c>
      <c r="J492" s="39"/>
    </row>
    <row r="493" spans="1:16" x14ac:dyDescent="0.35">
      <c r="A493" s="30" t="s">
        <v>152</v>
      </c>
      <c r="B493" s="37"/>
      <c r="E493" s="38" t="s">
        <v>145</v>
      </c>
      <c r="J493" s="39"/>
    </row>
    <row r="494" spans="1:16" x14ac:dyDescent="0.35">
      <c r="A494" s="30" t="s">
        <v>143</v>
      </c>
      <c r="B494" s="30">
        <v>121</v>
      </c>
      <c r="C494" s="31" t="s">
        <v>675</v>
      </c>
      <c r="D494" s="30" t="s">
        <v>145</v>
      </c>
      <c r="E494" s="32" t="s">
        <v>676</v>
      </c>
      <c r="F494" s="33" t="s">
        <v>183</v>
      </c>
      <c r="G494" s="34">
        <v>12</v>
      </c>
      <c r="H494" s="35">
        <v>0</v>
      </c>
      <c r="I494" s="35">
        <f>ROUND(G494*H494,P4)</f>
        <v>0</v>
      </c>
      <c r="J494" s="33" t="s">
        <v>148</v>
      </c>
      <c r="O494" s="36">
        <f>I494*0.21</f>
        <v>0</v>
      </c>
      <c r="P494">
        <v>3</v>
      </c>
    </row>
    <row r="495" spans="1:16" x14ac:dyDescent="0.35">
      <c r="A495" s="30" t="s">
        <v>149</v>
      </c>
      <c r="B495" s="37"/>
      <c r="E495" s="38" t="s">
        <v>145</v>
      </c>
      <c r="J495" s="39"/>
    </row>
    <row r="496" spans="1:16" ht="29" x14ac:dyDescent="0.35">
      <c r="A496" s="30" t="s">
        <v>150</v>
      </c>
      <c r="B496" s="37"/>
      <c r="E496" s="40" t="s">
        <v>212</v>
      </c>
      <c r="J496" s="39"/>
    </row>
    <row r="497" spans="1:16" x14ac:dyDescent="0.35">
      <c r="A497" s="30" t="s">
        <v>152</v>
      </c>
      <c r="B497" s="37"/>
      <c r="E497" s="38" t="s">
        <v>145</v>
      </c>
      <c r="J497" s="39"/>
    </row>
    <row r="498" spans="1:16" x14ac:dyDescent="0.35">
      <c r="A498" s="30" t="s">
        <v>143</v>
      </c>
      <c r="B498" s="30">
        <v>122</v>
      </c>
      <c r="C498" s="31" t="s">
        <v>678</v>
      </c>
      <c r="D498" s="30" t="s">
        <v>145</v>
      </c>
      <c r="E498" s="32" t="s">
        <v>679</v>
      </c>
      <c r="F498" s="33" t="s">
        <v>183</v>
      </c>
      <c r="G498" s="34">
        <v>12</v>
      </c>
      <c r="H498" s="35">
        <v>0</v>
      </c>
      <c r="I498" s="35">
        <f>ROUND(G498*H498,P4)</f>
        <v>0</v>
      </c>
      <c r="J498" s="33" t="s">
        <v>148</v>
      </c>
      <c r="O498" s="36">
        <f>I498*0.21</f>
        <v>0</v>
      </c>
      <c r="P498">
        <v>3</v>
      </c>
    </row>
    <row r="499" spans="1:16" x14ac:dyDescent="0.35">
      <c r="A499" s="30" t="s">
        <v>149</v>
      </c>
      <c r="B499" s="37"/>
      <c r="E499" s="38" t="s">
        <v>145</v>
      </c>
      <c r="J499" s="39"/>
    </row>
    <row r="500" spans="1:16" ht="29" x14ac:dyDescent="0.35">
      <c r="A500" s="30" t="s">
        <v>150</v>
      </c>
      <c r="B500" s="37"/>
      <c r="E500" s="40" t="s">
        <v>212</v>
      </c>
      <c r="J500" s="39"/>
    </row>
    <row r="501" spans="1:16" x14ac:dyDescent="0.35">
      <c r="A501" s="30" t="s">
        <v>152</v>
      </c>
      <c r="B501" s="37"/>
      <c r="E501" s="38" t="s">
        <v>145</v>
      </c>
      <c r="J501" s="39"/>
    </row>
    <row r="502" spans="1:16" x14ac:dyDescent="0.35">
      <c r="A502" s="30" t="s">
        <v>143</v>
      </c>
      <c r="B502" s="30">
        <v>123</v>
      </c>
      <c r="C502" s="31" t="s">
        <v>680</v>
      </c>
      <c r="D502" s="30" t="s">
        <v>145</v>
      </c>
      <c r="E502" s="32" t="s">
        <v>681</v>
      </c>
      <c r="F502" s="33" t="s">
        <v>183</v>
      </c>
      <c r="G502" s="34">
        <v>1</v>
      </c>
      <c r="H502" s="35">
        <v>0</v>
      </c>
      <c r="I502" s="35">
        <f>ROUND(G502*H502,P4)</f>
        <v>0</v>
      </c>
      <c r="J502" s="33" t="s">
        <v>148</v>
      </c>
      <c r="O502" s="36">
        <f>I502*0.21</f>
        <v>0</v>
      </c>
      <c r="P502">
        <v>3</v>
      </c>
    </row>
    <row r="503" spans="1:16" x14ac:dyDescent="0.35">
      <c r="A503" s="30" t="s">
        <v>149</v>
      </c>
      <c r="B503" s="37"/>
      <c r="E503" s="38" t="s">
        <v>145</v>
      </c>
      <c r="J503" s="39"/>
    </row>
    <row r="504" spans="1:16" ht="29" x14ac:dyDescent="0.35">
      <c r="A504" s="30" t="s">
        <v>150</v>
      </c>
      <c r="B504" s="37"/>
      <c r="E504" s="40" t="s">
        <v>193</v>
      </c>
      <c r="J504" s="39"/>
    </row>
    <row r="505" spans="1:16" x14ac:dyDescent="0.35">
      <c r="A505" s="30" t="s">
        <v>152</v>
      </c>
      <c r="B505" s="37"/>
      <c r="E505" s="38" t="s">
        <v>145</v>
      </c>
      <c r="J505" s="39"/>
    </row>
    <row r="506" spans="1:16" ht="29" x14ac:dyDescent="0.35">
      <c r="A506" s="30" t="s">
        <v>143</v>
      </c>
      <c r="B506" s="30">
        <v>124</v>
      </c>
      <c r="C506" s="31" t="s">
        <v>715</v>
      </c>
      <c r="D506" s="30" t="s">
        <v>145</v>
      </c>
      <c r="E506" s="32" t="s">
        <v>716</v>
      </c>
      <c r="F506" s="33" t="s">
        <v>183</v>
      </c>
      <c r="G506" s="34">
        <v>1</v>
      </c>
      <c r="H506" s="35">
        <v>0</v>
      </c>
      <c r="I506" s="35">
        <f>ROUND(G506*H506,P4)</f>
        <v>0</v>
      </c>
      <c r="J506" s="30"/>
      <c r="O506" s="36">
        <f>I506*0.21</f>
        <v>0</v>
      </c>
      <c r="P506">
        <v>3</v>
      </c>
    </row>
    <row r="507" spans="1:16" x14ac:dyDescent="0.35">
      <c r="A507" s="30" t="s">
        <v>149</v>
      </c>
      <c r="B507" s="37"/>
      <c r="E507" s="38" t="s">
        <v>145</v>
      </c>
      <c r="J507" s="39"/>
    </row>
    <row r="508" spans="1:16" ht="29" x14ac:dyDescent="0.35">
      <c r="A508" s="30" t="s">
        <v>150</v>
      </c>
      <c r="B508" s="37"/>
      <c r="E508" s="40" t="s">
        <v>193</v>
      </c>
      <c r="J508" s="39"/>
    </row>
    <row r="509" spans="1:16" x14ac:dyDescent="0.35">
      <c r="A509" s="30" t="s">
        <v>152</v>
      </c>
      <c r="B509" s="37"/>
      <c r="E509" s="38" t="s">
        <v>145</v>
      </c>
      <c r="J509" s="39"/>
    </row>
    <row r="510" spans="1:16" x14ac:dyDescent="0.35">
      <c r="A510" s="24" t="s">
        <v>140</v>
      </c>
      <c r="B510" s="25"/>
      <c r="C510" s="26" t="s">
        <v>261</v>
      </c>
      <c r="D510" s="27"/>
      <c r="E510" s="24" t="s">
        <v>2751</v>
      </c>
      <c r="F510" s="27"/>
      <c r="G510" s="27"/>
      <c r="H510" s="27"/>
      <c r="I510" s="28">
        <f>SUMIFS(I511:I706,A511:A706,"P")</f>
        <v>0</v>
      </c>
      <c r="J510" s="29"/>
    </row>
    <row r="511" spans="1:16" x14ac:dyDescent="0.35">
      <c r="A511" s="30" t="s">
        <v>143</v>
      </c>
      <c r="B511" s="30">
        <v>125</v>
      </c>
      <c r="C511" s="31" t="s">
        <v>558</v>
      </c>
      <c r="D511" s="30" t="s">
        <v>145</v>
      </c>
      <c r="E511" s="32" t="s">
        <v>559</v>
      </c>
      <c r="F511" s="33" t="s">
        <v>147</v>
      </c>
      <c r="G511" s="34">
        <v>600</v>
      </c>
      <c r="H511" s="35">
        <v>0</v>
      </c>
      <c r="I511" s="35">
        <f>ROUND(G511*H511,P4)</f>
        <v>0</v>
      </c>
      <c r="J511" s="33" t="s">
        <v>148</v>
      </c>
      <c r="O511" s="36">
        <f>I511*0.21</f>
        <v>0</v>
      </c>
      <c r="P511">
        <v>3</v>
      </c>
    </row>
    <row r="512" spans="1:16" x14ac:dyDescent="0.35">
      <c r="A512" s="30" t="s">
        <v>149</v>
      </c>
      <c r="B512" s="37"/>
      <c r="E512" s="38" t="s">
        <v>145</v>
      </c>
      <c r="J512" s="39"/>
    </row>
    <row r="513" spans="1:16" ht="29" x14ac:dyDescent="0.35">
      <c r="A513" s="30" t="s">
        <v>150</v>
      </c>
      <c r="B513" s="37"/>
      <c r="E513" s="40" t="s">
        <v>2752</v>
      </c>
      <c r="J513" s="39"/>
    </row>
    <row r="514" spans="1:16" x14ac:dyDescent="0.35">
      <c r="A514" s="30" t="s">
        <v>152</v>
      </c>
      <c r="B514" s="37"/>
      <c r="E514" s="38" t="s">
        <v>145</v>
      </c>
      <c r="J514" s="39"/>
    </row>
    <row r="515" spans="1:16" ht="29" x14ac:dyDescent="0.35">
      <c r="A515" s="30" t="s">
        <v>143</v>
      </c>
      <c r="B515" s="30">
        <v>126</v>
      </c>
      <c r="C515" s="31" t="s">
        <v>982</v>
      </c>
      <c r="D515" s="30" t="s">
        <v>145</v>
      </c>
      <c r="E515" s="32" t="s">
        <v>983</v>
      </c>
      <c r="F515" s="33" t="s">
        <v>147</v>
      </c>
      <c r="G515" s="34">
        <v>300</v>
      </c>
      <c r="H515" s="35">
        <v>0</v>
      </c>
      <c r="I515" s="35">
        <f>ROUND(G515*H515,P4)</f>
        <v>0</v>
      </c>
      <c r="J515" s="33" t="s">
        <v>148</v>
      </c>
      <c r="O515" s="36">
        <f>I515*0.21</f>
        <v>0</v>
      </c>
      <c r="P515">
        <v>3</v>
      </c>
    </row>
    <row r="516" spans="1:16" x14ac:dyDescent="0.35">
      <c r="A516" s="30" t="s">
        <v>149</v>
      </c>
      <c r="B516" s="37"/>
      <c r="E516" s="38" t="s">
        <v>145</v>
      </c>
      <c r="J516" s="39"/>
    </row>
    <row r="517" spans="1:16" ht="29" x14ac:dyDescent="0.35">
      <c r="A517" s="30" t="s">
        <v>150</v>
      </c>
      <c r="B517" s="37"/>
      <c r="E517" s="40" t="s">
        <v>576</v>
      </c>
      <c r="J517" s="39"/>
    </row>
    <row r="518" spans="1:16" x14ac:dyDescent="0.35">
      <c r="A518" s="30" t="s">
        <v>152</v>
      </c>
      <c r="B518" s="37"/>
      <c r="E518" s="38" t="s">
        <v>145</v>
      </c>
      <c r="J518" s="39"/>
    </row>
    <row r="519" spans="1:16" x14ac:dyDescent="0.35">
      <c r="A519" s="30" t="s">
        <v>143</v>
      </c>
      <c r="B519" s="30">
        <v>127</v>
      </c>
      <c r="C519" s="31" t="s">
        <v>369</v>
      </c>
      <c r="D519" s="30" t="s">
        <v>145</v>
      </c>
      <c r="E519" s="32" t="s">
        <v>370</v>
      </c>
      <c r="F519" s="33" t="s">
        <v>147</v>
      </c>
      <c r="G519" s="34">
        <v>20</v>
      </c>
      <c r="H519" s="35">
        <v>0</v>
      </c>
      <c r="I519" s="35">
        <f>ROUND(G519*H519,P4)</f>
        <v>0</v>
      </c>
      <c r="J519" s="33" t="s">
        <v>148</v>
      </c>
      <c r="O519" s="36">
        <f>I519*0.21</f>
        <v>0</v>
      </c>
      <c r="P519">
        <v>3</v>
      </c>
    </row>
    <row r="520" spans="1:16" x14ac:dyDescent="0.35">
      <c r="A520" s="30" t="s">
        <v>149</v>
      </c>
      <c r="B520" s="37"/>
      <c r="E520" s="38" t="s">
        <v>145</v>
      </c>
      <c r="J520" s="39"/>
    </row>
    <row r="521" spans="1:16" ht="29" x14ac:dyDescent="0.35">
      <c r="A521" s="30" t="s">
        <v>150</v>
      </c>
      <c r="B521" s="37"/>
      <c r="E521" s="40" t="s">
        <v>268</v>
      </c>
      <c r="J521" s="39"/>
    </row>
    <row r="522" spans="1:16" x14ac:dyDescent="0.35">
      <c r="A522" s="30" t="s">
        <v>152</v>
      </c>
      <c r="B522" s="37"/>
      <c r="E522" s="38" t="s">
        <v>145</v>
      </c>
      <c r="J522" s="39"/>
    </row>
    <row r="523" spans="1:16" x14ac:dyDescent="0.35">
      <c r="A523" s="30" t="s">
        <v>143</v>
      </c>
      <c r="B523" s="30">
        <v>128</v>
      </c>
      <c r="C523" s="31" t="s">
        <v>371</v>
      </c>
      <c r="D523" s="30" t="s">
        <v>145</v>
      </c>
      <c r="E523" s="32" t="s">
        <v>372</v>
      </c>
      <c r="F523" s="33" t="s">
        <v>147</v>
      </c>
      <c r="G523" s="34">
        <v>20</v>
      </c>
      <c r="H523" s="35">
        <v>0</v>
      </c>
      <c r="I523" s="35">
        <f>ROUND(G523*H523,P4)</f>
        <v>0</v>
      </c>
      <c r="J523" s="33" t="s">
        <v>148</v>
      </c>
      <c r="O523" s="36">
        <f>I523*0.21</f>
        <v>0</v>
      </c>
      <c r="P523">
        <v>3</v>
      </c>
    </row>
    <row r="524" spans="1:16" x14ac:dyDescent="0.35">
      <c r="A524" s="30" t="s">
        <v>149</v>
      </c>
      <c r="B524" s="37"/>
      <c r="E524" s="38" t="s">
        <v>145</v>
      </c>
      <c r="J524" s="39"/>
    </row>
    <row r="525" spans="1:16" ht="29" x14ac:dyDescent="0.35">
      <c r="A525" s="30" t="s">
        <v>150</v>
      </c>
      <c r="B525" s="37"/>
      <c r="E525" s="40" t="s">
        <v>268</v>
      </c>
      <c r="J525" s="39"/>
    </row>
    <row r="526" spans="1:16" x14ac:dyDescent="0.35">
      <c r="A526" s="30" t="s">
        <v>152</v>
      </c>
      <c r="B526" s="37"/>
      <c r="E526" s="38" t="s">
        <v>145</v>
      </c>
      <c r="J526" s="39"/>
    </row>
    <row r="527" spans="1:16" ht="29" x14ac:dyDescent="0.35">
      <c r="A527" s="30" t="s">
        <v>143</v>
      </c>
      <c r="B527" s="30">
        <v>129</v>
      </c>
      <c r="C527" s="31" t="s">
        <v>379</v>
      </c>
      <c r="D527" s="30" t="s">
        <v>145</v>
      </c>
      <c r="E527" s="32" t="s">
        <v>380</v>
      </c>
      <c r="F527" s="33" t="s">
        <v>147</v>
      </c>
      <c r="G527" s="34">
        <v>50</v>
      </c>
      <c r="H527" s="35">
        <v>0</v>
      </c>
      <c r="I527" s="35">
        <f>ROUND(G527*H527,P4)</f>
        <v>0</v>
      </c>
      <c r="J527" s="33" t="s">
        <v>148</v>
      </c>
      <c r="O527" s="36">
        <f>I527*0.21</f>
        <v>0</v>
      </c>
      <c r="P527">
        <v>3</v>
      </c>
    </row>
    <row r="528" spans="1:16" x14ac:dyDescent="0.35">
      <c r="A528" s="30" t="s">
        <v>149</v>
      </c>
      <c r="B528" s="37"/>
      <c r="E528" s="38" t="s">
        <v>145</v>
      </c>
      <c r="J528" s="39"/>
    </row>
    <row r="529" spans="1:16" ht="29" x14ac:dyDescent="0.35">
      <c r="A529" s="30" t="s">
        <v>150</v>
      </c>
      <c r="B529" s="37"/>
      <c r="E529" s="40" t="s">
        <v>393</v>
      </c>
      <c r="J529" s="39"/>
    </row>
    <row r="530" spans="1:16" x14ac:dyDescent="0.35">
      <c r="A530" s="30" t="s">
        <v>152</v>
      </c>
      <c r="B530" s="37"/>
      <c r="E530" s="38" t="s">
        <v>145</v>
      </c>
      <c r="J530" s="39"/>
    </row>
    <row r="531" spans="1:16" x14ac:dyDescent="0.35">
      <c r="A531" s="30" t="s">
        <v>143</v>
      </c>
      <c r="B531" s="30">
        <v>130</v>
      </c>
      <c r="C531" s="31" t="s">
        <v>569</v>
      </c>
      <c r="D531" s="30" t="s">
        <v>145</v>
      </c>
      <c r="E531" s="32" t="s">
        <v>570</v>
      </c>
      <c r="F531" s="33" t="s">
        <v>183</v>
      </c>
      <c r="G531" s="34">
        <v>2</v>
      </c>
      <c r="H531" s="35">
        <v>0</v>
      </c>
      <c r="I531" s="35">
        <f>ROUND(G531*H531,P4)</f>
        <v>0</v>
      </c>
      <c r="J531" s="33" t="s">
        <v>148</v>
      </c>
      <c r="O531" s="36">
        <f>I531*0.21</f>
        <v>0</v>
      </c>
      <c r="P531">
        <v>3</v>
      </c>
    </row>
    <row r="532" spans="1:16" x14ac:dyDescent="0.35">
      <c r="A532" s="30" t="s">
        <v>149</v>
      </c>
      <c r="B532" s="37"/>
      <c r="E532" s="38" t="s">
        <v>145</v>
      </c>
      <c r="J532" s="39"/>
    </row>
    <row r="533" spans="1:16" ht="29" x14ac:dyDescent="0.35">
      <c r="A533" s="30" t="s">
        <v>150</v>
      </c>
      <c r="B533" s="37"/>
      <c r="E533" s="40" t="s">
        <v>202</v>
      </c>
      <c r="J533" s="39"/>
    </row>
    <row r="534" spans="1:16" x14ac:dyDescent="0.35">
      <c r="A534" s="30" t="s">
        <v>152</v>
      </c>
      <c r="B534" s="37"/>
      <c r="E534" s="38" t="s">
        <v>145</v>
      </c>
      <c r="J534" s="39"/>
    </row>
    <row r="535" spans="1:16" x14ac:dyDescent="0.35">
      <c r="A535" s="30" t="s">
        <v>143</v>
      </c>
      <c r="B535" s="30">
        <v>131</v>
      </c>
      <c r="C535" s="31" t="s">
        <v>2753</v>
      </c>
      <c r="D535" s="30" t="s">
        <v>145</v>
      </c>
      <c r="E535" s="32" t="s">
        <v>2754</v>
      </c>
      <c r="F535" s="33" t="s">
        <v>183</v>
      </c>
      <c r="G535" s="34">
        <v>1</v>
      </c>
      <c r="H535" s="35">
        <v>0</v>
      </c>
      <c r="I535" s="35">
        <f>ROUND(G535*H535,P4)</f>
        <v>0</v>
      </c>
      <c r="J535" s="33" t="s">
        <v>148</v>
      </c>
      <c r="O535" s="36">
        <f>I535*0.21</f>
        <v>0</v>
      </c>
      <c r="P535">
        <v>3</v>
      </c>
    </row>
    <row r="536" spans="1:16" x14ac:dyDescent="0.35">
      <c r="A536" s="30" t="s">
        <v>149</v>
      </c>
      <c r="B536" s="37"/>
      <c r="E536" s="38" t="s">
        <v>145</v>
      </c>
      <c r="J536" s="39"/>
    </row>
    <row r="537" spans="1:16" ht="29" x14ac:dyDescent="0.35">
      <c r="A537" s="30" t="s">
        <v>150</v>
      </c>
      <c r="B537" s="37"/>
      <c r="E537" s="40" t="s">
        <v>193</v>
      </c>
      <c r="J537" s="39"/>
    </row>
    <row r="538" spans="1:16" x14ac:dyDescent="0.35">
      <c r="A538" s="30" t="s">
        <v>152</v>
      </c>
      <c r="B538" s="37"/>
      <c r="E538" s="38" t="s">
        <v>145</v>
      </c>
      <c r="J538" s="39"/>
    </row>
    <row r="539" spans="1:16" ht="29" x14ac:dyDescent="0.35">
      <c r="A539" s="30" t="s">
        <v>143</v>
      </c>
      <c r="B539" s="30">
        <v>132</v>
      </c>
      <c r="C539" s="31" t="s">
        <v>194</v>
      </c>
      <c r="D539" s="30" t="s">
        <v>145</v>
      </c>
      <c r="E539" s="32" t="s">
        <v>195</v>
      </c>
      <c r="F539" s="33" t="s">
        <v>183</v>
      </c>
      <c r="G539" s="34">
        <v>1</v>
      </c>
      <c r="H539" s="35">
        <v>0</v>
      </c>
      <c r="I539" s="35">
        <f>ROUND(G539*H539,P4)</f>
        <v>0</v>
      </c>
      <c r="J539" s="33" t="s">
        <v>148</v>
      </c>
      <c r="O539" s="36">
        <f>I539*0.21</f>
        <v>0</v>
      </c>
      <c r="P539">
        <v>3</v>
      </c>
    </row>
    <row r="540" spans="1:16" x14ac:dyDescent="0.35">
      <c r="A540" s="30" t="s">
        <v>149</v>
      </c>
      <c r="B540" s="37"/>
      <c r="E540" s="38" t="s">
        <v>145</v>
      </c>
      <c r="J540" s="39"/>
    </row>
    <row r="541" spans="1:16" ht="29" x14ac:dyDescent="0.35">
      <c r="A541" s="30" t="s">
        <v>150</v>
      </c>
      <c r="B541" s="37"/>
      <c r="E541" s="40" t="s">
        <v>193</v>
      </c>
      <c r="J541" s="39"/>
    </row>
    <row r="542" spans="1:16" x14ac:dyDescent="0.35">
      <c r="A542" s="30" t="s">
        <v>152</v>
      </c>
      <c r="B542" s="37"/>
      <c r="E542" s="38" t="s">
        <v>145</v>
      </c>
      <c r="J542" s="39"/>
    </row>
    <row r="543" spans="1:16" x14ac:dyDescent="0.35">
      <c r="A543" s="30" t="s">
        <v>143</v>
      </c>
      <c r="B543" s="30">
        <v>133</v>
      </c>
      <c r="C543" s="31" t="s">
        <v>196</v>
      </c>
      <c r="D543" s="30" t="s">
        <v>145</v>
      </c>
      <c r="E543" s="32" t="s">
        <v>197</v>
      </c>
      <c r="F543" s="33" t="s">
        <v>183</v>
      </c>
      <c r="G543" s="34">
        <v>1</v>
      </c>
      <c r="H543" s="35">
        <v>0</v>
      </c>
      <c r="I543" s="35">
        <f>ROUND(G543*H543,P4)</f>
        <v>0</v>
      </c>
      <c r="J543" s="33" t="s">
        <v>148</v>
      </c>
      <c r="O543" s="36">
        <f>I543*0.21</f>
        <v>0</v>
      </c>
      <c r="P543">
        <v>3</v>
      </c>
    </row>
    <row r="544" spans="1:16" x14ac:dyDescent="0.35">
      <c r="A544" s="30" t="s">
        <v>149</v>
      </c>
      <c r="B544" s="37"/>
      <c r="E544" s="38" t="s">
        <v>145</v>
      </c>
      <c r="J544" s="39"/>
    </row>
    <row r="545" spans="1:16" ht="29" x14ac:dyDescent="0.35">
      <c r="A545" s="30" t="s">
        <v>150</v>
      </c>
      <c r="B545" s="37"/>
      <c r="E545" s="40" t="s">
        <v>193</v>
      </c>
      <c r="J545" s="39"/>
    </row>
    <row r="546" spans="1:16" x14ac:dyDescent="0.35">
      <c r="A546" s="30" t="s">
        <v>152</v>
      </c>
      <c r="B546" s="37"/>
      <c r="E546" s="38" t="s">
        <v>145</v>
      </c>
      <c r="J546" s="39"/>
    </row>
    <row r="547" spans="1:16" x14ac:dyDescent="0.35">
      <c r="A547" s="30" t="s">
        <v>143</v>
      </c>
      <c r="B547" s="30">
        <v>134</v>
      </c>
      <c r="C547" s="31" t="s">
        <v>196</v>
      </c>
      <c r="D547" s="30" t="s">
        <v>354</v>
      </c>
      <c r="E547" s="32" t="s">
        <v>197</v>
      </c>
      <c r="F547" s="33" t="s">
        <v>183</v>
      </c>
      <c r="G547" s="34">
        <v>1</v>
      </c>
      <c r="H547" s="35">
        <v>0</v>
      </c>
      <c r="I547" s="35">
        <f>ROUND(G547*H547,P4)</f>
        <v>0</v>
      </c>
      <c r="J547" s="33" t="s">
        <v>148</v>
      </c>
      <c r="O547" s="36">
        <f>I547*0.21</f>
        <v>0</v>
      </c>
      <c r="P547">
        <v>3</v>
      </c>
    </row>
    <row r="548" spans="1:16" x14ac:dyDescent="0.35">
      <c r="A548" s="30" t="s">
        <v>149</v>
      </c>
      <c r="B548" s="37"/>
      <c r="E548" s="38" t="s">
        <v>145</v>
      </c>
      <c r="J548" s="39"/>
    </row>
    <row r="549" spans="1:16" ht="29" x14ac:dyDescent="0.35">
      <c r="A549" s="30" t="s">
        <v>150</v>
      </c>
      <c r="B549" s="37"/>
      <c r="E549" s="40" t="s">
        <v>193</v>
      </c>
      <c r="J549" s="39"/>
    </row>
    <row r="550" spans="1:16" x14ac:dyDescent="0.35">
      <c r="A550" s="30" t="s">
        <v>152</v>
      </c>
      <c r="B550" s="37"/>
      <c r="E550" s="38" t="s">
        <v>145</v>
      </c>
      <c r="J550" s="39"/>
    </row>
    <row r="551" spans="1:16" x14ac:dyDescent="0.35">
      <c r="A551" s="30" t="s">
        <v>143</v>
      </c>
      <c r="B551" s="30">
        <v>135</v>
      </c>
      <c r="C551" s="31" t="s">
        <v>527</v>
      </c>
      <c r="D551" s="30" t="s">
        <v>145</v>
      </c>
      <c r="E551" s="32" t="s">
        <v>528</v>
      </c>
      <c r="F551" s="33" t="s">
        <v>183</v>
      </c>
      <c r="G551" s="34">
        <v>24</v>
      </c>
      <c r="H551" s="35">
        <v>0</v>
      </c>
      <c r="I551" s="35">
        <f>ROUND(G551*H551,P4)</f>
        <v>0</v>
      </c>
      <c r="J551" s="33" t="s">
        <v>148</v>
      </c>
      <c r="O551" s="36">
        <f>I551*0.21</f>
        <v>0</v>
      </c>
      <c r="P551">
        <v>3</v>
      </c>
    </row>
    <row r="552" spans="1:16" x14ac:dyDescent="0.35">
      <c r="A552" s="30" t="s">
        <v>149</v>
      </c>
      <c r="B552" s="37"/>
      <c r="E552" s="38" t="s">
        <v>145</v>
      </c>
      <c r="J552" s="39"/>
    </row>
    <row r="553" spans="1:16" ht="29" x14ac:dyDescent="0.35">
      <c r="A553" s="30" t="s">
        <v>150</v>
      </c>
      <c r="B553" s="37"/>
      <c r="E553" s="40" t="s">
        <v>1067</v>
      </c>
      <c r="J553" s="39"/>
    </row>
    <row r="554" spans="1:16" x14ac:dyDescent="0.35">
      <c r="A554" s="30" t="s">
        <v>152</v>
      </c>
      <c r="B554" s="37"/>
      <c r="E554" s="38" t="s">
        <v>145</v>
      </c>
      <c r="J554" s="39"/>
    </row>
    <row r="555" spans="1:16" x14ac:dyDescent="0.35">
      <c r="A555" s="30" t="s">
        <v>143</v>
      </c>
      <c r="B555" s="30">
        <v>136</v>
      </c>
      <c r="C555" s="31" t="s">
        <v>530</v>
      </c>
      <c r="D555" s="30" t="s">
        <v>145</v>
      </c>
      <c r="E555" s="32" t="s">
        <v>531</v>
      </c>
      <c r="F555" s="33" t="s">
        <v>183</v>
      </c>
      <c r="G555" s="34">
        <v>24</v>
      </c>
      <c r="H555" s="35">
        <v>0</v>
      </c>
      <c r="I555" s="35">
        <f>ROUND(G555*H555,P4)</f>
        <v>0</v>
      </c>
      <c r="J555" s="33" t="s">
        <v>148</v>
      </c>
      <c r="O555" s="36">
        <f>I555*0.21</f>
        <v>0</v>
      </c>
      <c r="P555">
        <v>3</v>
      </c>
    </row>
    <row r="556" spans="1:16" x14ac:dyDescent="0.35">
      <c r="A556" s="30" t="s">
        <v>149</v>
      </c>
      <c r="B556" s="37"/>
      <c r="E556" s="38" t="s">
        <v>145</v>
      </c>
      <c r="J556" s="39"/>
    </row>
    <row r="557" spans="1:16" ht="29" x14ac:dyDescent="0.35">
      <c r="A557" s="30" t="s">
        <v>150</v>
      </c>
      <c r="B557" s="37"/>
      <c r="E557" s="40" t="s">
        <v>1067</v>
      </c>
      <c r="J557" s="39"/>
    </row>
    <row r="558" spans="1:16" x14ac:dyDescent="0.35">
      <c r="A558" s="30" t="s">
        <v>152</v>
      </c>
      <c r="B558" s="37"/>
      <c r="E558" s="38" t="s">
        <v>145</v>
      </c>
      <c r="J558" s="39"/>
    </row>
    <row r="559" spans="1:16" ht="29" x14ac:dyDescent="0.35">
      <c r="A559" s="30" t="s">
        <v>143</v>
      </c>
      <c r="B559" s="30">
        <v>137</v>
      </c>
      <c r="C559" s="31" t="s">
        <v>2755</v>
      </c>
      <c r="D559" s="30" t="s">
        <v>145</v>
      </c>
      <c r="E559" s="32" t="s">
        <v>2756</v>
      </c>
      <c r="F559" s="33" t="s">
        <v>183</v>
      </c>
      <c r="G559" s="34">
        <v>1</v>
      </c>
      <c r="H559" s="35">
        <v>0</v>
      </c>
      <c r="I559" s="35">
        <f>ROUND(G559*H559,P4)</f>
        <v>0</v>
      </c>
      <c r="J559" s="33" t="s">
        <v>148</v>
      </c>
      <c r="O559" s="36">
        <f>I559*0.21</f>
        <v>0</v>
      </c>
      <c r="P559">
        <v>3</v>
      </c>
    </row>
    <row r="560" spans="1:16" x14ac:dyDescent="0.35">
      <c r="A560" s="30" t="s">
        <v>149</v>
      </c>
      <c r="B560" s="37"/>
      <c r="E560" s="38" t="s">
        <v>145</v>
      </c>
      <c r="J560" s="39"/>
    </row>
    <row r="561" spans="1:16" ht="29" x14ac:dyDescent="0.35">
      <c r="A561" s="30" t="s">
        <v>150</v>
      </c>
      <c r="B561" s="37"/>
      <c r="E561" s="40" t="s">
        <v>193</v>
      </c>
      <c r="J561" s="39"/>
    </row>
    <row r="562" spans="1:16" x14ac:dyDescent="0.35">
      <c r="A562" s="30" t="s">
        <v>152</v>
      </c>
      <c r="B562" s="37"/>
      <c r="E562" s="38" t="s">
        <v>145</v>
      </c>
      <c r="J562" s="39"/>
    </row>
    <row r="563" spans="1:16" ht="29" x14ac:dyDescent="0.35">
      <c r="A563" s="30" t="s">
        <v>143</v>
      </c>
      <c r="B563" s="30">
        <v>138</v>
      </c>
      <c r="C563" s="31" t="s">
        <v>1094</v>
      </c>
      <c r="D563" s="30" t="s">
        <v>145</v>
      </c>
      <c r="E563" s="32" t="s">
        <v>1095</v>
      </c>
      <c r="F563" s="33" t="s">
        <v>183</v>
      </c>
      <c r="G563" s="34">
        <v>4</v>
      </c>
      <c r="H563" s="35">
        <v>0</v>
      </c>
      <c r="I563" s="35">
        <f>ROUND(G563*H563,P4)</f>
        <v>0</v>
      </c>
      <c r="J563" s="33" t="s">
        <v>148</v>
      </c>
      <c r="O563" s="36">
        <f>I563*0.21</f>
        <v>0</v>
      </c>
      <c r="P563">
        <v>3</v>
      </c>
    </row>
    <row r="564" spans="1:16" x14ac:dyDescent="0.35">
      <c r="A564" s="30" t="s">
        <v>149</v>
      </c>
      <c r="B564" s="37"/>
      <c r="E564" s="38" t="s">
        <v>145</v>
      </c>
      <c r="J564" s="39"/>
    </row>
    <row r="565" spans="1:16" ht="29" x14ac:dyDescent="0.35">
      <c r="A565" s="30" t="s">
        <v>150</v>
      </c>
      <c r="B565" s="37"/>
      <c r="E565" s="40" t="s">
        <v>207</v>
      </c>
      <c r="J565" s="39"/>
    </row>
    <row r="566" spans="1:16" x14ac:dyDescent="0.35">
      <c r="A566" s="30" t="s">
        <v>152</v>
      </c>
      <c r="B566" s="37"/>
      <c r="E566" s="38" t="s">
        <v>145</v>
      </c>
      <c r="J566" s="39"/>
    </row>
    <row r="567" spans="1:16" ht="29" x14ac:dyDescent="0.35">
      <c r="A567" s="30" t="s">
        <v>143</v>
      </c>
      <c r="B567" s="30">
        <v>139</v>
      </c>
      <c r="C567" s="31" t="s">
        <v>1096</v>
      </c>
      <c r="D567" s="30" t="s">
        <v>145</v>
      </c>
      <c r="E567" s="32" t="s">
        <v>1097</v>
      </c>
      <c r="F567" s="33" t="s">
        <v>183</v>
      </c>
      <c r="G567" s="34">
        <v>8</v>
      </c>
      <c r="H567" s="35">
        <v>0</v>
      </c>
      <c r="I567" s="35">
        <f>ROUND(G567*H567,P4)</f>
        <v>0</v>
      </c>
      <c r="J567" s="33" t="s">
        <v>148</v>
      </c>
      <c r="O567" s="36">
        <f>I567*0.21</f>
        <v>0</v>
      </c>
      <c r="P567">
        <v>3</v>
      </c>
    </row>
    <row r="568" spans="1:16" x14ac:dyDescent="0.35">
      <c r="A568" s="30" t="s">
        <v>149</v>
      </c>
      <c r="B568" s="37"/>
      <c r="E568" s="38" t="s">
        <v>145</v>
      </c>
      <c r="J568" s="39"/>
    </row>
    <row r="569" spans="1:16" ht="29" x14ac:dyDescent="0.35">
      <c r="A569" s="30" t="s">
        <v>150</v>
      </c>
      <c r="B569" s="37"/>
      <c r="E569" s="40" t="s">
        <v>442</v>
      </c>
      <c r="J569" s="39"/>
    </row>
    <row r="570" spans="1:16" x14ac:dyDescent="0.35">
      <c r="A570" s="30" t="s">
        <v>152</v>
      </c>
      <c r="B570" s="37"/>
      <c r="E570" s="38" t="s">
        <v>145</v>
      </c>
      <c r="J570" s="39"/>
    </row>
    <row r="571" spans="1:16" x14ac:dyDescent="0.35">
      <c r="A571" s="30" t="s">
        <v>143</v>
      </c>
      <c r="B571" s="30">
        <v>140</v>
      </c>
      <c r="C571" s="31" t="s">
        <v>1099</v>
      </c>
      <c r="D571" s="30" t="s">
        <v>145</v>
      </c>
      <c r="E571" s="32" t="s">
        <v>1100</v>
      </c>
      <c r="F571" s="33" t="s">
        <v>183</v>
      </c>
      <c r="G571" s="34">
        <v>2</v>
      </c>
      <c r="H571" s="35">
        <v>0</v>
      </c>
      <c r="I571" s="35">
        <f>ROUND(G571*H571,P4)</f>
        <v>0</v>
      </c>
      <c r="J571" s="33" t="s">
        <v>148</v>
      </c>
      <c r="O571" s="36">
        <f>I571*0.21</f>
        <v>0</v>
      </c>
      <c r="P571">
        <v>3</v>
      </c>
    </row>
    <row r="572" spans="1:16" x14ac:dyDescent="0.35">
      <c r="A572" s="30" t="s">
        <v>149</v>
      </c>
      <c r="B572" s="37"/>
      <c r="E572" s="38" t="s">
        <v>145</v>
      </c>
      <c r="J572" s="39"/>
    </row>
    <row r="573" spans="1:16" ht="29" x14ac:dyDescent="0.35">
      <c r="A573" s="30" t="s">
        <v>150</v>
      </c>
      <c r="B573" s="37"/>
      <c r="E573" s="40" t="s">
        <v>202</v>
      </c>
      <c r="J573" s="39"/>
    </row>
    <row r="574" spans="1:16" x14ac:dyDescent="0.35">
      <c r="A574" s="30" t="s">
        <v>152</v>
      </c>
      <c r="B574" s="37"/>
      <c r="E574" s="38" t="s">
        <v>145</v>
      </c>
      <c r="J574" s="39"/>
    </row>
    <row r="575" spans="1:16" ht="29" x14ac:dyDescent="0.35">
      <c r="A575" s="30" t="s">
        <v>143</v>
      </c>
      <c r="B575" s="30">
        <v>141</v>
      </c>
      <c r="C575" s="31" t="s">
        <v>1104</v>
      </c>
      <c r="D575" s="30" t="s">
        <v>145</v>
      </c>
      <c r="E575" s="32" t="s">
        <v>1105</v>
      </c>
      <c r="F575" s="33" t="s">
        <v>183</v>
      </c>
      <c r="G575" s="34">
        <v>10</v>
      </c>
      <c r="H575" s="35">
        <v>0</v>
      </c>
      <c r="I575" s="35">
        <f>ROUND(G575*H575,P4)</f>
        <v>0</v>
      </c>
      <c r="J575" s="33" t="s">
        <v>148</v>
      </c>
      <c r="O575" s="36">
        <f>I575*0.21</f>
        <v>0</v>
      </c>
      <c r="P575">
        <v>3</v>
      </c>
    </row>
    <row r="576" spans="1:16" x14ac:dyDescent="0.35">
      <c r="A576" s="30" t="s">
        <v>149</v>
      </c>
      <c r="B576" s="37"/>
      <c r="E576" s="38" t="s">
        <v>145</v>
      </c>
      <c r="J576" s="39"/>
    </row>
    <row r="577" spans="1:16" ht="29" x14ac:dyDescent="0.35">
      <c r="A577" s="30" t="s">
        <v>150</v>
      </c>
      <c r="B577" s="37"/>
      <c r="E577" s="40" t="s">
        <v>295</v>
      </c>
      <c r="J577" s="39"/>
    </row>
    <row r="578" spans="1:16" x14ac:dyDescent="0.35">
      <c r="A578" s="30" t="s">
        <v>152</v>
      </c>
      <c r="B578" s="37"/>
      <c r="E578" s="38" t="s">
        <v>145</v>
      </c>
      <c r="J578" s="39"/>
    </row>
    <row r="579" spans="1:16" ht="29" x14ac:dyDescent="0.35">
      <c r="A579" s="30" t="s">
        <v>143</v>
      </c>
      <c r="B579" s="30">
        <v>142</v>
      </c>
      <c r="C579" s="31" t="s">
        <v>381</v>
      </c>
      <c r="D579" s="30" t="s">
        <v>145</v>
      </c>
      <c r="E579" s="32" t="s">
        <v>382</v>
      </c>
      <c r="F579" s="33" t="s">
        <v>147</v>
      </c>
      <c r="G579" s="34">
        <v>50</v>
      </c>
      <c r="H579" s="35">
        <v>0</v>
      </c>
      <c r="I579" s="35">
        <f>ROUND(G579*H579,P4)</f>
        <v>0</v>
      </c>
      <c r="J579" s="33" t="s">
        <v>148</v>
      </c>
      <c r="O579" s="36">
        <f>I579*0.21</f>
        <v>0</v>
      </c>
      <c r="P579">
        <v>3</v>
      </c>
    </row>
    <row r="580" spans="1:16" x14ac:dyDescent="0.35">
      <c r="A580" s="30" t="s">
        <v>149</v>
      </c>
      <c r="B580" s="37"/>
      <c r="E580" s="38" t="s">
        <v>145</v>
      </c>
      <c r="J580" s="39"/>
    </row>
    <row r="581" spans="1:16" ht="29" x14ac:dyDescent="0.35">
      <c r="A581" s="30" t="s">
        <v>150</v>
      </c>
      <c r="B581" s="37"/>
      <c r="E581" s="40" t="s">
        <v>393</v>
      </c>
      <c r="J581" s="39"/>
    </row>
    <row r="582" spans="1:16" x14ac:dyDescent="0.35">
      <c r="A582" s="30" t="s">
        <v>152</v>
      </c>
      <c r="B582" s="37"/>
      <c r="E582" s="38" t="s">
        <v>145</v>
      </c>
      <c r="J582" s="39"/>
    </row>
    <row r="583" spans="1:16" x14ac:dyDescent="0.35">
      <c r="A583" s="30" t="s">
        <v>143</v>
      </c>
      <c r="B583" s="30">
        <v>143</v>
      </c>
      <c r="C583" s="31" t="s">
        <v>574</v>
      </c>
      <c r="D583" s="30" t="s">
        <v>145</v>
      </c>
      <c r="E583" s="32" t="s">
        <v>575</v>
      </c>
      <c r="F583" s="33" t="s">
        <v>183</v>
      </c>
      <c r="G583" s="34">
        <v>2</v>
      </c>
      <c r="H583" s="35">
        <v>0</v>
      </c>
      <c r="I583" s="35">
        <f>ROUND(G583*H583,P4)</f>
        <v>0</v>
      </c>
      <c r="J583" s="33" t="s">
        <v>148</v>
      </c>
      <c r="O583" s="36">
        <f>I583*0.21</f>
        <v>0</v>
      </c>
      <c r="P583">
        <v>3</v>
      </c>
    </row>
    <row r="584" spans="1:16" x14ac:dyDescent="0.35">
      <c r="A584" s="30" t="s">
        <v>149</v>
      </c>
      <c r="B584" s="37"/>
      <c r="E584" s="38" t="s">
        <v>145</v>
      </c>
      <c r="J584" s="39"/>
    </row>
    <row r="585" spans="1:16" ht="29" x14ac:dyDescent="0.35">
      <c r="A585" s="30" t="s">
        <v>150</v>
      </c>
      <c r="B585" s="37"/>
      <c r="E585" s="40" t="s">
        <v>202</v>
      </c>
      <c r="J585" s="39"/>
    </row>
    <row r="586" spans="1:16" x14ac:dyDescent="0.35">
      <c r="A586" s="30" t="s">
        <v>152</v>
      </c>
      <c r="B586" s="37"/>
      <c r="E586" s="38" t="s">
        <v>145</v>
      </c>
      <c r="J586" s="39"/>
    </row>
    <row r="587" spans="1:16" x14ac:dyDescent="0.35">
      <c r="A587" s="30" t="s">
        <v>143</v>
      </c>
      <c r="B587" s="30">
        <v>144</v>
      </c>
      <c r="C587" s="31" t="s">
        <v>396</v>
      </c>
      <c r="D587" s="30" t="s">
        <v>145</v>
      </c>
      <c r="E587" s="32" t="s">
        <v>397</v>
      </c>
      <c r="F587" s="33" t="s">
        <v>147</v>
      </c>
      <c r="G587" s="34">
        <v>20</v>
      </c>
      <c r="H587" s="35">
        <v>0</v>
      </c>
      <c r="I587" s="35">
        <f>ROUND(G587*H587,P4)</f>
        <v>0</v>
      </c>
      <c r="J587" s="33" t="s">
        <v>148</v>
      </c>
      <c r="O587" s="36">
        <f>I587*0.21</f>
        <v>0</v>
      </c>
      <c r="P587">
        <v>3</v>
      </c>
    </row>
    <row r="588" spans="1:16" x14ac:dyDescent="0.35">
      <c r="A588" s="30" t="s">
        <v>149</v>
      </c>
      <c r="B588" s="37"/>
      <c r="E588" s="38" t="s">
        <v>145</v>
      </c>
      <c r="J588" s="39"/>
    </row>
    <row r="589" spans="1:16" ht="29" x14ac:dyDescent="0.35">
      <c r="A589" s="30" t="s">
        <v>150</v>
      </c>
      <c r="B589" s="37"/>
      <c r="E589" s="40" t="s">
        <v>268</v>
      </c>
      <c r="J589" s="39"/>
    </row>
    <row r="590" spans="1:16" x14ac:dyDescent="0.35">
      <c r="A590" s="30" t="s">
        <v>152</v>
      </c>
      <c r="B590" s="37"/>
      <c r="E590" s="38" t="s">
        <v>145</v>
      </c>
      <c r="J590" s="39"/>
    </row>
    <row r="591" spans="1:16" x14ac:dyDescent="0.35">
      <c r="A591" s="30" t="s">
        <v>143</v>
      </c>
      <c r="B591" s="30">
        <v>145</v>
      </c>
      <c r="C591" s="31" t="s">
        <v>396</v>
      </c>
      <c r="D591" s="30" t="s">
        <v>353</v>
      </c>
      <c r="E591" s="32" t="s">
        <v>397</v>
      </c>
      <c r="F591" s="33" t="s">
        <v>147</v>
      </c>
      <c r="G591" s="34">
        <v>20</v>
      </c>
      <c r="H591" s="35">
        <v>0</v>
      </c>
      <c r="I591" s="35">
        <f>ROUND(G591*H591,P4)</f>
        <v>0</v>
      </c>
      <c r="J591" s="33" t="s">
        <v>148</v>
      </c>
      <c r="O591" s="36">
        <f>I591*0.21</f>
        <v>0</v>
      </c>
      <c r="P591">
        <v>3</v>
      </c>
    </row>
    <row r="592" spans="1:16" x14ac:dyDescent="0.35">
      <c r="A592" s="30" t="s">
        <v>149</v>
      </c>
      <c r="B592" s="37"/>
      <c r="E592" s="38" t="s">
        <v>145</v>
      </c>
      <c r="J592" s="39"/>
    </row>
    <row r="593" spans="1:16" ht="29" x14ac:dyDescent="0.35">
      <c r="A593" s="30" t="s">
        <v>150</v>
      </c>
      <c r="B593" s="37"/>
      <c r="E593" s="40" t="s">
        <v>268</v>
      </c>
      <c r="J593" s="39"/>
    </row>
    <row r="594" spans="1:16" x14ac:dyDescent="0.35">
      <c r="A594" s="30" t="s">
        <v>152</v>
      </c>
      <c r="B594" s="37"/>
      <c r="E594" s="38" t="s">
        <v>145</v>
      </c>
      <c r="J594" s="39"/>
    </row>
    <row r="595" spans="1:16" x14ac:dyDescent="0.35">
      <c r="A595" s="30" t="s">
        <v>143</v>
      </c>
      <c r="B595" s="30">
        <v>146</v>
      </c>
      <c r="C595" s="31" t="s">
        <v>413</v>
      </c>
      <c r="D595" s="30" t="s">
        <v>145</v>
      </c>
      <c r="E595" s="32" t="s">
        <v>414</v>
      </c>
      <c r="F595" s="33" t="s">
        <v>183</v>
      </c>
      <c r="G595" s="34">
        <v>4</v>
      </c>
      <c r="H595" s="35">
        <v>0</v>
      </c>
      <c r="I595" s="35">
        <f>ROUND(G595*H595,P4)</f>
        <v>0</v>
      </c>
      <c r="J595" s="33" t="s">
        <v>148</v>
      </c>
      <c r="O595" s="36">
        <f>I595*0.21</f>
        <v>0</v>
      </c>
      <c r="P595">
        <v>3</v>
      </c>
    </row>
    <row r="596" spans="1:16" x14ac:dyDescent="0.35">
      <c r="A596" s="30" t="s">
        <v>149</v>
      </c>
      <c r="B596" s="37"/>
      <c r="E596" s="38" t="s">
        <v>145</v>
      </c>
      <c r="J596" s="39"/>
    </row>
    <row r="597" spans="1:16" ht="29" x14ac:dyDescent="0.35">
      <c r="A597" s="30" t="s">
        <v>150</v>
      </c>
      <c r="B597" s="37"/>
      <c r="E597" s="40" t="s">
        <v>207</v>
      </c>
      <c r="J597" s="39"/>
    </row>
    <row r="598" spans="1:16" x14ac:dyDescent="0.35">
      <c r="A598" s="30" t="s">
        <v>152</v>
      </c>
      <c r="B598" s="37"/>
      <c r="E598" s="38" t="s">
        <v>145</v>
      </c>
      <c r="J598" s="39"/>
    </row>
    <row r="599" spans="1:16" x14ac:dyDescent="0.35">
      <c r="A599" s="30" t="s">
        <v>143</v>
      </c>
      <c r="B599" s="30">
        <v>147</v>
      </c>
      <c r="C599" s="31" t="s">
        <v>580</v>
      </c>
      <c r="D599" s="30" t="s">
        <v>145</v>
      </c>
      <c r="E599" s="32" t="s">
        <v>581</v>
      </c>
      <c r="F599" s="33" t="s">
        <v>147</v>
      </c>
      <c r="G599" s="34">
        <v>300</v>
      </c>
      <c r="H599" s="35">
        <v>0</v>
      </c>
      <c r="I599" s="35">
        <f>ROUND(G599*H599,P4)</f>
        <v>0</v>
      </c>
      <c r="J599" s="33" t="s">
        <v>148</v>
      </c>
      <c r="O599" s="36">
        <f>I599*0.21</f>
        <v>0</v>
      </c>
      <c r="P599">
        <v>3</v>
      </c>
    </row>
    <row r="600" spans="1:16" x14ac:dyDescent="0.35">
      <c r="A600" s="30" t="s">
        <v>149</v>
      </c>
      <c r="B600" s="37"/>
      <c r="E600" s="38" t="s">
        <v>145</v>
      </c>
      <c r="J600" s="39"/>
    </row>
    <row r="601" spans="1:16" ht="29" x14ac:dyDescent="0.35">
      <c r="A601" s="30" t="s">
        <v>150</v>
      </c>
      <c r="B601" s="37"/>
      <c r="E601" s="40" t="s">
        <v>576</v>
      </c>
      <c r="J601" s="39"/>
    </row>
    <row r="602" spans="1:16" x14ac:dyDescent="0.35">
      <c r="A602" s="30" t="s">
        <v>152</v>
      </c>
      <c r="B602" s="37"/>
      <c r="E602" s="38" t="s">
        <v>145</v>
      </c>
      <c r="J602" s="39"/>
    </row>
    <row r="603" spans="1:16" x14ac:dyDescent="0.35">
      <c r="A603" s="30" t="s">
        <v>143</v>
      </c>
      <c r="B603" s="30">
        <v>148</v>
      </c>
      <c r="C603" s="31" t="s">
        <v>580</v>
      </c>
      <c r="D603" s="30" t="s">
        <v>354</v>
      </c>
      <c r="E603" s="32" t="s">
        <v>581</v>
      </c>
      <c r="F603" s="33" t="s">
        <v>147</v>
      </c>
      <c r="G603" s="34">
        <v>600</v>
      </c>
      <c r="H603" s="35">
        <v>0</v>
      </c>
      <c r="I603" s="35">
        <f>ROUND(G603*H603,P4)</f>
        <v>0</v>
      </c>
      <c r="J603" s="33" t="s">
        <v>148</v>
      </c>
      <c r="O603" s="36">
        <f>I603*0.21</f>
        <v>0</v>
      </c>
      <c r="P603">
        <v>3</v>
      </c>
    </row>
    <row r="604" spans="1:16" x14ac:dyDescent="0.35">
      <c r="A604" s="30" t="s">
        <v>149</v>
      </c>
      <c r="B604" s="37"/>
      <c r="E604" s="38" t="s">
        <v>145</v>
      </c>
      <c r="J604" s="39"/>
    </row>
    <row r="605" spans="1:16" ht="29" x14ac:dyDescent="0.35">
      <c r="A605" s="30" t="s">
        <v>150</v>
      </c>
      <c r="B605" s="37"/>
      <c r="E605" s="40" t="s">
        <v>2752</v>
      </c>
      <c r="J605" s="39"/>
    </row>
    <row r="606" spans="1:16" x14ac:dyDescent="0.35">
      <c r="A606" s="30" t="s">
        <v>152</v>
      </c>
      <c r="B606" s="37"/>
      <c r="E606" s="38" t="s">
        <v>145</v>
      </c>
      <c r="J606" s="39"/>
    </row>
    <row r="607" spans="1:16" x14ac:dyDescent="0.35">
      <c r="A607" s="30" t="s">
        <v>143</v>
      </c>
      <c r="B607" s="30">
        <v>149</v>
      </c>
      <c r="C607" s="31" t="s">
        <v>532</v>
      </c>
      <c r="D607" s="30" t="s">
        <v>145</v>
      </c>
      <c r="E607" s="32" t="s">
        <v>533</v>
      </c>
      <c r="F607" s="33" t="s">
        <v>183</v>
      </c>
      <c r="G607" s="34">
        <v>12</v>
      </c>
      <c r="H607" s="35">
        <v>0</v>
      </c>
      <c r="I607" s="35">
        <f>ROUND(G607*H607,P4)</f>
        <v>0</v>
      </c>
      <c r="J607" s="33" t="s">
        <v>148</v>
      </c>
      <c r="O607" s="36">
        <f>I607*0.21</f>
        <v>0</v>
      </c>
      <c r="P607">
        <v>3</v>
      </c>
    </row>
    <row r="608" spans="1:16" x14ac:dyDescent="0.35">
      <c r="A608" s="30" t="s">
        <v>149</v>
      </c>
      <c r="B608" s="37"/>
      <c r="E608" s="38" t="s">
        <v>145</v>
      </c>
      <c r="J608" s="39"/>
    </row>
    <row r="609" spans="1:16" ht="29" x14ac:dyDescent="0.35">
      <c r="A609" s="30" t="s">
        <v>150</v>
      </c>
      <c r="B609" s="37"/>
      <c r="E609" s="40" t="s">
        <v>212</v>
      </c>
      <c r="J609" s="39"/>
    </row>
    <row r="610" spans="1:16" x14ac:dyDescent="0.35">
      <c r="A610" s="30" t="s">
        <v>152</v>
      </c>
      <c r="B610" s="37"/>
      <c r="E610" s="38" t="s">
        <v>145</v>
      </c>
      <c r="J610" s="39"/>
    </row>
    <row r="611" spans="1:16" x14ac:dyDescent="0.35">
      <c r="A611" s="30" t="s">
        <v>143</v>
      </c>
      <c r="B611" s="30">
        <v>150</v>
      </c>
      <c r="C611" s="31" t="s">
        <v>1106</v>
      </c>
      <c r="D611" s="30" t="s">
        <v>145</v>
      </c>
      <c r="E611" s="32" t="s">
        <v>1107</v>
      </c>
      <c r="F611" s="33" t="s">
        <v>183</v>
      </c>
      <c r="G611" s="34">
        <v>1</v>
      </c>
      <c r="H611" s="35">
        <v>0</v>
      </c>
      <c r="I611" s="35">
        <f>ROUND(G611*H611,P4)</f>
        <v>0</v>
      </c>
      <c r="J611" s="33" t="s">
        <v>148</v>
      </c>
      <c r="O611" s="36">
        <f>I611*0.21</f>
        <v>0</v>
      </c>
      <c r="P611">
        <v>3</v>
      </c>
    </row>
    <row r="612" spans="1:16" x14ac:dyDescent="0.35">
      <c r="A612" s="30" t="s">
        <v>149</v>
      </c>
      <c r="B612" s="37"/>
      <c r="E612" s="38" t="s">
        <v>145</v>
      </c>
      <c r="J612" s="39"/>
    </row>
    <row r="613" spans="1:16" ht="29" x14ac:dyDescent="0.35">
      <c r="A613" s="30" t="s">
        <v>150</v>
      </c>
      <c r="B613" s="37"/>
      <c r="E613" s="40" t="s">
        <v>193</v>
      </c>
      <c r="J613" s="39"/>
    </row>
    <row r="614" spans="1:16" x14ac:dyDescent="0.35">
      <c r="A614" s="30" t="s">
        <v>152</v>
      </c>
      <c r="B614" s="37"/>
      <c r="E614" s="38" t="s">
        <v>145</v>
      </c>
      <c r="J614" s="39"/>
    </row>
    <row r="615" spans="1:16" x14ac:dyDescent="0.35">
      <c r="A615" s="30" t="s">
        <v>143</v>
      </c>
      <c r="B615" s="30">
        <v>151</v>
      </c>
      <c r="C615" s="31" t="s">
        <v>1114</v>
      </c>
      <c r="D615" s="30" t="s">
        <v>145</v>
      </c>
      <c r="E615" s="32" t="s">
        <v>1115</v>
      </c>
      <c r="F615" s="33" t="s">
        <v>183</v>
      </c>
      <c r="G615" s="34">
        <v>10</v>
      </c>
      <c r="H615" s="35">
        <v>0</v>
      </c>
      <c r="I615" s="35">
        <f>ROUND(G615*H615,P4)</f>
        <v>0</v>
      </c>
      <c r="J615" s="33" t="s">
        <v>148</v>
      </c>
      <c r="O615" s="36">
        <f>I615*0.21</f>
        <v>0</v>
      </c>
      <c r="P615">
        <v>3</v>
      </c>
    </row>
    <row r="616" spans="1:16" x14ac:dyDescent="0.35">
      <c r="A616" s="30" t="s">
        <v>149</v>
      </c>
      <c r="B616" s="37"/>
      <c r="E616" s="38" t="s">
        <v>145</v>
      </c>
      <c r="J616" s="39"/>
    </row>
    <row r="617" spans="1:16" ht="29" x14ac:dyDescent="0.35">
      <c r="A617" s="30" t="s">
        <v>150</v>
      </c>
      <c r="B617" s="37"/>
      <c r="E617" s="40" t="s">
        <v>295</v>
      </c>
      <c r="J617" s="39"/>
    </row>
    <row r="618" spans="1:16" x14ac:dyDescent="0.35">
      <c r="A618" s="30" t="s">
        <v>152</v>
      </c>
      <c r="B618" s="37"/>
      <c r="E618" s="38" t="s">
        <v>145</v>
      </c>
      <c r="J618" s="39"/>
    </row>
    <row r="619" spans="1:16" x14ac:dyDescent="0.35">
      <c r="A619" s="30" t="s">
        <v>143</v>
      </c>
      <c r="B619" s="30">
        <v>152</v>
      </c>
      <c r="C619" s="31" t="s">
        <v>1116</v>
      </c>
      <c r="D619" s="30" t="s">
        <v>145</v>
      </c>
      <c r="E619" s="32" t="s">
        <v>1117</v>
      </c>
      <c r="F619" s="33" t="s">
        <v>183</v>
      </c>
      <c r="G619" s="34">
        <v>12</v>
      </c>
      <c r="H619" s="35">
        <v>0</v>
      </c>
      <c r="I619" s="35">
        <f>ROUND(G619*H619,P4)</f>
        <v>0</v>
      </c>
      <c r="J619" s="33" t="s">
        <v>148</v>
      </c>
      <c r="O619" s="36">
        <f>I619*0.21</f>
        <v>0</v>
      </c>
      <c r="P619">
        <v>3</v>
      </c>
    </row>
    <row r="620" spans="1:16" x14ac:dyDescent="0.35">
      <c r="A620" s="30" t="s">
        <v>149</v>
      </c>
      <c r="B620" s="37"/>
      <c r="E620" s="38" t="s">
        <v>145</v>
      </c>
      <c r="J620" s="39"/>
    </row>
    <row r="621" spans="1:16" ht="29" x14ac:dyDescent="0.35">
      <c r="A621" s="30" t="s">
        <v>150</v>
      </c>
      <c r="B621" s="37"/>
      <c r="E621" s="40" t="s">
        <v>212</v>
      </c>
      <c r="J621" s="39"/>
    </row>
    <row r="622" spans="1:16" x14ac:dyDescent="0.35">
      <c r="A622" s="30" t="s">
        <v>152</v>
      </c>
      <c r="B622" s="37"/>
      <c r="E622" s="38" t="s">
        <v>145</v>
      </c>
      <c r="J622" s="39"/>
    </row>
    <row r="623" spans="1:16" x14ac:dyDescent="0.35">
      <c r="A623" s="30" t="s">
        <v>143</v>
      </c>
      <c r="B623" s="30">
        <v>153</v>
      </c>
      <c r="C623" s="31" t="s">
        <v>1119</v>
      </c>
      <c r="D623" s="30" t="s">
        <v>145</v>
      </c>
      <c r="E623" s="32" t="s">
        <v>1120</v>
      </c>
      <c r="F623" s="33" t="s">
        <v>183</v>
      </c>
      <c r="G623" s="34">
        <v>1</v>
      </c>
      <c r="H623" s="35">
        <v>0</v>
      </c>
      <c r="I623" s="35">
        <f>ROUND(G623*H623,P4)</f>
        <v>0</v>
      </c>
      <c r="J623" s="33" t="s">
        <v>148</v>
      </c>
      <c r="O623" s="36">
        <f>I623*0.21</f>
        <v>0</v>
      </c>
      <c r="P623">
        <v>3</v>
      </c>
    </row>
    <row r="624" spans="1:16" x14ac:dyDescent="0.35">
      <c r="A624" s="30" t="s">
        <v>149</v>
      </c>
      <c r="B624" s="37"/>
      <c r="E624" s="38" t="s">
        <v>145</v>
      </c>
      <c r="J624" s="39"/>
    </row>
    <row r="625" spans="1:16" ht="29" x14ac:dyDescent="0.35">
      <c r="A625" s="30" t="s">
        <v>150</v>
      </c>
      <c r="B625" s="37"/>
      <c r="E625" s="40" t="s">
        <v>193</v>
      </c>
      <c r="J625" s="39"/>
    </row>
    <row r="626" spans="1:16" x14ac:dyDescent="0.35">
      <c r="A626" s="30" t="s">
        <v>152</v>
      </c>
      <c r="B626" s="37"/>
      <c r="E626" s="38" t="s">
        <v>145</v>
      </c>
      <c r="J626" s="39"/>
    </row>
    <row r="627" spans="1:16" x14ac:dyDescent="0.35">
      <c r="A627" s="30" t="s">
        <v>143</v>
      </c>
      <c r="B627" s="30">
        <v>154</v>
      </c>
      <c r="C627" s="31" t="s">
        <v>1121</v>
      </c>
      <c r="D627" s="30" t="s">
        <v>145</v>
      </c>
      <c r="E627" s="32" t="s">
        <v>1122</v>
      </c>
      <c r="F627" s="33" t="s">
        <v>183</v>
      </c>
      <c r="G627" s="34">
        <v>12</v>
      </c>
      <c r="H627" s="35">
        <v>0</v>
      </c>
      <c r="I627" s="35">
        <f>ROUND(G627*H627,P4)</f>
        <v>0</v>
      </c>
      <c r="J627" s="33" t="s">
        <v>148</v>
      </c>
      <c r="O627" s="36">
        <f>I627*0.21</f>
        <v>0</v>
      </c>
      <c r="P627">
        <v>3</v>
      </c>
    </row>
    <row r="628" spans="1:16" x14ac:dyDescent="0.35">
      <c r="A628" s="30" t="s">
        <v>149</v>
      </c>
      <c r="B628" s="37"/>
      <c r="E628" s="38" t="s">
        <v>145</v>
      </c>
      <c r="J628" s="39"/>
    </row>
    <row r="629" spans="1:16" ht="29" x14ac:dyDescent="0.35">
      <c r="A629" s="30" t="s">
        <v>150</v>
      </c>
      <c r="B629" s="37"/>
      <c r="E629" s="40" t="s">
        <v>212</v>
      </c>
      <c r="J629" s="39"/>
    </row>
    <row r="630" spans="1:16" x14ac:dyDescent="0.35">
      <c r="A630" s="30" t="s">
        <v>152</v>
      </c>
      <c r="B630" s="37"/>
      <c r="E630" s="38" t="s">
        <v>145</v>
      </c>
      <c r="J630" s="39"/>
    </row>
    <row r="631" spans="1:16" x14ac:dyDescent="0.35">
      <c r="A631" s="30" t="s">
        <v>143</v>
      </c>
      <c r="B631" s="30">
        <v>155</v>
      </c>
      <c r="C631" s="31" t="s">
        <v>200</v>
      </c>
      <c r="D631" s="30" t="s">
        <v>145</v>
      </c>
      <c r="E631" s="32" t="s">
        <v>201</v>
      </c>
      <c r="F631" s="33" t="s">
        <v>183</v>
      </c>
      <c r="G631" s="34">
        <v>1</v>
      </c>
      <c r="H631" s="35">
        <v>0</v>
      </c>
      <c r="I631" s="35">
        <f>ROUND(G631*H631,P4)</f>
        <v>0</v>
      </c>
      <c r="J631" s="33" t="s">
        <v>148</v>
      </c>
      <c r="O631" s="36">
        <f>I631*0.21</f>
        <v>0</v>
      </c>
      <c r="P631">
        <v>3</v>
      </c>
    </row>
    <row r="632" spans="1:16" x14ac:dyDescent="0.35">
      <c r="A632" s="30" t="s">
        <v>149</v>
      </c>
      <c r="B632" s="37"/>
      <c r="E632" s="38" t="s">
        <v>145</v>
      </c>
      <c r="J632" s="39"/>
    </row>
    <row r="633" spans="1:16" ht="29" x14ac:dyDescent="0.35">
      <c r="A633" s="30" t="s">
        <v>150</v>
      </c>
      <c r="B633" s="37"/>
      <c r="E633" s="40" t="s">
        <v>193</v>
      </c>
      <c r="J633" s="39"/>
    </row>
    <row r="634" spans="1:16" x14ac:dyDescent="0.35">
      <c r="A634" s="30" t="s">
        <v>152</v>
      </c>
      <c r="B634" s="37"/>
      <c r="E634" s="38" t="s">
        <v>145</v>
      </c>
      <c r="J634" s="39"/>
    </row>
    <row r="635" spans="1:16" x14ac:dyDescent="0.35">
      <c r="A635" s="30" t="s">
        <v>143</v>
      </c>
      <c r="B635" s="30">
        <v>156</v>
      </c>
      <c r="C635" s="31" t="s">
        <v>203</v>
      </c>
      <c r="D635" s="30" t="s">
        <v>145</v>
      </c>
      <c r="E635" s="32" t="s">
        <v>204</v>
      </c>
      <c r="F635" s="33" t="s">
        <v>183</v>
      </c>
      <c r="G635" s="34">
        <v>1</v>
      </c>
      <c r="H635" s="35">
        <v>0</v>
      </c>
      <c r="I635" s="35">
        <f>ROUND(G635*H635,P4)</f>
        <v>0</v>
      </c>
      <c r="J635" s="33" t="s">
        <v>148</v>
      </c>
      <c r="O635" s="36">
        <f>I635*0.21</f>
        <v>0</v>
      </c>
      <c r="P635">
        <v>3</v>
      </c>
    </row>
    <row r="636" spans="1:16" x14ac:dyDescent="0.35">
      <c r="A636" s="30" t="s">
        <v>149</v>
      </c>
      <c r="B636" s="37"/>
      <c r="E636" s="38" t="s">
        <v>145</v>
      </c>
      <c r="J636" s="39"/>
    </row>
    <row r="637" spans="1:16" ht="29" x14ac:dyDescent="0.35">
      <c r="A637" s="30" t="s">
        <v>150</v>
      </c>
      <c r="B637" s="37"/>
      <c r="E637" s="40" t="s">
        <v>193</v>
      </c>
      <c r="J637" s="39"/>
    </row>
    <row r="638" spans="1:16" x14ac:dyDescent="0.35">
      <c r="A638" s="30" t="s">
        <v>152</v>
      </c>
      <c r="B638" s="37"/>
      <c r="E638" s="38" t="s">
        <v>145</v>
      </c>
      <c r="J638" s="39"/>
    </row>
    <row r="639" spans="1:16" x14ac:dyDescent="0.35">
      <c r="A639" s="30" t="s">
        <v>143</v>
      </c>
      <c r="B639" s="30">
        <v>157</v>
      </c>
      <c r="C639" s="31" t="s">
        <v>203</v>
      </c>
      <c r="D639" s="30" t="s">
        <v>354</v>
      </c>
      <c r="E639" s="32" t="s">
        <v>204</v>
      </c>
      <c r="F639" s="33" t="s">
        <v>183</v>
      </c>
      <c r="G639" s="34">
        <v>1</v>
      </c>
      <c r="H639" s="35">
        <v>0</v>
      </c>
      <c r="I639" s="35">
        <f>ROUND(G639*H639,P4)</f>
        <v>0</v>
      </c>
      <c r="J639" s="33" t="s">
        <v>148</v>
      </c>
      <c r="O639" s="36">
        <f>I639*0.21</f>
        <v>0</v>
      </c>
      <c r="P639">
        <v>3</v>
      </c>
    </row>
    <row r="640" spans="1:16" x14ac:dyDescent="0.35">
      <c r="A640" s="30" t="s">
        <v>149</v>
      </c>
      <c r="B640" s="37"/>
      <c r="E640" s="38" t="s">
        <v>145</v>
      </c>
      <c r="J640" s="39"/>
    </row>
    <row r="641" spans="1:16" ht="29" x14ac:dyDescent="0.35">
      <c r="A641" s="30" t="s">
        <v>150</v>
      </c>
      <c r="B641" s="37"/>
      <c r="E641" s="40" t="s">
        <v>193</v>
      </c>
      <c r="J641" s="39"/>
    </row>
    <row r="642" spans="1:16" x14ac:dyDescent="0.35">
      <c r="A642" s="30" t="s">
        <v>152</v>
      </c>
      <c r="B642" s="37"/>
      <c r="E642" s="38" t="s">
        <v>145</v>
      </c>
      <c r="J642" s="39"/>
    </row>
    <row r="643" spans="1:16" x14ac:dyDescent="0.35">
      <c r="A643" s="30" t="s">
        <v>143</v>
      </c>
      <c r="B643" s="30">
        <v>158</v>
      </c>
      <c r="C643" s="31" t="s">
        <v>465</v>
      </c>
      <c r="D643" s="30" t="s">
        <v>145</v>
      </c>
      <c r="E643" s="32" t="s">
        <v>466</v>
      </c>
      <c r="F643" s="33" t="s">
        <v>183</v>
      </c>
      <c r="G643" s="34">
        <v>1</v>
      </c>
      <c r="H643" s="35">
        <v>0</v>
      </c>
      <c r="I643" s="35">
        <f>ROUND(G643*H643,P4)</f>
        <v>0</v>
      </c>
      <c r="J643" s="33" t="s">
        <v>148</v>
      </c>
      <c r="O643" s="36">
        <f>I643*0.21</f>
        <v>0</v>
      </c>
      <c r="P643">
        <v>3</v>
      </c>
    </row>
    <row r="644" spans="1:16" x14ac:dyDescent="0.35">
      <c r="A644" s="30" t="s">
        <v>149</v>
      </c>
      <c r="B644" s="37"/>
      <c r="E644" s="38" t="s">
        <v>145</v>
      </c>
      <c r="J644" s="39"/>
    </row>
    <row r="645" spans="1:16" ht="29" x14ac:dyDescent="0.35">
      <c r="A645" s="30" t="s">
        <v>150</v>
      </c>
      <c r="B645" s="37"/>
      <c r="E645" s="40" t="s">
        <v>193</v>
      </c>
      <c r="J645" s="39"/>
    </row>
    <row r="646" spans="1:16" x14ac:dyDescent="0.35">
      <c r="A646" s="30" t="s">
        <v>152</v>
      </c>
      <c r="B646" s="37"/>
      <c r="E646" s="38" t="s">
        <v>145</v>
      </c>
      <c r="J646" s="39"/>
    </row>
    <row r="647" spans="1:16" x14ac:dyDescent="0.35">
      <c r="A647" s="30" t="s">
        <v>143</v>
      </c>
      <c r="B647" s="30">
        <v>159</v>
      </c>
      <c r="C647" s="31" t="s">
        <v>205</v>
      </c>
      <c r="D647" s="30" t="s">
        <v>145</v>
      </c>
      <c r="E647" s="32" t="s">
        <v>206</v>
      </c>
      <c r="F647" s="33" t="s">
        <v>183</v>
      </c>
      <c r="G647" s="34">
        <v>1</v>
      </c>
      <c r="H647" s="35">
        <v>0</v>
      </c>
      <c r="I647" s="35">
        <f>ROUND(G647*H647,P4)</f>
        <v>0</v>
      </c>
      <c r="J647" s="33" t="s">
        <v>148</v>
      </c>
      <c r="O647" s="36">
        <f>I647*0.21</f>
        <v>0</v>
      </c>
      <c r="P647">
        <v>3</v>
      </c>
    </row>
    <row r="648" spans="1:16" x14ac:dyDescent="0.35">
      <c r="A648" s="30" t="s">
        <v>149</v>
      </c>
      <c r="B648" s="37"/>
      <c r="E648" s="38" t="s">
        <v>145</v>
      </c>
      <c r="J648" s="39"/>
    </row>
    <row r="649" spans="1:16" ht="29" x14ac:dyDescent="0.35">
      <c r="A649" s="30" t="s">
        <v>150</v>
      </c>
      <c r="B649" s="37"/>
      <c r="E649" s="40" t="s">
        <v>193</v>
      </c>
      <c r="J649" s="39"/>
    </row>
    <row r="650" spans="1:16" x14ac:dyDescent="0.35">
      <c r="A650" s="30" t="s">
        <v>152</v>
      </c>
      <c r="B650" s="37"/>
      <c r="E650" s="38" t="s">
        <v>145</v>
      </c>
      <c r="J650" s="39"/>
    </row>
    <row r="651" spans="1:16" x14ac:dyDescent="0.35">
      <c r="A651" s="30" t="s">
        <v>143</v>
      </c>
      <c r="B651" s="30">
        <v>160</v>
      </c>
      <c r="C651" s="31" t="s">
        <v>2757</v>
      </c>
      <c r="D651" s="30" t="s">
        <v>145</v>
      </c>
      <c r="E651" s="32" t="s">
        <v>441</v>
      </c>
      <c r="F651" s="33" t="s">
        <v>183</v>
      </c>
      <c r="G651" s="34">
        <v>1</v>
      </c>
      <c r="H651" s="35">
        <v>0</v>
      </c>
      <c r="I651" s="35">
        <f>ROUND(G651*H651,P4)</f>
        <v>0</v>
      </c>
      <c r="J651" s="33" t="s">
        <v>148</v>
      </c>
      <c r="O651" s="36">
        <f>I651*0.21</f>
        <v>0</v>
      </c>
      <c r="P651">
        <v>3</v>
      </c>
    </row>
    <row r="652" spans="1:16" x14ac:dyDescent="0.35">
      <c r="A652" s="30" t="s">
        <v>149</v>
      </c>
      <c r="B652" s="37"/>
      <c r="E652" s="38" t="s">
        <v>145</v>
      </c>
      <c r="J652" s="39"/>
    </row>
    <row r="653" spans="1:16" ht="29" x14ac:dyDescent="0.35">
      <c r="A653" s="30" t="s">
        <v>150</v>
      </c>
      <c r="B653" s="37"/>
      <c r="E653" s="40" t="s">
        <v>193</v>
      </c>
      <c r="J653" s="39"/>
    </row>
    <row r="654" spans="1:16" x14ac:dyDescent="0.35">
      <c r="A654" s="30" t="s">
        <v>152</v>
      </c>
      <c r="B654" s="37"/>
      <c r="E654" s="38" t="s">
        <v>145</v>
      </c>
      <c r="J654" s="39"/>
    </row>
    <row r="655" spans="1:16" x14ac:dyDescent="0.35">
      <c r="A655" s="30" t="s">
        <v>143</v>
      </c>
      <c r="B655" s="30">
        <v>161</v>
      </c>
      <c r="C655" s="31" t="s">
        <v>2758</v>
      </c>
      <c r="D655" s="30" t="s">
        <v>145</v>
      </c>
      <c r="E655" s="32" t="s">
        <v>2759</v>
      </c>
      <c r="F655" s="33" t="s">
        <v>183</v>
      </c>
      <c r="G655" s="34">
        <v>8</v>
      </c>
      <c r="H655" s="35">
        <v>0</v>
      </c>
      <c r="I655" s="35">
        <f>ROUND(G655*H655,P4)</f>
        <v>0</v>
      </c>
      <c r="J655" s="33" t="s">
        <v>148</v>
      </c>
      <c r="O655" s="36">
        <f>I655*0.21</f>
        <v>0</v>
      </c>
      <c r="P655">
        <v>3</v>
      </c>
    </row>
    <row r="656" spans="1:16" x14ac:dyDescent="0.35">
      <c r="A656" s="30" t="s">
        <v>149</v>
      </c>
      <c r="B656" s="37"/>
      <c r="E656" s="38" t="s">
        <v>145</v>
      </c>
      <c r="J656" s="39"/>
    </row>
    <row r="657" spans="1:16" ht="29" x14ac:dyDescent="0.35">
      <c r="A657" s="30" t="s">
        <v>150</v>
      </c>
      <c r="B657" s="37"/>
      <c r="E657" s="40" t="s">
        <v>442</v>
      </c>
      <c r="J657" s="39"/>
    </row>
    <row r="658" spans="1:16" x14ac:dyDescent="0.35">
      <c r="A658" s="30" t="s">
        <v>152</v>
      </c>
      <c r="B658" s="37"/>
      <c r="E658" s="38" t="s">
        <v>145</v>
      </c>
      <c r="J658" s="39"/>
    </row>
    <row r="659" spans="1:16" x14ac:dyDescent="0.35">
      <c r="A659" s="30" t="s">
        <v>143</v>
      </c>
      <c r="B659" s="30">
        <v>162</v>
      </c>
      <c r="C659" s="31" t="s">
        <v>2758</v>
      </c>
      <c r="D659" s="30" t="s">
        <v>354</v>
      </c>
      <c r="E659" s="32" t="s">
        <v>2759</v>
      </c>
      <c r="F659" s="33" t="s">
        <v>183</v>
      </c>
      <c r="G659" s="34">
        <v>4</v>
      </c>
      <c r="H659" s="35">
        <v>0</v>
      </c>
      <c r="I659" s="35">
        <f>ROUND(G659*H659,P4)</f>
        <v>0</v>
      </c>
      <c r="J659" s="33" t="s">
        <v>148</v>
      </c>
      <c r="O659" s="36">
        <f>I659*0.21</f>
        <v>0</v>
      </c>
      <c r="P659">
        <v>3</v>
      </c>
    </row>
    <row r="660" spans="1:16" x14ac:dyDescent="0.35">
      <c r="A660" s="30" t="s">
        <v>149</v>
      </c>
      <c r="B660" s="37"/>
      <c r="E660" s="38" t="s">
        <v>145</v>
      </c>
      <c r="J660" s="39"/>
    </row>
    <row r="661" spans="1:16" ht="29" x14ac:dyDescent="0.35">
      <c r="A661" s="30" t="s">
        <v>150</v>
      </c>
      <c r="B661" s="37"/>
      <c r="E661" s="40" t="s">
        <v>207</v>
      </c>
      <c r="J661" s="39"/>
    </row>
    <row r="662" spans="1:16" x14ac:dyDescent="0.35">
      <c r="A662" s="30" t="s">
        <v>152</v>
      </c>
      <c r="B662" s="37"/>
      <c r="E662" s="38" t="s">
        <v>145</v>
      </c>
      <c r="J662" s="39"/>
    </row>
    <row r="663" spans="1:16" x14ac:dyDescent="0.35">
      <c r="A663" s="30" t="s">
        <v>143</v>
      </c>
      <c r="B663" s="30">
        <v>163</v>
      </c>
      <c r="C663" s="31" t="s">
        <v>1123</v>
      </c>
      <c r="D663" s="30" t="s">
        <v>145</v>
      </c>
      <c r="E663" s="32" t="s">
        <v>1124</v>
      </c>
      <c r="F663" s="33" t="s">
        <v>183</v>
      </c>
      <c r="G663" s="34">
        <v>1</v>
      </c>
      <c r="H663" s="35">
        <v>0</v>
      </c>
      <c r="I663" s="35">
        <f>ROUND(G663*H663,P4)</f>
        <v>0</v>
      </c>
      <c r="J663" s="33" t="s">
        <v>148</v>
      </c>
      <c r="O663" s="36">
        <f>I663*0.21</f>
        <v>0</v>
      </c>
      <c r="P663">
        <v>3</v>
      </c>
    </row>
    <row r="664" spans="1:16" x14ac:dyDescent="0.35">
      <c r="A664" s="30" t="s">
        <v>149</v>
      </c>
      <c r="B664" s="37"/>
      <c r="E664" s="38" t="s">
        <v>145</v>
      </c>
      <c r="J664" s="39"/>
    </row>
    <row r="665" spans="1:16" ht="29" x14ac:dyDescent="0.35">
      <c r="A665" s="30" t="s">
        <v>150</v>
      </c>
      <c r="B665" s="37"/>
      <c r="E665" s="40" t="s">
        <v>193</v>
      </c>
      <c r="J665" s="39"/>
    </row>
    <row r="666" spans="1:16" x14ac:dyDescent="0.35">
      <c r="A666" s="30" t="s">
        <v>152</v>
      </c>
      <c r="B666" s="37"/>
      <c r="E666" s="38" t="s">
        <v>145</v>
      </c>
      <c r="J666" s="39"/>
    </row>
    <row r="667" spans="1:16" x14ac:dyDescent="0.35">
      <c r="A667" s="30" t="s">
        <v>143</v>
      </c>
      <c r="B667" s="30">
        <v>164</v>
      </c>
      <c r="C667" s="31" t="s">
        <v>1125</v>
      </c>
      <c r="D667" s="30" t="s">
        <v>145</v>
      </c>
      <c r="E667" s="32" t="s">
        <v>1126</v>
      </c>
      <c r="F667" s="33" t="s">
        <v>183</v>
      </c>
      <c r="G667" s="34">
        <v>12</v>
      </c>
      <c r="H667" s="35">
        <v>0</v>
      </c>
      <c r="I667" s="35">
        <f>ROUND(G667*H667,P4)</f>
        <v>0</v>
      </c>
      <c r="J667" s="33" t="s">
        <v>148</v>
      </c>
      <c r="O667" s="36">
        <f>I667*0.21</f>
        <v>0</v>
      </c>
      <c r="P667">
        <v>3</v>
      </c>
    </row>
    <row r="668" spans="1:16" x14ac:dyDescent="0.35">
      <c r="A668" s="30" t="s">
        <v>149</v>
      </c>
      <c r="B668" s="37"/>
      <c r="E668" s="38" t="s">
        <v>145</v>
      </c>
      <c r="J668" s="39"/>
    </row>
    <row r="669" spans="1:16" ht="29" x14ac:dyDescent="0.35">
      <c r="A669" s="30" t="s">
        <v>150</v>
      </c>
      <c r="B669" s="37"/>
      <c r="E669" s="40" t="s">
        <v>212</v>
      </c>
      <c r="J669" s="39"/>
    </row>
    <row r="670" spans="1:16" x14ac:dyDescent="0.35">
      <c r="A670" s="30" t="s">
        <v>152</v>
      </c>
      <c r="B670" s="37"/>
      <c r="E670" s="38" t="s">
        <v>145</v>
      </c>
      <c r="J670" s="39"/>
    </row>
    <row r="671" spans="1:16" x14ac:dyDescent="0.35">
      <c r="A671" s="30" t="s">
        <v>143</v>
      </c>
      <c r="B671" s="30">
        <v>165</v>
      </c>
      <c r="C671" s="31" t="s">
        <v>208</v>
      </c>
      <c r="D671" s="30" t="s">
        <v>145</v>
      </c>
      <c r="E671" s="32" t="s">
        <v>209</v>
      </c>
      <c r="F671" s="33" t="s">
        <v>183</v>
      </c>
      <c r="G671" s="34">
        <v>1</v>
      </c>
      <c r="H671" s="35">
        <v>0</v>
      </c>
      <c r="I671" s="35">
        <f>ROUND(G671*H671,P4)</f>
        <v>0</v>
      </c>
      <c r="J671" s="30"/>
      <c r="O671" s="36">
        <f>I671*0.21</f>
        <v>0</v>
      </c>
      <c r="P671">
        <v>3</v>
      </c>
    </row>
    <row r="672" spans="1:16" x14ac:dyDescent="0.35">
      <c r="A672" s="30" t="s">
        <v>149</v>
      </c>
      <c r="B672" s="37"/>
      <c r="E672" s="38" t="s">
        <v>145</v>
      </c>
      <c r="J672" s="39"/>
    </row>
    <row r="673" spans="1:16" ht="29" x14ac:dyDescent="0.35">
      <c r="A673" s="30" t="s">
        <v>150</v>
      </c>
      <c r="B673" s="37"/>
      <c r="E673" s="40" t="s">
        <v>193</v>
      </c>
      <c r="J673" s="39"/>
    </row>
    <row r="674" spans="1:16" x14ac:dyDescent="0.35">
      <c r="A674" s="30" t="s">
        <v>152</v>
      </c>
      <c r="B674" s="37"/>
      <c r="E674" s="38" t="s">
        <v>145</v>
      </c>
      <c r="J674" s="39"/>
    </row>
    <row r="675" spans="1:16" ht="29" x14ac:dyDescent="0.35">
      <c r="A675" s="30" t="s">
        <v>143</v>
      </c>
      <c r="B675" s="30">
        <v>166</v>
      </c>
      <c r="C675" s="31" t="s">
        <v>540</v>
      </c>
      <c r="D675" s="30" t="s">
        <v>145</v>
      </c>
      <c r="E675" s="32" t="s">
        <v>541</v>
      </c>
      <c r="F675" s="33" t="s">
        <v>183</v>
      </c>
      <c r="G675" s="34">
        <v>12</v>
      </c>
      <c r="H675" s="35">
        <v>0</v>
      </c>
      <c r="I675" s="35">
        <f>ROUND(G675*H675,P4)</f>
        <v>0</v>
      </c>
      <c r="J675" s="30"/>
      <c r="O675" s="36">
        <f>I675*0.21</f>
        <v>0</v>
      </c>
      <c r="P675">
        <v>3</v>
      </c>
    </row>
    <row r="676" spans="1:16" x14ac:dyDescent="0.35">
      <c r="A676" s="30" t="s">
        <v>149</v>
      </c>
      <c r="B676" s="37"/>
      <c r="E676" s="38" t="s">
        <v>145</v>
      </c>
      <c r="J676" s="39"/>
    </row>
    <row r="677" spans="1:16" ht="29" x14ac:dyDescent="0.35">
      <c r="A677" s="30" t="s">
        <v>150</v>
      </c>
      <c r="B677" s="37"/>
      <c r="E677" s="40" t="s">
        <v>212</v>
      </c>
      <c r="J677" s="39"/>
    </row>
    <row r="678" spans="1:16" x14ac:dyDescent="0.35">
      <c r="A678" s="30" t="s">
        <v>152</v>
      </c>
      <c r="B678" s="37"/>
      <c r="E678" s="38" t="s">
        <v>145</v>
      </c>
      <c r="J678" s="39"/>
    </row>
    <row r="679" spans="1:16" ht="29" x14ac:dyDescent="0.35">
      <c r="A679" s="30" t="s">
        <v>143</v>
      </c>
      <c r="B679" s="30">
        <v>167</v>
      </c>
      <c r="C679" s="31" t="s">
        <v>542</v>
      </c>
      <c r="D679" s="30" t="s">
        <v>145</v>
      </c>
      <c r="E679" s="32" t="s">
        <v>543</v>
      </c>
      <c r="F679" s="33" t="s">
        <v>183</v>
      </c>
      <c r="G679" s="34">
        <v>12</v>
      </c>
      <c r="H679" s="35">
        <v>0</v>
      </c>
      <c r="I679" s="35">
        <f>ROUND(G679*H679,P4)</f>
        <v>0</v>
      </c>
      <c r="J679" s="30"/>
      <c r="O679" s="36">
        <f>I679*0.21</f>
        <v>0</v>
      </c>
      <c r="P679">
        <v>3</v>
      </c>
    </row>
    <row r="680" spans="1:16" x14ac:dyDescent="0.35">
      <c r="A680" s="30" t="s">
        <v>149</v>
      </c>
      <c r="B680" s="37"/>
      <c r="E680" s="38" t="s">
        <v>145</v>
      </c>
      <c r="J680" s="39"/>
    </row>
    <row r="681" spans="1:16" ht="29" x14ac:dyDescent="0.35">
      <c r="A681" s="30" t="s">
        <v>150</v>
      </c>
      <c r="B681" s="37"/>
      <c r="E681" s="40" t="s">
        <v>212</v>
      </c>
      <c r="J681" s="39"/>
    </row>
    <row r="682" spans="1:16" x14ac:dyDescent="0.35">
      <c r="A682" s="30" t="s">
        <v>152</v>
      </c>
      <c r="B682" s="37"/>
      <c r="E682" s="38" t="s">
        <v>145</v>
      </c>
      <c r="J682" s="39"/>
    </row>
    <row r="683" spans="1:16" x14ac:dyDescent="0.35">
      <c r="A683" s="30" t="s">
        <v>143</v>
      </c>
      <c r="B683" s="30">
        <v>168</v>
      </c>
      <c r="C683" s="31" t="s">
        <v>471</v>
      </c>
      <c r="D683" s="30" t="s">
        <v>145</v>
      </c>
      <c r="E683" s="32" t="s">
        <v>472</v>
      </c>
      <c r="F683" s="33" t="s">
        <v>183</v>
      </c>
      <c r="G683" s="34">
        <v>1</v>
      </c>
      <c r="H683" s="35">
        <v>0</v>
      </c>
      <c r="I683" s="35">
        <f>ROUND(G683*H683,P4)</f>
        <v>0</v>
      </c>
      <c r="J683" s="30"/>
      <c r="O683" s="36">
        <f>I683*0.21</f>
        <v>0</v>
      </c>
      <c r="P683">
        <v>3</v>
      </c>
    </row>
    <row r="684" spans="1:16" x14ac:dyDescent="0.35">
      <c r="A684" s="30" t="s">
        <v>149</v>
      </c>
      <c r="B684" s="37"/>
      <c r="E684" s="38" t="s">
        <v>145</v>
      </c>
      <c r="J684" s="39"/>
    </row>
    <row r="685" spans="1:16" ht="29" x14ac:dyDescent="0.35">
      <c r="A685" s="30" t="s">
        <v>150</v>
      </c>
      <c r="B685" s="37"/>
      <c r="E685" s="40" t="s">
        <v>193</v>
      </c>
      <c r="J685" s="39"/>
    </row>
    <row r="686" spans="1:16" x14ac:dyDescent="0.35">
      <c r="A686" s="30" t="s">
        <v>152</v>
      </c>
      <c r="B686" s="37"/>
      <c r="E686" s="38" t="s">
        <v>145</v>
      </c>
      <c r="J686" s="39"/>
    </row>
    <row r="687" spans="1:16" ht="29" x14ac:dyDescent="0.35">
      <c r="A687" s="30" t="s">
        <v>143</v>
      </c>
      <c r="B687" s="30">
        <v>169</v>
      </c>
      <c r="C687" s="31" t="s">
        <v>552</v>
      </c>
      <c r="D687" s="30" t="s">
        <v>145</v>
      </c>
      <c r="E687" s="32" t="s">
        <v>1138</v>
      </c>
      <c r="F687" s="33" t="s">
        <v>183</v>
      </c>
      <c r="G687" s="34">
        <v>4</v>
      </c>
      <c r="H687" s="35">
        <v>0</v>
      </c>
      <c r="I687" s="35">
        <f>ROUND(G687*H687,P4)</f>
        <v>0</v>
      </c>
      <c r="J687" s="30"/>
      <c r="O687" s="36">
        <f>I687*0.21</f>
        <v>0</v>
      </c>
      <c r="P687">
        <v>3</v>
      </c>
    </row>
    <row r="688" spans="1:16" x14ac:dyDescent="0.35">
      <c r="A688" s="30" t="s">
        <v>149</v>
      </c>
      <c r="B688" s="37"/>
      <c r="E688" s="38" t="s">
        <v>145</v>
      </c>
      <c r="J688" s="39"/>
    </row>
    <row r="689" spans="1:16" ht="29" x14ac:dyDescent="0.35">
      <c r="A689" s="30" t="s">
        <v>150</v>
      </c>
      <c r="B689" s="37"/>
      <c r="E689" s="40" t="s">
        <v>207</v>
      </c>
      <c r="J689" s="39"/>
    </row>
    <row r="690" spans="1:16" x14ac:dyDescent="0.35">
      <c r="A690" s="30" t="s">
        <v>152</v>
      </c>
      <c r="B690" s="37"/>
      <c r="E690" s="38" t="s">
        <v>145</v>
      </c>
      <c r="J690" s="39"/>
    </row>
    <row r="691" spans="1:16" x14ac:dyDescent="0.35">
      <c r="A691" s="30" t="s">
        <v>143</v>
      </c>
      <c r="B691" s="30">
        <v>170</v>
      </c>
      <c r="C691" s="31" t="s">
        <v>1139</v>
      </c>
      <c r="D691" s="30" t="s">
        <v>145</v>
      </c>
      <c r="E691" s="32" t="s">
        <v>1140</v>
      </c>
      <c r="F691" s="33" t="s">
        <v>183</v>
      </c>
      <c r="G691" s="34">
        <v>12</v>
      </c>
      <c r="H691" s="35">
        <v>0</v>
      </c>
      <c r="I691" s="35">
        <f>ROUND(G691*H691,P4)</f>
        <v>0</v>
      </c>
      <c r="J691" s="30"/>
      <c r="O691" s="36">
        <f>I691*0.21</f>
        <v>0</v>
      </c>
      <c r="P691">
        <v>3</v>
      </c>
    </row>
    <row r="692" spans="1:16" x14ac:dyDescent="0.35">
      <c r="A692" s="30" t="s">
        <v>149</v>
      </c>
      <c r="B692" s="37"/>
      <c r="E692" s="38" t="s">
        <v>145</v>
      </c>
      <c r="J692" s="39"/>
    </row>
    <row r="693" spans="1:16" ht="29" x14ac:dyDescent="0.35">
      <c r="A693" s="30" t="s">
        <v>150</v>
      </c>
      <c r="B693" s="37"/>
      <c r="E693" s="40" t="s">
        <v>212</v>
      </c>
      <c r="J693" s="39"/>
    </row>
    <row r="694" spans="1:16" x14ac:dyDescent="0.35">
      <c r="A694" s="30" t="s">
        <v>152</v>
      </c>
      <c r="B694" s="37"/>
      <c r="E694" s="38" t="s">
        <v>145</v>
      </c>
      <c r="J694" s="39"/>
    </row>
    <row r="695" spans="1:16" x14ac:dyDescent="0.35">
      <c r="A695" s="30" t="s">
        <v>143</v>
      </c>
      <c r="B695" s="30">
        <v>171</v>
      </c>
      <c r="C695" s="31" t="s">
        <v>1141</v>
      </c>
      <c r="D695" s="30" t="s">
        <v>145</v>
      </c>
      <c r="E695" s="32" t="s">
        <v>1142</v>
      </c>
      <c r="F695" s="33" t="s">
        <v>183</v>
      </c>
      <c r="G695" s="34">
        <v>1</v>
      </c>
      <c r="H695" s="35">
        <v>0</v>
      </c>
      <c r="I695" s="35">
        <f>ROUND(G695*H695,P4)</f>
        <v>0</v>
      </c>
      <c r="J695" s="30"/>
      <c r="O695" s="36">
        <f>I695*0.21</f>
        <v>0</v>
      </c>
      <c r="P695">
        <v>3</v>
      </c>
    </row>
    <row r="696" spans="1:16" x14ac:dyDescent="0.35">
      <c r="A696" s="30" t="s">
        <v>149</v>
      </c>
      <c r="B696" s="37"/>
      <c r="E696" s="38" t="s">
        <v>145</v>
      </c>
      <c r="J696" s="39"/>
    </row>
    <row r="697" spans="1:16" ht="29" x14ac:dyDescent="0.35">
      <c r="A697" s="30" t="s">
        <v>150</v>
      </c>
      <c r="B697" s="37"/>
      <c r="E697" s="40" t="s">
        <v>193</v>
      </c>
      <c r="J697" s="39"/>
    </row>
    <row r="698" spans="1:16" x14ac:dyDescent="0.35">
      <c r="A698" s="30" t="s">
        <v>152</v>
      </c>
      <c r="B698" s="37"/>
      <c r="E698" s="38" t="s">
        <v>145</v>
      </c>
      <c r="J698" s="39"/>
    </row>
    <row r="699" spans="1:16" x14ac:dyDescent="0.35">
      <c r="A699" s="30" t="s">
        <v>143</v>
      </c>
      <c r="B699" s="30">
        <v>172</v>
      </c>
      <c r="C699" s="31" t="s">
        <v>1143</v>
      </c>
      <c r="D699" s="30" t="s">
        <v>145</v>
      </c>
      <c r="E699" s="32" t="s">
        <v>1144</v>
      </c>
      <c r="F699" s="33" t="s">
        <v>183</v>
      </c>
      <c r="G699" s="34">
        <v>12</v>
      </c>
      <c r="H699" s="35">
        <v>0</v>
      </c>
      <c r="I699" s="35">
        <f>ROUND(G699*H699,P4)</f>
        <v>0</v>
      </c>
      <c r="J699" s="30"/>
      <c r="O699" s="36">
        <f>I699*0.21</f>
        <v>0</v>
      </c>
      <c r="P699">
        <v>3</v>
      </c>
    </row>
    <row r="700" spans="1:16" x14ac:dyDescent="0.35">
      <c r="A700" s="30" t="s">
        <v>149</v>
      </c>
      <c r="B700" s="37"/>
      <c r="E700" s="38" t="s">
        <v>145</v>
      </c>
      <c r="J700" s="39"/>
    </row>
    <row r="701" spans="1:16" ht="29" x14ac:dyDescent="0.35">
      <c r="A701" s="30" t="s">
        <v>150</v>
      </c>
      <c r="B701" s="37"/>
      <c r="E701" s="40" t="s">
        <v>212</v>
      </c>
      <c r="J701" s="39"/>
    </row>
    <row r="702" spans="1:16" x14ac:dyDescent="0.35">
      <c r="A702" s="30" t="s">
        <v>152</v>
      </c>
      <c r="B702" s="37"/>
      <c r="E702" s="38" t="s">
        <v>145</v>
      </c>
      <c r="J702" s="39"/>
    </row>
    <row r="703" spans="1:16" x14ac:dyDescent="0.35">
      <c r="A703" s="30" t="s">
        <v>143</v>
      </c>
      <c r="B703" s="30">
        <v>173</v>
      </c>
      <c r="C703" s="31" t="s">
        <v>1145</v>
      </c>
      <c r="D703" s="30" t="s">
        <v>145</v>
      </c>
      <c r="E703" s="32" t="s">
        <v>1146</v>
      </c>
      <c r="F703" s="33" t="s">
        <v>183</v>
      </c>
      <c r="G703" s="34">
        <v>1</v>
      </c>
      <c r="H703" s="35">
        <v>0</v>
      </c>
      <c r="I703" s="35">
        <f>ROUND(G703*H703,P4)</f>
        <v>0</v>
      </c>
      <c r="J703" s="30"/>
      <c r="O703" s="36">
        <f>I703*0.21</f>
        <v>0</v>
      </c>
      <c r="P703">
        <v>3</v>
      </c>
    </row>
    <row r="704" spans="1:16" x14ac:dyDescent="0.35">
      <c r="A704" s="30" t="s">
        <v>149</v>
      </c>
      <c r="B704" s="37"/>
      <c r="E704" s="38" t="s">
        <v>145</v>
      </c>
      <c r="J704" s="39"/>
    </row>
    <row r="705" spans="1:10" ht="29" x14ac:dyDescent="0.35">
      <c r="A705" s="30" t="s">
        <v>150</v>
      </c>
      <c r="B705" s="37"/>
      <c r="E705" s="40" t="s">
        <v>193</v>
      </c>
      <c r="J705" s="39"/>
    </row>
    <row r="706" spans="1:10" x14ac:dyDescent="0.35">
      <c r="A706" s="30" t="s">
        <v>152</v>
      </c>
      <c r="B706" s="41"/>
      <c r="C706" s="42"/>
      <c r="D706" s="42"/>
      <c r="E706" s="43" t="s">
        <v>145</v>
      </c>
      <c r="F706" s="42"/>
      <c r="G706" s="42"/>
      <c r="H706" s="42"/>
      <c r="I706" s="42"/>
      <c r="J706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P34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50</v>
      </c>
      <c r="I3" s="19">
        <f>SUMIFS(I9:I341,A9:A341,"SD")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50</v>
      </c>
      <c r="D5" s="51"/>
      <c r="E5" s="17" t="s">
        <v>51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577</v>
      </c>
      <c r="D9" s="27"/>
      <c r="E9" s="24" t="s">
        <v>2760</v>
      </c>
      <c r="F9" s="27"/>
      <c r="G9" s="27"/>
      <c r="H9" s="27"/>
      <c r="I9" s="28">
        <f>SUMIFS(I10:I13,A10:A13,"P")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2761</v>
      </c>
      <c r="D10" s="30" t="s">
        <v>145</v>
      </c>
      <c r="E10" s="32" t="s">
        <v>2762</v>
      </c>
      <c r="F10" s="33" t="s">
        <v>1466</v>
      </c>
      <c r="G10" s="34">
        <v>88.944999999999993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2763</v>
      </c>
      <c r="J11" s="39"/>
    </row>
    <row r="12" spans="1:16" ht="29" x14ac:dyDescent="0.35">
      <c r="A12" s="30" t="s">
        <v>150</v>
      </c>
      <c r="B12" s="37"/>
      <c r="E12" s="40" t="s">
        <v>2764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24" t="s">
        <v>140</v>
      </c>
      <c r="B14" s="25"/>
      <c r="C14" s="26" t="s">
        <v>1720</v>
      </c>
      <c r="D14" s="27"/>
      <c r="E14" s="24" t="s">
        <v>2765</v>
      </c>
      <c r="F14" s="27"/>
      <c r="G14" s="27"/>
      <c r="H14" s="27"/>
      <c r="I14" s="28">
        <f>SUMIFS(I15:I46,A15:A46,"P")</f>
        <v>0</v>
      </c>
      <c r="J14" s="29"/>
    </row>
    <row r="15" spans="1:16" x14ac:dyDescent="0.35">
      <c r="A15" s="30" t="s">
        <v>143</v>
      </c>
      <c r="B15" s="30">
        <v>2</v>
      </c>
      <c r="C15" s="31" t="s">
        <v>2766</v>
      </c>
      <c r="D15" s="30" t="s">
        <v>145</v>
      </c>
      <c r="E15" s="32" t="s">
        <v>2767</v>
      </c>
      <c r="F15" s="33" t="s">
        <v>1466</v>
      </c>
      <c r="G15" s="34">
        <v>152.5</v>
      </c>
      <c r="H15" s="35">
        <v>0</v>
      </c>
      <c r="I15" s="35">
        <f>ROUND(G15*H15,P4)</f>
        <v>0</v>
      </c>
      <c r="J15" s="33" t="s">
        <v>148</v>
      </c>
      <c r="O15" s="36">
        <f>I15*0.21</f>
        <v>0</v>
      </c>
      <c r="P15">
        <v>3</v>
      </c>
    </row>
    <row r="16" spans="1:16" ht="29" x14ac:dyDescent="0.35">
      <c r="A16" s="30" t="s">
        <v>149</v>
      </c>
      <c r="B16" s="37"/>
      <c r="E16" s="32" t="s">
        <v>2768</v>
      </c>
      <c r="J16" s="39"/>
    </row>
    <row r="17" spans="1:16" x14ac:dyDescent="0.35">
      <c r="A17" s="30" t="s">
        <v>150</v>
      </c>
      <c r="B17" s="37"/>
      <c r="E17" s="40" t="s">
        <v>2769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ht="29" x14ac:dyDescent="0.35">
      <c r="A19" s="30" t="s">
        <v>143</v>
      </c>
      <c r="B19" s="30">
        <v>3</v>
      </c>
      <c r="C19" s="31" t="s">
        <v>2770</v>
      </c>
      <c r="D19" s="30" t="s">
        <v>145</v>
      </c>
      <c r="E19" s="32" t="s">
        <v>2771</v>
      </c>
      <c r="F19" s="33" t="s">
        <v>1466</v>
      </c>
      <c r="G19" s="34">
        <v>152.5</v>
      </c>
      <c r="H19" s="35">
        <v>0</v>
      </c>
      <c r="I19" s="35">
        <f>ROUND(G19*H19,P4)</f>
        <v>0</v>
      </c>
      <c r="J19" s="33" t="s">
        <v>148</v>
      </c>
      <c r="O19" s="36">
        <f>I19*0.21</f>
        <v>0</v>
      </c>
      <c r="P19">
        <v>3</v>
      </c>
    </row>
    <row r="20" spans="1:16" ht="29" x14ac:dyDescent="0.35">
      <c r="A20" s="30" t="s">
        <v>149</v>
      </c>
      <c r="B20" s="37"/>
      <c r="E20" s="32" t="s">
        <v>2772</v>
      </c>
      <c r="J20" s="39"/>
    </row>
    <row r="21" spans="1:16" x14ac:dyDescent="0.35">
      <c r="A21" s="30" t="s">
        <v>150</v>
      </c>
      <c r="B21" s="37"/>
      <c r="E21" s="40" t="s">
        <v>2769</v>
      </c>
      <c r="J21" s="39"/>
    </row>
    <row r="22" spans="1:16" x14ac:dyDescent="0.35">
      <c r="A22" s="30" t="s">
        <v>152</v>
      </c>
      <c r="B22" s="37"/>
      <c r="E22" s="38" t="s">
        <v>145</v>
      </c>
      <c r="J22" s="39"/>
    </row>
    <row r="23" spans="1:16" x14ac:dyDescent="0.35">
      <c r="A23" s="30" t="s">
        <v>143</v>
      </c>
      <c r="B23" s="30">
        <v>4</v>
      </c>
      <c r="C23" s="31" t="s">
        <v>2773</v>
      </c>
      <c r="D23" s="30" t="s">
        <v>145</v>
      </c>
      <c r="E23" s="32" t="s">
        <v>2774</v>
      </c>
      <c r="F23" s="33" t="s">
        <v>1466</v>
      </c>
      <c r="G23" s="34">
        <v>152.5</v>
      </c>
      <c r="H23" s="35">
        <v>0</v>
      </c>
      <c r="I23" s="35">
        <f>ROUND(G23*H23,P4)</f>
        <v>0</v>
      </c>
      <c r="J23" s="33" t="s">
        <v>148</v>
      </c>
      <c r="O23" s="36">
        <f>I23*0.21</f>
        <v>0</v>
      </c>
      <c r="P23">
        <v>3</v>
      </c>
    </row>
    <row r="24" spans="1:16" ht="29" x14ac:dyDescent="0.35">
      <c r="A24" s="30" t="s">
        <v>149</v>
      </c>
      <c r="B24" s="37"/>
      <c r="E24" s="32" t="s">
        <v>2775</v>
      </c>
      <c r="J24" s="39"/>
    </row>
    <row r="25" spans="1:16" x14ac:dyDescent="0.35">
      <c r="A25" s="30" t="s">
        <v>150</v>
      </c>
      <c r="B25" s="37"/>
      <c r="E25" s="40" t="s">
        <v>2769</v>
      </c>
      <c r="J25" s="39"/>
    </row>
    <row r="26" spans="1:16" x14ac:dyDescent="0.35">
      <c r="A26" s="30" t="s">
        <v>152</v>
      </c>
      <c r="B26" s="37"/>
      <c r="E26" s="38" t="s">
        <v>145</v>
      </c>
      <c r="J26" s="39"/>
    </row>
    <row r="27" spans="1:16" ht="29" x14ac:dyDescent="0.35">
      <c r="A27" s="30" t="s">
        <v>143</v>
      </c>
      <c r="B27" s="30">
        <v>5</v>
      </c>
      <c r="C27" s="31" t="s">
        <v>2776</v>
      </c>
      <c r="D27" s="30" t="s">
        <v>145</v>
      </c>
      <c r="E27" s="32" t="s">
        <v>2777</v>
      </c>
      <c r="F27" s="33" t="s">
        <v>1466</v>
      </c>
      <c r="G27" s="34">
        <v>88.944999999999993</v>
      </c>
      <c r="H27" s="35">
        <v>0</v>
      </c>
      <c r="I27" s="35">
        <f>ROUND(G27*H27,P4)</f>
        <v>0</v>
      </c>
      <c r="J27" s="33" t="s">
        <v>148</v>
      </c>
      <c r="O27" s="36">
        <f>I27*0.21</f>
        <v>0</v>
      </c>
      <c r="P27">
        <v>3</v>
      </c>
    </row>
    <row r="28" spans="1:16" ht="43.5" x14ac:dyDescent="0.35">
      <c r="A28" s="30" t="s">
        <v>149</v>
      </c>
      <c r="B28" s="37"/>
      <c r="E28" s="32" t="s">
        <v>2778</v>
      </c>
      <c r="J28" s="39"/>
    </row>
    <row r="29" spans="1:16" ht="29" x14ac:dyDescent="0.35">
      <c r="A29" s="30" t="s">
        <v>150</v>
      </c>
      <c r="B29" s="37"/>
      <c r="E29" s="40" t="s">
        <v>2779</v>
      </c>
      <c r="J29" s="39"/>
    </row>
    <row r="30" spans="1:16" x14ac:dyDescent="0.35">
      <c r="A30" s="30" t="s">
        <v>152</v>
      </c>
      <c r="B30" s="37"/>
      <c r="E30" s="38" t="s">
        <v>145</v>
      </c>
      <c r="J30" s="39"/>
    </row>
    <row r="31" spans="1:16" x14ac:dyDescent="0.35">
      <c r="A31" s="30" t="s">
        <v>143</v>
      </c>
      <c r="B31" s="30">
        <v>6</v>
      </c>
      <c r="C31" s="31" t="s">
        <v>2780</v>
      </c>
      <c r="D31" s="30" t="s">
        <v>145</v>
      </c>
      <c r="E31" s="32" t="s">
        <v>2781</v>
      </c>
      <c r="F31" s="33" t="s">
        <v>1466</v>
      </c>
      <c r="G31" s="34">
        <v>177.89099999999999</v>
      </c>
      <c r="H31" s="35">
        <v>0</v>
      </c>
      <c r="I31" s="35">
        <f>ROUND(G31*H31,P4)</f>
        <v>0</v>
      </c>
      <c r="J31" s="33" t="s">
        <v>148</v>
      </c>
      <c r="O31" s="36">
        <f>I31*0.21</f>
        <v>0</v>
      </c>
      <c r="P31">
        <v>3</v>
      </c>
    </row>
    <row r="32" spans="1:16" ht="29" x14ac:dyDescent="0.35">
      <c r="A32" s="30" t="s">
        <v>149</v>
      </c>
      <c r="B32" s="37"/>
      <c r="E32" s="32" t="s">
        <v>2782</v>
      </c>
      <c r="J32" s="39"/>
    </row>
    <row r="33" spans="1:16" ht="29" x14ac:dyDescent="0.35">
      <c r="A33" s="30" t="s">
        <v>150</v>
      </c>
      <c r="B33" s="37"/>
      <c r="E33" s="40" t="s">
        <v>2783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x14ac:dyDescent="0.35">
      <c r="A35" s="30" t="s">
        <v>143</v>
      </c>
      <c r="B35" s="30">
        <v>7</v>
      </c>
      <c r="C35" s="31" t="s">
        <v>2784</v>
      </c>
      <c r="D35" s="30" t="s">
        <v>145</v>
      </c>
      <c r="E35" s="32" t="s">
        <v>2785</v>
      </c>
      <c r="F35" s="33" t="s">
        <v>1466</v>
      </c>
      <c r="G35" s="34">
        <v>152.5</v>
      </c>
      <c r="H35" s="35">
        <v>0</v>
      </c>
      <c r="I35" s="35">
        <f>ROUND(G35*H35,P4)</f>
        <v>0</v>
      </c>
      <c r="J35" s="33" t="s">
        <v>2403</v>
      </c>
      <c r="O35" s="36">
        <f>I35*0.21</f>
        <v>0</v>
      </c>
      <c r="P35">
        <v>3</v>
      </c>
    </row>
    <row r="36" spans="1:16" ht="29" x14ac:dyDescent="0.35">
      <c r="A36" s="30" t="s">
        <v>149</v>
      </c>
      <c r="B36" s="37"/>
      <c r="E36" s="32" t="s">
        <v>2786</v>
      </c>
      <c r="J36" s="39"/>
    </row>
    <row r="37" spans="1:16" x14ac:dyDescent="0.35">
      <c r="A37" s="30" t="s">
        <v>150</v>
      </c>
      <c r="B37" s="37"/>
      <c r="E37" s="40" t="s">
        <v>2769</v>
      </c>
      <c r="J37" s="39"/>
    </row>
    <row r="38" spans="1:16" x14ac:dyDescent="0.35">
      <c r="A38" s="30" t="s">
        <v>152</v>
      </c>
      <c r="B38" s="37"/>
      <c r="E38" s="38" t="s">
        <v>145</v>
      </c>
      <c r="J38" s="39"/>
    </row>
    <row r="39" spans="1:16" ht="29" x14ac:dyDescent="0.35">
      <c r="A39" s="30" t="s">
        <v>143</v>
      </c>
      <c r="B39" s="30">
        <v>8</v>
      </c>
      <c r="C39" s="31" t="s">
        <v>2787</v>
      </c>
      <c r="D39" s="30" t="s">
        <v>145</v>
      </c>
      <c r="E39" s="32" t="s">
        <v>2788</v>
      </c>
      <c r="F39" s="33" t="s">
        <v>1466</v>
      </c>
      <c r="G39" s="34">
        <v>152.5</v>
      </c>
      <c r="H39" s="35">
        <v>0</v>
      </c>
      <c r="I39" s="35">
        <f>ROUND(G39*H39,P4)</f>
        <v>0</v>
      </c>
      <c r="J39" s="33" t="s">
        <v>2403</v>
      </c>
      <c r="O39" s="36">
        <f>I39*0.21</f>
        <v>0</v>
      </c>
      <c r="P39">
        <v>3</v>
      </c>
    </row>
    <row r="40" spans="1:16" ht="58" x14ac:dyDescent="0.35">
      <c r="A40" s="30" t="s">
        <v>149</v>
      </c>
      <c r="B40" s="37"/>
      <c r="E40" s="32" t="s">
        <v>2789</v>
      </c>
      <c r="J40" s="39"/>
    </row>
    <row r="41" spans="1:16" x14ac:dyDescent="0.35">
      <c r="A41" s="30" t="s">
        <v>150</v>
      </c>
      <c r="B41" s="37"/>
      <c r="E41" s="40" t="s">
        <v>2790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x14ac:dyDescent="0.35">
      <c r="A43" s="30" t="s">
        <v>143</v>
      </c>
      <c r="B43" s="30">
        <v>9</v>
      </c>
      <c r="C43" s="31" t="s">
        <v>2791</v>
      </c>
      <c r="D43" s="30" t="s">
        <v>145</v>
      </c>
      <c r="E43" s="32" t="s">
        <v>2792</v>
      </c>
      <c r="F43" s="33" t="s">
        <v>176</v>
      </c>
      <c r="G43" s="34">
        <v>177.89099999999999</v>
      </c>
      <c r="H43" s="35">
        <v>0</v>
      </c>
      <c r="I43" s="35">
        <f>ROUND(G43*H43,P4)</f>
        <v>0</v>
      </c>
      <c r="J43" s="33" t="s">
        <v>2403</v>
      </c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2" t="s">
        <v>2792</v>
      </c>
      <c r="J44" s="39"/>
    </row>
    <row r="45" spans="1:16" ht="29" x14ac:dyDescent="0.35">
      <c r="A45" s="30" t="s">
        <v>150</v>
      </c>
      <c r="B45" s="37"/>
      <c r="E45" s="40" t="s">
        <v>2793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x14ac:dyDescent="0.35">
      <c r="A47" s="24" t="s">
        <v>140</v>
      </c>
      <c r="B47" s="25"/>
      <c r="C47" s="26" t="s">
        <v>2794</v>
      </c>
      <c r="D47" s="27"/>
      <c r="E47" s="24" t="s">
        <v>2795</v>
      </c>
      <c r="F47" s="27"/>
      <c r="G47" s="27"/>
      <c r="H47" s="27"/>
      <c r="I47" s="28">
        <f>SUMIFS(I48:I61,A48:A61,"P")</f>
        <v>0</v>
      </c>
      <c r="J47" s="29"/>
    </row>
    <row r="48" spans="1:16" x14ac:dyDescent="0.35">
      <c r="A48" s="30" t="s">
        <v>143</v>
      </c>
      <c r="B48" s="30">
        <v>10</v>
      </c>
      <c r="C48" s="31" t="s">
        <v>2796</v>
      </c>
      <c r="D48" s="30" t="s">
        <v>145</v>
      </c>
      <c r="E48" s="32" t="s">
        <v>2797</v>
      </c>
      <c r="F48" s="33" t="s">
        <v>2798</v>
      </c>
      <c r="G48" s="34">
        <v>354.375</v>
      </c>
      <c r="H48" s="35">
        <v>0</v>
      </c>
      <c r="I48" s="35">
        <f>ROUND(G48*H48,P4)</f>
        <v>0</v>
      </c>
      <c r="J48" s="33" t="s">
        <v>148</v>
      </c>
      <c r="O48" s="36">
        <f>I48*0.21</f>
        <v>0</v>
      </c>
      <c r="P48">
        <v>3</v>
      </c>
    </row>
    <row r="49" spans="1:16" ht="29" x14ac:dyDescent="0.35">
      <c r="A49" s="30" t="s">
        <v>149</v>
      </c>
      <c r="B49" s="37"/>
      <c r="E49" s="32" t="s">
        <v>2799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ht="29" x14ac:dyDescent="0.35">
      <c r="A51" s="30" t="s">
        <v>143</v>
      </c>
      <c r="B51" s="30">
        <v>11</v>
      </c>
      <c r="C51" s="31" t="s">
        <v>2800</v>
      </c>
      <c r="D51" s="30" t="s">
        <v>145</v>
      </c>
      <c r="E51" s="32" t="s">
        <v>2801</v>
      </c>
      <c r="F51" s="33" t="s">
        <v>2798</v>
      </c>
      <c r="G51" s="34">
        <v>354.375</v>
      </c>
      <c r="H51" s="35">
        <v>0</v>
      </c>
      <c r="I51" s="35">
        <f>ROUND(G51*H51,P4)</f>
        <v>0</v>
      </c>
      <c r="J51" s="33" t="s">
        <v>148</v>
      </c>
      <c r="O51" s="36">
        <f>I51*0.21</f>
        <v>0</v>
      </c>
      <c r="P51">
        <v>3</v>
      </c>
    </row>
    <row r="52" spans="1:16" ht="43.5" x14ac:dyDescent="0.35">
      <c r="A52" s="30" t="s">
        <v>149</v>
      </c>
      <c r="B52" s="37"/>
      <c r="E52" s="32" t="s">
        <v>2802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ht="29" x14ac:dyDescent="0.35">
      <c r="A54" s="30" t="s">
        <v>143</v>
      </c>
      <c r="B54" s="30">
        <v>12</v>
      </c>
      <c r="C54" s="31" t="s">
        <v>2803</v>
      </c>
      <c r="D54" s="30" t="s">
        <v>145</v>
      </c>
      <c r="E54" s="32" t="s">
        <v>2804</v>
      </c>
      <c r="F54" s="33" t="s">
        <v>1381</v>
      </c>
      <c r="G54" s="34">
        <v>27</v>
      </c>
      <c r="H54" s="35">
        <v>0</v>
      </c>
      <c r="I54" s="35">
        <f>ROUND(G54*H54,P4)</f>
        <v>0</v>
      </c>
      <c r="J54" s="33" t="s">
        <v>2403</v>
      </c>
      <c r="O54" s="36">
        <f>I54*0.21</f>
        <v>0</v>
      </c>
      <c r="P54">
        <v>3</v>
      </c>
    </row>
    <row r="55" spans="1:16" ht="29" x14ac:dyDescent="0.35">
      <c r="A55" s="30" t="s">
        <v>149</v>
      </c>
      <c r="B55" s="37"/>
      <c r="E55" s="32" t="s">
        <v>2804</v>
      </c>
      <c r="J55" s="39"/>
    </row>
    <row r="56" spans="1:16" x14ac:dyDescent="0.35">
      <c r="A56" s="30" t="s">
        <v>150</v>
      </c>
      <c r="B56" s="37"/>
      <c r="E56" s="40" t="s">
        <v>2805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29" x14ac:dyDescent="0.35">
      <c r="A58" s="30" t="s">
        <v>143</v>
      </c>
      <c r="B58" s="30">
        <v>13</v>
      </c>
      <c r="C58" s="31" t="s">
        <v>2806</v>
      </c>
      <c r="D58" s="30" t="s">
        <v>145</v>
      </c>
      <c r="E58" s="32" t="s">
        <v>2807</v>
      </c>
      <c r="F58" s="33" t="s">
        <v>1381</v>
      </c>
      <c r="G58" s="34">
        <v>27</v>
      </c>
      <c r="H58" s="35">
        <v>0</v>
      </c>
      <c r="I58" s="35">
        <f>ROUND(G58*H58,P4)</f>
        <v>0</v>
      </c>
      <c r="J58" s="33" t="s">
        <v>2403</v>
      </c>
      <c r="O58" s="36">
        <f>I58*0.21</f>
        <v>0</v>
      </c>
      <c r="P58">
        <v>3</v>
      </c>
    </row>
    <row r="59" spans="1:16" ht="29" x14ac:dyDescent="0.35">
      <c r="A59" s="30" t="s">
        <v>149</v>
      </c>
      <c r="B59" s="37"/>
      <c r="E59" s="32" t="s">
        <v>2807</v>
      </c>
      <c r="J59" s="39"/>
    </row>
    <row r="60" spans="1:16" x14ac:dyDescent="0.35">
      <c r="A60" s="30" t="s">
        <v>150</v>
      </c>
      <c r="B60" s="37"/>
      <c r="E60" s="40" t="s">
        <v>2805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24" t="s">
        <v>140</v>
      </c>
      <c r="B62" s="25"/>
      <c r="C62" s="26" t="s">
        <v>2808</v>
      </c>
      <c r="D62" s="27"/>
      <c r="E62" s="24" t="s">
        <v>2809</v>
      </c>
      <c r="F62" s="27"/>
      <c r="G62" s="27"/>
      <c r="H62" s="27"/>
      <c r="I62" s="28">
        <f>SUMIFS(I63:I88,A63:A88,"P")</f>
        <v>0</v>
      </c>
      <c r="J62" s="29"/>
    </row>
    <row r="63" spans="1:16" ht="29" x14ac:dyDescent="0.35">
      <c r="A63" s="30" t="s">
        <v>143</v>
      </c>
      <c r="B63" s="30">
        <v>14</v>
      </c>
      <c r="C63" s="31" t="s">
        <v>2810</v>
      </c>
      <c r="D63" s="30" t="s">
        <v>145</v>
      </c>
      <c r="E63" s="32" t="s">
        <v>2811</v>
      </c>
      <c r="F63" s="33" t="s">
        <v>2798</v>
      </c>
      <c r="G63" s="34">
        <v>173.70500000000001</v>
      </c>
      <c r="H63" s="35">
        <v>0</v>
      </c>
      <c r="I63" s="35">
        <f>ROUND(G63*H63,P4)</f>
        <v>0</v>
      </c>
      <c r="J63" s="33" t="s">
        <v>148</v>
      </c>
      <c r="O63" s="36">
        <f>I63*0.21</f>
        <v>0</v>
      </c>
      <c r="P63">
        <v>3</v>
      </c>
    </row>
    <row r="64" spans="1:16" ht="58" x14ac:dyDescent="0.35">
      <c r="A64" s="30" t="s">
        <v>149</v>
      </c>
      <c r="B64" s="37"/>
      <c r="E64" s="32" t="s">
        <v>2812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ht="29" x14ac:dyDescent="0.35">
      <c r="A66" s="30" t="s">
        <v>143</v>
      </c>
      <c r="B66" s="30">
        <v>15</v>
      </c>
      <c r="C66" s="31" t="s">
        <v>2813</v>
      </c>
      <c r="D66" s="30" t="s">
        <v>145</v>
      </c>
      <c r="E66" s="32" t="s">
        <v>2814</v>
      </c>
      <c r="F66" s="33" t="s">
        <v>2798</v>
      </c>
      <c r="G66" s="34">
        <v>173.70500000000001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ht="72.5" x14ac:dyDescent="0.35">
      <c r="A67" s="30" t="s">
        <v>149</v>
      </c>
      <c r="B67" s="37"/>
      <c r="E67" s="32" t="s">
        <v>2815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x14ac:dyDescent="0.35">
      <c r="A69" s="30" t="s">
        <v>143</v>
      </c>
      <c r="B69" s="30">
        <v>16</v>
      </c>
      <c r="C69" s="31" t="s">
        <v>2816</v>
      </c>
      <c r="D69" s="30" t="s">
        <v>145</v>
      </c>
      <c r="E69" s="32" t="s">
        <v>2817</v>
      </c>
      <c r="F69" s="33" t="s">
        <v>2818</v>
      </c>
      <c r="G69" s="34">
        <v>47.3</v>
      </c>
      <c r="H69" s="35">
        <v>0</v>
      </c>
      <c r="I69" s="35">
        <f>ROUND(G69*H69,P4)</f>
        <v>0</v>
      </c>
      <c r="J69" s="30"/>
      <c r="O69" s="36">
        <f>I69*0.21</f>
        <v>0</v>
      </c>
      <c r="P69">
        <v>3</v>
      </c>
    </row>
    <row r="70" spans="1:16" ht="43.5" x14ac:dyDescent="0.35">
      <c r="A70" s="30" t="s">
        <v>149</v>
      </c>
      <c r="B70" s="37"/>
      <c r="E70" s="32" t="s">
        <v>2819</v>
      </c>
      <c r="J70" s="39"/>
    </row>
    <row r="71" spans="1:16" x14ac:dyDescent="0.35">
      <c r="A71" s="30" t="s">
        <v>152</v>
      </c>
      <c r="B71" s="37"/>
      <c r="E71" s="38" t="s">
        <v>145</v>
      </c>
      <c r="J71" s="39"/>
    </row>
    <row r="72" spans="1:16" x14ac:dyDescent="0.35">
      <c r="A72" s="30" t="s">
        <v>143</v>
      </c>
      <c r="B72" s="30">
        <v>17</v>
      </c>
      <c r="C72" s="31" t="s">
        <v>2820</v>
      </c>
      <c r="D72" s="30" t="s">
        <v>145</v>
      </c>
      <c r="E72" s="32" t="s">
        <v>2821</v>
      </c>
      <c r="F72" s="33" t="s">
        <v>2818</v>
      </c>
      <c r="G72" s="34">
        <v>47.3</v>
      </c>
      <c r="H72" s="35">
        <v>0</v>
      </c>
      <c r="I72" s="35">
        <f>ROUND(G72*H72,P4)</f>
        <v>0</v>
      </c>
      <c r="J72" s="30"/>
      <c r="O72" s="36">
        <f>I72*0.21</f>
        <v>0</v>
      </c>
      <c r="P72">
        <v>3</v>
      </c>
    </row>
    <row r="73" spans="1:16" ht="43.5" x14ac:dyDescent="0.35">
      <c r="A73" s="30" t="s">
        <v>149</v>
      </c>
      <c r="B73" s="37"/>
      <c r="E73" s="32" t="s">
        <v>2822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ht="43.5" x14ac:dyDescent="0.35">
      <c r="A75" s="30" t="s">
        <v>143</v>
      </c>
      <c r="B75" s="30">
        <v>18</v>
      </c>
      <c r="C75" s="31" t="s">
        <v>2823</v>
      </c>
      <c r="D75" s="30" t="s">
        <v>145</v>
      </c>
      <c r="E75" s="32" t="s">
        <v>2824</v>
      </c>
      <c r="F75" s="33" t="s">
        <v>1466</v>
      </c>
      <c r="G75" s="34">
        <v>3.927</v>
      </c>
      <c r="H75" s="35">
        <v>0</v>
      </c>
      <c r="I75" s="35">
        <f>ROUND(G75*H75,P4)</f>
        <v>0</v>
      </c>
      <c r="J75" s="33" t="s">
        <v>2403</v>
      </c>
      <c r="O75" s="36">
        <f>I75*0.21</f>
        <v>0</v>
      </c>
      <c r="P75">
        <v>3</v>
      </c>
    </row>
    <row r="76" spans="1:16" ht="43.5" x14ac:dyDescent="0.35">
      <c r="A76" s="30" t="s">
        <v>149</v>
      </c>
      <c r="B76" s="37"/>
      <c r="E76" s="32" t="s">
        <v>2825</v>
      </c>
      <c r="J76" s="39"/>
    </row>
    <row r="77" spans="1:16" ht="29" x14ac:dyDescent="0.35">
      <c r="A77" s="30" t="s">
        <v>150</v>
      </c>
      <c r="B77" s="37"/>
      <c r="E77" s="40" t="s">
        <v>2826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ht="43.5" x14ac:dyDescent="0.35">
      <c r="A79" s="30" t="s">
        <v>143</v>
      </c>
      <c r="B79" s="30">
        <v>19</v>
      </c>
      <c r="C79" s="31" t="s">
        <v>2827</v>
      </c>
      <c r="D79" s="30" t="s">
        <v>145</v>
      </c>
      <c r="E79" s="32" t="s">
        <v>2828</v>
      </c>
      <c r="F79" s="33" t="s">
        <v>1466</v>
      </c>
      <c r="G79" s="34">
        <v>3.927</v>
      </c>
      <c r="H79" s="35">
        <v>0</v>
      </c>
      <c r="I79" s="35">
        <f>ROUND(G79*H79,P4)</f>
        <v>0</v>
      </c>
      <c r="J79" s="33" t="s">
        <v>2403</v>
      </c>
      <c r="O79" s="36">
        <f>I79*0.21</f>
        <v>0</v>
      </c>
      <c r="P79">
        <v>3</v>
      </c>
    </row>
    <row r="80" spans="1:16" ht="43.5" x14ac:dyDescent="0.35">
      <c r="A80" s="30" t="s">
        <v>149</v>
      </c>
      <c r="B80" s="37"/>
      <c r="E80" s="32" t="s">
        <v>2829</v>
      </c>
      <c r="J80" s="39"/>
    </row>
    <row r="81" spans="1:16" ht="29" x14ac:dyDescent="0.35">
      <c r="A81" s="30" t="s">
        <v>150</v>
      </c>
      <c r="B81" s="37"/>
      <c r="E81" s="40" t="s">
        <v>2826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20</v>
      </c>
      <c r="C83" s="31" t="s">
        <v>2830</v>
      </c>
      <c r="D83" s="30" t="s">
        <v>145</v>
      </c>
      <c r="E83" s="32" t="s">
        <v>2831</v>
      </c>
      <c r="F83" s="33" t="s">
        <v>2818</v>
      </c>
      <c r="G83" s="34">
        <v>5.5229999999999997</v>
      </c>
      <c r="H83" s="35">
        <v>0</v>
      </c>
      <c r="I83" s="35">
        <f>ROUND(G83*H83,P4)</f>
        <v>0</v>
      </c>
      <c r="J83" s="30"/>
      <c r="O83" s="36">
        <f>I83*0.21</f>
        <v>0</v>
      </c>
      <c r="P83">
        <v>3</v>
      </c>
    </row>
    <row r="84" spans="1:16" ht="43.5" x14ac:dyDescent="0.35">
      <c r="A84" s="30" t="s">
        <v>149</v>
      </c>
      <c r="B84" s="37"/>
      <c r="E84" s="32" t="s">
        <v>2832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21</v>
      </c>
      <c r="C86" s="31" t="s">
        <v>2833</v>
      </c>
      <c r="D86" s="30" t="s">
        <v>145</v>
      </c>
      <c r="E86" s="32" t="s">
        <v>2834</v>
      </c>
      <c r="F86" s="33" t="s">
        <v>2818</v>
      </c>
      <c r="G86" s="34">
        <v>5.5229999999999997</v>
      </c>
      <c r="H86" s="35">
        <v>0</v>
      </c>
      <c r="I86" s="35">
        <f>ROUND(G86*H86,P4)</f>
        <v>0</v>
      </c>
      <c r="J86" s="30"/>
      <c r="O86" s="36">
        <f>I86*0.21</f>
        <v>0</v>
      </c>
      <c r="P86">
        <v>3</v>
      </c>
    </row>
    <row r="87" spans="1:16" ht="43.5" x14ac:dyDescent="0.35">
      <c r="A87" s="30" t="s">
        <v>149</v>
      </c>
      <c r="B87" s="37"/>
      <c r="E87" s="32" t="s">
        <v>2835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x14ac:dyDescent="0.35">
      <c r="A89" s="24" t="s">
        <v>140</v>
      </c>
      <c r="B89" s="25"/>
      <c r="C89" s="26" t="s">
        <v>2836</v>
      </c>
      <c r="D89" s="27"/>
      <c r="E89" s="24" t="s">
        <v>2837</v>
      </c>
      <c r="F89" s="27"/>
      <c r="G89" s="27"/>
      <c r="H89" s="27"/>
      <c r="I89" s="28">
        <f>SUMIFS(I90:I283,A90:A283,"P")</f>
        <v>0</v>
      </c>
      <c r="J89" s="29"/>
    </row>
    <row r="90" spans="1:16" x14ac:dyDescent="0.35">
      <c r="A90" s="30" t="s">
        <v>143</v>
      </c>
      <c r="B90" s="30">
        <v>22</v>
      </c>
      <c r="C90" s="31" t="s">
        <v>2838</v>
      </c>
      <c r="D90" s="30" t="s">
        <v>145</v>
      </c>
      <c r="E90" s="32" t="s">
        <v>2839</v>
      </c>
      <c r="F90" s="33" t="s">
        <v>2798</v>
      </c>
      <c r="G90" s="34">
        <v>750.44500000000005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ht="43.5" x14ac:dyDescent="0.35">
      <c r="A91" s="30" t="s">
        <v>149</v>
      </c>
      <c r="B91" s="37"/>
      <c r="E91" s="32" t="s">
        <v>2840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ht="29" x14ac:dyDescent="0.35">
      <c r="A93" s="30" t="s">
        <v>143</v>
      </c>
      <c r="B93" s="30">
        <v>23</v>
      </c>
      <c r="C93" s="31" t="s">
        <v>2841</v>
      </c>
      <c r="D93" s="30" t="s">
        <v>145</v>
      </c>
      <c r="E93" s="32" t="s">
        <v>2842</v>
      </c>
      <c r="F93" s="33" t="s">
        <v>2798</v>
      </c>
      <c r="G93" s="34">
        <v>750.44500000000005</v>
      </c>
      <c r="H93" s="35">
        <v>0</v>
      </c>
      <c r="I93" s="35">
        <f>ROUND(G93*H93,P4)</f>
        <v>0</v>
      </c>
      <c r="J93" s="33" t="s">
        <v>148</v>
      </c>
      <c r="O93" s="36">
        <f>I93*0.21</f>
        <v>0</v>
      </c>
      <c r="P93">
        <v>3</v>
      </c>
    </row>
    <row r="94" spans="1:16" ht="43.5" x14ac:dyDescent="0.35">
      <c r="A94" s="30" t="s">
        <v>149</v>
      </c>
      <c r="B94" s="37"/>
      <c r="E94" s="32" t="s">
        <v>2843</v>
      </c>
      <c r="J94" s="39"/>
    </row>
    <row r="95" spans="1:16" x14ac:dyDescent="0.35">
      <c r="A95" s="30" t="s">
        <v>152</v>
      </c>
      <c r="B95" s="37"/>
      <c r="E95" s="38" t="s">
        <v>145</v>
      </c>
      <c r="J95" s="39"/>
    </row>
    <row r="96" spans="1:16" x14ac:dyDescent="0.35">
      <c r="A96" s="30" t="s">
        <v>143</v>
      </c>
      <c r="B96" s="30">
        <v>24</v>
      </c>
      <c r="C96" s="31" t="s">
        <v>2844</v>
      </c>
      <c r="D96" s="30" t="s">
        <v>145</v>
      </c>
      <c r="E96" s="32" t="s">
        <v>2845</v>
      </c>
      <c r="F96" s="33" t="s">
        <v>1381</v>
      </c>
      <c r="G96" s="34">
        <v>4.5999999999999996</v>
      </c>
      <c r="H96" s="35">
        <v>0</v>
      </c>
      <c r="I96" s="35">
        <f>ROUND(G96*H96,P4)</f>
        <v>0</v>
      </c>
      <c r="J96" s="33" t="s">
        <v>2403</v>
      </c>
      <c r="O96" s="36">
        <f>I96*0.21</f>
        <v>0</v>
      </c>
      <c r="P96">
        <v>3</v>
      </c>
    </row>
    <row r="97" spans="1:16" x14ac:dyDescent="0.35">
      <c r="A97" s="30" t="s">
        <v>149</v>
      </c>
      <c r="B97" s="37"/>
      <c r="E97" s="32" t="s">
        <v>2845</v>
      </c>
      <c r="J97" s="39"/>
    </row>
    <row r="98" spans="1:16" x14ac:dyDescent="0.35">
      <c r="A98" s="30" t="s">
        <v>150</v>
      </c>
      <c r="B98" s="37"/>
      <c r="E98" s="40" t="s">
        <v>2846</v>
      </c>
      <c r="J98" s="39"/>
    </row>
    <row r="99" spans="1:16" x14ac:dyDescent="0.35">
      <c r="A99" s="30" t="s">
        <v>152</v>
      </c>
      <c r="B99" s="37"/>
      <c r="E99" s="38" t="s">
        <v>145</v>
      </c>
      <c r="J99" s="39"/>
    </row>
    <row r="100" spans="1:16" x14ac:dyDescent="0.35">
      <c r="A100" s="30" t="s">
        <v>143</v>
      </c>
      <c r="B100" s="30">
        <v>25</v>
      </c>
      <c r="C100" s="31" t="s">
        <v>2847</v>
      </c>
      <c r="D100" s="30" t="s">
        <v>145</v>
      </c>
      <c r="E100" s="32" t="s">
        <v>2848</v>
      </c>
      <c r="F100" s="33" t="s">
        <v>1381</v>
      </c>
      <c r="G100" s="34">
        <v>4.5999999999999996</v>
      </c>
      <c r="H100" s="35">
        <v>0</v>
      </c>
      <c r="I100" s="35">
        <f>ROUND(G100*H100,P4)</f>
        <v>0</v>
      </c>
      <c r="J100" s="33" t="s">
        <v>2403</v>
      </c>
      <c r="O100" s="36">
        <f>I100*0.21</f>
        <v>0</v>
      </c>
      <c r="P100">
        <v>3</v>
      </c>
    </row>
    <row r="101" spans="1:16" x14ac:dyDescent="0.35">
      <c r="A101" s="30" t="s">
        <v>149</v>
      </c>
      <c r="B101" s="37"/>
      <c r="E101" s="32" t="s">
        <v>2848</v>
      </c>
      <c r="J101" s="39"/>
    </row>
    <row r="102" spans="1:16" x14ac:dyDescent="0.35">
      <c r="A102" s="30" t="s">
        <v>150</v>
      </c>
      <c r="B102" s="37"/>
      <c r="E102" s="40" t="s">
        <v>2846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ht="29" x14ac:dyDescent="0.35">
      <c r="A104" s="30" t="s">
        <v>143</v>
      </c>
      <c r="B104" s="30">
        <v>26</v>
      </c>
      <c r="C104" s="31" t="s">
        <v>2849</v>
      </c>
      <c r="D104" s="30" t="s">
        <v>145</v>
      </c>
      <c r="E104" s="32" t="s">
        <v>2850</v>
      </c>
      <c r="F104" s="33" t="s">
        <v>1381</v>
      </c>
      <c r="G104" s="34">
        <v>71.2</v>
      </c>
      <c r="H104" s="35">
        <v>0</v>
      </c>
      <c r="I104" s="35">
        <f>ROUND(G104*H104,P4)</f>
        <v>0</v>
      </c>
      <c r="J104" s="33" t="s">
        <v>2403</v>
      </c>
      <c r="O104" s="36">
        <f>I104*0.21</f>
        <v>0</v>
      </c>
      <c r="P104">
        <v>3</v>
      </c>
    </row>
    <row r="105" spans="1:16" ht="29" x14ac:dyDescent="0.35">
      <c r="A105" s="30" t="s">
        <v>149</v>
      </c>
      <c r="B105" s="37"/>
      <c r="E105" s="32" t="s">
        <v>2850</v>
      </c>
      <c r="J105" s="39"/>
    </row>
    <row r="106" spans="1:16" x14ac:dyDescent="0.35">
      <c r="A106" s="30" t="s">
        <v>150</v>
      </c>
      <c r="B106" s="37"/>
      <c r="E106" s="40" t="s">
        <v>2851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ht="29" x14ac:dyDescent="0.35">
      <c r="A108" s="30" t="s">
        <v>143</v>
      </c>
      <c r="B108" s="30">
        <v>27</v>
      </c>
      <c r="C108" s="31" t="s">
        <v>2852</v>
      </c>
      <c r="D108" s="30" t="s">
        <v>145</v>
      </c>
      <c r="E108" s="32" t="s">
        <v>2853</v>
      </c>
      <c r="F108" s="33" t="s">
        <v>1381</v>
      </c>
      <c r="G108" s="34">
        <v>71.2</v>
      </c>
      <c r="H108" s="35">
        <v>0</v>
      </c>
      <c r="I108" s="35">
        <f>ROUND(G108*H108,P4)</f>
        <v>0</v>
      </c>
      <c r="J108" s="33" t="s">
        <v>2403</v>
      </c>
      <c r="O108" s="36">
        <f>I108*0.21</f>
        <v>0</v>
      </c>
      <c r="P108">
        <v>3</v>
      </c>
    </row>
    <row r="109" spans="1:16" ht="29" x14ac:dyDescent="0.35">
      <c r="A109" s="30" t="s">
        <v>149</v>
      </c>
      <c r="B109" s="37"/>
      <c r="E109" s="32" t="s">
        <v>2853</v>
      </c>
      <c r="J109" s="39"/>
    </row>
    <row r="110" spans="1:16" x14ac:dyDescent="0.35">
      <c r="A110" s="30" t="s">
        <v>150</v>
      </c>
      <c r="B110" s="37"/>
      <c r="E110" s="40" t="s">
        <v>2851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ht="29" x14ac:dyDescent="0.35">
      <c r="A112" s="30" t="s">
        <v>143</v>
      </c>
      <c r="B112" s="30">
        <v>28</v>
      </c>
      <c r="C112" s="31" t="s">
        <v>2854</v>
      </c>
      <c r="D112" s="30" t="s">
        <v>145</v>
      </c>
      <c r="E112" s="32" t="s">
        <v>2855</v>
      </c>
      <c r="F112" s="33" t="s">
        <v>1381</v>
      </c>
      <c r="G112" s="34">
        <v>9.98</v>
      </c>
      <c r="H112" s="35">
        <v>0</v>
      </c>
      <c r="I112" s="35">
        <f>ROUND(G112*H112,P4)</f>
        <v>0</v>
      </c>
      <c r="J112" s="33" t="s">
        <v>2403</v>
      </c>
      <c r="O112" s="36">
        <f>I112*0.21</f>
        <v>0</v>
      </c>
      <c r="P112">
        <v>3</v>
      </c>
    </row>
    <row r="113" spans="1:16" ht="29" x14ac:dyDescent="0.35">
      <c r="A113" s="30" t="s">
        <v>149</v>
      </c>
      <c r="B113" s="37"/>
      <c r="E113" s="32" t="s">
        <v>2855</v>
      </c>
      <c r="J113" s="39"/>
    </row>
    <row r="114" spans="1:16" x14ac:dyDescent="0.35">
      <c r="A114" s="30" t="s">
        <v>150</v>
      </c>
      <c r="B114" s="37"/>
      <c r="E114" s="40" t="s">
        <v>2856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29</v>
      </c>
      <c r="C116" s="31" t="s">
        <v>2857</v>
      </c>
      <c r="D116" s="30" t="s">
        <v>145</v>
      </c>
      <c r="E116" s="32" t="s">
        <v>2858</v>
      </c>
      <c r="F116" s="33" t="s">
        <v>1381</v>
      </c>
      <c r="G116" s="34">
        <v>9.98</v>
      </c>
      <c r="H116" s="35">
        <v>0</v>
      </c>
      <c r="I116" s="35">
        <f>ROUND(G116*H116,P4)</f>
        <v>0</v>
      </c>
      <c r="J116" s="33" t="s">
        <v>2403</v>
      </c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2" t="s">
        <v>2858</v>
      </c>
      <c r="J117" s="39"/>
    </row>
    <row r="118" spans="1:16" x14ac:dyDescent="0.35">
      <c r="A118" s="30" t="s">
        <v>150</v>
      </c>
      <c r="B118" s="37"/>
      <c r="E118" s="40" t="s">
        <v>2856</v>
      </c>
      <c r="J118" s="39"/>
    </row>
    <row r="119" spans="1:16" x14ac:dyDescent="0.35">
      <c r="A119" s="30" t="s">
        <v>152</v>
      </c>
      <c r="B119" s="37"/>
      <c r="E119" s="38" t="s">
        <v>145</v>
      </c>
      <c r="J119" s="39"/>
    </row>
    <row r="120" spans="1:16" x14ac:dyDescent="0.35">
      <c r="A120" s="30" t="s">
        <v>143</v>
      </c>
      <c r="B120" s="30">
        <v>30</v>
      </c>
      <c r="C120" s="31" t="s">
        <v>2859</v>
      </c>
      <c r="D120" s="30" t="s">
        <v>145</v>
      </c>
      <c r="E120" s="32" t="s">
        <v>2860</v>
      </c>
      <c r="F120" s="33" t="s">
        <v>1381</v>
      </c>
      <c r="G120" s="34">
        <v>67.3</v>
      </c>
      <c r="H120" s="35">
        <v>0</v>
      </c>
      <c r="I120" s="35">
        <f>ROUND(G120*H120,P4)</f>
        <v>0</v>
      </c>
      <c r="J120" s="33" t="s">
        <v>2403</v>
      </c>
      <c r="O120" s="36">
        <f>I120*0.21</f>
        <v>0</v>
      </c>
      <c r="P120">
        <v>3</v>
      </c>
    </row>
    <row r="121" spans="1:16" x14ac:dyDescent="0.35">
      <c r="A121" s="30" t="s">
        <v>149</v>
      </c>
      <c r="B121" s="37"/>
      <c r="E121" s="32" t="s">
        <v>2860</v>
      </c>
      <c r="J121" s="39"/>
    </row>
    <row r="122" spans="1:16" x14ac:dyDescent="0.35">
      <c r="A122" s="30" t="s">
        <v>150</v>
      </c>
      <c r="B122" s="37"/>
      <c r="E122" s="40" t="s">
        <v>2861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x14ac:dyDescent="0.35">
      <c r="A124" s="30" t="s">
        <v>143</v>
      </c>
      <c r="B124" s="30">
        <v>31</v>
      </c>
      <c r="C124" s="31" t="s">
        <v>2862</v>
      </c>
      <c r="D124" s="30" t="s">
        <v>145</v>
      </c>
      <c r="E124" s="32" t="s">
        <v>2863</v>
      </c>
      <c r="F124" s="33" t="s">
        <v>1381</v>
      </c>
      <c r="G124" s="34">
        <v>67.3</v>
      </c>
      <c r="H124" s="35">
        <v>0</v>
      </c>
      <c r="I124" s="35">
        <f>ROUND(G124*H124,P4)</f>
        <v>0</v>
      </c>
      <c r="J124" s="33" t="s">
        <v>2403</v>
      </c>
      <c r="O124" s="36">
        <f>I124*0.21</f>
        <v>0</v>
      </c>
      <c r="P124">
        <v>3</v>
      </c>
    </row>
    <row r="125" spans="1:16" x14ac:dyDescent="0.35">
      <c r="A125" s="30" t="s">
        <v>149</v>
      </c>
      <c r="B125" s="37"/>
      <c r="E125" s="32" t="s">
        <v>2863</v>
      </c>
      <c r="J125" s="39"/>
    </row>
    <row r="126" spans="1:16" x14ac:dyDescent="0.35">
      <c r="A126" s="30" t="s">
        <v>150</v>
      </c>
      <c r="B126" s="37"/>
      <c r="E126" s="40" t="s">
        <v>2861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x14ac:dyDescent="0.35">
      <c r="A128" s="30" t="s">
        <v>143</v>
      </c>
      <c r="B128" s="30">
        <v>32</v>
      </c>
      <c r="C128" s="31" t="s">
        <v>2864</v>
      </c>
      <c r="D128" s="30" t="s">
        <v>145</v>
      </c>
      <c r="E128" s="32" t="s">
        <v>2865</v>
      </c>
      <c r="F128" s="33" t="s">
        <v>176</v>
      </c>
      <c r="G128" s="34">
        <v>22.2</v>
      </c>
      <c r="H128" s="35">
        <v>0</v>
      </c>
      <c r="I128" s="35">
        <f>ROUND(G128*H128,P4)</f>
        <v>0</v>
      </c>
      <c r="J128" s="33" t="s">
        <v>2403</v>
      </c>
      <c r="O128" s="36">
        <f>I128*0.21</f>
        <v>0</v>
      </c>
      <c r="P128">
        <v>3</v>
      </c>
    </row>
    <row r="129" spans="1:16" x14ac:dyDescent="0.35">
      <c r="A129" s="30" t="s">
        <v>149</v>
      </c>
      <c r="B129" s="37"/>
      <c r="E129" s="32" t="s">
        <v>2865</v>
      </c>
      <c r="J129" s="39"/>
    </row>
    <row r="130" spans="1:16" x14ac:dyDescent="0.35">
      <c r="A130" s="30" t="s">
        <v>150</v>
      </c>
      <c r="B130" s="37"/>
      <c r="E130" s="40" t="s">
        <v>2866</v>
      </c>
      <c r="J130" s="39"/>
    </row>
    <row r="131" spans="1:16" x14ac:dyDescent="0.35">
      <c r="A131" s="30" t="s">
        <v>152</v>
      </c>
      <c r="B131" s="37"/>
      <c r="E131" s="38" t="s">
        <v>145</v>
      </c>
      <c r="J131" s="39"/>
    </row>
    <row r="132" spans="1:16" x14ac:dyDescent="0.35">
      <c r="A132" s="30" t="s">
        <v>143</v>
      </c>
      <c r="B132" s="30">
        <v>33</v>
      </c>
      <c r="C132" s="31" t="s">
        <v>2867</v>
      </c>
      <c r="D132" s="30" t="s">
        <v>145</v>
      </c>
      <c r="E132" s="32" t="s">
        <v>2868</v>
      </c>
      <c r="F132" s="33" t="s">
        <v>176</v>
      </c>
      <c r="G132" s="34">
        <v>22.2</v>
      </c>
      <c r="H132" s="35">
        <v>0</v>
      </c>
      <c r="I132" s="35">
        <f>ROUND(G132*H132,P4)</f>
        <v>0</v>
      </c>
      <c r="J132" s="33" t="s">
        <v>2403</v>
      </c>
      <c r="O132" s="36">
        <f>I132*0.21</f>
        <v>0</v>
      </c>
      <c r="P132">
        <v>3</v>
      </c>
    </row>
    <row r="133" spans="1:16" x14ac:dyDescent="0.35">
      <c r="A133" s="30" t="s">
        <v>149</v>
      </c>
      <c r="B133" s="37"/>
      <c r="E133" s="32" t="s">
        <v>2868</v>
      </c>
      <c r="J133" s="39"/>
    </row>
    <row r="134" spans="1:16" x14ac:dyDescent="0.35">
      <c r="A134" s="30" t="s">
        <v>150</v>
      </c>
      <c r="B134" s="37"/>
      <c r="E134" s="40" t="s">
        <v>2866</v>
      </c>
      <c r="J134" s="39"/>
    </row>
    <row r="135" spans="1:16" x14ac:dyDescent="0.35">
      <c r="A135" s="30" t="s">
        <v>152</v>
      </c>
      <c r="B135" s="37"/>
      <c r="E135" s="38" t="s">
        <v>145</v>
      </c>
      <c r="J135" s="39"/>
    </row>
    <row r="136" spans="1:16" ht="29" x14ac:dyDescent="0.35">
      <c r="A136" s="30" t="s">
        <v>143</v>
      </c>
      <c r="B136" s="30">
        <v>34</v>
      </c>
      <c r="C136" s="31" t="s">
        <v>2869</v>
      </c>
      <c r="D136" s="30" t="s">
        <v>145</v>
      </c>
      <c r="E136" s="32" t="s">
        <v>2870</v>
      </c>
      <c r="F136" s="33" t="s">
        <v>176</v>
      </c>
      <c r="G136" s="34">
        <v>1</v>
      </c>
      <c r="H136" s="35">
        <v>0</v>
      </c>
      <c r="I136" s="35">
        <f>ROUND(G136*H136,P4)</f>
        <v>0</v>
      </c>
      <c r="J136" s="33" t="s">
        <v>2403</v>
      </c>
      <c r="O136" s="36">
        <f>I136*0.21</f>
        <v>0</v>
      </c>
      <c r="P136">
        <v>3</v>
      </c>
    </row>
    <row r="137" spans="1:16" ht="29" x14ac:dyDescent="0.35">
      <c r="A137" s="30" t="s">
        <v>149</v>
      </c>
      <c r="B137" s="37"/>
      <c r="E137" s="32" t="s">
        <v>2870</v>
      </c>
      <c r="J137" s="39"/>
    </row>
    <row r="138" spans="1:16" x14ac:dyDescent="0.35">
      <c r="A138" s="30" t="s">
        <v>150</v>
      </c>
      <c r="B138" s="37"/>
      <c r="E138" s="40" t="s">
        <v>2871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x14ac:dyDescent="0.35">
      <c r="A140" s="30" t="s">
        <v>143</v>
      </c>
      <c r="B140" s="30">
        <v>35</v>
      </c>
      <c r="C140" s="31" t="s">
        <v>2872</v>
      </c>
      <c r="D140" s="30" t="s">
        <v>145</v>
      </c>
      <c r="E140" s="32" t="s">
        <v>2873</v>
      </c>
      <c r="F140" s="33" t="s">
        <v>176</v>
      </c>
      <c r="G140" s="34">
        <v>1</v>
      </c>
      <c r="H140" s="35">
        <v>0</v>
      </c>
      <c r="I140" s="35">
        <f>ROUND(G140*H140,P4)</f>
        <v>0</v>
      </c>
      <c r="J140" s="33" t="s">
        <v>2403</v>
      </c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2" t="s">
        <v>2873</v>
      </c>
      <c r="J141" s="39"/>
    </row>
    <row r="142" spans="1:16" x14ac:dyDescent="0.35">
      <c r="A142" s="30" t="s">
        <v>150</v>
      </c>
      <c r="B142" s="37"/>
      <c r="E142" s="40" t="s">
        <v>2871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x14ac:dyDescent="0.35">
      <c r="A144" s="30" t="s">
        <v>143</v>
      </c>
      <c r="B144" s="30">
        <v>36</v>
      </c>
      <c r="C144" s="31" t="s">
        <v>2874</v>
      </c>
      <c r="D144" s="30" t="s">
        <v>145</v>
      </c>
      <c r="E144" s="32" t="s">
        <v>2875</v>
      </c>
      <c r="F144" s="33" t="s">
        <v>1466</v>
      </c>
      <c r="G144" s="34">
        <v>15</v>
      </c>
      <c r="H144" s="35">
        <v>0</v>
      </c>
      <c r="I144" s="35">
        <f>ROUND(G144*H144,P4)</f>
        <v>0</v>
      </c>
      <c r="J144" s="33" t="s">
        <v>2403</v>
      </c>
      <c r="O144" s="36">
        <f>I144*0.21</f>
        <v>0</v>
      </c>
      <c r="P144">
        <v>3</v>
      </c>
    </row>
    <row r="145" spans="1:16" x14ac:dyDescent="0.35">
      <c r="A145" s="30" t="s">
        <v>149</v>
      </c>
      <c r="B145" s="37"/>
      <c r="E145" s="32" t="s">
        <v>2875</v>
      </c>
      <c r="J145" s="39"/>
    </row>
    <row r="146" spans="1:16" x14ac:dyDescent="0.35">
      <c r="A146" s="30" t="s">
        <v>150</v>
      </c>
      <c r="B146" s="37"/>
      <c r="E146" s="40" t="s">
        <v>2876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x14ac:dyDescent="0.35">
      <c r="A148" s="30" t="s">
        <v>143</v>
      </c>
      <c r="B148" s="30">
        <v>37</v>
      </c>
      <c r="C148" s="31" t="s">
        <v>2877</v>
      </c>
      <c r="D148" s="30" t="s">
        <v>145</v>
      </c>
      <c r="E148" s="32" t="s">
        <v>2878</v>
      </c>
      <c r="F148" s="33" t="s">
        <v>1466</v>
      </c>
      <c r="G148" s="34">
        <v>15</v>
      </c>
      <c r="H148" s="35">
        <v>0</v>
      </c>
      <c r="I148" s="35">
        <f>ROUND(G148*H148,P4)</f>
        <v>0</v>
      </c>
      <c r="J148" s="33" t="s">
        <v>2403</v>
      </c>
      <c r="O148" s="36">
        <f>I148*0.21</f>
        <v>0</v>
      </c>
      <c r="P148">
        <v>3</v>
      </c>
    </row>
    <row r="149" spans="1:16" x14ac:dyDescent="0.35">
      <c r="A149" s="30" t="s">
        <v>149</v>
      </c>
      <c r="B149" s="37"/>
      <c r="E149" s="32" t="s">
        <v>2878</v>
      </c>
      <c r="J149" s="39"/>
    </row>
    <row r="150" spans="1:16" x14ac:dyDescent="0.35">
      <c r="A150" s="30" t="s">
        <v>150</v>
      </c>
      <c r="B150" s="37"/>
      <c r="E150" s="40" t="s">
        <v>2876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ht="29" x14ac:dyDescent="0.35">
      <c r="A152" s="30" t="s">
        <v>143</v>
      </c>
      <c r="B152" s="30">
        <v>38</v>
      </c>
      <c r="C152" s="31" t="s">
        <v>2879</v>
      </c>
      <c r="D152" s="30" t="s">
        <v>145</v>
      </c>
      <c r="E152" s="32" t="s">
        <v>2880</v>
      </c>
      <c r="F152" s="33" t="s">
        <v>1381</v>
      </c>
      <c r="G152" s="34">
        <v>21.2</v>
      </c>
      <c r="H152" s="35">
        <v>0</v>
      </c>
      <c r="I152" s="35">
        <f>ROUND(G152*H152,P4)</f>
        <v>0</v>
      </c>
      <c r="J152" s="33" t="s">
        <v>2403</v>
      </c>
      <c r="O152" s="36">
        <f>I152*0.21</f>
        <v>0</v>
      </c>
      <c r="P152">
        <v>3</v>
      </c>
    </row>
    <row r="153" spans="1:16" ht="29" x14ac:dyDescent="0.35">
      <c r="A153" s="30" t="s">
        <v>149</v>
      </c>
      <c r="B153" s="37"/>
      <c r="E153" s="32" t="s">
        <v>2880</v>
      </c>
      <c r="J153" s="39"/>
    </row>
    <row r="154" spans="1:16" x14ac:dyDescent="0.35">
      <c r="A154" s="30" t="s">
        <v>150</v>
      </c>
      <c r="B154" s="37"/>
      <c r="E154" s="40" t="s">
        <v>2881</v>
      </c>
      <c r="J154" s="39"/>
    </row>
    <row r="155" spans="1:16" x14ac:dyDescent="0.35">
      <c r="A155" s="30" t="s">
        <v>152</v>
      </c>
      <c r="B155" s="37"/>
      <c r="E155" s="38" t="s">
        <v>145</v>
      </c>
      <c r="J155" s="39"/>
    </row>
    <row r="156" spans="1:16" ht="29" x14ac:dyDescent="0.35">
      <c r="A156" s="30" t="s">
        <v>143</v>
      </c>
      <c r="B156" s="30">
        <v>39</v>
      </c>
      <c r="C156" s="31" t="s">
        <v>2882</v>
      </c>
      <c r="D156" s="30" t="s">
        <v>145</v>
      </c>
      <c r="E156" s="32" t="s">
        <v>2883</v>
      </c>
      <c r="F156" s="33" t="s">
        <v>1381</v>
      </c>
      <c r="G156" s="34">
        <v>21.2</v>
      </c>
      <c r="H156" s="35">
        <v>0</v>
      </c>
      <c r="I156" s="35">
        <f>ROUND(G156*H156,P4)</f>
        <v>0</v>
      </c>
      <c r="J156" s="33" t="s">
        <v>2403</v>
      </c>
      <c r="O156" s="36">
        <f>I156*0.21</f>
        <v>0</v>
      </c>
      <c r="P156">
        <v>3</v>
      </c>
    </row>
    <row r="157" spans="1:16" ht="29" x14ac:dyDescent="0.35">
      <c r="A157" s="30" t="s">
        <v>149</v>
      </c>
      <c r="B157" s="37"/>
      <c r="E157" s="32" t="s">
        <v>2883</v>
      </c>
      <c r="J157" s="39"/>
    </row>
    <row r="158" spans="1:16" x14ac:dyDescent="0.35">
      <c r="A158" s="30" t="s">
        <v>150</v>
      </c>
      <c r="B158" s="37"/>
      <c r="E158" s="40" t="s">
        <v>2881</v>
      </c>
      <c r="J158" s="39"/>
    </row>
    <row r="159" spans="1:16" x14ac:dyDescent="0.35">
      <c r="A159" s="30" t="s">
        <v>152</v>
      </c>
      <c r="B159" s="37"/>
      <c r="E159" s="38" t="s">
        <v>145</v>
      </c>
      <c r="J159" s="39"/>
    </row>
    <row r="160" spans="1:16" ht="29" x14ac:dyDescent="0.35">
      <c r="A160" s="30" t="s">
        <v>143</v>
      </c>
      <c r="B160" s="30">
        <v>40</v>
      </c>
      <c r="C160" s="31" t="s">
        <v>2884</v>
      </c>
      <c r="D160" s="30" t="s">
        <v>145</v>
      </c>
      <c r="E160" s="32" t="s">
        <v>2885</v>
      </c>
      <c r="F160" s="33" t="s">
        <v>1466</v>
      </c>
      <c r="G160" s="34">
        <v>33.1</v>
      </c>
      <c r="H160" s="35">
        <v>0</v>
      </c>
      <c r="I160" s="35">
        <f>ROUND(G160*H160,P4)</f>
        <v>0</v>
      </c>
      <c r="J160" s="33" t="s">
        <v>2403</v>
      </c>
      <c r="O160" s="36">
        <f>I160*0.21</f>
        <v>0</v>
      </c>
      <c r="P160">
        <v>3</v>
      </c>
    </row>
    <row r="161" spans="1:16" ht="29" x14ac:dyDescent="0.35">
      <c r="A161" s="30" t="s">
        <v>149</v>
      </c>
      <c r="B161" s="37"/>
      <c r="E161" s="32" t="s">
        <v>2885</v>
      </c>
      <c r="J161" s="39"/>
    </row>
    <row r="162" spans="1:16" x14ac:dyDescent="0.35">
      <c r="A162" s="30" t="s">
        <v>150</v>
      </c>
      <c r="B162" s="37"/>
      <c r="E162" s="40" t="s">
        <v>2886</v>
      </c>
      <c r="J162" s="39"/>
    </row>
    <row r="163" spans="1:16" x14ac:dyDescent="0.35">
      <c r="A163" s="30" t="s">
        <v>152</v>
      </c>
      <c r="B163" s="37"/>
      <c r="E163" s="38" t="s">
        <v>145</v>
      </c>
      <c r="J163" s="39"/>
    </row>
    <row r="164" spans="1:16" ht="29" x14ac:dyDescent="0.35">
      <c r="A164" s="30" t="s">
        <v>143</v>
      </c>
      <c r="B164" s="30">
        <v>41</v>
      </c>
      <c r="C164" s="31" t="s">
        <v>2887</v>
      </c>
      <c r="D164" s="30" t="s">
        <v>145</v>
      </c>
      <c r="E164" s="32" t="s">
        <v>2888</v>
      </c>
      <c r="F164" s="33" t="s">
        <v>1466</v>
      </c>
      <c r="G164" s="34">
        <v>33.1</v>
      </c>
      <c r="H164" s="35">
        <v>0</v>
      </c>
      <c r="I164" s="35">
        <f>ROUND(G164*H164,P4)</f>
        <v>0</v>
      </c>
      <c r="J164" s="33" t="s">
        <v>2403</v>
      </c>
      <c r="O164" s="36">
        <f>I164*0.21</f>
        <v>0</v>
      </c>
      <c r="P164">
        <v>3</v>
      </c>
    </row>
    <row r="165" spans="1:16" ht="29" x14ac:dyDescent="0.35">
      <c r="A165" s="30" t="s">
        <v>149</v>
      </c>
      <c r="B165" s="37"/>
      <c r="E165" s="32" t="s">
        <v>2888</v>
      </c>
      <c r="J165" s="39"/>
    </row>
    <row r="166" spans="1:16" x14ac:dyDescent="0.35">
      <c r="A166" s="30" t="s">
        <v>150</v>
      </c>
      <c r="B166" s="37"/>
      <c r="E166" s="40" t="s">
        <v>2886</v>
      </c>
      <c r="J166" s="39"/>
    </row>
    <row r="167" spans="1:16" x14ac:dyDescent="0.35">
      <c r="A167" s="30" t="s">
        <v>152</v>
      </c>
      <c r="B167" s="37"/>
      <c r="E167" s="38" t="s">
        <v>145</v>
      </c>
      <c r="J167" s="39"/>
    </row>
    <row r="168" spans="1:16" ht="29" x14ac:dyDescent="0.35">
      <c r="A168" s="30" t="s">
        <v>143</v>
      </c>
      <c r="B168" s="30">
        <v>42</v>
      </c>
      <c r="C168" s="31" t="s">
        <v>2889</v>
      </c>
      <c r="D168" s="30" t="s">
        <v>145</v>
      </c>
      <c r="E168" s="32" t="s">
        <v>2890</v>
      </c>
      <c r="F168" s="33" t="s">
        <v>1381</v>
      </c>
      <c r="G168" s="34">
        <v>22.5</v>
      </c>
      <c r="H168" s="35">
        <v>0</v>
      </c>
      <c r="I168" s="35">
        <f>ROUND(G168*H168,P4)</f>
        <v>0</v>
      </c>
      <c r="J168" s="33" t="s">
        <v>2403</v>
      </c>
      <c r="O168" s="36">
        <f>I168*0.21</f>
        <v>0</v>
      </c>
      <c r="P168">
        <v>3</v>
      </c>
    </row>
    <row r="169" spans="1:16" ht="29" x14ac:dyDescent="0.35">
      <c r="A169" s="30" t="s">
        <v>149</v>
      </c>
      <c r="B169" s="37"/>
      <c r="E169" s="32" t="s">
        <v>2890</v>
      </c>
      <c r="J169" s="39"/>
    </row>
    <row r="170" spans="1:16" x14ac:dyDescent="0.35">
      <c r="A170" s="30" t="s">
        <v>150</v>
      </c>
      <c r="B170" s="37"/>
      <c r="E170" s="40" t="s">
        <v>2891</v>
      </c>
      <c r="J170" s="39"/>
    </row>
    <row r="171" spans="1:16" x14ac:dyDescent="0.35">
      <c r="A171" s="30" t="s">
        <v>152</v>
      </c>
      <c r="B171" s="37"/>
      <c r="E171" s="38" t="s">
        <v>145</v>
      </c>
      <c r="J171" s="39"/>
    </row>
    <row r="172" spans="1:16" ht="29" x14ac:dyDescent="0.35">
      <c r="A172" s="30" t="s">
        <v>143</v>
      </c>
      <c r="B172" s="30">
        <v>43</v>
      </c>
      <c r="C172" s="31" t="s">
        <v>2892</v>
      </c>
      <c r="D172" s="30" t="s">
        <v>145</v>
      </c>
      <c r="E172" s="32" t="s">
        <v>2893</v>
      </c>
      <c r="F172" s="33" t="s">
        <v>1381</v>
      </c>
      <c r="G172" s="34">
        <v>22.5</v>
      </c>
      <c r="H172" s="35">
        <v>0</v>
      </c>
      <c r="I172" s="35">
        <f>ROUND(G172*H172,P4)</f>
        <v>0</v>
      </c>
      <c r="J172" s="33" t="s">
        <v>2403</v>
      </c>
      <c r="O172" s="36">
        <f>I172*0.21</f>
        <v>0</v>
      </c>
      <c r="P172">
        <v>3</v>
      </c>
    </row>
    <row r="173" spans="1:16" ht="29" x14ac:dyDescent="0.35">
      <c r="A173" s="30" t="s">
        <v>149</v>
      </c>
      <c r="B173" s="37"/>
      <c r="E173" s="32" t="s">
        <v>2893</v>
      </c>
      <c r="J173" s="39"/>
    </row>
    <row r="174" spans="1:16" x14ac:dyDescent="0.35">
      <c r="A174" s="30" t="s">
        <v>150</v>
      </c>
      <c r="B174" s="37"/>
      <c r="E174" s="40" t="s">
        <v>2891</v>
      </c>
      <c r="J174" s="39"/>
    </row>
    <row r="175" spans="1:16" x14ac:dyDescent="0.35">
      <c r="A175" s="30" t="s">
        <v>152</v>
      </c>
      <c r="B175" s="37"/>
      <c r="E175" s="38" t="s">
        <v>145</v>
      </c>
      <c r="J175" s="39"/>
    </row>
    <row r="176" spans="1:16" ht="29" x14ac:dyDescent="0.35">
      <c r="A176" s="30" t="s">
        <v>143</v>
      </c>
      <c r="B176" s="30">
        <v>44</v>
      </c>
      <c r="C176" s="31" t="s">
        <v>2894</v>
      </c>
      <c r="D176" s="30" t="s">
        <v>145</v>
      </c>
      <c r="E176" s="32" t="s">
        <v>2895</v>
      </c>
      <c r="F176" s="33" t="s">
        <v>176</v>
      </c>
      <c r="G176" s="34">
        <v>7</v>
      </c>
      <c r="H176" s="35">
        <v>0</v>
      </c>
      <c r="I176" s="35">
        <f>ROUND(G176*H176,P4)</f>
        <v>0</v>
      </c>
      <c r="J176" s="33" t="s">
        <v>2403</v>
      </c>
      <c r="O176" s="36">
        <f>I176*0.21</f>
        <v>0</v>
      </c>
      <c r="P176">
        <v>3</v>
      </c>
    </row>
    <row r="177" spans="1:16" ht="29" x14ac:dyDescent="0.35">
      <c r="A177" s="30" t="s">
        <v>149</v>
      </c>
      <c r="B177" s="37"/>
      <c r="E177" s="32" t="s">
        <v>2895</v>
      </c>
      <c r="J177" s="39"/>
    </row>
    <row r="178" spans="1:16" x14ac:dyDescent="0.35">
      <c r="A178" s="30" t="s">
        <v>150</v>
      </c>
      <c r="B178" s="37"/>
      <c r="E178" s="40" t="s">
        <v>2896</v>
      </c>
      <c r="J178" s="39"/>
    </row>
    <row r="179" spans="1:16" x14ac:dyDescent="0.35">
      <c r="A179" s="30" t="s">
        <v>152</v>
      </c>
      <c r="B179" s="37"/>
      <c r="E179" s="38" t="s">
        <v>145</v>
      </c>
      <c r="J179" s="39"/>
    </row>
    <row r="180" spans="1:16" ht="29" x14ac:dyDescent="0.35">
      <c r="A180" s="30" t="s">
        <v>143</v>
      </c>
      <c r="B180" s="30">
        <v>45</v>
      </c>
      <c r="C180" s="31" t="s">
        <v>2897</v>
      </c>
      <c r="D180" s="30" t="s">
        <v>145</v>
      </c>
      <c r="E180" s="32" t="s">
        <v>2898</v>
      </c>
      <c r="F180" s="33" t="s">
        <v>176</v>
      </c>
      <c r="G180" s="34">
        <v>7</v>
      </c>
      <c r="H180" s="35">
        <v>0</v>
      </c>
      <c r="I180" s="35">
        <f>ROUND(G180*H180,P4)</f>
        <v>0</v>
      </c>
      <c r="J180" s="33" t="s">
        <v>2403</v>
      </c>
      <c r="O180" s="36">
        <f>I180*0.21</f>
        <v>0</v>
      </c>
      <c r="P180">
        <v>3</v>
      </c>
    </row>
    <row r="181" spans="1:16" ht="29" x14ac:dyDescent="0.35">
      <c r="A181" s="30" t="s">
        <v>149</v>
      </c>
      <c r="B181" s="37"/>
      <c r="E181" s="32" t="s">
        <v>2898</v>
      </c>
      <c r="J181" s="39"/>
    </row>
    <row r="182" spans="1:16" x14ac:dyDescent="0.35">
      <c r="A182" s="30" t="s">
        <v>150</v>
      </c>
      <c r="B182" s="37"/>
      <c r="E182" s="40" t="s">
        <v>2896</v>
      </c>
      <c r="J182" s="39"/>
    </row>
    <row r="183" spans="1:16" x14ac:dyDescent="0.35">
      <c r="A183" s="30" t="s">
        <v>152</v>
      </c>
      <c r="B183" s="37"/>
      <c r="E183" s="38" t="s">
        <v>145</v>
      </c>
      <c r="J183" s="39"/>
    </row>
    <row r="184" spans="1:16" ht="29" x14ac:dyDescent="0.35">
      <c r="A184" s="30" t="s">
        <v>143</v>
      </c>
      <c r="B184" s="30">
        <v>46</v>
      </c>
      <c r="C184" s="31" t="s">
        <v>2899</v>
      </c>
      <c r="D184" s="30" t="s">
        <v>145</v>
      </c>
      <c r="E184" s="32" t="s">
        <v>2900</v>
      </c>
      <c r="F184" s="33" t="s">
        <v>1381</v>
      </c>
      <c r="G184" s="34">
        <v>27</v>
      </c>
      <c r="H184" s="35">
        <v>0</v>
      </c>
      <c r="I184" s="35">
        <f>ROUND(G184*H184,P4)</f>
        <v>0</v>
      </c>
      <c r="J184" s="33" t="s">
        <v>2403</v>
      </c>
      <c r="O184" s="36">
        <f>I184*0.21</f>
        <v>0</v>
      </c>
      <c r="P184">
        <v>3</v>
      </c>
    </row>
    <row r="185" spans="1:16" ht="29" x14ac:dyDescent="0.35">
      <c r="A185" s="30" t="s">
        <v>149</v>
      </c>
      <c r="B185" s="37"/>
      <c r="E185" s="32" t="s">
        <v>2900</v>
      </c>
      <c r="J185" s="39"/>
    </row>
    <row r="186" spans="1:16" x14ac:dyDescent="0.35">
      <c r="A186" s="30" t="s">
        <v>150</v>
      </c>
      <c r="B186" s="37"/>
      <c r="E186" s="40" t="s">
        <v>2901</v>
      </c>
      <c r="J186" s="39"/>
    </row>
    <row r="187" spans="1:16" x14ac:dyDescent="0.35">
      <c r="A187" s="30" t="s">
        <v>152</v>
      </c>
      <c r="B187" s="37"/>
      <c r="E187" s="38" t="s">
        <v>145</v>
      </c>
      <c r="J187" s="39"/>
    </row>
    <row r="188" spans="1:16" ht="29" x14ac:dyDescent="0.35">
      <c r="A188" s="30" t="s">
        <v>143</v>
      </c>
      <c r="B188" s="30">
        <v>47</v>
      </c>
      <c r="C188" s="31" t="s">
        <v>2902</v>
      </c>
      <c r="D188" s="30" t="s">
        <v>145</v>
      </c>
      <c r="E188" s="32" t="s">
        <v>2903</v>
      </c>
      <c r="F188" s="33" t="s">
        <v>1381</v>
      </c>
      <c r="G188" s="34">
        <v>27</v>
      </c>
      <c r="H188" s="35">
        <v>0</v>
      </c>
      <c r="I188" s="35">
        <f>ROUND(G188*H188,P4)</f>
        <v>0</v>
      </c>
      <c r="J188" s="33" t="s">
        <v>2403</v>
      </c>
      <c r="O188" s="36">
        <f>I188*0.21</f>
        <v>0</v>
      </c>
      <c r="P188">
        <v>3</v>
      </c>
    </row>
    <row r="189" spans="1:16" ht="29" x14ac:dyDescent="0.35">
      <c r="A189" s="30" t="s">
        <v>149</v>
      </c>
      <c r="B189" s="37"/>
      <c r="E189" s="32" t="s">
        <v>2903</v>
      </c>
      <c r="J189" s="39"/>
    </row>
    <row r="190" spans="1:16" x14ac:dyDescent="0.35">
      <c r="A190" s="30" t="s">
        <v>150</v>
      </c>
      <c r="B190" s="37"/>
      <c r="E190" s="40" t="s">
        <v>2901</v>
      </c>
      <c r="J190" s="39"/>
    </row>
    <row r="191" spans="1:16" x14ac:dyDescent="0.35">
      <c r="A191" s="30" t="s">
        <v>152</v>
      </c>
      <c r="B191" s="37"/>
      <c r="E191" s="38" t="s">
        <v>145</v>
      </c>
      <c r="J191" s="39"/>
    </row>
    <row r="192" spans="1:16" ht="29" x14ac:dyDescent="0.35">
      <c r="A192" s="30" t="s">
        <v>143</v>
      </c>
      <c r="B192" s="30">
        <v>48</v>
      </c>
      <c r="C192" s="31" t="s">
        <v>2904</v>
      </c>
      <c r="D192" s="30" t="s">
        <v>145</v>
      </c>
      <c r="E192" s="32" t="s">
        <v>2905</v>
      </c>
      <c r="F192" s="33" t="s">
        <v>1381</v>
      </c>
      <c r="G192" s="34">
        <v>27</v>
      </c>
      <c r="H192" s="35">
        <v>0</v>
      </c>
      <c r="I192" s="35">
        <f>ROUND(G192*H192,P4)</f>
        <v>0</v>
      </c>
      <c r="J192" s="33" t="s">
        <v>2403</v>
      </c>
      <c r="O192" s="36">
        <f>I192*0.21</f>
        <v>0</v>
      </c>
      <c r="P192">
        <v>3</v>
      </c>
    </row>
    <row r="193" spans="1:16" ht="29" x14ac:dyDescent="0.35">
      <c r="A193" s="30" t="s">
        <v>149</v>
      </c>
      <c r="B193" s="37"/>
      <c r="E193" s="32" t="s">
        <v>2905</v>
      </c>
      <c r="J193" s="39"/>
    </row>
    <row r="194" spans="1:16" x14ac:dyDescent="0.35">
      <c r="A194" s="30" t="s">
        <v>150</v>
      </c>
      <c r="B194" s="37"/>
      <c r="E194" s="40" t="s">
        <v>2906</v>
      </c>
      <c r="J194" s="39"/>
    </row>
    <row r="195" spans="1:16" x14ac:dyDescent="0.35">
      <c r="A195" s="30" t="s">
        <v>152</v>
      </c>
      <c r="B195" s="37"/>
      <c r="E195" s="38" t="s">
        <v>145</v>
      </c>
      <c r="J195" s="39"/>
    </row>
    <row r="196" spans="1:16" ht="29" x14ac:dyDescent="0.35">
      <c r="A196" s="30" t="s">
        <v>143</v>
      </c>
      <c r="B196" s="30">
        <v>49</v>
      </c>
      <c r="C196" s="31" t="s">
        <v>2907</v>
      </c>
      <c r="D196" s="30" t="s">
        <v>145</v>
      </c>
      <c r="E196" s="32" t="s">
        <v>2908</v>
      </c>
      <c r="F196" s="33" t="s">
        <v>1381</v>
      </c>
      <c r="G196" s="34">
        <v>27</v>
      </c>
      <c r="H196" s="35">
        <v>0</v>
      </c>
      <c r="I196" s="35">
        <f>ROUND(G196*H196,P4)</f>
        <v>0</v>
      </c>
      <c r="J196" s="33" t="s">
        <v>2403</v>
      </c>
      <c r="O196" s="36">
        <f>I196*0.21</f>
        <v>0</v>
      </c>
      <c r="P196">
        <v>3</v>
      </c>
    </row>
    <row r="197" spans="1:16" ht="29" x14ac:dyDescent="0.35">
      <c r="A197" s="30" t="s">
        <v>149</v>
      </c>
      <c r="B197" s="37"/>
      <c r="E197" s="32" t="s">
        <v>2908</v>
      </c>
      <c r="J197" s="39"/>
    </row>
    <row r="198" spans="1:16" x14ac:dyDescent="0.35">
      <c r="A198" s="30" t="s">
        <v>150</v>
      </c>
      <c r="B198" s="37"/>
      <c r="E198" s="40" t="s">
        <v>2906</v>
      </c>
      <c r="J198" s="39"/>
    </row>
    <row r="199" spans="1:16" x14ac:dyDescent="0.35">
      <c r="A199" s="30" t="s">
        <v>152</v>
      </c>
      <c r="B199" s="37"/>
      <c r="E199" s="38" t="s">
        <v>145</v>
      </c>
      <c r="J199" s="39"/>
    </row>
    <row r="200" spans="1:16" x14ac:dyDescent="0.35">
      <c r="A200" s="30" t="s">
        <v>143</v>
      </c>
      <c r="B200" s="30">
        <v>50</v>
      </c>
      <c r="C200" s="31" t="s">
        <v>2909</v>
      </c>
      <c r="D200" s="30" t="s">
        <v>145</v>
      </c>
      <c r="E200" s="32" t="s">
        <v>2910</v>
      </c>
      <c r="F200" s="33" t="s">
        <v>1381</v>
      </c>
      <c r="G200" s="34">
        <v>27</v>
      </c>
      <c r="H200" s="35">
        <v>0</v>
      </c>
      <c r="I200" s="35">
        <f>ROUND(G200*H200,P4)</f>
        <v>0</v>
      </c>
      <c r="J200" s="33" t="s">
        <v>2403</v>
      </c>
      <c r="O200" s="36">
        <f>I200*0.21</f>
        <v>0</v>
      </c>
      <c r="P200">
        <v>3</v>
      </c>
    </row>
    <row r="201" spans="1:16" x14ac:dyDescent="0.35">
      <c r="A201" s="30" t="s">
        <v>149</v>
      </c>
      <c r="B201" s="37"/>
      <c r="E201" s="32" t="s">
        <v>2910</v>
      </c>
      <c r="J201" s="39"/>
    </row>
    <row r="202" spans="1:16" x14ac:dyDescent="0.35">
      <c r="A202" s="30" t="s">
        <v>150</v>
      </c>
      <c r="B202" s="37"/>
      <c r="E202" s="40" t="s">
        <v>2911</v>
      </c>
      <c r="J202" s="39"/>
    </row>
    <row r="203" spans="1:16" x14ac:dyDescent="0.35">
      <c r="A203" s="30" t="s">
        <v>152</v>
      </c>
      <c r="B203" s="37"/>
      <c r="E203" s="38" t="s">
        <v>145</v>
      </c>
      <c r="J203" s="39"/>
    </row>
    <row r="204" spans="1:16" x14ac:dyDescent="0.35">
      <c r="A204" s="30" t="s">
        <v>143</v>
      </c>
      <c r="B204" s="30">
        <v>51</v>
      </c>
      <c r="C204" s="31" t="s">
        <v>2912</v>
      </c>
      <c r="D204" s="30" t="s">
        <v>145</v>
      </c>
      <c r="E204" s="32" t="s">
        <v>2913</v>
      </c>
      <c r="F204" s="33" t="s">
        <v>1381</v>
      </c>
      <c r="G204" s="34">
        <v>27</v>
      </c>
      <c r="H204" s="35">
        <v>0</v>
      </c>
      <c r="I204" s="35">
        <f>ROUND(G204*H204,P4)</f>
        <v>0</v>
      </c>
      <c r="J204" s="33" t="s">
        <v>2403</v>
      </c>
      <c r="O204" s="36">
        <f>I204*0.21</f>
        <v>0</v>
      </c>
      <c r="P204">
        <v>3</v>
      </c>
    </row>
    <row r="205" spans="1:16" x14ac:dyDescent="0.35">
      <c r="A205" s="30" t="s">
        <v>149</v>
      </c>
      <c r="B205" s="37"/>
      <c r="E205" s="32" t="s">
        <v>2913</v>
      </c>
      <c r="J205" s="39"/>
    </row>
    <row r="206" spans="1:16" x14ac:dyDescent="0.35">
      <c r="A206" s="30" t="s">
        <v>150</v>
      </c>
      <c r="B206" s="37"/>
      <c r="E206" s="40" t="s">
        <v>2911</v>
      </c>
      <c r="J206" s="39"/>
    </row>
    <row r="207" spans="1:16" x14ac:dyDescent="0.35">
      <c r="A207" s="30" t="s">
        <v>152</v>
      </c>
      <c r="B207" s="37"/>
      <c r="E207" s="38" t="s">
        <v>145</v>
      </c>
      <c r="J207" s="39"/>
    </row>
    <row r="208" spans="1:16" ht="29" x14ac:dyDescent="0.35">
      <c r="A208" s="30" t="s">
        <v>143</v>
      </c>
      <c r="B208" s="30">
        <v>52</v>
      </c>
      <c r="C208" s="31" t="s">
        <v>2914</v>
      </c>
      <c r="D208" s="30" t="s">
        <v>145</v>
      </c>
      <c r="E208" s="32" t="s">
        <v>2915</v>
      </c>
      <c r="F208" s="33" t="s">
        <v>176</v>
      </c>
      <c r="G208" s="34">
        <v>4</v>
      </c>
      <c r="H208" s="35">
        <v>0</v>
      </c>
      <c r="I208" s="35">
        <f>ROUND(G208*H208,P4)</f>
        <v>0</v>
      </c>
      <c r="J208" s="33" t="s">
        <v>2403</v>
      </c>
      <c r="O208" s="36">
        <f>I208*0.21</f>
        <v>0</v>
      </c>
      <c r="P208">
        <v>3</v>
      </c>
    </row>
    <row r="209" spans="1:16" ht="29" x14ac:dyDescent="0.35">
      <c r="A209" s="30" t="s">
        <v>149</v>
      </c>
      <c r="B209" s="37"/>
      <c r="E209" s="32" t="s">
        <v>2915</v>
      </c>
      <c r="J209" s="39"/>
    </row>
    <row r="210" spans="1:16" x14ac:dyDescent="0.35">
      <c r="A210" s="30" t="s">
        <v>150</v>
      </c>
      <c r="B210" s="37"/>
      <c r="E210" s="40" t="s">
        <v>2916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ht="29" x14ac:dyDescent="0.35">
      <c r="A212" s="30" t="s">
        <v>143</v>
      </c>
      <c r="B212" s="30">
        <v>53</v>
      </c>
      <c r="C212" s="31" t="s">
        <v>2917</v>
      </c>
      <c r="D212" s="30" t="s">
        <v>145</v>
      </c>
      <c r="E212" s="32" t="s">
        <v>2918</v>
      </c>
      <c r="F212" s="33" t="s">
        <v>1381</v>
      </c>
      <c r="G212" s="34">
        <v>4.5</v>
      </c>
      <c r="H212" s="35">
        <v>0</v>
      </c>
      <c r="I212" s="35">
        <f>ROUND(G212*H212,P4)</f>
        <v>0</v>
      </c>
      <c r="J212" s="33" t="s">
        <v>2403</v>
      </c>
      <c r="O212" s="36">
        <f>I212*0.21</f>
        <v>0</v>
      </c>
      <c r="P212">
        <v>3</v>
      </c>
    </row>
    <row r="213" spans="1:16" ht="29" x14ac:dyDescent="0.35">
      <c r="A213" s="30" t="s">
        <v>149</v>
      </c>
      <c r="B213" s="37"/>
      <c r="E213" s="32" t="s">
        <v>2918</v>
      </c>
      <c r="J213" s="39"/>
    </row>
    <row r="214" spans="1:16" x14ac:dyDescent="0.35">
      <c r="A214" s="30" t="s">
        <v>150</v>
      </c>
      <c r="B214" s="37"/>
      <c r="E214" s="40" t="s">
        <v>2919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ht="29" x14ac:dyDescent="0.35">
      <c r="A216" s="30" t="s">
        <v>143</v>
      </c>
      <c r="B216" s="30">
        <v>54</v>
      </c>
      <c r="C216" s="31" t="s">
        <v>2920</v>
      </c>
      <c r="D216" s="30" t="s">
        <v>145</v>
      </c>
      <c r="E216" s="32" t="s">
        <v>2921</v>
      </c>
      <c r="F216" s="33" t="s">
        <v>1381</v>
      </c>
      <c r="G216" s="34">
        <v>4.5</v>
      </c>
      <c r="H216" s="35">
        <v>0</v>
      </c>
      <c r="I216" s="35">
        <f>ROUND(G216*H216,P4)</f>
        <v>0</v>
      </c>
      <c r="J216" s="33" t="s">
        <v>2403</v>
      </c>
      <c r="O216" s="36">
        <f>I216*0.21</f>
        <v>0</v>
      </c>
      <c r="P216">
        <v>3</v>
      </c>
    </row>
    <row r="217" spans="1:16" ht="29" x14ac:dyDescent="0.35">
      <c r="A217" s="30" t="s">
        <v>149</v>
      </c>
      <c r="B217" s="37"/>
      <c r="E217" s="32" t="s">
        <v>2921</v>
      </c>
      <c r="J217" s="39"/>
    </row>
    <row r="218" spans="1:16" x14ac:dyDescent="0.35">
      <c r="A218" s="30" t="s">
        <v>150</v>
      </c>
      <c r="B218" s="37"/>
      <c r="E218" s="40" t="s">
        <v>2919</v>
      </c>
      <c r="J218" s="39"/>
    </row>
    <row r="219" spans="1:16" x14ac:dyDescent="0.35">
      <c r="A219" s="30" t="s">
        <v>152</v>
      </c>
      <c r="B219" s="37"/>
      <c r="E219" s="38" t="s">
        <v>145</v>
      </c>
      <c r="J219" s="39"/>
    </row>
    <row r="220" spans="1:16" ht="29" x14ac:dyDescent="0.35">
      <c r="A220" s="30" t="s">
        <v>143</v>
      </c>
      <c r="B220" s="30">
        <v>55</v>
      </c>
      <c r="C220" s="31" t="s">
        <v>2922</v>
      </c>
      <c r="D220" s="30" t="s">
        <v>145</v>
      </c>
      <c r="E220" s="32" t="s">
        <v>2923</v>
      </c>
      <c r="F220" s="33" t="s">
        <v>176</v>
      </c>
      <c r="G220" s="34">
        <v>1</v>
      </c>
      <c r="H220" s="35">
        <v>0</v>
      </c>
      <c r="I220" s="35">
        <f>ROUND(G220*H220,P4)</f>
        <v>0</v>
      </c>
      <c r="J220" s="33" t="s">
        <v>2403</v>
      </c>
      <c r="O220" s="36">
        <f>I220*0.21</f>
        <v>0</v>
      </c>
      <c r="P220">
        <v>3</v>
      </c>
    </row>
    <row r="221" spans="1:16" ht="29" x14ac:dyDescent="0.35">
      <c r="A221" s="30" t="s">
        <v>149</v>
      </c>
      <c r="B221" s="37"/>
      <c r="E221" s="32" t="s">
        <v>2923</v>
      </c>
      <c r="J221" s="39"/>
    </row>
    <row r="222" spans="1:16" x14ac:dyDescent="0.35">
      <c r="A222" s="30" t="s">
        <v>150</v>
      </c>
      <c r="B222" s="37"/>
      <c r="E222" s="40" t="s">
        <v>2924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ht="29" x14ac:dyDescent="0.35">
      <c r="A224" s="30" t="s">
        <v>143</v>
      </c>
      <c r="B224" s="30">
        <v>56</v>
      </c>
      <c r="C224" s="31" t="s">
        <v>2925</v>
      </c>
      <c r="D224" s="30" t="s">
        <v>145</v>
      </c>
      <c r="E224" s="32" t="s">
        <v>2926</v>
      </c>
      <c r="F224" s="33" t="s">
        <v>176</v>
      </c>
      <c r="G224" s="34">
        <v>1</v>
      </c>
      <c r="H224" s="35">
        <v>0</v>
      </c>
      <c r="I224" s="35">
        <f>ROUND(G224*H224,P4)</f>
        <v>0</v>
      </c>
      <c r="J224" s="33" t="s">
        <v>2403</v>
      </c>
      <c r="O224" s="36">
        <f>I224*0.21</f>
        <v>0</v>
      </c>
      <c r="P224">
        <v>3</v>
      </c>
    </row>
    <row r="225" spans="1:16" ht="29" x14ac:dyDescent="0.35">
      <c r="A225" s="30" t="s">
        <v>149</v>
      </c>
      <c r="B225" s="37"/>
      <c r="E225" s="32" t="s">
        <v>2926</v>
      </c>
      <c r="J225" s="39"/>
    </row>
    <row r="226" spans="1:16" x14ac:dyDescent="0.35">
      <c r="A226" s="30" t="s">
        <v>150</v>
      </c>
      <c r="B226" s="37"/>
      <c r="E226" s="40" t="s">
        <v>2924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ht="29" x14ac:dyDescent="0.35">
      <c r="A228" s="30" t="s">
        <v>143</v>
      </c>
      <c r="B228" s="30">
        <v>57</v>
      </c>
      <c r="C228" s="31" t="s">
        <v>2927</v>
      </c>
      <c r="D228" s="30" t="s">
        <v>145</v>
      </c>
      <c r="E228" s="32" t="s">
        <v>2928</v>
      </c>
      <c r="F228" s="33" t="s">
        <v>176</v>
      </c>
      <c r="G228" s="34">
        <v>4</v>
      </c>
      <c r="H228" s="35">
        <v>0</v>
      </c>
      <c r="I228" s="35">
        <f>ROUND(G228*H228,P4)</f>
        <v>0</v>
      </c>
      <c r="J228" s="33" t="s">
        <v>2403</v>
      </c>
      <c r="O228" s="36">
        <f>I228*0.21</f>
        <v>0</v>
      </c>
      <c r="P228">
        <v>3</v>
      </c>
    </row>
    <row r="229" spans="1:16" ht="29" x14ac:dyDescent="0.35">
      <c r="A229" s="30" t="s">
        <v>149</v>
      </c>
      <c r="B229" s="37"/>
      <c r="E229" s="32" t="s">
        <v>2928</v>
      </c>
      <c r="J229" s="39"/>
    </row>
    <row r="230" spans="1:16" x14ac:dyDescent="0.35">
      <c r="A230" s="30" t="s">
        <v>150</v>
      </c>
      <c r="B230" s="37"/>
      <c r="E230" s="40" t="s">
        <v>2916</v>
      </c>
      <c r="J230" s="39"/>
    </row>
    <row r="231" spans="1:16" x14ac:dyDescent="0.35">
      <c r="A231" s="30" t="s">
        <v>152</v>
      </c>
      <c r="B231" s="37"/>
      <c r="E231" s="38" t="s">
        <v>145</v>
      </c>
      <c r="J231" s="39"/>
    </row>
    <row r="232" spans="1:16" ht="29" x14ac:dyDescent="0.35">
      <c r="A232" s="30" t="s">
        <v>143</v>
      </c>
      <c r="B232" s="30">
        <v>58</v>
      </c>
      <c r="C232" s="31" t="s">
        <v>2929</v>
      </c>
      <c r="D232" s="30" t="s">
        <v>145</v>
      </c>
      <c r="E232" s="32" t="s">
        <v>2930</v>
      </c>
      <c r="F232" s="33" t="s">
        <v>176</v>
      </c>
      <c r="G232" s="34">
        <v>2</v>
      </c>
      <c r="H232" s="35">
        <v>0</v>
      </c>
      <c r="I232" s="35">
        <f>ROUND(G232*H232,P4)</f>
        <v>0</v>
      </c>
      <c r="J232" s="33" t="s">
        <v>2403</v>
      </c>
      <c r="O232" s="36">
        <f>I232*0.21</f>
        <v>0</v>
      </c>
      <c r="P232">
        <v>3</v>
      </c>
    </row>
    <row r="233" spans="1:16" ht="29" x14ac:dyDescent="0.35">
      <c r="A233" s="30" t="s">
        <v>149</v>
      </c>
      <c r="B233" s="37"/>
      <c r="E233" s="32" t="s">
        <v>2930</v>
      </c>
      <c r="J233" s="39"/>
    </row>
    <row r="234" spans="1:16" x14ac:dyDescent="0.35">
      <c r="A234" s="30" t="s">
        <v>150</v>
      </c>
      <c r="B234" s="37"/>
      <c r="E234" s="40" t="s">
        <v>2931</v>
      </c>
      <c r="J234" s="39"/>
    </row>
    <row r="235" spans="1:16" x14ac:dyDescent="0.35">
      <c r="A235" s="30" t="s">
        <v>152</v>
      </c>
      <c r="B235" s="37"/>
      <c r="E235" s="38" t="s">
        <v>145</v>
      </c>
      <c r="J235" s="39"/>
    </row>
    <row r="236" spans="1:16" ht="29" x14ac:dyDescent="0.35">
      <c r="A236" s="30" t="s">
        <v>143</v>
      </c>
      <c r="B236" s="30">
        <v>59</v>
      </c>
      <c r="C236" s="31" t="s">
        <v>2932</v>
      </c>
      <c r="D236" s="30" t="s">
        <v>145</v>
      </c>
      <c r="E236" s="32" t="s">
        <v>2933</v>
      </c>
      <c r="F236" s="33" t="s">
        <v>176</v>
      </c>
      <c r="G236" s="34">
        <v>2</v>
      </c>
      <c r="H236" s="35">
        <v>0</v>
      </c>
      <c r="I236" s="35">
        <f>ROUND(G236*H236,P4)</f>
        <v>0</v>
      </c>
      <c r="J236" s="33" t="s">
        <v>2403</v>
      </c>
      <c r="O236" s="36">
        <f>I236*0.21</f>
        <v>0</v>
      </c>
      <c r="P236">
        <v>3</v>
      </c>
    </row>
    <row r="237" spans="1:16" ht="29" x14ac:dyDescent="0.35">
      <c r="A237" s="30" t="s">
        <v>149</v>
      </c>
      <c r="B237" s="37"/>
      <c r="E237" s="32" t="s">
        <v>2933</v>
      </c>
      <c r="J237" s="39"/>
    </row>
    <row r="238" spans="1:16" x14ac:dyDescent="0.35">
      <c r="A238" s="30" t="s">
        <v>150</v>
      </c>
      <c r="B238" s="37"/>
      <c r="E238" s="40" t="s">
        <v>2931</v>
      </c>
      <c r="J238" s="39"/>
    </row>
    <row r="239" spans="1:16" x14ac:dyDescent="0.35">
      <c r="A239" s="30" t="s">
        <v>152</v>
      </c>
      <c r="B239" s="37"/>
      <c r="E239" s="38" t="s">
        <v>145</v>
      </c>
      <c r="J239" s="39"/>
    </row>
    <row r="240" spans="1:16" ht="29" x14ac:dyDescent="0.35">
      <c r="A240" s="30" t="s">
        <v>143</v>
      </c>
      <c r="B240" s="30">
        <v>60</v>
      </c>
      <c r="C240" s="31" t="s">
        <v>2934</v>
      </c>
      <c r="D240" s="30" t="s">
        <v>145</v>
      </c>
      <c r="E240" s="32" t="s">
        <v>2935</v>
      </c>
      <c r="F240" s="33" t="s">
        <v>176</v>
      </c>
      <c r="G240" s="34">
        <v>8</v>
      </c>
      <c r="H240" s="35">
        <v>0</v>
      </c>
      <c r="I240" s="35">
        <f>ROUND(G240*H240,P4)</f>
        <v>0</v>
      </c>
      <c r="J240" s="33" t="s">
        <v>2403</v>
      </c>
      <c r="O240" s="36">
        <f>I240*0.21</f>
        <v>0</v>
      </c>
      <c r="P240">
        <v>3</v>
      </c>
    </row>
    <row r="241" spans="1:16" ht="29" x14ac:dyDescent="0.35">
      <c r="A241" s="30" t="s">
        <v>149</v>
      </c>
      <c r="B241" s="37"/>
      <c r="E241" s="32" t="s">
        <v>2935</v>
      </c>
      <c r="J241" s="39"/>
    </row>
    <row r="242" spans="1:16" x14ac:dyDescent="0.35">
      <c r="A242" s="30" t="s">
        <v>150</v>
      </c>
      <c r="B242" s="37"/>
      <c r="E242" s="40" t="s">
        <v>2936</v>
      </c>
      <c r="J242" s="39"/>
    </row>
    <row r="243" spans="1:16" x14ac:dyDescent="0.35">
      <c r="A243" s="30" t="s">
        <v>152</v>
      </c>
      <c r="B243" s="37"/>
      <c r="E243" s="38" t="s">
        <v>145</v>
      </c>
      <c r="J243" s="39"/>
    </row>
    <row r="244" spans="1:16" ht="29" x14ac:dyDescent="0.35">
      <c r="A244" s="30" t="s">
        <v>143</v>
      </c>
      <c r="B244" s="30">
        <v>61</v>
      </c>
      <c r="C244" s="31" t="s">
        <v>2937</v>
      </c>
      <c r="D244" s="30" t="s">
        <v>145</v>
      </c>
      <c r="E244" s="32" t="s">
        <v>2938</v>
      </c>
      <c r="F244" s="33" t="s">
        <v>176</v>
      </c>
      <c r="G244" s="34">
        <v>8</v>
      </c>
      <c r="H244" s="35">
        <v>0</v>
      </c>
      <c r="I244" s="35">
        <f>ROUND(G244*H244,P4)</f>
        <v>0</v>
      </c>
      <c r="J244" s="33" t="s">
        <v>2403</v>
      </c>
      <c r="O244" s="36">
        <f>I244*0.21</f>
        <v>0</v>
      </c>
      <c r="P244">
        <v>3</v>
      </c>
    </row>
    <row r="245" spans="1:16" ht="29" x14ac:dyDescent="0.35">
      <c r="A245" s="30" t="s">
        <v>149</v>
      </c>
      <c r="B245" s="37"/>
      <c r="E245" s="32" t="s">
        <v>2938</v>
      </c>
      <c r="J245" s="39"/>
    </row>
    <row r="246" spans="1:16" x14ac:dyDescent="0.35">
      <c r="A246" s="30" t="s">
        <v>150</v>
      </c>
      <c r="B246" s="37"/>
      <c r="E246" s="40" t="s">
        <v>2936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x14ac:dyDescent="0.35">
      <c r="A248" s="30" t="s">
        <v>143</v>
      </c>
      <c r="B248" s="30">
        <v>62</v>
      </c>
      <c r="C248" s="31" t="s">
        <v>2939</v>
      </c>
      <c r="D248" s="30" t="s">
        <v>145</v>
      </c>
      <c r="E248" s="32" t="s">
        <v>2940</v>
      </c>
      <c r="F248" s="33" t="s">
        <v>176</v>
      </c>
      <c r="G248" s="34">
        <v>4</v>
      </c>
      <c r="H248" s="35">
        <v>0</v>
      </c>
      <c r="I248" s="35">
        <f>ROUND(G248*H248,P4)</f>
        <v>0</v>
      </c>
      <c r="J248" s="33" t="s">
        <v>2403</v>
      </c>
      <c r="O248" s="36">
        <f>I248*0.21</f>
        <v>0</v>
      </c>
      <c r="P248">
        <v>3</v>
      </c>
    </row>
    <row r="249" spans="1:16" x14ac:dyDescent="0.35">
      <c r="A249" s="30" t="s">
        <v>149</v>
      </c>
      <c r="B249" s="37"/>
      <c r="E249" s="32" t="s">
        <v>2940</v>
      </c>
      <c r="J249" s="39"/>
    </row>
    <row r="250" spans="1:16" x14ac:dyDescent="0.35">
      <c r="A250" s="30" t="s">
        <v>150</v>
      </c>
      <c r="B250" s="37"/>
      <c r="E250" s="40" t="s">
        <v>2941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x14ac:dyDescent="0.35">
      <c r="A252" s="30" t="s">
        <v>143</v>
      </c>
      <c r="B252" s="30">
        <v>63</v>
      </c>
      <c r="C252" s="31" t="s">
        <v>2942</v>
      </c>
      <c r="D252" s="30" t="s">
        <v>145</v>
      </c>
      <c r="E252" s="32" t="s">
        <v>2943</v>
      </c>
      <c r="F252" s="33" t="s">
        <v>176</v>
      </c>
      <c r="G252" s="34">
        <v>4</v>
      </c>
      <c r="H252" s="35">
        <v>0</v>
      </c>
      <c r="I252" s="35">
        <f>ROUND(G252*H252,P4)</f>
        <v>0</v>
      </c>
      <c r="J252" s="33" t="s">
        <v>2403</v>
      </c>
      <c r="O252" s="36">
        <f>I252*0.21</f>
        <v>0</v>
      </c>
      <c r="P252">
        <v>3</v>
      </c>
    </row>
    <row r="253" spans="1:16" x14ac:dyDescent="0.35">
      <c r="A253" s="30" t="s">
        <v>149</v>
      </c>
      <c r="B253" s="37"/>
      <c r="E253" s="32" t="s">
        <v>2943</v>
      </c>
      <c r="J253" s="39"/>
    </row>
    <row r="254" spans="1:16" x14ac:dyDescent="0.35">
      <c r="A254" s="30" t="s">
        <v>150</v>
      </c>
      <c r="B254" s="37"/>
      <c r="E254" s="40" t="s">
        <v>2941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ht="43.5" x14ac:dyDescent="0.35">
      <c r="A256" s="30" t="s">
        <v>143</v>
      </c>
      <c r="B256" s="30">
        <v>64</v>
      </c>
      <c r="C256" s="31" t="s">
        <v>2944</v>
      </c>
      <c r="D256" s="30" t="s">
        <v>145</v>
      </c>
      <c r="E256" s="32" t="s">
        <v>2945</v>
      </c>
      <c r="F256" s="33" t="s">
        <v>2411</v>
      </c>
      <c r="G256" s="34">
        <v>1</v>
      </c>
      <c r="H256" s="35">
        <v>0</v>
      </c>
      <c r="I256" s="35">
        <f>ROUND(G256*H256,P4)</f>
        <v>0</v>
      </c>
      <c r="J256" s="33" t="s">
        <v>2403</v>
      </c>
      <c r="O256" s="36">
        <f>I256*0.21</f>
        <v>0</v>
      </c>
      <c r="P256">
        <v>3</v>
      </c>
    </row>
    <row r="257" spans="1:16" ht="58" x14ac:dyDescent="0.35">
      <c r="A257" s="30" t="s">
        <v>149</v>
      </c>
      <c r="B257" s="37"/>
      <c r="E257" s="32" t="s">
        <v>2946</v>
      </c>
      <c r="J257" s="39"/>
    </row>
    <row r="258" spans="1:16" x14ac:dyDescent="0.35">
      <c r="A258" s="30" t="s">
        <v>152</v>
      </c>
      <c r="B258" s="37"/>
      <c r="E258" s="38" t="s">
        <v>145</v>
      </c>
      <c r="J258" s="39"/>
    </row>
    <row r="259" spans="1:16" ht="43.5" x14ac:dyDescent="0.35">
      <c r="A259" s="30" t="s">
        <v>143</v>
      </c>
      <c r="B259" s="30">
        <v>65</v>
      </c>
      <c r="C259" s="31" t="s">
        <v>2947</v>
      </c>
      <c r="D259" s="30" t="s">
        <v>145</v>
      </c>
      <c r="E259" s="32" t="s">
        <v>2948</v>
      </c>
      <c r="F259" s="33" t="s">
        <v>2411</v>
      </c>
      <c r="G259" s="34">
        <v>1</v>
      </c>
      <c r="H259" s="35">
        <v>0</v>
      </c>
      <c r="I259" s="35">
        <f>ROUND(G259*H259,P4)</f>
        <v>0</v>
      </c>
      <c r="J259" s="33" t="s">
        <v>2403</v>
      </c>
      <c r="O259" s="36">
        <f>I259*0.21</f>
        <v>0</v>
      </c>
      <c r="P259">
        <v>3</v>
      </c>
    </row>
    <row r="260" spans="1:16" ht="43.5" x14ac:dyDescent="0.35">
      <c r="A260" s="30" t="s">
        <v>149</v>
      </c>
      <c r="B260" s="37"/>
      <c r="E260" s="32" t="s">
        <v>2949</v>
      </c>
      <c r="J260" s="39"/>
    </row>
    <row r="261" spans="1:16" x14ac:dyDescent="0.35">
      <c r="A261" s="30" t="s">
        <v>152</v>
      </c>
      <c r="B261" s="37"/>
      <c r="E261" s="38" t="s">
        <v>145</v>
      </c>
      <c r="J261" s="39"/>
    </row>
    <row r="262" spans="1:16" ht="43.5" x14ac:dyDescent="0.35">
      <c r="A262" s="30" t="s">
        <v>143</v>
      </c>
      <c r="B262" s="30">
        <v>66</v>
      </c>
      <c r="C262" s="31" t="s">
        <v>2950</v>
      </c>
      <c r="D262" s="30" t="s">
        <v>145</v>
      </c>
      <c r="E262" s="32" t="s">
        <v>2951</v>
      </c>
      <c r="F262" s="33" t="s">
        <v>2411</v>
      </c>
      <c r="G262" s="34">
        <v>2</v>
      </c>
      <c r="H262" s="35">
        <v>0</v>
      </c>
      <c r="I262" s="35">
        <f>ROUND(G262*H262,P4)</f>
        <v>0</v>
      </c>
      <c r="J262" s="33" t="s">
        <v>2403</v>
      </c>
      <c r="O262" s="36">
        <f>I262*0.21</f>
        <v>0</v>
      </c>
      <c r="P262">
        <v>3</v>
      </c>
    </row>
    <row r="263" spans="1:16" ht="43.5" x14ac:dyDescent="0.35">
      <c r="A263" s="30" t="s">
        <v>149</v>
      </c>
      <c r="B263" s="37"/>
      <c r="E263" s="32" t="s">
        <v>2952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ht="43.5" x14ac:dyDescent="0.35">
      <c r="A265" s="30" t="s">
        <v>143</v>
      </c>
      <c r="B265" s="30">
        <v>67</v>
      </c>
      <c r="C265" s="31" t="s">
        <v>2953</v>
      </c>
      <c r="D265" s="30" t="s">
        <v>145</v>
      </c>
      <c r="E265" s="32" t="s">
        <v>2954</v>
      </c>
      <c r="F265" s="33" t="s">
        <v>2411</v>
      </c>
      <c r="G265" s="34">
        <v>2</v>
      </c>
      <c r="H265" s="35">
        <v>0</v>
      </c>
      <c r="I265" s="35">
        <f>ROUND(G265*H265,P4)</f>
        <v>0</v>
      </c>
      <c r="J265" s="33" t="s">
        <v>2403</v>
      </c>
      <c r="O265" s="36">
        <f>I265*0.21</f>
        <v>0</v>
      </c>
      <c r="P265">
        <v>3</v>
      </c>
    </row>
    <row r="266" spans="1:16" ht="43.5" x14ac:dyDescent="0.35">
      <c r="A266" s="30" t="s">
        <v>149</v>
      </c>
      <c r="B266" s="37"/>
      <c r="E266" s="32" t="s">
        <v>2955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ht="29" x14ac:dyDescent="0.35">
      <c r="A268" s="30" t="s">
        <v>143</v>
      </c>
      <c r="B268" s="30">
        <v>68</v>
      </c>
      <c r="C268" s="31" t="s">
        <v>2956</v>
      </c>
      <c r="D268" s="30" t="s">
        <v>145</v>
      </c>
      <c r="E268" s="32" t="s">
        <v>2957</v>
      </c>
      <c r="F268" s="33" t="s">
        <v>1423</v>
      </c>
      <c r="G268" s="34">
        <v>0.17299999999999999</v>
      </c>
      <c r="H268" s="35">
        <v>0</v>
      </c>
      <c r="I268" s="35">
        <f>ROUND(G268*H268,P4)</f>
        <v>0</v>
      </c>
      <c r="J268" s="33" t="s">
        <v>2403</v>
      </c>
      <c r="O268" s="36">
        <f>I268*0.21</f>
        <v>0</v>
      </c>
      <c r="P268">
        <v>3</v>
      </c>
    </row>
    <row r="269" spans="1:16" x14ac:dyDescent="0.35">
      <c r="A269" s="30" t="s">
        <v>149</v>
      </c>
      <c r="B269" s="37"/>
      <c r="E269" s="32" t="s">
        <v>2958</v>
      </c>
      <c r="J269" s="39"/>
    </row>
    <row r="270" spans="1:16" x14ac:dyDescent="0.35">
      <c r="A270" s="30" t="s">
        <v>150</v>
      </c>
      <c r="B270" s="37"/>
      <c r="E270" s="40" t="s">
        <v>2959</v>
      </c>
      <c r="J270" s="39"/>
    </row>
    <row r="271" spans="1:16" x14ac:dyDescent="0.35">
      <c r="A271" s="30" t="s">
        <v>152</v>
      </c>
      <c r="B271" s="37"/>
      <c r="E271" s="38" t="s">
        <v>145</v>
      </c>
      <c r="J271" s="39"/>
    </row>
    <row r="272" spans="1:16" ht="29" x14ac:dyDescent="0.35">
      <c r="A272" s="30" t="s">
        <v>143</v>
      </c>
      <c r="B272" s="30">
        <v>69</v>
      </c>
      <c r="C272" s="31" t="s">
        <v>2960</v>
      </c>
      <c r="D272" s="30" t="s">
        <v>145</v>
      </c>
      <c r="E272" s="32" t="s">
        <v>2961</v>
      </c>
      <c r="F272" s="33" t="s">
        <v>1423</v>
      </c>
      <c r="G272" s="34">
        <v>1.2E-2</v>
      </c>
      <c r="H272" s="35">
        <v>0</v>
      </c>
      <c r="I272" s="35">
        <f>ROUND(G272*H272,P4)</f>
        <v>0</v>
      </c>
      <c r="J272" s="33" t="s">
        <v>2403</v>
      </c>
      <c r="O272" s="36">
        <f>I272*0.21</f>
        <v>0</v>
      </c>
      <c r="P272">
        <v>3</v>
      </c>
    </row>
    <row r="273" spans="1:16" x14ac:dyDescent="0.35">
      <c r="A273" s="30" t="s">
        <v>149</v>
      </c>
      <c r="B273" s="37"/>
      <c r="E273" s="32" t="s">
        <v>2962</v>
      </c>
      <c r="J273" s="39"/>
    </row>
    <row r="274" spans="1:16" x14ac:dyDescent="0.35">
      <c r="A274" s="30" t="s">
        <v>150</v>
      </c>
      <c r="B274" s="37"/>
      <c r="E274" s="40" t="s">
        <v>2963</v>
      </c>
      <c r="J274" s="39"/>
    </row>
    <row r="275" spans="1:16" x14ac:dyDescent="0.35">
      <c r="A275" s="30" t="s">
        <v>152</v>
      </c>
      <c r="B275" s="37"/>
      <c r="E275" s="38" t="s">
        <v>145</v>
      </c>
      <c r="J275" s="39"/>
    </row>
    <row r="276" spans="1:16" ht="29" x14ac:dyDescent="0.35">
      <c r="A276" s="30" t="s">
        <v>143</v>
      </c>
      <c r="B276" s="30">
        <v>70</v>
      </c>
      <c r="C276" s="31" t="s">
        <v>2964</v>
      </c>
      <c r="D276" s="30" t="s">
        <v>145</v>
      </c>
      <c r="E276" s="32" t="s">
        <v>2965</v>
      </c>
      <c r="F276" s="33" t="s">
        <v>1423</v>
      </c>
      <c r="G276" s="34">
        <v>0.27700000000000002</v>
      </c>
      <c r="H276" s="35">
        <v>0</v>
      </c>
      <c r="I276" s="35">
        <f>ROUND(G276*H276,P4)</f>
        <v>0</v>
      </c>
      <c r="J276" s="33" t="s">
        <v>2403</v>
      </c>
      <c r="O276" s="36">
        <f>I276*0.21</f>
        <v>0</v>
      </c>
      <c r="P276">
        <v>3</v>
      </c>
    </row>
    <row r="277" spans="1:16" x14ac:dyDescent="0.35">
      <c r="A277" s="30" t="s">
        <v>149</v>
      </c>
      <c r="B277" s="37"/>
      <c r="E277" s="32" t="s">
        <v>2966</v>
      </c>
      <c r="J277" s="39"/>
    </row>
    <row r="278" spans="1:16" x14ac:dyDescent="0.35">
      <c r="A278" s="30" t="s">
        <v>150</v>
      </c>
      <c r="B278" s="37"/>
      <c r="E278" s="40" t="s">
        <v>2967</v>
      </c>
      <c r="J278" s="39"/>
    </row>
    <row r="279" spans="1:16" x14ac:dyDescent="0.35">
      <c r="A279" s="30" t="s">
        <v>152</v>
      </c>
      <c r="B279" s="37"/>
      <c r="E279" s="38" t="s">
        <v>145</v>
      </c>
      <c r="J279" s="39"/>
    </row>
    <row r="280" spans="1:16" ht="29" x14ac:dyDescent="0.35">
      <c r="A280" s="30" t="s">
        <v>143</v>
      </c>
      <c r="B280" s="30">
        <v>71</v>
      </c>
      <c r="C280" s="31" t="s">
        <v>2968</v>
      </c>
      <c r="D280" s="30" t="s">
        <v>145</v>
      </c>
      <c r="E280" s="32" t="s">
        <v>2969</v>
      </c>
      <c r="F280" s="33" t="s">
        <v>1497</v>
      </c>
      <c r="G280" s="34">
        <v>461.47800000000001</v>
      </c>
      <c r="H280" s="35">
        <v>0</v>
      </c>
      <c r="I280" s="35">
        <f>ROUND(G280*H280,P4)</f>
        <v>0</v>
      </c>
      <c r="J280" s="33" t="s">
        <v>2403</v>
      </c>
      <c r="O280" s="36">
        <f>I280*0.21</f>
        <v>0</v>
      </c>
      <c r="P280">
        <v>3</v>
      </c>
    </row>
    <row r="281" spans="1:16" ht="29" x14ac:dyDescent="0.35">
      <c r="A281" s="30" t="s">
        <v>149</v>
      </c>
      <c r="B281" s="37"/>
      <c r="E281" s="32" t="s">
        <v>2970</v>
      </c>
      <c r="J281" s="39"/>
    </row>
    <row r="282" spans="1:16" ht="87" x14ac:dyDescent="0.35">
      <c r="A282" s="30" t="s">
        <v>150</v>
      </c>
      <c r="B282" s="37"/>
      <c r="E282" s="40" t="s">
        <v>2971</v>
      </c>
      <c r="J282" s="39"/>
    </row>
    <row r="283" spans="1:16" x14ac:dyDescent="0.35">
      <c r="A283" s="30" t="s">
        <v>152</v>
      </c>
      <c r="B283" s="37"/>
      <c r="E283" s="38" t="s">
        <v>145</v>
      </c>
      <c r="J283" s="39"/>
    </row>
    <row r="284" spans="1:16" x14ac:dyDescent="0.35">
      <c r="A284" s="24" t="s">
        <v>140</v>
      </c>
      <c r="B284" s="25"/>
      <c r="C284" s="26" t="s">
        <v>2972</v>
      </c>
      <c r="D284" s="27"/>
      <c r="E284" s="24" t="s">
        <v>2973</v>
      </c>
      <c r="F284" s="27"/>
      <c r="G284" s="27"/>
      <c r="H284" s="27"/>
      <c r="I284" s="28">
        <f>SUMIFS(I285:I305,A285:A305,"P")</f>
        <v>0</v>
      </c>
      <c r="J284" s="29"/>
    </row>
    <row r="285" spans="1:16" x14ac:dyDescent="0.35">
      <c r="A285" s="30" t="s">
        <v>143</v>
      </c>
      <c r="B285" s="30">
        <v>72</v>
      </c>
      <c r="C285" s="31" t="s">
        <v>2974</v>
      </c>
      <c r="D285" s="30" t="s">
        <v>145</v>
      </c>
      <c r="E285" s="32" t="s">
        <v>2975</v>
      </c>
      <c r="F285" s="33" t="s">
        <v>1466</v>
      </c>
      <c r="G285" s="34">
        <v>106.761</v>
      </c>
      <c r="H285" s="35">
        <v>0</v>
      </c>
      <c r="I285" s="35">
        <f>ROUND(G285*H285,P4)</f>
        <v>0</v>
      </c>
      <c r="J285" s="33" t="s">
        <v>148</v>
      </c>
      <c r="O285" s="36">
        <f>I285*0.21</f>
        <v>0</v>
      </c>
      <c r="P285">
        <v>3</v>
      </c>
    </row>
    <row r="286" spans="1:16" x14ac:dyDescent="0.35">
      <c r="A286" s="30" t="s">
        <v>149</v>
      </c>
      <c r="B286" s="37"/>
      <c r="E286" s="32" t="s">
        <v>2976</v>
      </c>
      <c r="J286" s="39"/>
    </row>
    <row r="287" spans="1:16" ht="29" x14ac:dyDescent="0.35">
      <c r="A287" s="30" t="s">
        <v>150</v>
      </c>
      <c r="B287" s="37"/>
      <c r="E287" s="40" t="s">
        <v>2977</v>
      </c>
      <c r="J287" s="39"/>
    </row>
    <row r="288" spans="1:16" x14ac:dyDescent="0.35">
      <c r="A288" s="30" t="s">
        <v>152</v>
      </c>
      <c r="B288" s="37"/>
      <c r="E288" s="38" t="s">
        <v>145</v>
      </c>
      <c r="J288" s="39"/>
    </row>
    <row r="289" spans="1:16" x14ac:dyDescent="0.35">
      <c r="A289" s="30" t="s">
        <v>143</v>
      </c>
      <c r="B289" s="30">
        <v>73</v>
      </c>
      <c r="C289" s="31" t="s">
        <v>2978</v>
      </c>
      <c r="D289" s="30" t="s">
        <v>145</v>
      </c>
      <c r="E289" s="32" t="s">
        <v>2979</v>
      </c>
      <c r="F289" s="33" t="s">
        <v>1466</v>
      </c>
      <c r="G289" s="34">
        <v>284.65199999999999</v>
      </c>
      <c r="H289" s="35">
        <v>0</v>
      </c>
      <c r="I289" s="35">
        <f>ROUND(G289*H289,P4)</f>
        <v>0</v>
      </c>
      <c r="J289" s="33" t="s">
        <v>148</v>
      </c>
      <c r="O289" s="36">
        <f>I289*0.21</f>
        <v>0</v>
      </c>
      <c r="P289">
        <v>3</v>
      </c>
    </row>
    <row r="290" spans="1:16" x14ac:dyDescent="0.35">
      <c r="A290" s="30" t="s">
        <v>149</v>
      </c>
      <c r="B290" s="37"/>
      <c r="E290" s="32" t="s">
        <v>2980</v>
      </c>
      <c r="J290" s="39"/>
    </row>
    <row r="291" spans="1:16" ht="72.5" x14ac:dyDescent="0.35">
      <c r="A291" s="30" t="s">
        <v>150</v>
      </c>
      <c r="B291" s="37"/>
      <c r="E291" s="40" t="s">
        <v>2981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x14ac:dyDescent="0.35">
      <c r="A293" s="30" t="s">
        <v>143</v>
      </c>
      <c r="B293" s="30">
        <v>74</v>
      </c>
      <c r="C293" s="31" t="s">
        <v>2982</v>
      </c>
      <c r="D293" s="30" t="s">
        <v>145</v>
      </c>
      <c r="E293" s="32" t="s">
        <v>2983</v>
      </c>
      <c r="F293" s="33" t="s">
        <v>1423</v>
      </c>
      <c r="G293" s="34">
        <v>8.6820000000000004</v>
      </c>
      <c r="H293" s="35">
        <v>0</v>
      </c>
      <c r="I293" s="35">
        <f>ROUND(G293*H293,P4)</f>
        <v>0</v>
      </c>
      <c r="J293" s="33" t="s">
        <v>148</v>
      </c>
      <c r="O293" s="36">
        <f>I293*0.21</f>
        <v>0</v>
      </c>
      <c r="P293">
        <v>3</v>
      </c>
    </row>
    <row r="294" spans="1:16" ht="43.5" x14ac:dyDescent="0.35">
      <c r="A294" s="30" t="s">
        <v>149</v>
      </c>
      <c r="B294" s="37"/>
      <c r="E294" s="32" t="s">
        <v>2984</v>
      </c>
      <c r="J294" s="39"/>
    </row>
    <row r="295" spans="1:16" x14ac:dyDescent="0.35">
      <c r="A295" s="30" t="s">
        <v>152</v>
      </c>
      <c r="B295" s="37"/>
      <c r="E295" s="38" t="s">
        <v>145</v>
      </c>
      <c r="J295" s="39"/>
    </row>
    <row r="296" spans="1:16" ht="29" x14ac:dyDescent="0.35">
      <c r="A296" s="30" t="s">
        <v>143</v>
      </c>
      <c r="B296" s="30">
        <v>75</v>
      </c>
      <c r="C296" s="31" t="s">
        <v>2985</v>
      </c>
      <c r="D296" s="30" t="s">
        <v>145</v>
      </c>
      <c r="E296" s="32" t="s">
        <v>2986</v>
      </c>
      <c r="F296" s="33" t="s">
        <v>1423</v>
      </c>
      <c r="G296" s="34">
        <v>8.6820000000000004</v>
      </c>
      <c r="H296" s="35">
        <v>0</v>
      </c>
      <c r="I296" s="35">
        <f>ROUND(G296*H296,P4)</f>
        <v>0</v>
      </c>
      <c r="J296" s="33" t="s">
        <v>148</v>
      </c>
      <c r="O296" s="36">
        <f>I296*0.21</f>
        <v>0</v>
      </c>
      <c r="P296">
        <v>3</v>
      </c>
    </row>
    <row r="297" spans="1:16" ht="58" x14ac:dyDescent="0.35">
      <c r="A297" s="30" t="s">
        <v>149</v>
      </c>
      <c r="B297" s="37"/>
      <c r="E297" s="32" t="s">
        <v>2987</v>
      </c>
      <c r="J297" s="39"/>
    </row>
    <row r="298" spans="1:16" x14ac:dyDescent="0.35">
      <c r="A298" s="30" t="s">
        <v>152</v>
      </c>
      <c r="B298" s="37"/>
      <c r="E298" s="38" t="s">
        <v>145</v>
      </c>
      <c r="J298" s="39"/>
    </row>
    <row r="299" spans="1:16" ht="29" x14ac:dyDescent="0.35">
      <c r="A299" s="30" t="s">
        <v>143</v>
      </c>
      <c r="B299" s="30">
        <v>76</v>
      </c>
      <c r="C299" s="31" t="s">
        <v>2988</v>
      </c>
      <c r="D299" s="30" t="s">
        <v>145</v>
      </c>
      <c r="E299" s="32" t="s">
        <v>2989</v>
      </c>
      <c r="F299" s="33" t="s">
        <v>1466</v>
      </c>
      <c r="G299" s="34">
        <v>313.11700000000002</v>
      </c>
      <c r="H299" s="35">
        <v>0</v>
      </c>
      <c r="I299" s="35">
        <f>ROUND(G299*H299,P4)</f>
        <v>0</v>
      </c>
      <c r="J299" s="33" t="s">
        <v>2403</v>
      </c>
      <c r="O299" s="36">
        <f>I299*0.21</f>
        <v>0</v>
      </c>
      <c r="P299">
        <v>3</v>
      </c>
    </row>
    <row r="300" spans="1:16" ht="29" x14ac:dyDescent="0.35">
      <c r="A300" s="30" t="s">
        <v>149</v>
      </c>
      <c r="B300" s="37"/>
      <c r="E300" s="32" t="s">
        <v>2989</v>
      </c>
      <c r="J300" s="39"/>
    </row>
    <row r="301" spans="1:16" x14ac:dyDescent="0.35">
      <c r="A301" s="30" t="s">
        <v>152</v>
      </c>
      <c r="B301" s="37"/>
      <c r="E301" s="38" t="s">
        <v>145</v>
      </c>
      <c r="J301" s="39"/>
    </row>
    <row r="302" spans="1:16" ht="29" x14ac:dyDescent="0.35">
      <c r="A302" s="30" t="s">
        <v>143</v>
      </c>
      <c r="B302" s="30">
        <v>77</v>
      </c>
      <c r="C302" s="31" t="s">
        <v>2990</v>
      </c>
      <c r="D302" s="30" t="s">
        <v>145</v>
      </c>
      <c r="E302" s="32" t="s">
        <v>2991</v>
      </c>
      <c r="F302" s="33" t="s">
        <v>1466</v>
      </c>
      <c r="G302" s="34">
        <v>284.65199999999999</v>
      </c>
      <c r="H302" s="35">
        <v>0</v>
      </c>
      <c r="I302" s="35">
        <f>ROUND(G302*H302,P4)</f>
        <v>0</v>
      </c>
      <c r="J302" s="33" t="s">
        <v>2403</v>
      </c>
      <c r="O302" s="36">
        <f>I302*0.21</f>
        <v>0</v>
      </c>
      <c r="P302">
        <v>3</v>
      </c>
    </row>
    <row r="303" spans="1:16" ht="29" x14ac:dyDescent="0.35">
      <c r="A303" s="30" t="s">
        <v>149</v>
      </c>
      <c r="B303" s="37"/>
      <c r="E303" s="32" t="s">
        <v>2992</v>
      </c>
      <c r="J303" s="39"/>
    </row>
    <row r="304" spans="1:16" ht="72.5" x14ac:dyDescent="0.35">
      <c r="A304" s="30" t="s">
        <v>150</v>
      </c>
      <c r="B304" s="37"/>
      <c r="E304" s="40" t="s">
        <v>2981</v>
      </c>
      <c r="J304" s="39"/>
    </row>
    <row r="305" spans="1:16" x14ac:dyDescent="0.35">
      <c r="A305" s="30" t="s">
        <v>152</v>
      </c>
      <c r="B305" s="37"/>
      <c r="E305" s="38" t="s">
        <v>145</v>
      </c>
      <c r="J305" s="39"/>
    </row>
    <row r="306" spans="1:16" x14ac:dyDescent="0.35">
      <c r="A306" s="24" t="s">
        <v>140</v>
      </c>
      <c r="B306" s="25"/>
      <c r="C306" s="26" t="s">
        <v>2993</v>
      </c>
      <c r="D306" s="27"/>
      <c r="E306" s="24" t="s">
        <v>2994</v>
      </c>
      <c r="F306" s="27"/>
      <c r="G306" s="27"/>
      <c r="H306" s="27"/>
      <c r="I306" s="28">
        <f>SUMIFS(I307:I314,A307:A314,"P")</f>
        <v>0</v>
      </c>
      <c r="J306" s="29"/>
    </row>
    <row r="307" spans="1:16" x14ac:dyDescent="0.35">
      <c r="A307" s="30" t="s">
        <v>143</v>
      </c>
      <c r="B307" s="30">
        <v>78</v>
      </c>
      <c r="C307" s="31" t="s">
        <v>2995</v>
      </c>
      <c r="D307" s="30" t="s">
        <v>145</v>
      </c>
      <c r="E307" s="32" t="s">
        <v>2996</v>
      </c>
      <c r="F307" s="33" t="s">
        <v>1466</v>
      </c>
      <c r="G307" s="34">
        <v>203.39099999999999</v>
      </c>
      <c r="H307" s="35">
        <v>0</v>
      </c>
      <c r="I307" s="35">
        <f>ROUND(G307*H307,P4)</f>
        <v>0</v>
      </c>
      <c r="J307" s="33" t="s">
        <v>148</v>
      </c>
      <c r="O307" s="36">
        <f>I307*0.21</f>
        <v>0</v>
      </c>
      <c r="P307">
        <v>3</v>
      </c>
    </row>
    <row r="308" spans="1:16" x14ac:dyDescent="0.35">
      <c r="A308" s="30" t="s">
        <v>149</v>
      </c>
      <c r="B308" s="37"/>
      <c r="E308" s="32" t="s">
        <v>2997</v>
      </c>
      <c r="J308" s="39"/>
    </row>
    <row r="309" spans="1:16" ht="145" x14ac:dyDescent="0.35">
      <c r="A309" s="30" t="s">
        <v>150</v>
      </c>
      <c r="B309" s="37"/>
      <c r="E309" s="40" t="s">
        <v>2998</v>
      </c>
      <c r="J309" s="39"/>
    </row>
    <row r="310" spans="1:16" x14ac:dyDescent="0.35">
      <c r="A310" s="30" t="s">
        <v>152</v>
      </c>
      <c r="B310" s="37"/>
      <c r="E310" s="38" t="s">
        <v>145</v>
      </c>
      <c r="J310" s="39"/>
    </row>
    <row r="311" spans="1:16" x14ac:dyDescent="0.35">
      <c r="A311" s="30" t="s">
        <v>143</v>
      </c>
      <c r="B311" s="30">
        <v>79</v>
      </c>
      <c r="C311" s="31" t="s">
        <v>2999</v>
      </c>
      <c r="D311" s="30" t="s">
        <v>145</v>
      </c>
      <c r="E311" s="32" t="s">
        <v>3000</v>
      </c>
      <c r="F311" s="33" t="s">
        <v>1466</v>
      </c>
      <c r="G311" s="34">
        <v>203.39099999999999</v>
      </c>
      <c r="H311" s="35">
        <v>0</v>
      </c>
      <c r="I311" s="35">
        <f>ROUND(G311*H311,P4)</f>
        <v>0</v>
      </c>
      <c r="J311" s="33" t="s">
        <v>148</v>
      </c>
      <c r="O311" s="36">
        <f>I311*0.21</f>
        <v>0</v>
      </c>
      <c r="P311">
        <v>3</v>
      </c>
    </row>
    <row r="312" spans="1:16" ht="29" x14ac:dyDescent="0.35">
      <c r="A312" s="30" t="s">
        <v>149</v>
      </c>
      <c r="B312" s="37"/>
      <c r="E312" s="32" t="s">
        <v>3001</v>
      </c>
      <c r="J312" s="39"/>
    </row>
    <row r="313" spans="1:16" ht="174" x14ac:dyDescent="0.35">
      <c r="A313" s="30" t="s">
        <v>150</v>
      </c>
      <c r="B313" s="37"/>
      <c r="E313" s="40" t="s">
        <v>3002</v>
      </c>
      <c r="J313" s="39"/>
    </row>
    <row r="314" spans="1:16" x14ac:dyDescent="0.35">
      <c r="A314" s="30" t="s">
        <v>152</v>
      </c>
      <c r="B314" s="37"/>
      <c r="E314" s="38" t="s">
        <v>145</v>
      </c>
      <c r="J314" s="39"/>
    </row>
    <row r="315" spans="1:16" x14ac:dyDescent="0.35">
      <c r="A315" s="24" t="s">
        <v>140</v>
      </c>
      <c r="B315" s="25"/>
      <c r="C315" s="26" t="s">
        <v>3003</v>
      </c>
      <c r="D315" s="27"/>
      <c r="E315" s="24" t="s">
        <v>3004</v>
      </c>
      <c r="F315" s="27"/>
      <c r="G315" s="27"/>
      <c r="H315" s="27"/>
      <c r="I315" s="28">
        <f>SUMIFS(I316:I321,A316:A321,"P")</f>
        <v>0</v>
      </c>
      <c r="J315" s="29"/>
    </row>
    <row r="316" spans="1:16" ht="29" x14ac:dyDescent="0.35">
      <c r="A316" s="30" t="s">
        <v>143</v>
      </c>
      <c r="B316" s="30">
        <v>80</v>
      </c>
      <c r="C316" s="31" t="s">
        <v>3005</v>
      </c>
      <c r="D316" s="30" t="s">
        <v>145</v>
      </c>
      <c r="E316" s="32" t="s">
        <v>3006</v>
      </c>
      <c r="F316" s="33" t="s">
        <v>2818</v>
      </c>
      <c r="G316" s="34">
        <v>52.823</v>
      </c>
      <c r="H316" s="35">
        <v>0</v>
      </c>
      <c r="I316" s="35">
        <f>ROUND(G316*H316,P4)</f>
        <v>0</v>
      </c>
      <c r="J316" s="33" t="s">
        <v>979</v>
      </c>
      <c r="O316" s="36">
        <f>I316*0.21</f>
        <v>0</v>
      </c>
      <c r="P316">
        <v>3</v>
      </c>
    </row>
    <row r="317" spans="1:16" ht="29" x14ac:dyDescent="0.35">
      <c r="A317" s="30" t="s">
        <v>149</v>
      </c>
      <c r="B317" s="37"/>
      <c r="E317" s="32" t="s">
        <v>3006</v>
      </c>
      <c r="J317" s="39"/>
    </row>
    <row r="318" spans="1:16" x14ac:dyDescent="0.35">
      <c r="A318" s="30" t="s">
        <v>152</v>
      </c>
      <c r="B318" s="37"/>
      <c r="E318" s="38" t="s">
        <v>145</v>
      </c>
      <c r="J318" s="39"/>
    </row>
    <row r="319" spans="1:16" ht="29" x14ac:dyDescent="0.35">
      <c r="A319" s="30" t="s">
        <v>143</v>
      </c>
      <c r="B319" s="30">
        <v>81</v>
      </c>
      <c r="C319" s="31" t="s">
        <v>3007</v>
      </c>
      <c r="D319" s="30" t="s">
        <v>145</v>
      </c>
      <c r="E319" s="32" t="s">
        <v>3008</v>
      </c>
      <c r="F319" s="33" t="s">
        <v>2818</v>
      </c>
      <c r="G319" s="34">
        <v>52.823</v>
      </c>
      <c r="H319" s="35">
        <v>0</v>
      </c>
      <c r="I319" s="35">
        <f>ROUND(G319*H319,P4)</f>
        <v>0</v>
      </c>
      <c r="J319" s="33" t="s">
        <v>979</v>
      </c>
      <c r="O319" s="36">
        <f>I319*0.21</f>
        <v>0</v>
      </c>
      <c r="P319">
        <v>3</v>
      </c>
    </row>
    <row r="320" spans="1:16" ht="29" x14ac:dyDescent="0.35">
      <c r="A320" s="30" t="s">
        <v>149</v>
      </c>
      <c r="B320" s="37"/>
      <c r="E320" s="32" t="s">
        <v>3008</v>
      </c>
      <c r="J320" s="39"/>
    </row>
    <row r="321" spans="1:16" x14ac:dyDescent="0.35">
      <c r="A321" s="30" t="s">
        <v>152</v>
      </c>
      <c r="B321" s="37"/>
      <c r="E321" s="38" t="s">
        <v>145</v>
      </c>
      <c r="J321" s="39"/>
    </row>
    <row r="322" spans="1:16" x14ac:dyDescent="0.35">
      <c r="A322" s="24" t="s">
        <v>140</v>
      </c>
      <c r="B322" s="25"/>
      <c r="C322" s="26" t="s">
        <v>1565</v>
      </c>
      <c r="D322" s="27"/>
      <c r="E322" s="24" t="s">
        <v>3009</v>
      </c>
      <c r="F322" s="27"/>
      <c r="G322" s="27"/>
      <c r="H322" s="27"/>
      <c r="I322" s="28">
        <f>SUMIFS(I323:I333,A323:A333,"P")</f>
        <v>0</v>
      </c>
      <c r="J322" s="29"/>
    </row>
    <row r="323" spans="1:16" ht="29" x14ac:dyDescent="0.35">
      <c r="A323" s="30" t="s">
        <v>143</v>
      </c>
      <c r="B323" s="30">
        <v>82</v>
      </c>
      <c r="C323" s="31" t="s">
        <v>3010</v>
      </c>
      <c r="D323" s="30" t="s">
        <v>145</v>
      </c>
      <c r="E323" s="32" t="s">
        <v>3011</v>
      </c>
      <c r="F323" s="33" t="s">
        <v>1466</v>
      </c>
      <c r="G323" s="34">
        <v>195</v>
      </c>
      <c r="H323" s="35">
        <v>0</v>
      </c>
      <c r="I323" s="35">
        <f>ROUND(G323*H323,P4)</f>
        <v>0</v>
      </c>
      <c r="J323" s="33" t="s">
        <v>148</v>
      </c>
      <c r="O323" s="36">
        <f>I323*0.21</f>
        <v>0</v>
      </c>
      <c r="P323">
        <v>3</v>
      </c>
    </row>
    <row r="324" spans="1:16" ht="29" x14ac:dyDescent="0.35">
      <c r="A324" s="30" t="s">
        <v>149</v>
      </c>
      <c r="B324" s="37"/>
      <c r="E324" s="32" t="s">
        <v>3012</v>
      </c>
      <c r="J324" s="39"/>
    </row>
    <row r="325" spans="1:16" x14ac:dyDescent="0.35">
      <c r="A325" s="30" t="s">
        <v>152</v>
      </c>
      <c r="B325" s="37"/>
      <c r="E325" s="38" t="s">
        <v>145</v>
      </c>
      <c r="J325" s="39"/>
    </row>
    <row r="326" spans="1:16" ht="29" x14ac:dyDescent="0.35">
      <c r="A326" s="30" t="s">
        <v>143</v>
      </c>
      <c r="B326" s="30">
        <v>83</v>
      </c>
      <c r="C326" s="31" t="s">
        <v>3013</v>
      </c>
      <c r="D326" s="30" t="s">
        <v>145</v>
      </c>
      <c r="E326" s="32" t="s">
        <v>3014</v>
      </c>
      <c r="F326" s="33" t="s">
        <v>1381</v>
      </c>
      <c r="G326" s="34">
        <v>7.1</v>
      </c>
      <c r="H326" s="35">
        <v>0</v>
      </c>
      <c r="I326" s="35">
        <f>ROUND(G326*H326,P4)</f>
        <v>0</v>
      </c>
      <c r="J326" s="33" t="s">
        <v>2403</v>
      </c>
      <c r="O326" s="36">
        <f>I326*0.21</f>
        <v>0</v>
      </c>
      <c r="P326">
        <v>3</v>
      </c>
    </row>
    <row r="327" spans="1:16" ht="29" x14ac:dyDescent="0.35">
      <c r="A327" s="30" t="s">
        <v>149</v>
      </c>
      <c r="B327" s="37"/>
      <c r="E327" s="32" t="s">
        <v>3014</v>
      </c>
      <c r="J327" s="39"/>
    </row>
    <row r="328" spans="1:16" x14ac:dyDescent="0.35">
      <c r="A328" s="30" t="s">
        <v>150</v>
      </c>
      <c r="B328" s="37"/>
      <c r="E328" s="40" t="s">
        <v>3015</v>
      </c>
      <c r="J328" s="39"/>
    </row>
    <row r="329" spans="1:16" x14ac:dyDescent="0.35">
      <c r="A329" s="30" t="s">
        <v>152</v>
      </c>
      <c r="B329" s="37"/>
      <c r="E329" s="38" t="s">
        <v>145</v>
      </c>
      <c r="J329" s="39"/>
    </row>
    <row r="330" spans="1:16" x14ac:dyDescent="0.35">
      <c r="A330" s="30" t="s">
        <v>143</v>
      </c>
      <c r="B330" s="30">
        <v>84</v>
      </c>
      <c r="C330" s="31" t="s">
        <v>3016</v>
      </c>
      <c r="D330" s="30" t="s">
        <v>145</v>
      </c>
      <c r="E330" s="32" t="s">
        <v>3017</v>
      </c>
      <c r="F330" s="33" t="s">
        <v>1381</v>
      </c>
      <c r="G330" s="34">
        <v>7.1</v>
      </c>
      <c r="H330" s="35">
        <v>0</v>
      </c>
      <c r="I330" s="35">
        <f>ROUND(G330*H330,P4)</f>
        <v>0</v>
      </c>
      <c r="J330" s="33" t="s">
        <v>2403</v>
      </c>
      <c r="O330" s="36">
        <f>I330*0.21</f>
        <v>0</v>
      </c>
      <c r="P330">
        <v>3</v>
      </c>
    </row>
    <row r="331" spans="1:16" x14ac:dyDescent="0.35">
      <c r="A331" s="30" t="s">
        <v>149</v>
      </c>
      <c r="B331" s="37"/>
      <c r="E331" s="32" t="s">
        <v>3017</v>
      </c>
      <c r="J331" s="39"/>
    </row>
    <row r="332" spans="1:16" x14ac:dyDescent="0.35">
      <c r="A332" s="30" t="s">
        <v>150</v>
      </c>
      <c r="B332" s="37"/>
      <c r="E332" s="40" t="s">
        <v>3015</v>
      </c>
      <c r="J332" s="39"/>
    </row>
    <row r="333" spans="1:16" x14ac:dyDescent="0.35">
      <c r="A333" s="30" t="s">
        <v>152</v>
      </c>
      <c r="B333" s="37"/>
      <c r="E333" s="38" t="s">
        <v>145</v>
      </c>
      <c r="J333" s="39"/>
    </row>
    <row r="334" spans="1:16" x14ac:dyDescent="0.35">
      <c r="A334" s="24" t="s">
        <v>140</v>
      </c>
      <c r="B334" s="25"/>
      <c r="C334" s="26" t="s">
        <v>2123</v>
      </c>
      <c r="D334" s="27"/>
      <c r="E334" s="24" t="s">
        <v>2124</v>
      </c>
      <c r="F334" s="27"/>
      <c r="G334" s="27"/>
      <c r="H334" s="27"/>
      <c r="I334" s="28">
        <f>SUMIFS(I335:I337,A335:A337,"P")</f>
        <v>0</v>
      </c>
      <c r="J334" s="29"/>
    </row>
    <row r="335" spans="1:16" x14ac:dyDescent="0.35">
      <c r="A335" s="30" t="s">
        <v>143</v>
      </c>
      <c r="B335" s="30">
        <v>85</v>
      </c>
      <c r="C335" s="31" t="s">
        <v>3018</v>
      </c>
      <c r="D335" s="30" t="s">
        <v>145</v>
      </c>
      <c r="E335" s="32" t="s">
        <v>3019</v>
      </c>
      <c r="F335" s="33" t="s">
        <v>1423</v>
      </c>
      <c r="G335" s="34">
        <v>21.253</v>
      </c>
      <c r="H335" s="35">
        <v>0</v>
      </c>
      <c r="I335" s="35">
        <f>ROUND(G335*H335,P4)</f>
        <v>0</v>
      </c>
      <c r="J335" s="33" t="s">
        <v>148</v>
      </c>
      <c r="O335" s="36">
        <f>I335*0.21</f>
        <v>0</v>
      </c>
      <c r="P335">
        <v>3</v>
      </c>
    </row>
    <row r="336" spans="1:16" ht="58" x14ac:dyDescent="0.35">
      <c r="A336" s="30" t="s">
        <v>149</v>
      </c>
      <c r="B336" s="37"/>
      <c r="E336" s="32" t="s">
        <v>3020</v>
      </c>
      <c r="J336" s="39"/>
    </row>
    <row r="337" spans="1:16" x14ac:dyDescent="0.35">
      <c r="A337" s="30" t="s">
        <v>152</v>
      </c>
      <c r="B337" s="37"/>
      <c r="E337" s="38" t="s">
        <v>145</v>
      </c>
      <c r="J337" s="39"/>
    </row>
    <row r="338" spans="1:16" x14ac:dyDescent="0.35">
      <c r="A338" s="24" t="s">
        <v>140</v>
      </c>
      <c r="B338" s="25"/>
      <c r="C338" s="26" t="s">
        <v>1413</v>
      </c>
      <c r="D338" s="27"/>
      <c r="E338" s="24" t="s">
        <v>1414</v>
      </c>
      <c r="F338" s="27"/>
      <c r="G338" s="27"/>
      <c r="H338" s="27"/>
      <c r="I338" s="28">
        <f>SUMIFS(I339:I341,A339:A341,"P")</f>
        <v>0</v>
      </c>
      <c r="J338" s="29"/>
    </row>
    <row r="339" spans="1:16" x14ac:dyDescent="0.35">
      <c r="A339" s="30" t="s">
        <v>143</v>
      </c>
      <c r="B339" s="30">
        <v>86</v>
      </c>
      <c r="C339" s="31" t="s">
        <v>1415</v>
      </c>
      <c r="D339" s="30" t="s">
        <v>145</v>
      </c>
      <c r="E339" s="32" t="s">
        <v>1416</v>
      </c>
      <c r="F339" s="33" t="s">
        <v>719</v>
      </c>
      <c r="G339" s="34">
        <v>1</v>
      </c>
      <c r="H339" s="35">
        <v>0</v>
      </c>
      <c r="I339" s="35">
        <f>ROUND(G339*H339,P4)</f>
        <v>0</v>
      </c>
      <c r="J339" s="30"/>
      <c r="O339" s="36">
        <f>I339*0.21</f>
        <v>0</v>
      </c>
      <c r="P339">
        <v>3</v>
      </c>
    </row>
    <row r="340" spans="1:16" x14ac:dyDescent="0.35">
      <c r="A340" s="30" t="s">
        <v>149</v>
      </c>
      <c r="B340" s="37"/>
      <c r="E340" s="32" t="s">
        <v>1416</v>
      </c>
      <c r="J340" s="39"/>
    </row>
    <row r="341" spans="1:16" x14ac:dyDescent="0.35">
      <c r="A341" s="30" t="s">
        <v>152</v>
      </c>
      <c r="B341" s="41"/>
      <c r="C341" s="42"/>
      <c r="D341" s="42"/>
      <c r="E341" s="43" t="s">
        <v>145</v>
      </c>
      <c r="F341" s="42"/>
      <c r="G341" s="42"/>
      <c r="H341" s="42"/>
      <c r="I341" s="42"/>
      <c r="J34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P888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52</v>
      </c>
      <c r="I3" s="19">
        <f>SUMIFS(I9:I888,A9:A888,"SD")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52</v>
      </c>
      <c r="D5" s="51"/>
      <c r="E5" s="17" t="s">
        <v>53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SUMIFS(I10:I45,A10:A45,"P")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3021</v>
      </c>
      <c r="D10" s="30" t="s">
        <v>145</v>
      </c>
      <c r="E10" s="32" t="s">
        <v>3022</v>
      </c>
      <c r="F10" s="33" t="s">
        <v>1445</v>
      </c>
      <c r="G10" s="34">
        <v>101.40300000000001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3023</v>
      </c>
      <c r="J11" s="39"/>
    </row>
    <row r="12" spans="1:16" ht="362.5" x14ac:dyDescent="0.35">
      <c r="A12" s="30" t="s">
        <v>150</v>
      </c>
      <c r="B12" s="37"/>
      <c r="E12" s="40" t="s">
        <v>3024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3025</v>
      </c>
      <c r="D14" s="30" t="s">
        <v>145</v>
      </c>
      <c r="E14" s="32" t="s">
        <v>3026</v>
      </c>
      <c r="F14" s="33" t="s">
        <v>1445</v>
      </c>
      <c r="G14" s="34">
        <v>585.12300000000005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29" x14ac:dyDescent="0.35">
      <c r="A15" s="30" t="s">
        <v>149</v>
      </c>
      <c r="B15" s="37"/>
      <c r="E15" s="32" t="s">
        <v>3027</v>
      </c>
      <c r="J15" s="39"/>
    </row>
    <row r="16" spans="1:16" ht="409.5" x14ac:dyDescent="0.35">
      <c r="A16" s="30" t="s">
        <v>150</v>
      </c>
      <c r="B16" s="37"/>
      <c r="E16" s="40" t="s">
        <v>3028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29" x14ac:dyDescent="0.35">
      <c r="A18" s="30" t="s">
        <v>143</v>
      </c>
      <c r="B18" s="30">
        <v>3</v>
      </c>
      <c r="C18" s="31" t="s">
        <v>3029</v>
      </c>
      <c r="D18" s="30" t="s">
        <v>145</v>
      </c>
      <c r="E18" s="32" t="s">
        <v>3030</v>
      </c>
      <c r="F18" s="33" t="s">
        <v>1445</v>
      </c>
      <c r="G18" s="34">
        <v>585.12300000000005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ht="43.5" x14ac:dyDescent="0.35">
      <c r="A19" s="30" t="s">
        <v>149</v>
      </c>
      <c r="B19" s="37"/>
      <c r="E19" s="32" t="s">
        <v>3031</v>
      </c>
      <c r="J19" s="39"/>
    </row>
    <row r="20" spans="1:16" ht="58" x14ac:dyDescent="0.35">
      <c r="A20" s="30" t="s">
        <v>150</v>
      </c>
      <c r="B20" s="37"/>
      <c r="E20" s="40" t="s">
        <v>3032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29" x14ac:dyDescent="0.35">
      <c r="A22" s="30" t="s">
        <v>143</v>
      </c>
      <c r="B22" s="30">
        <v>4</v>
      </c>
      <c r="C22" s="31" t="s">
        <v>3033</v>
      </c>
      <c r="D22" s="30" t="s">
        <v>145</v>
      </c>
      <c r="E22" s="32" t="s">
        <v>3034</v>
      </c>
      <c r="F22" s="33" t="s">
        <v>1445</v>
      </c>
      <c r="G22" s="34">
        <v>101.40300000000001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ht="58" x14ac:dyDescent="0.35">
      <c r="A23" s="30" t="s">
        <v>149</v>
      </c>
      <c r="B23" s="37"/>
      <c r="E23" s="32" t="s">
        <v>3035</v>
      </c>
      <c r="J23" s="39"/>
    </row>
    <row r="24" spans="1:16" ht="58" x14ac:dyDescent="0.35">
      <c r="A24" s="30" t="s">
        <v>150</v>
      </c>
      <c r="B24" s="37"/>
      <c r="E24" s="40" t="s">
        <v>3036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ht="29" x14ac:dyDescent="0.35">
      <c r="A26" s="30" t="s">
        <v>143</v>
      </c>
      <c r="B26" s="30">
        <v>5</v>
      </c>
      <c r="C26" s="31" t="s">
        <v>3037</v>
      </c>
      <c r="D26" s="30" t="s">
        <v>145</v>
      </c>
      <c r="E26" s="32" t="s">
        <v>3038</v>
      </c>
      <c r="F26" s="33" t="s">
        <v>1445</v>
      </c>
      <c r="G26" s="34">
        <v>787.92899999999997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ht="43.5" x14ac:dyDescent="0.35">
      <c r="A27" s="30" t="s">
        <v>149</v>
      </c>
      <c r="B27" s="37"/>
      <c r="E27" s="32" t="s">
        <v>3039</v>
      </c>
      <c r="J27" s="39"/>
    </row>
    <row r="28" spans="1:16" ht="87" x14ac:dyDescent="0.35">
      <c r="A28" s="30" t="s">
        <v>150</v>
      </c>
      <c r="B28" s="37"/>
      <c r="E28" s="40" t="s">
        <v>3040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ht="29" x14ac:dyDescent="0.35">
      <c r="A30" s="30" t="s">
        <v>143</v>
      </c>
      <c r="B30" s="30">
        <v>6</v>
      </c>
      <c r="C30" s="31" t="s">
        <v>3041</v>
      </c>
      <c r="D30" s="30" t="s">
        <v>145</v>
      </c>
      <c r="E30" s="32" t="s">
        <v>3042</v>
      </c>
      <c r="F30" s="33" t="s">
        <v>1445</v>
      </c>
      <c r="G30" s="34">
        <v>3151.7159999999999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ht="43.5" x14ac:dyDescent="0.35">
      <c r="A31" s="30" t="s">
        <v>149</v>
      </c>
      <c r="B31" s="37"/>
      <c r="E31" s="32" t="s">
        <v>3043</v>
      </c>
      <c r="J31" s="39"/>
    </row>
    <row r="32" spans="1:16" ht="101.5" x14ac:dyDescent="0.35">
      <c r="A32" s="30" t="s">
        <v>150</v>
      </c>
      <c r="B32" s="37"/>
      <c r="E32" s="40" t="s">
        <v>3044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ht="29" x14ac:dyDescent="0.35">
      <c r="A34" s="30" t="s">
        <v>143</v>
      </c>
      <c r="B34" s="30">
        <v>7</v>
      </c>
      <c r="C34" s="31" t="s">
        <v>3045</v>
      </c>
      <c r="D34" s="30" t="s">
        <v>145</v>
      </c>
      <c r="E34" s="32" t="s">
        <v>3046</v>
      </c>
      <c r="F34" s="33" t="s">
        <v>1445</v>
      </c>
      <c r="G34" s="34">
        <v>582.447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ht="58" x14ac:dyDescent="0.35">
      <c r="A35" s="30" t="s">
        <v>149</v>
      </c>
      <c r="B35" s="37"/>
      <c r="E35" s="32" t="s">
        <v>3047</v>
      </c>
      <c r="J35" s="39"/>
    </row>
    <row r="36" spans="1:16" ht="72.5" x14ac:dyDescent="0.35">
      <c r="A36" s="30" t="s">
        <v>150</v>
      </c>
      <c r="B36" s="37"/>
      <c r="E36" s="40" t="s">
        <v>3048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3049</v>
      </c>
      <c r="D38" s="30" t="s">
        <v>145</v>
      </c>
      <c r="E38" s="32" t="s">
        <v>3050</v>
      </c>
      <c r="F38" s="33" t="s">
        <v>1445</v>
      </c>
      <c r="G38" s="34">
        <v>104.07899999999999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ht="29" x14ac:dyDescent="0.35">
      <c r="A39" s="30" t="s">
        <v>149</v>
      </c>
      <c r="B39" s="37"/>
      <c r="E39" s="32" t="s">
        <v>3051</v>
      </c>
      <c r="J39" s="39"/>
    </row>
    <row r="40" spans="1:16" ht="409.5" x14ac:dyDescent="0.35">
      <c r="A40" s="30" t="s">
        <v>150</v>
      </c>
      <c r="B40" s="37"/>
      <c r="E40" s="40" t="s">
        <v>3052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ht="29" x14ac:dyDescent="0.35">
      <c r="A42" s="30" t="s">
        <v>143</v>
      </c>
      <c r="B42" s="30">
        <v>9</v>
      </c>
      <c r="C42" s="31" t="s">
        <v>3053</v>
      </c>
      <c r="D42" s="30" t="s">
        <v>1421</v>
      </c>
      <c r="E42" s="32" t="s">
        <v>3054</v>
      </c>
      <c r="F42" s="33" t="s">
        <v>1423</v>
      </c>
      <c r="G42" s="34">
        <v>1048.405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ht="72.5" x14ac:dyDescent="0.35">
      <c r="A43" s="30" t="s">
        <v>149</v>
      </c>
      <c r="B43" s="37"/>
      <c r="E43" s="32" t="s">
        <v>3055</v>
      </c>
      <c r="J43" s="39"/>
    </row>
    <row r="44" spans="1:16" ht="58" x14ac:dyDescent="0.35">
      <c r="A44" s="30" t="s">
        <v>150</v>
      </c>
      <c r="B44" s="37"/>
      <c r="E44" s="40" t="s">
        <v>3056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24" t="s">
        <v>140</v>
      </c>
      <c r="B46" s="25"/>
      <c r="C46" s="26" t="s">
        <v>3057</v>
      </c>
      <c r="D46" s="27"/>
      <c r="E46" s="24" t="s">
        <v>3058</v>
      </c>
      <c r="F46" s="27"/>
      <c r="G46" s="27"/>
      <c r="H46" s="27"/>
      <c r="I46" s="28">
        <f>SUMIFS(I47:I54,A47:A54,"P")</f>
        <v>0</v>
      </c>
      <c r="J46" s="29"/>
    </row>
    <row r="47" spans="1:16" x14ac:dyDescent="0.35">
      <c r="A47" s="30" t="s">
        <v>143</v>
      </c>
      <c r="B47" s="30">
        <v>10</v>
      </c>
      <c r="C47" s="31" t="s">
        <v>3059</v>
      </c>
      <c r="D47" s="30" t="s">
        <v>145</v>
      </c>
      <c r="E47" s="32" t="s">
        <v>3060</v>
      </c>
      <c r="F47" s="33" t="s">
        <v>1466</v>
      </c>
      <c r="G47" s="34">
        <v>2376.9</v>
      </c>
      <c r="H47" s="35">
        <v>0</v>
      </c>
      <c r="I47" s="35">
        <f>ROUND(G47*H47,P4)</f>
        <v>0</v>
      </c>
      <c r="J47" s="33" t="s">
        <v>148</v>
      </c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2" t="s">
        <v>3061</v>
      </c>
      <c r="J48" s="39"/>
    </row>
    <row r="49" spans="1:16" ht="409.5" x14ac:dyDescent="0.35">
      <c r="A49" s="30" t="s">
        <v>150</v>
      </c>
      <c r="B49" s="37"/>
      <c r="E49" s="40" t="s">
        <v>3062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x14ac:dyDescent="0.35">
      <c r="A51" s="30" t="s">
        <v>143</v>
      </c>
      <c r="B51" s="30">
        <v>11</v>
      </c>
      <c r="C51" s="31" t="s">
        <v>3063</v>
      </c>
      <c r="D51" s="30" t="s">
        <v>145</v>
      </c>
      <c r="E51" s="32" t="s">
        <v>3064</v>
      </c>
      <c r="F51" s="33" t="s">
        <v>1466</v>
      </c>
      <c r="G51" s="34">
        <v>423.00599999999997</v>
      </c>
      <c r="H51" s="35">
        <v>0</v>
      </c>
      <c r="I51" s="35">
        <f>ROUND(G51*H51,P4)</f>
        <v>0</v>
      </c>
      <c r="J51" s="33" t="s">
        <v>148</v>
      </c>
      <c r="O51" s="36">
        <f>I51*0.21</f>
        <v>0</v>
      </c>
      <c r="P51">
        <v>3</v>
      </c>
    </row>
    <row r="52" spans="1:16" x14ac:dyDescent="0.35">
      <c r="A52" s="30" t="s">
        <v>149</v>
      </c>
      <c r="B52" s="37"/>
      <c r="E52" s="32" t="s">
        <v>3065</v>
      </c>
      <c r="J52" s="39"/>
    </row>
    <row r="53" spans="1:16" ht="232" x14ac:dyDescent="0.35">
      <c r="A53" s="30" t="s">
        <v>150</v>
      </c>
      <c r="B53" s="37"/>
      <c r="E53" s="40" t="s">
        <v>3066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x14ac:dyDescent="0.35">
      <c r="A55" s="24" t="s">
        <v>140</v>
      </c>
      <c r="B55" s="25"/>
      <c r="C55" s="26" t="s">
        <v>3067</v>
      </c>
      <c r="D55" s="27"/>
      <c r="E55" s="24" t="s">
        <v>3068</v>
      </c>
      <c r="F55" s="27"/>
      <c r="G55" s="27"/>
      <c r="H55" s="27"/>
      <c r="I55" s="28">
        <f>SUMIFS(I56:I59,A56:A59,"P")</f>
        <v>0</v>
      </c>
      <c r="J55" s="29"/>
    </row>
    <row r="56" spans="1:16" ht="29" x14ac:dyDescent="0.35">
      <c r="A56" s="30" t="s">
        <v>143</v>
      </c>
      <c r="B56" s="30">
        <v>12</v>
      </c>
      <c r="C56" s="31" t="s">
        <v>3069</v>
      </c>
      <c r="D56" s="30" t="s">
        <v>145</v>
      </c>
      <c r="E56" s="32" t="s">
        <v>3070</v>
      </c>
      <c r="F56" s="33" t="s">
        <v>1466</v>
      </c>
      <c r="G56" s="34">
        <v>985</v>
      </c>
      <c r="H56" s="35">
        <v>0</v>
      </c>
      <c r="I56" s="35">
        <f>ROUND(G56*H56,P4)</f>
        <v>0</v>
      </c>
      <c r="J56" s="33" t="s">
        <v>148</v>
      </c>
      <c r="O56" s="36">
        <f>I56*0.21</f>
        <v>0</v>
      </c>
      <c r="P56">
        <v>3</v>
      </c>
    </row>
    <row r="57" spans="1:16" ht="29" x14ac:dyDescent="0.35">
      <c r="A57" s="30" t="s">
        <v>149</v>
      </c>
      <c r="B57" s="37"/>
      <c r="E57" s="32" t="s">
        <v>3071</v>
      </c>
      <c r="J57" s="39"/>
    </row>
    <row r="58" spans="1:16" ht="159.5" x14ac:dyDescent="0.35">
      <c r="A58" s="30" t="s">
        <v>150</v>
      </c>
      <c r="B58" s="37"/>
      <c r="E58" s="40" t="s">
        <v>3072</v>
      </c>
      <c r="J58" s="39"/>
    </row>
    <row r="59" spans="1:16" x14ac:dyDescent="0.35">
      <c r="A59" s="30" t="s">
        <v>152</v>
      </c>
      <c r="B59" s="37"/>
      <c r="E59" s="38" t="s">
        <v>145</v>
      </c>
      <c r="J59" s="39"/>
    </row>
    <row r="60" spans="1:16" x14ac:dyDescent="0.35">
      <c r="A60" s="24" t="s">
        <v>140</v>
      </c>
      <c r="B60" s="25"/>
      <c r="C60" s="26" t="s">
        <v>3073</v>
      </c>
      <c r="D60" s="27"/>
      <c r="E60" s="24" t="s">
        <v>3074</v>
      </c>
      <c r="F60" s="27"/>
      <c r="G60" s="27"/>
      <c r="H60" s="27"/>
      <c r="I60" s="28">
        <f>SUMIFS(I61:I64,A61:A64,"P")</f>
        <v>0</v>
      </c>
      <c r="J60" s="29"/>
    </row>
    <row r="61" spans="1:16" ht="29" x14ac:dyDescent="0.35">
      <c r="A61" s="30" t="s">
        <v>143</v>
      </c>
      <c r="B61" s="30">
        <v>13</v>
      </c>
      <c r="C61" s="31" t="s">
        <v>3075</v>
      </c>
      <c r="D61" s="30" t="s">
        <v>145</v>
      </c>
      <c r="E61" s="32" t="s">
        <v>3076</v>
      </c>
      <c r="F61" s="33" t="s">
        <v>1466</v>
      </c>
      <c r="G61" s="34">
        <v>749.78</v>
      </c>
      <c r="H61" s="35">
        <v>0</v>
      </c>
      <c r="I61" s="35">
        <f>ROUND(G61*H61,P4)</f>
        <v>0</v>
      </c>
      <c r="J61" s="33" t="s">
        <v>148</v>
      </c>
      <c r="O61" s="36">
        <f>I61*0.21</f>
        <v>0</v>
      </c>
      <c r="P61">
        <v>3</v>
      </c>
    </row>
    <row r="62" spans="1:16" ht="43.5" x14ac:dyDescent="0.35">
      <c r="A62" s="30" t="s">
        <v>149</v>
      </c>
      <c r="B62" s="37"/>
      <c r="E62" s="32" t="s">
        <v>3077</v>
      </c>
      <c r="J62" s="39"/>
    </row>
    <row r="63" spans="1:16" ht="409.5" x14ac:dyDescent="0.35">
      <c r="A63" s="30" t="s">
        <v>150</v>
      </c>
      <c r="B63" s="37"/>
      <c r="E63" s="40" t="s">
        <v>3078</v>
      </c>
      <c r="J63" s="39"/>
    </row>
    <row r="64" spans="1:16" x14ac:dyDescent="0.35">
      <c r="A64" s="30" t="s">
        <v>152</v>
      </c>
      <c r="B64" s="37"/>
      <c r="E64" s="38" t="s">
        <v>145</v>
      </c>
      <c r="J64" s="39"/>
    </row>
    <row r="65" spans="1:16" x14ac:dyDescent="0.35">
      <c r="A65" s="24" t="s">
        <v>140</v>
      </c>
      <c r="B65" s="25"/>
      <c r="C65" s="26" t="s">
        <v>3079</v>
      </c>
      <c r="D65" s="27"/>
      <c r="E65" s="24" t="s">
        <v>3080</v>
      </c>
      <c r="F65" s="27"/>
      <c r="G65" s="27"/>
      <c r="H65" s="27"/>
      <c r="I65" s="28">
        <f>SUMIFS(I66:I73,A66:A73,"P")</f>
        <v>0</v>
      </c>
      <c r="J65" s="29"/>
    </row>
    <row r="66" spans="1:16" x14ac:dyDescent="0.35">
      <c r="A66" s="30" t="s">
        <v>143</v>
      </c>
      <c r="B66" s="30">
        <v>14</v>
      </c>
      <c r="C66" s="31" t="s">
        <v>3081</v>
      </c>
      <c r="D66" s="30" t="s">
        <v>145</v>
      </c>
      <c r="E66" s="32" t="s">
        <v>3082</v>
      </c>
      <c r="F66" s="33" t="s">
        <v>176</v>
      </c>
      <c r="G66" s="34">
        <v>7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ht="29" x14ac:dyDescent="0.35">
      <c r="A67" s="30" t="s">
        <v>149</v>
      </c>
      <c r="B67" s="37"/>
      <c r="E67" s="32" t="s">
        <v>3083</v>
      </c>
      <c r="J67" s="39"/>
    </row>
    <row r="68" spans="1:16" ht="58" x14ac:dyDescent="0.35">
      <c r="A68" s="30" t="s">
        <v>150</v>
      </c>
      <c r="B68" s="37"/>
      <c r="E68" s="40" t="s">
        <v>3084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15</v>
      </c>
      <c r="C70" s="31" t="s">
        <v>3085</v>
      </c>
      <c r="D70" s="30" t="s">
        <v>145</v>
      </c>
      <c r="E70" s="32" t="s">
        <v>3086</v>
      </c>
      <c r="F70" s="33" t="s">
        <v>176</v>
      </c>
      <c r="G70" s="34">
        <v>16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2" t="s">
        <v>3087</v>
      </c>
      <c r="J71" s="39"/>
    </row>
    <row r="72" spans="1:16" ht="58" x14ac:dyDescent="0.35">
      <c r="A72" s="30" t="s">
        <v>150</v>
      </c>
      <c r="B72" s="37"/>
      <c r="E72" s="40" t="s">
        <v>3088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24" t="s">
        <v>140</v>
      </c>
      <c r="B74" s="25"/>
      <c r="C74" s="26" t="s">
        <v>2794</v>
      </c>
      <c r="D74" s="27"/>
      <c r="E74" s="24" t="s">
        <v>2795</v>
      </c>
      <c r="F74" s="27"/>
      <c r="G74" s="27"/>
      <c r="H74" s="27"/>
      <c r="I74" s="28">
        <f>SUMIFS(I75:I89,A75:A89,"P")</f>
        <v>0</v>
      </c>
      <c r="J74" s="29"/>
    </row>
    <row r="75" spans="1:16" x14ac:dyDescent="0.35">
      <c r="A75" s="30" t="s">
        <v>143</v>
      </c>
      <c r="B75" s="30">
        <v>16</v>
      </c>
      <c r="C75" s="31" t="s">
        <v>3089</v>
      </c>
      <c r="D75" s="30" t="s">
        <v>145</v>
      </c>
      <c r="E75" s="32" t="s">
        <v>3090</v>
      </c>
      <c r="F75" s="33" t="s">
        <v>176</v>
      </c>
      <c r="G75" s="34">
        <v>1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ht="58" x14ac:dyDescent="0.35">
      <c r="A77" s="30" t="s">
        <v>150</v>
      </c>
      <c r="B77" s="37"/>
      <c r="E77" s="40" t="s">
        <v>3091</v>
      </c>
      <c r="J77" s="39"/>
    </row>
    <row r="78" spans="1:16" ht="72.5" x14ac:dyDescent="0.35">
      <c r="A78" s="30" t="s">
        <v>152</v>
      </c>
      <c r="B78" s="37"/>
      <c r="E78" s="32" t="s">
        <v>3092</v>
      </c>
      <c r="J78" s="39"/>
    </row>
    <row r="79" spans="1:16" ht="29" x14ac:dyDescent="0.35">
      <c r="A79" s="30" t="s">
        <v>143</v>
      </c>
      <c r="B79" s="30">
        <v>17</v>
      </c>
      <c r="C79" s="31" t="s">
        <v>3093</v>
      </c>
      <c r="D79" s="30" t="s">
        <v>145</v>
      </c>
      <c r="E79" s="32" t="s">
        <v>3094</v>
      </c>
      <c r="F79" s="33" t="s">
        <v>176</v>
      </c>
      <c r="G79" s="34">
        <v>10</v>
      </c>
      <c r="H79" s="35">
        <v>0</v>
      </c>
      <c r="I79" s="35">
        <f>ROUND(G79*H79,P4)</f>
        <v>0</v>
      </c>
      <c r="J79" s="33" t="s">
        <v>148</v>
      </c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58" x14ac:dyDescent="0.35">
      <c r="A81" s="30" t="s">
        <v>150</v>
      </c>
      <c r="B81" s="37"/>
      <c r="E81" s="40" t="s">
        <v>3095</v>
      </c>
      <c r="J81" s="39"/>
    </row>
    <row r="82" spans="1:16" ht="58" x14ac:dyDescent="0.35">
      <c r="A82" s="30" t="s">
        <v>152</v>
      </c>
      <c r="B82" s="37"/>
      <c r="E82" s="32" t="s">
        <v>3096</v>
      </c>
      <c r="J82" s="39"/>
    </row>
    <row r="83" spans="1:16" x14ac:dyDescent="0.35">
      <c r="A83" s="30" t="s">
        <v>143</v>
      </c>
      <c r="B83" s="30">
        <v>18</v>
      </c>
      <c r="C83" s="31" t="s">
        <v>3097</v>
      </c>
      <c r="D83" s="30" t="s">
        <v>145</v>
      </c>
      <c r="E83" s="32" t="s">
        <v>3098</v>
      </c>
      <c r="F83" s="33" t="s">
        <v>3099</v>
      </c>
      <c r="G83" s="34">
        <v>1</v>
      </c>
      <c r="H83" s="35">
        <v>0</v>
      </c>
      <c r="I83" s="35">
        <f>ROUND(G83*H83,P4)</f>
        <v>0</v>
      </c>
      <c r="J83" s="33" t="s">
        <v>2403</v>
      </c>
      <c r="O83" s="36">
        <f>I83*0.21</f>
        <v>0</v>
      </c>
      <c r="P83">
        <v>3</v>
      </c>
    </row>
    <row r="84" spans="1:16" ht="29" x14ac:dyDescent="0.35">
      <c r="A84" s="30" t="s">
        <v>149</v>
      </c>
      <c r="B84" s="37"/>
      <c r="E84" s="32" t="s">
        <v>3100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19</v>
      </c>
      <c r="C86" s="31" t="s">
        <v>3101</v>
      </c>
      <c r="D86" s="30" t="s">
        <v>145</v>
      </c>
      <c r="E86" s="32" t="s">
        <v>3102</v>
      </c>
      <c r="F86" s="33" t="s">
        <v>3099</v>
      </c>
      <c r="G86" s="34">
        <v>1</v>
      </c>
      <c r="H86" s="35">
        <v>0</v>
      </c>
      <c r="I86" s="35">
        <f>ROUND(G86*H86,P4)</f>
        <v>0</v>
      </c>
      <c r="J86" s="33" t="s">
        <v>2403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2" t="s">
        <v>3103</v>
      </c>
      <c r="J87" s="39"/>
    </row>
    <row r="88" spans="1:16" ht="130.5" x14ac:dyDescent="0.35">
      <c r="A88" s="30" t="s">
        <v>150</v>
      </c>
      <c r="B88" s="37"/>
      <c r="E88" s="40" t="s">
        <v>3104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24" t="s">
        <v>140</v>
      </c>
      <c r="B90" s="25"/>
      <c r="C90" s="26" t="s">
        <v>3105</v>
      </c>
      <c r="D90" s="27"/>
      <c r="E90" s="24" t="s">
        <v>3106</v>
      </c>
      <c r="F90" s="27"/>
      <c r="G90" s="27"/>
      <c r="H90" s="27"/>
      <c r="I90" s="28">
        <f>SUMIFS(I91:I98,A91:A98,"P")</f>
        <v>0</v>
      </c>
      <c r="J90" s="29"/>
    </row>
    <row r="91" spans="1:16" x14ac:dyDescent="0.35">
      <c r="A91" s="30" t="s">
        <v>143</v>
      </c>
      <c r="B91" s="30">
        <v>20</v>
      </c>
      <c r="C91" s="31" t="s">
        <v>3107</v>
      </c>
      <c r="D91" s="30" t="s">
        <v>145</v>
      </c>
      <c r="E91" s="32" t="s">
        <v>3108</v>
      </c>
      <c r="F91" s="33" t="s">
        <v>176</v>
      </c>
      <c r="G91" s="34">
        <v>6</v>
      </c>
      <c r="H91" s="35">
        <v>0</v>
      </c>
      <c r="I91" s="35">
        <f>ROUND(G91*H91,P4)</f>
        <v>0</v>
      </c>
      <c r="J91" s="33" t="s">
        <v>148</v>
      </c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2" t="s">
        <v>3109</v>
      </c>
      <c r="J92" s="39"/>
    </row>
    <row r="93" spans="1:16" ht="130.5" x14ac:dyDescent="0.35">
      <c r="A93" s="30" t="s">
        <v>150</v>
      </c>
      <c r="B93" s="37"/>
      <c r="E93" s="40" t="s">
        <v>3110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x14ac:dyDescent="0.35">
      <c r="A95" s="30" t="s">
        <v>143</v>
      </c>
      <c r="B95" s="30">
        <v>21</v>
      </c>
      <c r="C95" s="31" t="s">
        <v>3111</v>
      </c>
      <c r="D95" s="30" t="s">
        <v>145</v>
      </c>
      <c r="E95" s="32" t="s">
        <v>3112</v>
      </c>
      <c r="F95" s="33" t="s">
        <v>176</v>
      </c>
      <c r="G95" s="34">
        <v>6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ht="58" x14ac:dyDescent="0.35">
      <c r="A97" s="30" t="s">
        <v>150</v>
      </c>
      <c r="B97" s="37"/>
      <c r="E97" s="40" t="s">
        <v>3113</v>
      </c>
      <c r="J97" s="39"/>
    </row>
    <row r="98" spans="1:16" ht="72.5" x14ac:dyDescent="0.35">
      <c r="A98" s="30" t="s">
        <v>152</v>
      </c>
      <c r="B98" s="37"/>
      <c r="E98" s="32" t="s">
        <v>3114</v>
      </c>
      <c r="J98" s="39"/>
    </row>
    <row r="99" spans="1:16" x14ac:dyDescent="0.35">
      <c r="A99" s="24" t="s">
        <v>140</v>
      </c>
      <c r="B99" s="25"/>
      <c r="C99" s="26" t="s">
        <v>3115</v>
      </c>
      <c r="D99" s="27"/>
      <c r="E99" s="24" t="s">
        <v>3116</v>
      </c>
      <c r="F99" s="27"/>
      <c r="G99" s="27"/>
      <c r="H99" s="27"/>
      <c r="I99" s="28">
        <f>SUMIFS(I100:I143,A100:A143,"P")</f>
        <v>0</v>
      </c>
      <c r="J99" s="29"/>
    </row>
    <row r="100" spans="1:16" x14ac:dyDescent="0.35">
      <c r="A100" s="30" t="s">
        <v>143</v>
      </c>
      <c r="B100" s="30">
        <v>22</v>
      </c>
      <c r="C100" s="31" t="s">
        <v>3117</v>
      </c>
      <c r="D100" s="30" t="s">
        <v>145</v>
      </c>
      <c r="E100" s="32" t="s">
        <v>3118</v>
      </c>
      <c r="F100" s="33" t="s">
        <v>1381</v>
      </c>
      <c r="G100" s="34">
        <v>106.15</v>
      </c>
      <c r="H100" s="35">
        <v>0</v>
      </c>
      <c r="I100" s="35">
        <f>ROUND(G100*H100,P4)</f>
        <v>0</v>
      </c>
      <c r="J100" s="33" t="s">
        <v>148</v>
      </c>
      <c r="O100" s="36">
        <f>I100*0.21</f>
        <v>0</v>
      </c>
      <c r="P100">
        <v>3</v>
      </c>
    </row>
    <row r="101" spans="1:16" ht="29" x14ac:dyDescent="0.35">
      <c r="A101" s="30" t="s">
        <v>149</v>
      </c>
      <c r="B101" s="37"/>
      <c r="E101" s="32" t="s">
        <v>3119</v>
      </c>
      <c r="J101" s="39"/>
    </row>
    <row r="102" spans="1:16" ht="87" x14ac:dyDescent="0.35">
      <c r="A102" s="30" t="s">
        <v>150</v>
      </c>
      <c r="B102" s="37"/>
      <c r="E102" s="40" t="s">
        <v>3120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ht="29" x14ac:dyDescent="0.35">
      <c r="A104" s="30" t="s">
        <v>143</v>
      </c>
      <c r="B104" s="30">
        <v>23</v>
      </c>
      <c r="C104" s="31" t="s">
        <v>3121</v>
      </c>
      <c r="D104" s="30" t="s">
        <v>145</v>
      </c>
      <c r="E104" s="32" t="s">
        <v>3122</v>
      </c>
      <c r="F104" s="33" t="s">
        <v>1381</v>
      </c>
      <c r="G104" s="34">
        <v>140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ht="43.5" x14ac:dyDescent="0.35">
      <c r="A105" s="30" t="s">
        <v>149</v>
      </c>
      <c r="B105" s="37"/>
      <c r="E105" s="32" t="s">
        <v>3123</v>
      </c>
      <c r="J105" s="39"/>
    </row>
    <row r="106" spans="1:16" ht="87" x14ac:dyDescent="0.35">
      <c r="A106" s="30" t="s">
        <v>150</v>
      </c>
      <c r="B106" s="37"/>
      <c r="E106" s="40" t="s">
        <v>3124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x14ac:dyDescent="0.35">
      <c r="A108" s="30" t="s">
        <v>143</v>
      </c>
      <c r="B108" s="30">
        <v>24</v>
      </c>
      <c r="C108" s="31" t="s">
        <v>3125</v>
      </c>
      <c r="D108" s="30" t="s">
        <v>145</v>
      </c>
      <c r="E108" s="32" t="s">
        <v>3126</v>
      </c>
      <c r="F108" s="33" t="s">
        <v>1466</v>
      </c>
      <c r="G108" s="34">
        <v>1260</v>
      </c>
      <c r="H108" s="35">
        <v>0</v>
      </c>
      <c r="I108" s="35">
        <f>ROUND(G108*H108,P4)</f>
        <v>0</v>
      </c>
      <c r="J108" s="33" t="s">
        <v>148</v>
      </c>
      <c r="O108" s="36">
        <f>I108*0.21</f>
        <v>0</v>
      </c>
      <c r="P108">
        <v>3</v>
      </c>
    </row>
    <row r="109" spans="1:16" ht="43.5" x14ac:dyDescent="0.35">
      <c r="A109" s="30" t="s">
        <v>149</v>
      </c>
      <c r="B109" s="37"/>
      <c r="E109" s="32" t="s">
        <v>3127</v>
      </c>
      <c r="J109" s="39"/>
    </row>
    <row r="110" spans="1:16" ht="43.5" x14ac:dyDescent="0.35">
      <c r="A110" s="30" t="s">
        <v>150</v>
      </c>
      <c r="B110" s="37"/>
      <c r="E110" s="40" t="s">
        <v>3128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x14ac:dyDescent="0.35">
      <c r="A112" s="30" t="s">
        <v>143</v>
      </c>
      <c r="B112" s="30">
        <v>25</v>
      </c>
      <c r="C112" s="31" t="s">
        <v>3129</v>
      </c>
      <c r="D112" s="30" t="s">
        <v>145</v>
      </c>
      <c r="E112" s="32" t="s">
        <v>3130</v>
      </c>
      <c r="F112" s="33" t="s">
        <v>1466</v>
      </c>
      <c r="G112" s="34">
        <v>1032.24</v>
      </c>
      <c r="H112" s="35">
        <v>0</v>
      </c>
      <c r="I112" s="35">
        <f>ROUND(G112*H112,P4)</f>
        <v>0</v>
      </c>
      <c r="J112" s="33" t="s">
        <v>148</v>
      </c>
      <c r="O112" s="36">
        <f>I112*0.21</f>
        <v>0</v>
      </c>
      <c r="P112">
        <v>3</v>
      </c>
    </row>
    <row r="113" spans="1:16" ht="29" x14ac:dyDescent="0.35">
      <c r="A113" s="30" t="s">
        <v>149</v>
      </c>
      <c r="B113" s="37"/>
      <c r="E113" s="32" t="s">
        <v>3131</v>
      </c>
      <c r="J113" s="39"/>
    </row>
    <row r="114" spans="1:16" ht="188.5" x14ac:dyDescent="0.35">
      <c r="A114" s="30" t="s">
        <v>150</v>
      </c>
      <c r="B114" s="37"/>
      <c r="E114" s="40" t="s">
        <v>3132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26</v>
      </c>
      <c r="C116" s="31" t="s">
        <v>3133</v>
      </c>
      <c r="D116" s="30" t="s">
        <v>145</v>
      </c>
      <c r="E116" s="32" t="s">
        <v>3134</v>
      </c>
      <c r="F116" s="33" t="s">
        <v>1466</v>
      </c>
      <c r="G116" s="34">
        <v>1940</v>
      </c>
      <c r="H116" s="35">
        <v>0</v>
      </c>
      <c r="I116" s="35">
        <f>ROUND(G116*H116,P4)</f>
        <v>0</v>
      </c>
      <c r="J116" s="33" t="s">
        <v>148</v>
      </c>
      <c r="O116" s="36">
        <f>I116*0.21</f>
        <v>0</v>
      </c>
      <c r="P116">
        <v>3</v>
      </c>
    </row>
    <row r="117" spans="1:16" ht="43.5" x14ac:dyDescent="0.35">
      <c r="A117" s="30" t="s">
        <v>149</v>
      </c>
      <c r="B117" s="37"/>
      <c r="E117" s="32" t="s">
        <v>3135</v>
      </c>
      <c r="J117" s="39"/>
    </row>
    <row r="118" spans="1:16" ht="72.5" x14ac:dyDescent="0.35">
      <c r="A118" s="30" t="s">
        <v>150</v>
      </c>
      <c r="B118" s="37"/>
      <c r="E118" s="40" t="s">
        <v>3136</v>
      </c>
      <c r="J118" s="39"/>
    </row>
    <row r="119" spans="1:16" x14ac:dyDescent="0.35">
      <c r="A119" s="30" t="s">
        <v>152</v>
      </c>
      <c r="B119" s="37"/>
      <c r="E119" s="38" t="s">
        <v>145</v>
      </c>
      <c r="J119" s="39"/>
    </row>
    <row r="120" spans="1:16" x14ac:dyDescent="0.35">
      <c r="A120" s="30" t="s">
        <v>143</v>
      </c>
      <c r="B120" s="30">
        <v>27</v>
      </c>
      <c r="C120" s="31" t="s">
        <v>3137</v>
      </c>
      <c r="D120" s="30" t="s">
        <v>145</v>
      </c>
      <c r="E120" s="32" t="s">
        <v>3138</v>
      </c>
      <c r="F120" s="33" t="s">
        <v>1466</v>
      </c>
      <c r="G120" s="34">
        <v>30</v>
      </c>
      <c r="H120" s="35">
        <v>0</v>
      </c>
      <c r="I120" s="35">
        <f>ROUND(G120*H120,P4)</f>
        <v>0</v>
      </c>
      <c r="J120" s="33" t="s">
        <v>148</v>
      </c>
      <c r="O120" s="36">
        <f>I120*0.21</f>
        <v>0</v>
      </c>
      <c r="P120">
        <v>3</v>
      </c>
    </row>
    <row r="121" spans="1:16" ht="43.5" x14ac:dyDescent="0.35">
      <c r="A121" s="30" t="s">
        <v>149</v>
      </c>
      <c r="B121" s="37"/>
      <c r="E121" s="32" t="s">
        <v>3139</v>
      </c>
      <c r="J121" s="39"/>
    </row>
    <row r="122" spans="1:16" ht="58" x14ac:dyDescent="0.35">
      <c r="A122" s="30" t="s">
        <v>150</v>
      </c>
      <c r="B122" s="37"/>
      <c r="E122" s="40" t="s">
        <v>3140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ht="29" x14ac:dyDescent="0.35">
      <c r="A124" s="30" t="s">
        <v>143</v>
      </c>
      <c r="B124" s="30">
        <v>28</v>
      </c>
      <c r="C124" s="31" t="s">
        <v>3141</v>
      </c>
      <c r="D124" s="30" t="s">
        <v>145</v>
      </c>
      <c r="E124" s="32" t="s">
        <v>3142</v>
      </c>
      <c r="F124" s="33" t="s">
        <v>176</v>
      </c>
      <c r="G124" s="34">
        <v>67</v>
      </c>
      <c r="H124" s="35">
        <v>0</v>
      </c>
      <c r="I124" s="35">
        <f>ROUND(G124*H124,P4)</f>
        <v>0</v>
      </c>
      <c r="J124" s="33" t="s">
        <v>148</v>
      </c>
      <c r="O124" s="36">
        <f>I124*0.21</f>
        <v>0</v>
      </c>
      <c r="P124">
        <v>3</v>
      </c>
    </row>
    <row r="125" spans="1:16" ht="29" x14ac:dyDescent="0.35">
      <c r="A125" s="30" t="s">
        <v>149</v>
      </c>
      <c r="B125" s="37"/>
      <c r="E125" s="32" t="s">
        <v>3143</v>
      </c>
      <c r="J125" s="39"/>
    </row>
    <row r="126" spans="1:16" ht="159.5" x14ac:dyDescent="0.35">
      <c r="A126" s="30" t="s">
        <v>150</v>
      </c>
      <c r="B126" s="37"/>
      <c r="E126" s="40" t="s">
        <v>3144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x14ac:dyDescent="0.35">
      <c r="A128" s="30" t="s">
        <v>143</v>
      </c>
      <c r="B128" s="30">
        <v>29</v>
      </c>
      <c r="C128" s="31" t="s">
        <v>3145</v>
      </c>
      <c r="D128" s="30" t="s">
        <v>145</v>
      </c>
      <c r="E128" s="32" t="s">
        <v>3146</v>
      </c>
      <c r="F128" s="33" t="s">
        <v>1466</v>
      </c>
      <c r="G128" s="34">
        <v>1332.7059999999999</v>
      </c>
      <c r="H128" s="35">
        <v>0</v>
      </c>
      <c r="I128" s="35">
        <f>ROUND(G128*H128,P4)</f>
        <v>0</v>
      </c>
      <c r="J128" s="33" t="s">
        <v>148</v>
      </c>
      <c r="O128" s="36">
        <f>I128*0.21</f>
        <v>0</v>
      </c>
      <c r="P128">
        <v>3</v>
      </c>
    </row>
    <row r="129" spans="1:16" ht="29" x14ac:dyDescent="0.35">
      <c r="A129" s="30" t="s">
        <v>149</v>
      </c>
      <c r="B129" s="37"/>
      <c r="E129" s="32" t="s">
        <v>3147</v>
      </c>
      <c r="J129" s="39"/>
    </row>
    <row r="130" spans="1:16" ht="409.5" x14ac:dyDescent="0.35">
      <c r="A130" s="30" t="s">
        <v>150</v>
      </c>
      <c r="B130" s="37"/>
      <c r="E130" s="40" t="s">
        <v>3148</v>
      </c>
      <c r="J130" s="39"/>
    </row>
    <row r="131" spans="1:16" x14ac:dyDescent="0.35">
      <c r="A131" s="30" t="s">
        <v>152</v>
      </c>
      <c r="B131" s="37"/>
      <c r="E131" s="38" t="s">
        <v>145</v>
      </c>
      <c r="J131" s="39"/>
    </row>
    <row r="132" spans="1:16" x14ac:dyDescent="0.35">
      <c r="A132" s="30" t="s">
        <v>143</v>
      </c>
      <c r="B132" s="30">
        <v>30</v>
      </c>
      <c r="C132" s="31" t="s">
        <v>3149</v>
      </c>
      <c r="D132" s="30" t="s">
        <v>145</v>
      </c>
      <c r="E132" s="32" t="s">
        <v>3150</v>
      </c>
      <c r="F132" s="33" t="s">
        <v>2411</v>
      </c>
      <c r="G132" s="34">
        <v>11</v>
      </c>
      <c r="H132" s="35">
        <v>0</v>
      </c>
      <c r="I132" s="35">
        <f>ROUND(G132*H132,P4)</f>
        <v>0</v>
      </c>
      <c r="J132" s="33" t="s">
        <v>2403</v>
      </c>
      <c r="O132" s="36">
        <f>I132*0.21</f>
        <v>0</v>
      </c>
      <c r="P132">
        <v>3</v>
      </c>
    </row>
    <row r="133" spans="1:16" x14ac:dyDescent="0.35">
      <c r="A133" s="30" t="s">
        <v>149</v>
      </c>
      <c r="B133" s="37"/>
      <c r="E133" s="32" t="s">
        <v>3150</v>
      </c>
      <c r="J133" s="39"/>
    </row>
    <row r="134" spans="1:16" ht="188.5" x14ac:dyDescent="0.35">
      <c r="A134" s="30" t="s">
        <v>150</v>
      </c>
      <c r="B134" s="37"/>
      <c r="E134" s="40" t="s">
        <v>3151</v>
      </c>
      <c r="J134" s="39"/>
    </row>
    <row r="135" spans="1:16" x14ac:dyDescent="0.35">
      <c r="A135" s="30" t="s">
        <v>152</v>
      </c>
      <c r="B135" s="37"/>
      <c r="E135" s="38" t="s">
        <v>145</v>
      </c>
      <c r="J135" s="39"/>
    </row>
    <row r="136" spans="1:16" ht="29" x14ac:dyDescent="0.35">
      <c r="A136" s="30" t="s">
        <v>143</v>
      </c>
      <c r="B136" s="30">
        <v>31</v>
      </c>
      <c r="C136" s="31" t="s">
        <v>3152</v>
      </c>
      <c r="D136" s="30" t="s">
        <v>145</v>
      </c>
      <c r="E136" s="32" t="s">
        <v>3153</v>
      </c>
      <c r="F136" s="33" t="s">
        <v>1466</v>
      </c>
      <c r="G136" s="34">
        <v>2292.2399999999998</v>
      </c>
      <c r="H136" s="35">
        <v>0</v>
      </c>
      <c r="I136" s="35">
        <f>ROUND(G136*H136,P4)</f>
        <v>0</v>
      </c>
      <c r="J136" s="33" t="s">
        <v>2403</v>
      </c>
      <c r="O136" s="36">
        <f>I136*0.21</f>
        <v>0</v>
      </c>
      <c r="P136">
        <v>3</v>
      </c>
    </row>
    <row r="137" spans="1:16" ht="29" x14ac:dyDescent="0.35">
      <c r="A137" s="30" t="s">
        <v>149</v>
      </c>
      <c r="B137" s="37"/>
      <c r="E137" s="32" t="s">
        <v>3153</v>
      </c>
      <c r="J137" s="39"/>
    </row>
    <row r="138" spans="1:16" ht="217.5" x14ac:dyDescent="0.35">
      <c r="A138" s="30" t="s">
        <v>150</v>
      </c>
      <c r="B138" s="37"/>
      <c r="E138" s="40" t="s">
        <v>3154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x14ac:dyDescent="0.35">
      <c r="A140" s="30" t="s">
        <v>143</v>
      </c>
      <c r="B140" s="30">
        <v>32</v>
      </c>
      <c r="C140" s="31" t="s">
        <v>3155</v>
      </c>
      <c r="D140" s="30" t="s">
        <v>145</v>
      </c>
      <c r="E140" s="32" t="s">
        <v>3156</v>
      </c>
      <c r="F140" s="33" t="s">
        <v>1466</v>
      </c>
      <c r="G140" s="34">
        <v>42.2</v>
      </c>
      <c r="H140" s="35">
        <v>0</v>
      </c>
      <c r="I140" s="35">
        <f>ROUND(G140*H140,P4)</f>
        <v>0</v>
      </c>
      <c r="J140" s="33" t="s">
        <v>2403</v>
      </c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2" t="s">
        <v>3156</v>
      </c>
      <c r="J141" s="39"/>
    </row>
    <row r="142" spans="1:16" ht="87" x14ac:dyDescent="0.35">
      <c r="A142" s="30" t="s">
        <v>150</v>
      </c>
      <c r="B142" s="37"/>
      <c r="E142" s="40" t="s">
        <v>3157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x14ac:dyDescent="0.35">
      <c r="A144" s="24" t="s">
        <v>140</v>
      </c>
      <c r="B144" s="25"/>
      <c r="C144" s="26" t="s">
        <v>2808</v>
      </c>
      <c r="D144" s="27"/>
      <c r="E144" s="24" t="s">
        <v>2809</v>
      </c>
      <c r="F144" s="27"/>
      <c r="G144" s="27"/>
      <c r="H144" s="27"/>
      <c r="I144" s="28">
        <f>SUMIFS(I145:I156,A145:A156,"P")</f>
        <v>0</v>
      </c>
      <c r="J144" s="29"/>
    </row>
    <row r="145" spans="1:16" ht="29" x14ac:dyDescent="0.35">
      <c r="A145" s="30" t="s">
        <v>143</v>
      </c>
      <c r="B145" s="30">
        <v>33</v>
      </c>
      <c r="C145" s="31" t="s">
        <v>3158</v>
      </c>
      <c r="D145" s="30" t="s">
        <v>145</v>
      </c>
      <c r="E145" s="32" t="s">
        <v>3159</v>
      </c>
      <c r="F145" s="33" t="s">
        <v>1466</v>
      </c>
      <c r="G145" s="34">
        <v>11.5</v>
      </c>
      <c r="H145" s="35">
        <v>0</v>
      </c>
      <c r="I145" s="35">
        <f>ROUND(G145*H145,P4)</f>
        <v>0</v>
      </c>
      <c r="J145" s="33" t="s">
        <v>148</v>
      </c>
      <c r="O145" s="36">
        <f>I145*0.21</f>
        <v>0</v>
      </c>
      <c r="P145">
        <v>3</v>
      </c>
    </row>
    <row r="146" spans="1:16" ht="43.5" x14ac:dyDescent="0.35">
      <c r="A146" s="30" t="s">
        <v>149</v>
      </c>
      <c r="B146" s="37"/>
      <c r="E146" s="32" t="s">
        <v>3160</v>
      </c>
      <c r="J146" s="39"/>
    </row>
    <row r="147" spans="1:16" ht="87" x14ac:dyDescent="0.35">
      <c r="A147" s="30" t="s">
        <v>150</v>
      </c>
      <c r="B147" s="37"/>
      <c r="E147" s="40" t="s">
        <v>3161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ht="29" x14ac:dyDescent="0.35">
      <c r="A149" s="30" t="s">
        <v>143</v>
      </c>
      <c r="B149" s="30">
        <v>34</v>
      </c>
      <c r="C149" s="31" t="s">
        <v>3162</v>
      </c>
      <c r="D149" s="30" t="s">
        <v>145</v>
      </c>
      <c r="E149" s="32" t="s">
        <v>3163</v>
      </c>
      <c r="F149" s="33" t="s">
        <v>1466</v>
      </c>
      <c r="G149" s="34">
        <v>1.54</v>
      </c>
      <c r="H149" s="35">
        <v>0</v>
      </c>
      <c r="I149" s="35">
        <f>ROUND(G149*H149,P4)</f>
        <v>0</v>
      </c>
      <c r="J149" s="33" t="s">
        <v>148</v>
      </c>
      <c r="O149" s="36">
        <f>I149*0.21</f>
        <v>0</v>
      </c>
      <c r="P149">
        <v>3</v>
      </c>
    </row>
    <row r="150" spans="1:16" ht="43.5" x14ac:dyDescent="0.35">
      <c r="A150" s="30" t="s">
        <v>149</v>
      </c>
      <c r="B150" s="37"/>
      <c r="E150" s="32" t="s">
        <v>3164</v>
      </c>
      <c r="J150" s="39"/>
    </row>
    <row r="151" spans="1:16" ht="87" x14ac:dyDescent="0.35">
      <c r="A151" s="30" t="s">
        <v>150</v>
      </c>
      <c r="B151" s="37"/>
      <c r="E151" s="40" t="s">
        <v>3165</v>
      </c>
      <c r="J151" s="39"/>
    </row>
    <row r="152" spans="1:16" x14ac:dyDescent="0.35">
      <c r="A152" s="30" t="s">
        <v>152</v>
      </c>
      <c r="B152" s="37"/>
      <c r="E152" s="38" t="s">
        <v>145</v>
      </c>
      <c r="J152" s="39"/>
    </row>
    <row r="153" spans="1:16" x14ac:dyDescent="0.35">
      <c r="A153" s="30" t="s">
        <v>143</v>
      </c>
      <c r="B153" s="30">
        <v>35</v>
      </c>
      <c r="C153" s="31" t="s">
        <v>3166</v>
      </c>
      <c r="D153" s="30" t="s">
        <v>145</v>
      </c>
      <c r="E153" s="32" t="s">
        <v>3167</v>
      </c>
      <c r="F153" s="33" t="s">
        <v>1466</v>
      </c>
      <c r="G153" s="34">
        <v>79.542000000000002</v>
      </c>
      <c r="H153" s="35">
        <v>0</v>
      </c>
      <c r="I153" s="35">
        <f>ROUND(G153*H153,P4)</f>
        <v>0</v>
      </c>
      <c r="J153" s="33" t="s">
        <v>148</v>
      </c>
      <c r="O153" s="36">
        <f>I153*0.21</f>
        <v>0</v>
      </c>
      <c r="P153">
        <v>3</v>
      </c>
    </row>
    <row r="154" spans="1:16" x14ac:dyDescent="0.35">
      <c r="A154" s="30" t="s">
        <v>149</v>
      </c>
      <c r="B154" s="37"/>
      <c r="E154" s="32" t="s">
        <v>3168</v>
      </c>
      <c r="J154" s="39"/>
    </row>
    <row r="155" spans="1:16" ht="87" x14ac:dyDescent="0.35">
      <c r="A155" s="30" t="s">
        <v>150</v>
      </c>
      <c r="B155" s="37"/>
      <c r="E155" s="40" t="s">
        <v>3169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24" t="s">
        <v>140</v>
      </c>
      <c r="B157" s="25"/>
      <c r="C157" s="26" t="s">
        <v>3170</v>
      </c>
      <c r="D157" s="27"/>
      <c r="E157" s="24" t="s">
        <v>3171</v>
      </c>
      <c r="F157" s="27"/>
      <c r="G157" s="27"/>
      <c r="H157" s="27"/>
      <c r="I157" s="28">
        <f>SUMIFS(I158:I193,A158:A193,"P")</f>
        <v>0</v>
      </c>
      <c r="J157" s="29"/>
    </row>
    <row r="158" spans="1:16" x14ac:dyDescent="0.35">
      <c r="A158" s="30" t="s">
        <v>143</v>
      </c>
      <c r="B158" s="30">
        <v>36</v>
      </c>
      <c r="C158" s="31" t="s">
        <v>3172</v>
      </c>
      <c r="D158" s="30" t="s">
        <v>145</v>
      </c>
      <c r="E158" s="32" t="s">
        <v>3173</v>
      </c>
      <c r="F158" s="33" t="s">
        <v>1466</v>
      </c>
      <c r="G158" s="34">
        <v>1067.3</v>
      </c>
      <c r="H158" s="35">
        <v>0</v>
      </c>
      <c r="I158" s="35">
        <f>ROUND(G158*H158,P4)</f>
        <v>0</v>
      </c>
      <c r="J158" s="33" t="s">
        <v>148</v>
      </c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2" t="s">
        <v>3174</v>
      </c>
      <c r="J159" s="39"/>
    </row>
    <row r="160" spans="1:16" ht="261" x14ac:dyDescent="0.35">
      <c r="A160" s="30" t="s">
        <v>150</v>
      </c>
      <c r="B160" s="37"/>
      <c r="E160" s="40" t="s">
        <v>3175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x14ac:dyDescent="0.35">
      <c r="A162" s="30" t="s">
        <v>143</v>
      </c>
      <c r="B162" s="30">
        <v>37</v>
      </c>
      <c r="C162" s="31" t="s">
        <v>3176</v>
      </c>
      <c r="D162" s="30" t="s">
        <v>145</v>
      </c>
      <c r="E162" s="32" t="s">
        <v>3177</v>
      </c>
      <c r="F162" s="33" t="s">
        <v>1381</v>
      </c>
      <c r="G162" s="34">
        <v>284</v>
      </c>
      <c r="H162" s="35">
        <v>0</v>
      </c>
      <c r="I162" s="35">
        <f>ROUND(G162*H162,P4)</f>
        <v>0</v>
      </c>
      <c r="J162" s="33" t="s">
        <v>148</v>
      </c>
      <c r="O162" s="36">
        <f>I162*0.21</f>
        <v>0</v>
      </c>
      <c r="P162">
        <v>3</v>
      </c>
    </row>
    <row r="163" spans="1:16" ht="29" x14ac:dyDescent="0.35">
      <c r="A163" s="30" t="s">
        <v>149</v>
      </c>
      <c r="B163" s="37"/>
      <c r="E163" s="32" t="s">
        <v>3178</v>
      </c>
      <c r="J163" s="39"/>
    </row>
    <row r="164" spans="1:16" ht="58" x14ac:dyDescent="0.35">
      <c r="A164" s="30" t="s">
        <v>150</v>
      </c>
      <c r="B164" s="37"/>
      <c r="E164" s="40" t="s">
        <v>3179</v>
      </c>
      <c r="J164" s="39"/>
    </row>
    <row r="165" spans="1:16" x14ac:dyDescent="0.35">
      <c r="A165" s="30" t="s">
        <v>152</v>
      </c>
      <c r="B165" s="37"/>
      <c r="E165" s="38" t="s">
        <v>145</v>
      </c>
      <c r="J165" s="39"/>
    </row>
    <row r="166" spans="1:16" x14ac:dyDescent="0.35">
      <c r="A166" s="30" t="s">
        <v>143</v>
      </c>
      <c r="B166" s="30">
        <v>38</v>
      </c>
      <c r="C166" s="31" t="s">
        <v>3180</v>
      </c>
      <c r="D166" s="30" t="s">
        <v>145</v>
      </c>
      <c r="E166" s="32" t="s">
        <v>3181</v>
      </c>
      <c r="F166" s="33" t="s">
        <v>176</v>
      </c>
      <c r="G166" s="34">
        <v>12</v>
      </c>
      <c r="H166" s="35">
        <v>0</v>
      </c>
      <c r="I166" s="35">
        <f>ROUND(G166*H166,P4)</f>
        <v>0</v>
      </c>
      <c r="J166" s="33" t="s">
        <v>148</v>
      </c>
      <c r="O166" s="36">
        <f>I166*0.21</f>
        <v>0</v>
      </c>
      <c r="P166">
        <v>3</v>
      </c>
    </row>
    <row r="167" spans="1:16" x14ac:dyDescent="0.35">
      <c r="A167" s="30" t="s">
        <v>149</v>
      </c>
      <c r="B167" s="37"/>
      <c r="E167" s="32" t="s">
        <v>3182</v>
      </c>
      <c r="J167" s="39"/>
    </row>
    <row r="168" spans="1:16" ht="29" x14ac:dyDescent="0.35">
      <c r="A168" s="30" t="s">
        <v>150</v>
      </c>
      <c r="B168" s="37"/>
      <c r="E168" s="40" t="s">
        <v>3183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x14ac:dyDescent="0.35">
      <c r="A170" s="30" t="s">
        <v>143</v>
      </c>
      <c r="B170" s="30">
        <v>39</v>
      </c>
      <c r="C170" s="31" t="s">
        <v>3184</v>
      </c>
      <c r="D170" s="30" t="s">
        <v>145</v>
      </c>
      <c r="E170" s="32" t="s">
        <v>3185</v>
      </c>
      <c r="F170" s="33" t="s">
        <v>1381</v>
      </c>
      <c r="G170" s="34">
        <v>62.774999999999999</v>
      </c>
      <c r="H170" s="35">
        <v>0</v>
      </c>
      <c r="I170" s="35">
        <f>ROUND(G170*H170,P4)</f>
        <v>0</v>
      </c>
      <c r="J170" s="33" t="s">
        <v>148</v>
      </c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2" t="s">
        <v>3186</v>
      </c>
      <c r="J171" s="39"/>
    </row>
    <row r="172" spans="1:16" ht="159.5" x14ac:dyDescent="0.35">
      <c r="A172" s="30" t="s">
        <v>150</v>
      </c>
      <c r="B172" s="37"/>
      <c r="E172" s="40" t="s">
        <v>3187</v>
      </c>
      <c r="J172" s="39"/>
    </row>
    <row r="173" spans="1:16" x14ac:dyDescent="0.35">
      <c r="A173" s="30" t="s">
        <v>152</v>
      </c>
      <c r="B173" s="37"/>
      <c r="E173" s="38" t="s">
        <v>145</v>
      </c>
      <c r="J173" s="39"/>
    </row>
    <row r="174" spans="1:16" x14ac:dyDescent="0.35">
      <c r="A174" s="30" t="s">
        <v>143</v>
      </c>
      <c r="B174" s="30">
        <v>40</v>
      </c>
      <c r="C174" s="31" t="s">
        <v>3188</v>
      </c>
      <c r="D174" s="30" t="s">
        <v>145</v>
      </c>
      <c r="E174" s="32" t="s">
        <v>3189</v>
      </c>
      <c r="F174" s="33" t="s">
        <v>1381</v>
      </c>
      <c r="G174" s="34">
        <v>396</v>
      </c>
      <c r="H174" s="35">
        <v>0</v>
      </c>
      <c r="I174" s="35">
        <f>ROUND(G174*H174,P4)</f>
        <v>0</v>
      </c>
      <c r="J174" s="33" t="s">
        <v>148</v>
      </c>
      <c r="O174" s="36">
        <f>I174*0.21</f>
        <v>0</v>
      </c>
      <c r="P174">
        <v>3</v>
      </c>
    </row>
    <row r="175" spans="1:16" x14ac:dyDescent="0.35">
      <c r="A175" s="30" t="s">
        <v>149</v>
      </c>
      <c r="B175" s="37"/>
      <c r="E175" s="32" t="s">
        <v>3190</v>
      </c>
      <c r="J175" s="39"/>
    </row>
    <row r="176" spans="1:16" ht="116" x14ac:dyDescent="0.35">
      <c r="A176" s="30" t="s">
        <v>150</v>
      </c>
      <c r="B176" s="37"/>
      <c r="E176" s="40" t="s">
        <v>3191</v>
      </c>
      <c r="J176" s="39"/>
    </row>
    <row r="177" spans="1:16" x14ac:dyDescent="0.35">
      <c r="A177" s="30" t="s">
        <v>152</v>
      </c>
      <c r="B177" s="37"/>
      <c r="E177" s="38" t="s">
        <v>145</v>
      </c>
      <c r="J177" s="39"/>
    </row>
    <row r="178" spans="1:16" x14ac:dyDescent="0.35">
      <c r="A178" s="30" t="s">
        <v>143</v>
      </c>
      <c r="B178" s="30">
        <v>41</v>
      </c>
      <c r="C178" s="31" t="s">
        <v>3192</v>
      </c>
      <c r="D178" s="30" t="s">
        <v>145</v>
      </c>
      <c r="E178" s="32" t="s">
        <v>3193</v>
      </c>
      <c r="F178" s="33" t="s">
        <v>1381</v>
      </c>
      <c r="G178" s="34">
        <v>309.60000000000002</v>
      </c>
      <c r="H178" s="35">
        <v>0</v>
      </c>
      <c r="I178" s="35">
        <f>ROUND(G178*H178,P4)</f>
        <v>0</v>
      </c>
      <c r="J178" s="33" t="s">
        <v>148</v>
      </c>
      <c r="O178" s="36">
        <f>I178*0.21</f>
        <v>0</v>
      </c>
      <c r="P178">
        <v>3</v>
      </c>
    </row>
    <row r="179" spans="1:16" x14ac:dyDescent="0.35">
      <c r="A179" s="30" t="s">
        <v>149</v>
      </c>
      <c r="B179" s="37"/>
      <c r="E179" s="32" t="s">
        <v>3194</v>
      </c>
      <c r="J179" s="39"/>
    </row>
    <row r="180" spans="1:16" ht="174" x14ac:dyDescent="0.35">
      <c r="A180" s="30" t="s">
        <v>150</v>
      </c>
      <c r="B180" s="37"/>
      <c r="E180" s="40" t="s">
        <v>3195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x14ac:dyDescent="0.35">
      <c r="A182" s="30" t="s">
        <v>143</v>
      </c>
      <c r="B182" s="30">
        <v>42</v>
      </c>
      <c r="C182" s="31" t="s">
        <v>3196</v>
      </c>
      <c r="D182" s="30" t="s">
        <v>145</v>
      </c>
      <c r="E182" s="32" t="s">
        <v>3197</v>
      </c>
      <c r="F182" s="33" t="s">
        <v>1381</v>
      </c>
      <c r="G182" s="34">
        <v>244</v>
      </c>
      <c r="H182" s="35">
        <v>0</v>
      </c>
      <c r="I182" s="35">
        <f>ROUND(G182*H182,P4)</f>
        <v>0</v>
      </c>
      <c r="J182" s="33" t="s">
        <v>148</v>
      </c>
      <c r="O182" s="36">
        <f>I182*0.21</f>
        <v>0</v>
      </c>
      <c r="P182">
        <v>3</v>
      </c>
    </row>
    <row r="183" spans="1:16" x14ac:dyDescent="0.35">
      <c r="A183" s="30" t="s">
        <v>149</v>
      </c>
      <c r="B183" s="37"/>
      <c r="E183" s="32" t="s">
        <v>3198</v>
      </c>
      <c r="J183" s="39"/>
    </row>
    <row r="184" spans="1:16" ht="72.5" x14ac:dyDescent="0.35">
      <c r="A184" s="30" t="s">
        <v>150</v>
      </c>
      <c r="B184" s="37"/>
      <c r="E184" s="40" t="s">
        <v>3199</v>
      </c>
      <c r="J184" s="39"/>
    </row>
    <row r="185" spans="1:16" x14ac:dyDescent="0.35">
      <c r="A185" s="30" t="s">
        <v>152</v>
      </c>
      <c r="B185" s="37"/>
      <c r="E185" s="38" t="s">
        <v>145</v>
      </c>
      <c r="J185" s="39"/>
    </row>
    <row r="186" spans="1:16" x14ac:dyDescent="0.35">
      <c r="A186" s="30" t="s">
        <v>143</v>
      </c>
      <c r="B186" s="30">
        <v>43</v>
      </c>
      <c r="C186" s="31" t="s">
        <v>3200</v>
      </c>
      <c r="D186" s="30" t="s">
        <v>145</v>
      </c>
      <c r="E186" s="32" t="s">
        <v>3201</v>
      </c>
      <c r="F186" s="33" t="s">
        <v>1381</v>
      </c>
      <c r="G186" s="34">
        <v>176</v>
      </c>
      <c r="H186" s="35">
        <v>0</v>
      </c>
      <c r="I186" s="35">
        <f>ROUND(G186*H186,P4)</f>
        <v>0</v>
      </c>
      <c r="J186" s="33" t="s">
        <v>148</v>
      </c>
      <c r="O186" s="36">
        <f>I186*0.21</f>
        <v>0</v>
      </c>
      <c r="P186">
        <v>3</v>
      </c>
    </row>
    <row r="187" spans="1:16" x14ac:dyDescent="0.35">
      <c r="A187" s="30" t="s">
        <v>149</v>
      </c>
      <c r="B187" s="37"/>
      <c r="E187" s="32" t="s">
        <v>3202</v>
      </c>
      <c r="J187" s="39"/>
    </row>
    <row r="188" spans="1:16" ht="72.5" x14ac:dyDescent="0.35">
      <c r="A188" s="30" t="s">
        <v>150</v>
      </c>
      <c r="B188" s="37"/>
      <c r="E188" s="40" t="s">
        <v>3203</v>
      </c>
      <c r="J188" s="39"/>
    </row>
    <row r="189" spans="1:16" x14ac:dyDescent="0.35">
      <c r="A189" s="30" t="s">
        <v>152</v>
      </c>
      <c r="B189" s="37"/>
      <c r="E189" s="38" t="s">
        <v>145</v>
      </c>
      <c r="J189" s="39"/>
    </row>
    <row r="190" spans="1:16" x14ac:dyDescent="0.35">
      <c r="A190" s="30" t="s">
        <v>143</v>
      </c>
      <c r="B190" s="30">
        <v>44</v>
      </c>
      <c r="C190" s="31" t="s">
        <v>3204</v>
      </c>
      <c r="D190" s="30" t="s">
        <v>145</v>
      </c>
      <c r="E190" s="32" t="s">
        <v>3205</v>
      </c>
      <c r="F190" s="33" t="s">
        <v>1381</v>
      </c>
      <c r="G190" s="34">
        <v>168</v>
      </c>
      <c r="H190" s="35">
        <v>0</v>
      </c>
      <c r="I190" s="35">
        <f>ROUND(G190*H190,P4)</f>
        <v>0</v>
      </c>
      <c r="J190" s="33" t="s">
        <v>148</v>
      </c>
      <c r="O190" s="36">
        <f>I190*0.21</f>
        <v>0</v>
      </c>
      <c r="P190">
        <v>3</v>
      </c>
    </row>
    <row r="191" spans="1:16" x14ac:dyDescent="0.35">
      <c r="A191" s="30" t="s">
        <v>149</v>
      </c>
      <c r="B191" s="37"/>
      <c r="E191" s="32" t="s">
        <v>3206</v>
      </c>
      <c r="J191" s="39"/>
    </row>
    <row r="192" spans="1:16" ht="101.5" x14ac:dyDescent="0.35">
      <c r="A192" s="30" t="s">
        <v>150</v>
      </c>
      <c r="B192" s="37"/>
      <c r="E192" s="40" t="s">
        <v>3207</v>
      </c>
      <c r="J192" s="39"/>
    </row>
    <row r="193" spans="1:16" x14ac:dyDescent="0.35">
      <c r="A193" s="30" t="s">
        <v>152</v>
      </c>
      <c r="B193" s="37"/>
      <c r="E193" s="38" t="s">
        <v>145</v>
      </c>
      <c r="J193" s="39"/>
    </row>
    <row r="194" spans="1:16" x14ac:dyDescent="0.35">
      <c r="A194" s="24" t="s">
        <v>140</v>
      </c>
      <c r="B194" s="25"/>
      <c r="C194" s="26" t="s">
        <v>3208</v>
      </c>
      <c r="D194" s="27"/>
      <c r="E194" s="24" t="s">
        <v>3209</v>
      </c>
      <c r="F194" s="27"/>
      <c r="G194" s="27"/>
      <c r="H194" s="27"/>
      <c r="I194" s="28">
        <f>SUMIFS(I195:I214,A195:A214,"P")</f>
        <v>0</v>
      </c>
      <c r="J194" s="29"/>
    </row>
    <row r="195" spans="1:16" x14ac:dyDescent="0.35">
      <c r="A195" s="30" t="s">
        <v>143</v>
      </c>
      <c r="B195" s="30">
        <v>45</v>
      </c>
      <c r="C195" s="31" t="s">
        <v>3210</v>
      </c>
      <c r="D195" s="30" t="s">
        <v>145</v>
      </c>
      <c r="E195" s="32" t="s">
        <v>3211</v>
      </c>
      <c r="F195" s="33" t="s">
        <v>1466</v>
      </c>
      <c r="G195" s="34">
        <v>680</v>
      </c>
      <c r="H195" s="35">
        <v>0</v>
      </c>
      <c r="I195" s="35">
        <f>ROUND(G195*H195,P4)</f>
        <v>0</v>
      </c>
      <c r="J195" s="33" t="s">
        <v>148</v>
      </c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2" t="s">
        <v>3212</v>
      </c>
      <c r="J196" s="39"/>
    </row>
    <row r="197" spans="1:16" ht="58" x14ac:dyDescent="0.35">
      <c r="A197" s="30" t="s">
        <v>150</v>
      </c>
      <c r="B197" s="37"/>
      <c r="E197" s="40" t="s">
        <v>3213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ht="29" x14ac:dyDescent="0.35">
      <c r="A199" s="30" t="s">
        <v>143</v>
      </c>
      <c r="B199" s="30">
        <v>46</v>
      </c>
      <c r="C199" s="31" t="s">
        <v>3214</v>
      </c>
      <c r="D199" s="30" t="s">
        <v>145</v>
      </c>
      <c r="E199" s="32" t="s">
        <v>3215</v>
      </c>
      <c r="F199" s="33" t="s">
        <v>1381</v>
      </c>
      <c r="G199" s="34">
        <v>69.98</v>
      </c>
      <c r="H199" s="35">
        <v>0</v>
      </c>
      <c r="I199" s="35">
        <f>ROUND(G199*H199,P4)</f>
        <v>0</v>
      </c>
      <c r="J199" s="33" t="s">
        <v>148</v>
      </c>
      <c r="O199" s="36">
        <f>I199*0.21</f>
        <v>0</v>
      </c>
      <c r="P199">
        <v>3</v>
      </c>
    </row>
    <row r="200" spans="1:16" ht="29" x14ac:dyDescent="0.35">
      <c r="A200" s="30" t="s">
        <v>149</v>
      </c>
      <c r="B200" s="37"/>
      <c r="E200" s="32" t="s">
        <v>3216</v>
      </c>
      <c r="J200" s="39"/>
    </row>
    <row r="201" spans="1:16" ht="58" x14ac:dyDescent="0.35">
      <c r="A201" s="30" t="s">
        <v>150</v>
      </c>
      <c r="B201" s="37"/>
      <c r="E201" s="40" t="s">
        <v>3217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x14ac:dyDescent="0.35">
      <c r="A203" s="30" t="s">
        <v>143</v>
      </c>
      <c r="B203" s="30">
        <v>47</v>
      </c>
      <c r="C203" s="31" t="s">
        <v>3218</v>
      </c>
      <c r="D203" s="30" t="s">
        <v>145</v>
      </c>
      <c r="E203" s="32" t="s">
        <v>3219</v>
      </c>
      <c r="F203" s="33" t="s">
        <v>1466</v>
      </c>
      <c r="G203" s="34">
        <v>1260</v>
      </c>
      <c r="H203" s="35">
        <v>0</v>
      </c>
      <c r="I203" s="35">
        <f>ROUND(G203*H203,P4)</f>
        <v>0</v>
      </c>
      <c r="J203" s="33" t="s">
        <v>148</v>
      </c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2" t="s">
        <v>3220</v>
      </c>
      <c r="J204" s="39"/>
    </row>
    <row r="205" spans="1:16" ht="101.5" x14ac:dyDescent="0.35">
      <c r="A205" s="30" t="s">
        <v>150</v>
      </c>
      <c r="B205" s="37"/>
      <c r="E205" s="40" t="s">
        <v>3221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ht="29" x14ac:dyDescent="0.35">
      <c r="A207" s="30" t="s">
        <v>143</v>
      </c>
      <c r="B207" s="30">
        <v>48</v>
      </c>
      <c r="C207" s="31" t="s">
        <v>3222</v>
      </c>
      <c r="D207" s="30" t="s">
        <v>145</v>
      </c>
      <c r="E207" s="32" t="s">
        <v>3223</v>
      </c>
      <c r="F207" s="33" t="s">
        <v>1381</v>
      </c>
      <c r="G207" s="34">
        <v>93.45</v>
      </c>
      <c r="H207" s="35">
        <v>0</v>
      </c>
      <c r="I207" s="35">
        <f>ROUND(G207*H207,P4)</f>
        <v>0</v>
      </c>
      <c r="J207" s="33" t="s">
        <v>148</v>
      </c>
      <c r="O207" s="36">
        <f>I207*0.21</f>
        <v>0</v>
      </c>
      <c r="P207">
        <v>3</v>
      </c>
    </row>
    <row r="208" spans="1:16" ht="29" x14ac:dyDescent="0.35">
      <c r="A208" s="30" t="s">
        <v>149</v>
      </c>
      <c r="B208" s="37"/>
      <c r="E208" s="32" t="s">
        <v>3224</v>
      </c>
      <c r="J208" s="39"/>
    </row>
    <row r="209" spans="1:16" ht="58" x14ac:dyDescent="0.35">
      <c r="A209" s="30" t="s">
        <v>150</v>
      </c>
      <c r="B209" s="37"/>
      <c r="E209" s="40" t="s">
        <v>3225</v>
      </c>
      <c r="J209" s="39"/>
    </row>
    <row r="210" spans="1:16" x14ac:dyDescent="0.35">
      <c r="A210" s="30" t="s">
        <v>152</v>
      </c>
      <c r="B210" s="37"/>
      <c r="E210" s="38" t="s">
        <v>145</v>
      </c>
      <c r="J210" s="39"/>
    </row>
    <row r="211" spans="1:16" x14ac:dyDescent="0.35">
      <c r="A211" s="30" t="s">
        <v>143</v>
      </c>
      <c r="B211" s="30">
        <v>49</v>
      </c>
      <c r="C211" s="31" t="s">
        <v>3226</v>
      </c>
      <c r="D211" s="30" t="s">
        <v>145</v>
      </c>
      <c r="E211" s="32" t="s">
        <v>3227</v>
      </c>
      <c r="F211" s="33" t="s">
        <v>1466</v>
      </c>
      <c r="G211" s="34">
        <v>1260</v>
      </c>
      <c r="H211" s="35">
        <v>0</v>
      </c>
      <c r="I211" s="35">
        <f>ROUND(G211*H211,P4)</f>
        <v>0</v>
      </c>
      <c r="J211" s="33" t="s">
        <v>148</v>
      </c>
      <c r="O211" s="36">
        <f>I211*0.21</f>
        <v>0</v>
      </c>
      <c r="P211">
        <v>3</v>
      </c>
    </row>
    <row r="212" spans="1:16" x14ac:dyDescent="0.35">
      <c r="A212" s="30" t="s">
        <v>149</v>
      </c>
      <c r="B212" s="37"/>
      <c r="E212" s="32" t="s">
        <v>3227</v>
      </c>
      <c r="J212" s="39"/>
    </row>
    <row r="213" spans="1:16" ht="43.5" x14ac:dyDescent="0.35">
      <c r="A213" s="30" t="s">
        <v>150</v>
      </c>
      <c r="B213" s="37"/>
      <c r="E213" s="40" t="s">
        <v>3128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x14ac:dyDescent="0.35">
      <c r="A215" s="24" t="s">
        <v>140</v>
      </c>
      <c r="B215" s="25"/>
      <c r="C215" s="26" t="s">
        <v>3228</v>
      </c>
      <c r="D215" s="27"/>
      <c r="E215" s="24" t="s">
        <v>3229</v>
      </c>
      <c r="F215" s="27"/>
      <c r="G215" s="27"/>
      <c r="H215" s="27"/>
      <c r="I215" s="28">
        <f>SUMIFS(I216:I291,A216:A291,"P")</f>
        <v>0</v>
      </c>
      <c r="J215" s="29"/>
    </row>
    <row r="216" spans="1:16" x14ac:dyDescent="0.35">
      <c r="A216" s="30" t="s">
        <v>143</v>
      </c>
      <c r="B216" s="30">
        <v>50</v>
      </c>
      <c r="C216" s="31" t="s">
        <v>3230</v>
      </c>
      <c r="D216" s="30" t="s">
        <v>145</v>
      </c>
      <c r="E216" s="32" t="s">
        <v>3231</v>
      </c>
      <c r="F216" s="33" t="s">
        <v>1466</v>
      </c>
      <c r="G216" s="34">
        <v>31.457999999999998</v>
      </c>
      <c r="H216" s="35">
        <v>0</v>
      </c>
      <c r="I216" s="35">
        <f>ROUND(G216*H216,P4)</f>
        <v>0</v>
      </c>
      <c r="J216" s="33" t="s">
        <v>148</v>
      </c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2" t="s">
        <v>3232</v>
      </c>
      <c r="J217" s="39"/>
    </row>
    <row r="218" spans="1:16" ht="116" x14ac:dyDescent="0.35">
      <c r="A218" s="30" t="s">
        <v>150</v>
      </c>
      <c r="B218" s="37"/>
      <c r="E218" s="40" t="s">
        <v>3233</v>
      </c>
      <c r="J218" s="39"/>
    </row>
    <row r="219" spans="1:16" x14ac:dyDescent="0.35">
      <c r="A219" s="30" t="s">
        <v>152</v>
      </c>
      <c r="B219" s="37"/>
      <c r="E219" s="38" t="s">
        <v>145</v>
      </c>
      <c r="J219" s="39"/>
    </row>
    <row r="220" spans="1:16" x14ac:dyDescent="0.35">
      <c r="A220" s="30" t="s">
        <v>143</v>
      </c>
      <c r="B220" s="30">
        <v>51</v>
      </c>
      <c r="C220" s="31" t="s">
        <v>3234</v>
      </c>
      <c r="D220" s="30" t="s">
        <v>145</v>
      </c>
      <c r="E220" s="32" t="s">
        <v>3235</v>
      </c>
      <c r="F220" s="33" t="s">
        <v>176</v>
      </c>
      <c r="G220" s="34">
        <v>4</v>
      </c>
      <c r="H220" s="35">
        <v>0</v>
      </c>
      <c r="I220" s="35">
        <f>ROUND(G220*H220,P4)</f>
        <v>0</v>
      </c>
      <c r="J220" s="33" t="s">
        <v>148</v>
      </c>
      <c r="O220" s="36">
        <f>I220*0.21</f>
        <v>0</v>
      </c>
      <c r="P220">
        <v>3</v>
      </c>
    </row>
    <row r="221" spans="1:16" ht="29" x14ac:dyDescent="0.35">
      <c r="A221" s="30" t="s">
        <v>149</v>
      </c>
      <c r="B221" s="37"/>
      <c r="E221" s="32" t="s">
        <v>3236</v>
      </c>
      <c r="J221" s="39"/>
    </row>
    <row r="222" spans="1:16" ht="116" x14ac:dyDescent="0.35">
      <c r="A222" s="30" t="s">
        <v>150</v>
      </c>
      <c r="B222" s="37"/>
      <c r="E222" s="40" t="s">
        <v>3237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x14ac:dyDescent="0.35">
      <c r="A224" s="30" t="s">
        <v>143</v>
      </c>
      <c r="B224" s="30">
        <v>52</v>
      </c>
      <c r="C224" s="31" t="s">
        <v>3238</v>
      </c>
      <c r="D224" s="30" t="s">
        <v>145</v>
      </c>
      <c r="E224" s="32" t="s">
        <v>3239</v>
      </c>
      <c r="F224" s="33" t="s">
        <v>1466</v>
      </c>
      <c r="G224" s="34">
        <v>9.9359999999999999</v>
      </c>
      <c r="H224" s="35">
        <v>0</v>
      </c>
      <c r="I224" s="35">
        <f>ROUND(G224*H224,P4)</f>
        <v>0</v>
      </c>
      <c r="J224" s="33" t="s">
        <v>148</v>
      </c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2" t="s">
        <v>3240</v>
      </c>
      <c r="J225" s="39"/>
    </row>
    <row r="226" spans="1:16" ht="58" x14ac:dyDescent="0.35">
      <c r="A226" s="30" t="s">
        <v>150</v>
      </c>
      <c r="B226" s="37"/>
      <c r="E226" s="40" t="s">
        <v>3241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30" t="s">
        <v>143</v>
      </c>
      <c r="B228" s="30">
        <v>53</v>
      </c>
      <c r="C228" s="31" t="s">
        <v>3238</v>
      </c>
      <c r="D228" s="30" t="s">
        <v>353</v>
      </c>
      <c r="E228" s="32" t="s">
        <v>3239</v>
      </c>
      <c r="F228" s="33" t="s">
        <v>1466</v>
      </c>
      <c r="G228" s="34">
        <v>14.476000000000001</v>
      </c>
      <c r="H228" s="35">
        <v>0</v>
      </c>
      <c r="I228" s="35">
        <f>ROUND(G228*H228,P4)</f>
        <v>0</v>
      </c>
      <c r="J228" s="33" t="s">
        <v>148</v>
      </c>
      <c r="O228" s="36">
        <f>I228*0.21</f>
        <v>0</v>
      </c>
      <c r="P228">
        <v>3</v>
      </c>
    </row>
    <row r="229" spans="1:16" x14ac:dyDescent="0.35">
      <c r="A229" s="30" t="s">
        <v>149</v>
      </c>
      <c r="B229" s="37"/>
      <c r="E229" s="32" t="s">
        <v>3240</v>
      </c>
      <c r="J229" s="39"/>
    </row>
    <row r="230" spans="1:16" ht="87" x14ac:dyDescent="0.35">
      <c r="A230" s="30" t="s">
        <v>150</v>
      </c>
      <c r="B230" s="37"/>
      <c r="E230" s="40" t="s">
        <v>3242</v>
      </c>
      <c r="J230" s="39"/>
    </row>
    <row r="231" spans="1:16" x14ac:dyDescent="0.35">
      <c r="A231" s="30" t="s">
        <v>152</v>
      </c>
      <c r="B231" s="37"/>
      <c r="E231" s="38" t="s">
        <v>145</v>
      </c>
      <c r="J231" s="39"/>
    </row>
    <row r="232" spans="1:16" x14ac:dyDescent="0.35">
      <c r="A232" s="30" t="s">
        <v>143</v>
      </c>
      <c r="B232" s="30">
        <v>54</v>
      </c>
      <c r="C232" s="31" t="s">
        <v>3243</v>
      </c>
      <c r="D232" s="30" t="s">
        <v>145</v>
      </c>
      <c r="E232" s="32" t="s">
        <v>3244</v>
      </c>
      <c r="F232" s="33" t="s">
        <v>1466</v>
      </c>
      <c r="G232" s="34">
        <v>79.855999999999995</v>
      </c>
      <c r="H232" s="35">
        <v>0</v>
      </c>
      <c r="I232" s="35">
        <f>ROUND(G232*H232,P4)</f>
        <v>0</v>
      </c>
      <c r="J232" s="33" t="s">
        <v>148</v>
      </c>
      <c r="O232" s="36">
        <f>I232*0.21</f>
        <v>0</v>
      </c>
      <c r="P232">
        <v>3</v>
      </c>
    </row>
    <row r="233" spans="1:16" x14ac:dyDescent="0.35">
      <c r="A233" s="30" t="s">
        <v>149</v>
      </c>
      <c r="B233" s="37"/>
      <c r="E233" s="32" t="s">
        <v>3245</v>
      </c>
      <c r="J233" s="39"/>
    </row>
    <row r="234" spans="1:16" ht="130.5" x14ac:dyDescent="0.35">
      <c r="A234" s="30" t="s">
        <v>150</v>
      </c>
      <c r="B234" s="37"/>
      <c r="E234" s="40" t="s">
        <v>3246</v>
      </c>
      <c r="J234" s="39"/>
    </row>
    <row r="235" spans="1:16" x14ac:dyDescent="0.35">
      <c r="A235" s="30" t="s">
        <v>152</v>
      </c>
      <c r="B235" s="37"/>
      <c r="E235" s="38" t="s">
        <v>145</v>
      </c>
      <c r="J235" s="39"/>
    </row>
    <row r="236" spans="1:16" x14ac:dyDescent="0.35">
      <c r="A236" s="30" t="s">
        <v>143</v>
      </c>
      <c r="B236" s="30">
        <v>55</v>
      </c>
      <c r="C236" s="31" t="s">
        <v>3247</v>
      </c>
      <c r="D236" s="30" t="s">
        <v>145</v>
      </c>
      <c r="E236" s="32" t="s">
        <v>3248</v>
      </c>
      <c r="F236" s="33" t="s">
        <v>1466</v>
      </c>
      <c r="G236" s="34">
        <v>89.792000000000002</v>
      </c>
      <c r="H236" s="35">
        <v>0</v>
      </c>
      <c r="I236" s="35">
        <f>ROUND(G236*H236,P4)</f>
        <v>0</v>
      </c>
      <c r="J236" s="33" t="s">
        <v>148</v>
      </c>
      <c r="O236" s="36">
        <f>I236*0.21</f>
        <v>0</v>
      </c>
      <c r="P236">
        <v>3</v>
      </c>
    </row>
    <row r="237" spans="1:16" x14ac:dyDescent="0.35">
      <c r="A237" s="30" t="s">
        <v>149</v>
      </c>
      <c r="B237" s="37"/>
      <c r="E237" s="32" t="s">
        <v>3249</v>
      </c>
      <c r="J237" s="39"/>
    </row>
    <row r="238" spans="1:16" ht="174" x14ac:dyDescent="0.35">
      <c r="A238" s="30" t="s">
        <v>150</v>
      </c>
      <c r="B238" s="37"/>
      <c r="E238" s="40" t="s">
        <v>3250</v>
      </c>
      <c r="J238" s="39"/>
    </row>
    <row r="239" spans="1:16" x14ac:dyDescent="0.35">
      <c r="A239" s="30" t="s">
        <v>152</v>
      </c>
      <c r="B239" s="37"/>
      <c r="E239" s="38" t="s">
        <v>145</v>
      </c>
      <c r="J239" s="39"/>
    </row>
    <row r="240" spans="1:16" x14ac:dyDescent="0.35">
      <c r="A240" s="30" t="s">
        <v>143</v>
      </c>
      <c r="B240" s="30">
        <v>56</v>
      </c>
      <c r="C240" s="31" t="s">
        <v>3251</v>
      </c>
      <c r="D240" s="30" t="s">
        <v>145</v>
      </c>
      <c r="E240" s="32" t="s">
        <v>3252</v>
      </c>
      <c r="F240" s="33" t="s">
        <v>1466</v>
      </c>
      <c r="G240" s="34">
        <v>376.59</v>
      </c>
      <c r="H240" s="35">
        <v>0</v>
      </c>
      <c r="I240" s="35">
        <f>ROUND(G240*H240,P4)</f>
        <v>0</v>
      </c>
      <c r="J240" s="33" t="s">
        <v>148</v>
      </c>
      <c r="O240" s="36">
        <f>I240*0.21</f>
        <v>0</v>
      </c>
      <c r="P240">
        <v>3</v>
      </c>
    </row>
    <row r="241" spans="1:16" x14ac:dyDescent="0.35">
      <c r="A241" s="30" t="s">
        <v>149</v>
      </c>
      <c r="B241" s="37"/>
      <c r="E241" s="32" t="s">
        <v>3253</v>
      </c>
      <c r="J241" s="39"/>
    </row>
    <row r="242" spans="1:16" ht="87" x14ac:dyDescent="0.35">
      <c r="A242" s="30" t="s">
        <v>150</v>
      </c>
      <c r="B242" s="37"/>
      <c r="E242" s="40" t="s">
        <v>3254</v>
      </c>
      <c r="J242" s="39"/>
    </row>
    <row r="243" spans="1:16" x14ac:dyDescent="0.35">
      <c r="A243" s="30" t="s">
        <v>152</v>
      </c>
      <c r="B243" s="37"/>
      <c r="E243" s="38" t="s">
        <v>145</v>
      </c>
      <c r="J243" s="39"/>
    </row>
    <row r="244" spans="1:16" x14ac:dyDescent="0.35">
      <c r="A244" s="30" t="s">
        <v>143</v>
      </c>
      <c r="B244" s="30">
        <v>57</v>
      </c>
      <c r="C244" s="31" t="s">
        <v>3255</v>
      </c>
      <c r="D244" s="30" t="s">
        <v>145</v>
      </c>
      <c r="E244" s="32" t="s">
        <v>3256</v>
      </c>
      <c r="F244" s="33" t="s">
        <v>1466</v>
      </c>
      <c r="G244" s="34">
        <v>114.176</v>
      </c>
      <c r="H244" s="35">
        <v>0</v>
      </c>
      <c r="I244" s="35">
        <f>ROUND(G244*H244,P4)</f>
        <v>0</v>
      </c>
      <c r="J244" s="33" t="s">
        <v>148</v>
      </c>
      <c r="O244" s="36">
        <f>I244*0.21</f>
        <v>0</v>
      </c>
      <c r="P244">
        <v>3</v>
      </c>
    </row>
    <row r="245" spans="1:16" x14ac:dyDescent="0.35">
      <c r="A245" s="30" t="s">
        <v>149</v>
      </c>
      <c r="B245" s="37"/>
      <c r="E245" s="32" t="s">
        <v>3257</v>
      </c>
      <c r="J245" s="39"/>
    </row>
    <row r="246" spans="1:16" ht="87" x14ac:dyDescent="0.35">
      <c r="A246" s="30" t="s">
        <v>150</v>
      </c>
      <c r="B246" s="37"/>
      <c r="E246" s="40" t="s">
        <v>3258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x14ac:dyDescent="0.35">
      <c r="A248" s="30" t="s">
        <v>143</v>
      </c>
      <c r="B248" s="30">
        <v>58</v>
      </c>
      <c r="C248" s="31" t="s">
        <v>3259</v>
      </c>
      <c r="D248" s="30" t="s">
        <v>145</v>
      </c>
      <c r="E248" s="32" t="s">
        <v>3260</v>
      </c>
      <c r="F248" s="33" t="s">
        <v>1466</v>
      </c>
      <c r="G248" s="34">
        <v>376.59</v>
      </c>
      <c r="H248" s="35">
        <v>0</v>
      </c>
      <c r="I248" s="35">
        <f>ROUND(G248*H248,P4)</f>
        <v>0</v>
      </c>
      <c r="J248" s="33" t="s">
        <v>148</v>
      </c>
      <c r="O248" s="36">
        <f>I248*0.21</f>
        <v>0</v>
      </c>
      <c r="P248">
        <v>3</v>
      </c>
    </row>
    <row r="249" spans="1:16" x14ac:dyDescent="0.35">
      <c r="A249" s="30" t="s">
        <v>149</v>
      </c>
      <c r="B249" s="37"/>
      <c r="E249" s="32" t="s">
        <v>3261</v>
      </c>
      <c r="J249" s="39"/>
    </row>
    <row r="250" spans="1:16" ht="87" x14ac:dyDescent="0.35">
      <c r="A250" s="30" t="s">
        <v>150</v>
      </c>
      <c r="B250" s="37"/>
      <c r="E250" s="40" t="s">
        <v>3262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x14ac:dyDescent="0.35">
      <c r="A252" s="30" t="s">
        <v>143</v>
      </c>
      <c r="B252" s="30">
        <v>59</v>
      </c>
      <c r="C252" s="31" t="s">
        <v>3263</v>
      </c>
      <c r="D252" s="30" t="s">
        <v>145</v>
      </c>
      <c r="E252" s="32" t="s">
        <v>3264</v>
      </c>
      <c r="F252" s="33" t="s">
        <v>1381</v>
      </c>
      <c r="G252" s="34">
        <v>353.125</v>
      </c>
      <c r="H252" s="35">
        <v>0</v>
      </c>
      <c r="I252" s="35">
        <f>ROUND(G252*H252,P4)</f>
        <v>0</v>
      </c>
      <c r="J252" s="33" t="s">
        <v>2403</v>
      </c>
      <c r="O252" s="36">
        <f>I252*0.21</f>
        <v>0</v>
      </c>
      <c r="P252">
        <v>3</v>
      </c>
    </row>
    <row r="253" spans="1:16" x14ac:dyDescent="0.35">
      <c r="A253" s="30" t="s">
        <v>149</v>
      </c>
      <c r="B253" s="37"/>
      <c r="E253" s="32" t="s">
        <v>3264</v>
      </c>
      <c r="J253" s="39"/>
    </row>
    <row r="254" spans="1:16" ht="409.5" x14ac:dyDescent="0.35">
      <c r="A254" s="30" t="s">
        <v>150</v>
      </c>
      <c r="B254" s="37"/>
      <c r="E254" s="40" t="s">
        <v>3265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x14ac:dyDescent="0.35">
      <c r="A256" s="30" t="s">
        <v>143</v>
      </c>
      <c r="B256" s="30">
        <v>60</v>
      </c>
      <c r="C256" s="31" t="s">
        <v>3266</v>
      </c>
      <c r="D256" s="30" t="s">
        <v>145</v>
      </c>
      <c r="E256" s="32" t="s">
        <v>3267</v>
      </c>
      <c r="F256" s="33" t="s">
        <v>176</v>
      </c>
      <c r="G256" s="34">
        <v>1</v>
      </c>
      <c r="H256" s="35">
        <v>0</v>
      </c>
      <c r="I256" s="35">
        <f>ROUND(G256*H256,P4)</f>
        <v>0</v>
      </c>
      <c r="J256" s="33" t="s">
        <v>2403</v>
      </c>
      <c r="O256" s="36">
        <f>I256*0.21</f>
        <v>0</v>
      </c>
      <c r="P256">
        <v>3</v>
      </c>
    </row>
    <row r="257" spans="1:16" x14ac:dyDescent="0.35">
      <c r="A257" s="30" t="s">
        <v>149</v>
      </c>
      <c r="B257" s="37"/>
      <c r="E257" s="32" t="s">
        <v>3267</v>
      </c>
      <c r="J257" s="39"/>
    </row>
    <row r="258" spans="1:16" ht="72.5" x14ac:dyDescent="0.35">
      <c r="A258" s="30" t="s">
        <v>150</v>
      </c>
      <c r="B258" s="37"/>
      <c r="E258" s="40" t="s">
        <v>3268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x14ac:dyDescent="0.35">
      <c r="A260" s="30" t="s">
        <v>143</v>
      </c>
      <c r="B260" s="30">
        <v>61</v>
      </c>
      <c r="C260" s="31" t="s">
        <v>3269</v>
      </c>
      <c r="D260" s="30" t="s">
        <v>145</v>
      </c>
      <c r="E260" s="32" t="s">
        <v>3270</v>
      </c>
      <c r="F260" s="33" t="s">
        <v>176</v>
      </c>
      <c r="G260" s="34">
        <v>1</v>
      </c>
      <c r="H260" s="35">
        <v>0</v>
      </c>
      <c r="I260" s="35">
        <f>ROUND(G260*H260,P4)</f>
        <v>0</v>
      </c>
      <c r="J260" s="33" t="s">
        <v>2403</v>
      </c>
      <c r="O260" s="36">
        <f>I260*0.21</f>
        <v>0</v>
      </c>
      <c r="P260">
        <v>3</v>
      </c>
    </row>
    <row r="261" spans="1:16" x14ac:dyDescent="0.35">
      <c r="A261" s="30" t="s">
        <v>149</v>
      </c>
      <c r="B261" s="37"/>
      <c r="E261" s="32" t="s">
        <v>3270</v>
      </c>
      <c r="J261" s="39"/>
    </row>
    <row r="262" spans="1:16" ht="72.5" x14ac:dyDescent="0.35">
      <c r="A262" s="30" t="s">
        <v>150</v>
      </c>
      <c r="B262" s="37"/>
      <c r="E262" s="40" t="s">
        <v>3271</v>
      </c>
      <c r="J262" s="39"/>
    </row>
    <row r="263" spans="1:16" x14ac:dyDescent="0.35">
      <c r="A263" s="30" t="s">
        <v>152</v>
      </c>
      <c r="B263" s="37"/>
      <c r="E263" s="38" t="s">
        <v>145</v>
      </c>
      <c r="J263" s="39"/>
    </row>
    <row r="264" spans="1:16" x14ac:dyDescent="0.35">
      <c r="A264" s="30" t="s">
        <v>143</v>
      </c>
      <c r="B264" s="30">
        <v>62</v>
      </c>
      <c r="C264" s="31" t="s">
        <v>3269</v>
      </c>
      <c r="D264" s="30" t="s">
        <v>353</v>
      </c>
      <c r="E264" s="32" t="s">
        <v>3272</v>
      </c>
      <c r="F264" s="33" t="s">
        <v>176</v>
      </c>
      <c r="G264" s="34">
        <v>1</v>
      </c>
      <c r="H264" s="35">
        <v>0</v>
      </c>
      <c r="I264" s="35">
        <f>ROUND(G264*H264,P4)</f>
        <v>0</v>
      </c>
      <c r="J264" s="33" t="s">
        <v>2403</v>
      </c>
      <c r="O264" s="36">
        <f>I264*0.21</f>
        <v>0</v>
      </c>
      <c r="P264">
        <v>3</v>
      </c>
    </row>
    <row r="265" spans="1:16" x14ac:dyDescent="0.35">
      <c r="A265" s="30" t="s">
        <v>149</v>
      </c>
      <c r="B265" s="37"/>
      <c r="E265" s="32" t="s">
        <v>3270</v>
      </c>
      <c r="J265" s="39"/>
    </row>
    <row r="266" spans="1:16" ht="72.5" x14ac:dyDescent="0.35">
      <c r="A266" s="30" t="s">
        <v>150</v>
      </c>
      <c r="B266" s="37"/>
      <c r="E266" s="40" t="s">
        <v>3273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x14ac:dyDescent="0.35">
      <c r="A268" s="30" t="s">
        <v>143</v>
      </c>
      <c r="B268" s="30">
        <v>63</v>
      </c>
      <c r="C268" s="31" t="s">
        <v>3274</v>
      </c>
      <c r="D268" s="30" t="s">
        <v>145</v>
      </c>
      <c r="E268" s="32" t="s">
        <v>3275</v>
      </c>
      <c r="F268" s="33" t="s">
        <v>176</v>
      </c>
      <c r="G268" s="34">
        <v>4</v>
      </c>
      <c r="H268" s="35">
        <v>0</v>
      </c>
      <c r="I268" s="35">
        <f>ROUND(G268*H268,P4)</f>
        <v>0</v>
      </c>
      <c r="J268" s="33" t="s">
        <v>2403</v>
      </c>
      <c r="O268" s="36">
        <f>I268*0.21</f>
        <v>0</v>
      </c>
      <c r="P268">
        <v>3</v>
      </c>
    </row>
    <row r="269" spans="1:16" x14ac:dyDescent="0.35">
      <c r="A269" s="30" t="s">
        <v>149</v>
      </c>
      <c r="B269" s="37"/>
      <c r="E269" s="38" t="s">
        <v>145</v>
      </c>
      <c r="J269" s="39"/>
    </row>
    <row r="270" spans="1:16" ht="72.5" x14ac:dyDescent="0.35">
      <c r="A270" s="30" t="s">
        <v>150</v>
      </c>
      <c r="B270" s="37"/>
      <c r="E270" s="40" t="s">
        <v>3276</v>
      </c>
      <c r="J270" s="39"/>
    </row>
    <row r="271" spans="1:16" ht="87" x14ac:dyDescent="0.35">
      <c r="A271" s="30" t="s">
        <v>152</v>
      </c>
      <c r="B271" s="37"/>
      <c r="E271" s="32" t="s">
        <v>3277</v>
      </c>
      <c r="J271" s="39"/>
    </row>
    <row r="272" spans="1:16" x14ac:dyDescent="0.35">
      <c r="A272" s="30" t="s">
        <v>143</v>
      </c>
      <c r="B272" s="30">
        <v>64</v>
      </c>
      <c r="C272" s="31" t="s">
        <v>3278</v>
      </c>
      <c r="D272" s="30" t="s">
        <v>145</v>
      </c>
      <c r="E272" s="32" t="s">
        <v>3279</v>
      </c>
      <c r="F272" s="33" t="s">
        <v>176</v>
      </c>
      <c r="G272" s="34">
        <v>5</v>
      </c>
      <c r="H272" s="35">
        <v>0</v>
      </c>
      <c r="I272" s="35">
        <f>ROUND(G272*H272,P4)</f>
        <v>0</v>
      </c>
      <c r="J272" s="33" t="s">
        <v>2403</v>
      </c>
      <c r="O272" s="36">
        <f>I272*0.21</f>
        <v>0</v>
      </c>
      <c r="P272">
        <v>3</v>
      </c>
    </row>
    <row r="273" spans="1:16" x14ac:dyDescent="0.35">
      <c r="A273" s="30" t="s">
        <v>149</v>
      </c>
      <c r="B273" s="37"/>
      <c r="E273" s="38" t="s">
        <v>145</v>
      </c>
      <c r="J273" s="39"/>
    </row>
    <row r="274" spans="1:16" ht="72.5" x14ac:dyDescent="0.35">
      <c r="A274" s="30" t="s">
        <v>150</v>
      </c>
      <c r="B274" s="37"/>
      <c r="E274" s="40" t="s">
        <v>3280</v>
      </c>
      <c r="J274" s="39"/>
    </row>
    <row r="275" spans="1:16" ht="87" x14ac:dyDescent="0.35">
      <c r="A275" s="30" t="s">
        <v>152</v>
      </c>
      <c r="B275" s="37"/>
      <c r="E275" s="32" t="s">
        <v>3281</v>
      </c>
      <c r="J275" s="39"/>
    </row>
    <row r="276" spans="1:16" x14ac:dyDescent="0.35">
      <c r="A276" s="30" t="s">
        <v>143</v>
      </c>
      <c r="B276" s="30">
        <v>65</v>
      </c>
      <c r="C276" s="31" t="s">
        <v>3282</v>
      </c>
      <c r="D276" s="30" t="s">
        <v>145</v>
      </c>
      <c r="E276" s="32" t="s">
        <v>3279</v>
      </c>
      <c r="F276" s="33" t="s">
        <v>176</v>
      </c>
      <c r="G276" s="34">
        <v>4</v>
      </c>
      <c r="H276" s="35">
        <v>0</v>
      </c>
      <c r="I276" s="35">
        <f>ROUND(G276*H276,P4)</f>
        <v>0</v>
      </c>
      <c r="J276" s="33" t="s">
        <v>2403</v>
      </c>
      <c r="O276" s="36">
        <f>I276*0.21</f>
        <v>0</v>
      </c>
      <c r="P276">
        <v>3</v>
      </c>
    </row>
    <row r="277" spans="1:16" x14ac:dyDescent="0.35">
      <c r="A277" s="30" t="s">
        <v>149</v>
      </c>
      <c r="B277" s="37"/>
      <c r="E277" s="32" t="s">
        <v>3279</v>
      </c>
      <c r="J277" s="39"/>
    </row>
    <row r="278" spans="1:16" ht="72.5" x14ac:dyDescent="0.35">
      <c r="A278" s="30" t="s">
        <v>150</v>
      </c>
      <c r="B278" s="37"/>
      <c r="E278" s="40" t="s">
        <v>3283</v>
      </c>
      <c r="J278" s="39"/>
    </row>
    <row r="279" spans="1:16" x14ac:dyDescent="0.35">
      <c r="A279" s="30" t="s">
        <v>152</v>
      </c>
      <c r="B279" s="37"/>
      <c r="E279" s="38" t="s">
        <v>145</v>
      </c>
      <c r="J279" s="39"/>
    </row>
    <row r="280" spans="1:16" ht="29" x14ac:dyDescent="0.35">
      <c r="A280" s="30" t="s">
        <v>143</v>
      </c>
      <c r="B280" s="30">
        <v>66</v>
      </c>
      <c r="C280" s="31" t="s">
        <v>3284</v>
      </c>
      <c r="D280" s="30" t="s">
        <v>145</v>
      </c>
      <c r="E280" s="32" t="s">
        <v>3285</v>
      </c>
      <c r="F280" s="33" t="s">
        <v>176</v>
      </c>
      <c r="G280" s="34">
        <v>19</v>
      </c>
      <c r="H280" s="35">
        <v>0</v>
      </c>
      <c r="I280" s="35">
        <f>ROUND(G280*H280,P4)</f>
        <v>0</v>
      </c>
      <c r="J280" s="33" t="s">
        <v>2403</v>
      </c>
      <c r="O280" s="36">
        <f>I280*0.21</f>
        <v>0</v>
      </c>
      <c r="P280">
        <v>3</v>
      </c>
    </row>
    <row r="281" spans="1:16" x14ac:dyDescent="0.35">
      <c r="A281" s="30" t="s">
        <v>149</v>
      </c>
      <c r="B281" s="37"/>
      <c r="E281" s="38" t="s">
        <v>145</v>
      </c>
      <c r="J281" s="39"/>
    </row>
    <row r="282" spans="1:16" ht="203" x14ac:dyDescent="0.35">
      <c r="A282" s="30" t="s">
        <v>150</v>
      </c>
      <c r="B282" s="37"/>
      <c r="E282" s="40" t="s">
        <v>3286</v>
      </c>
      <c r="J282" s="39"/>
    </row>
    <row r="283" spans="1:16" ht="217.5" x14ac:dyDescent="0.35">
      <c r="A283" s="30" t="s">
        <v>152</v>
      </c>
      <c r="B283" s="37"/>
      <c r="E283" s="32" t="s">
        <v>3287</v>
      </c>
      <c r="J283" s="39"/>
    </row>
    <row r="284" spans="1:16" ht="29" x14ac:dyDescent="0.35">
      <c r="A284" s="30" t="s">
        <v>143</v>
      </c>
      <c r="B284" s="30">
        <v>67</v>
      </c>
      <c r="C284" s="31" t="s">
        <v>3288</v>
      </c>
      <c r="D284" s="30" t="s">
        <v>145</v>
      </c>
      <c r="E284" s="32" t="s">
        <v>3289</v>
      </c>
      <c r="F284" s="33" t="s">
        <v>176</v>
      </c>
      <c r="G284" s="34">
        <v>5</v>
      </c>
      <c r="H284" s="35">
        <v>0</v>
      </c>
      <c r="I284" s="35">
        <f>ROUND(G284*H284,P4)</f>
        <v>0</v>
      </c>
      <c r="J284" s="33" t="s">
        <v>2403</v>
      </c>
      <c r="O284" s="36">
        <f>I284*0.21</f>
        <v>0</v>
      </c>
      <c r="P284">
        <v>3</v>
      </c>
    </row>
    <row r="285" spans="1:16" x14ac:dyDescent="0.35">
      <c r="A285" s="30" t="s">
        <v>149</v>
      </c>
      <c r="B285" s="37"/>
      <c r="E285" s="38" t="s">
        <v>145</v>
      </c>
      <c r="J285" s="39"/>
    </row>
    <row r="286" spans="1:16" ht="72.5" x14ac:dyDescent="0.35">
      <c r="A286" s="30" t="s">
        <v>150</v>
      </c>
      <c r="B286" s="37"/>
      <c r="E286" s="40" t="s">
        <v>3290</v>
      </c>
      <c r="J286" s="39"/>
    </row>
    <row r="287" spans="1:16" ht="87" x14ac:dyDescent="0.35">
      <c r="A287" s="30" t="s">
        <v>152</v>
      </c>
      <c r="B287" s="37"/>
      <c r="E287" s="32" t="s">
        <v>3291</v>
      </c>
      <c r="J287" s="39"/>
    </row>
    <row r="288" spans="1:16" ht="29" x14ac:dyDescent="0.35">
      <c r="A288" s="30" t="s">
        <v>143</v>
      </c>
      <c r="B288" s="30">
        <v>68</v>
      </c>
      <c r="C288" s="31" t="s">
        <v>3292</v>
      </c>
      <c r="D288" s="30" t="s">
        <v>145</v>
      </c>
      <c r="E288" s="32" t="s">
        <v>3293</v>
      </c>
      <c r="F288" s="33" t="s">
        <v>176</v>
      </c>
      <c r="G288" s="34">
        <v>12</v>
      </c>
      <c r="H288" s="35">
        <v>0</v>
      </c>
      <c r="I288" s="35">
        <f>ROUND(G288*H288,P4)</f>
        <v>0</v>
      </c>
      <c r="J288" s="33" t="s">
        <v>2403</v>
      </c>
      <c r="O288" s="36">
        <f>I288*0.21</f>
        <v>0</v>
      </c>
      <c r="P288">
        <v>3</v>
      </c>
    </row>
    <row r="289" spans="1:16" ht="29" x14ac:dyDescent="0.35">
      <c r="A289" s="30" t="s">
        <v>149</v>
      </c>
      <c r="B289" s="37"/>
      <c r="E289" s="32" t="s">
        <v>3294</v>
      </c>
      <c r="J289" s="39"/>
    </row>
    <row r="290" spans="1:16" ht="232" x14ac:dyDescent="0.35">
      <c r="A290" s="30" t="s">
        <v>150</v>
      </c>
      <c r="B290" s="37"/>
      <c r="E290" s="40" t="s">
        <v>3295</v>
      </c>
      <c r="J290" s="39"/>
    </row>
    <row r="291" spans="1:16" x14ac:dyDescent="0.35">
      <c r="A291" s="30" t="s">
        <v>152</v>
      </c>
      <c r="B291" s="37"/>
      <c r="E291" s="38" t="s">
        <v>145</v>
      </c>
      <c r="J291" s="39"/>
    </row>
    <row r="292" spans="1:16" x14ac:dyDescent="0.35">
      <c r="A292" s="24" t="s">
        <v>140</v>
      </c>
      <c r="B292" s="25"/>
      <c r="C292" s="26" t="s">
        <v>2836</v>
      </c>
      <c r="D292" s="27"/>
      <c r="E292" s="24" t="s">
        <v>2837</v>
      </c>
      <c r="F292" s="27"/>
      <c r="G292" s="27"/>
      <c r="H292" s="27"/>
      <c r="I292" s="28">
        <f>SUMIFS(I293:I356,A293:A356,"P")</f>
        <v>0</v>
      </c>
      <c r="J292" s="29"/>
    </row>
    <row r="293" spans="1:16" x14ac:dyDescent="0.35">
      <c r="A293" s="30" t="s">
        <v>143</v>
      </c>
      <c r="B293" s="30">
        <v>69</v>
      </c>
      <c r="C293" s="31" t="s">
        <v>3296</v>
      </c>
      <c r="D293" s="30" t="s">
        <v>145</v>
      </c>
      <c r="E293" s="32" t="s">
        <v>3297</v>
      </c>
      <c r="F293" s="33" t="s">
        <v>1466</v>
      </c>
      <c r="G293" s="34">
        <v>0.64</v>
      </c>
      <c r="H293" s="35">
        <v>0</v>
      </c>
      <c r="I293" s="35">
        <f>ROUND(G293*H293,P4)</f>
        <v>0</v>
      </c>
      <c r="J293" s="33" t="s">
        <v>148</v>
      </c>
      <c r="O293" s="36">
        <f>I293*0.21</f>
        <v>0</v>
      </c>
      <c r="P293">
        <v>3</v>
      </c>
    </row>
    <row r="294" spans="1:16" x14ac:dyDescent="0.35">
      <c r="A294" s="30" t="s">
        <v>149</v>
      </c>
      <c r="B294" s="37"/>
      <c r="E294" s="32" t="s">
        <v>3298</v>
      </c>
      <c r="J294" s="39"/>
    </row>
    <row r="295" spans="1:16" ht="43.5" x14ac:dyDescent="0.35">
      <c r="A295" s="30" t="s">
        <v>150</v>
      </c>
      <c r="B295" s="37"/>
      <c r="E295" s="40" t="s">
        <v>3299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ht="29" x14ac:dyDescent="0.35">
      <c r="A297" s="30" t="s">
        <v>143</v>
      </c>
      <c r="B297" s="30">
        <v>70</v>
      </c>
      <c r="C297" s="31" t="s">
        <v>3300</v>
      </c>
      <c r="D297" s="30" t="s">
        <v>145</v>
      </c>
      <c r="E297" s="32" t="s">
        <v>3301</v>
      </c>
      <c r="F297" s="33" t="s">
        <v>1381</v>
      </c>
      <c r="G297" s="34">
        <v>40.1</v>
      </c>
      <c r="H297" s="35">
        <v>0</v>
      </c>
      <c r="I297" s="35">
        <f>ROUND(G297*H297,P4)</f>
        <v>0</v>
      </c>
      <c r="J297" s="33" t="s">
        <v>148</v>
      </c>
      <c r="O297" s="36">
        <f>I297*0.21</f>
        <v>0</v>
      </c>
      <c r="P297">
        <v>3</v>
      </c>
    </row>
    <row r="298" spans="1:16" ht="29" x14ac:dyDescent="0.35">
      <c r="A298" s="30" t="s">
        <v>149</v>
      </c>
      <c r="B298" s="37"/>
      <c r="E298" s="32" t="s">
        <v>3302</v>
      </c>
      <c r="J298" s="39"/>
    </row>
    <row r="299" spans="1:16" ht="58" x14ac:dyDescent="0.35">
      <c r="A299" s="30" t="s">
        <v>150</v>
      </c>
      <c r="B299" s="37"/>
      <c r="E299" s="40" t="s">
        <v>3303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ht="29" x14ac:dyDescent="0.35">
      <c r="A301" s="30" t="s">
        <v>143</v>
      </c>
      <c r="B301" s="30">
        <v>71</v>
      </c>
      <c r="C301" s="31" t="s">
        <v>3304</v>
      </c>
      <c r="D301" s="30" t="s">
        <v>145</v>
      </c>
      <c r="E301" s="32" t="s">
        <v>3305</v>
      </c>
      <c r="F301" s="33" t="s">
        <v>1381</v>
      </c>
      <c r="G301" s="34">
        <v>63.7</v>
      </c>
      <c r="H301" s="35">
        <v>0</v>
      </c>
      <c r="I301" s="35">
        <f>ROUND(G301*H301,P4)</f>
        <v>0</v>
      </c>
      <c r="J301" s="33" t="s">
        <v>148</v>
      </c>
      <c r="O301" s="36">
        <f>I301*0.21</f>
        <v>0</v>
      </c>
      <c r="P301">
        <v>3</v>
      </c>
    </row>
    <row r="302" spans="1:16" x14ac:dyDescent="0.35">
      <c r="A302" s="30" t="s">
        <v>149</v>
      </c>
      <c r="B302" s="37"/>
      <c r="E302" s="38" t="s">
        <v>145</v>
      </c>
      <c r="J302" s="39"/>
    </row>
    <row r="303" spans="1:16" ht="362.5" x14ac:dyDescent="0.35">
      <c r="A303" s="30" t="s">
        <v>150</v>
      </c>
      <c r="B303" s="37"/>
      <c r="E303" s="40" t="s">
        <v>3306</v>
      </c>
      <c r="J303" s="39"/>
    </row>
    <row r="304" spans="1:16" ht="406" x14ac:dyDescent="0.35">
      <c r="A304" s="30" t="s">
        <v>152</v>
      </c>
      <c r="B304" s="37"/>
      <c r="E304" s="32" t="s">
        <v>3307</v>
      </c>
      <c r="J304" s="39"/>
    </row>
    <row r="305" spans="1:16" x14ac:dyDescent="0.35">
      <c r="A305" s="30" t="s">
        <v>143</v>
      </c>
      <c r="B305" s="30">
        <v>72</v>
      </c>
      <c r="C305" s="31" t="s">
        <v>3308</v>
      </c>
      <c r="D305" s="30" t="s">
        <v>145</v>
      </c>
      <c r="E305" s="32" t="s">
        <v>3309</v>
      </c>
      <c r="F305" s="33" t="s">
        <v>1381</v>
      </c>
      <c r="G305" s="34">
        <v>24.2</v>
      </c>
      <c r="H305" s="35">
        <v>0</v>
      </c>
      <c r="I305" s="35">
        <f>ROUND(G305*H305,P4)</f>
        <v>0</v>
      </c>
      <c r="J305" s="33" t="s">
        <v>148</v>
      </c>
      <c r="O305" s="36">
        <f>I305*0.21</f>
        <v>0</v>
      </c>
      <c r="P305">
        <v>3</v>
      </c>
    </row>
    <row r="306" spans="1:16" x14ac:dyDescent="0.35">
      <c r="A306" s="30" t="s">
        <v>149</v>
      </c>
      <c r="B306" s="37"/>
      <c r="E306" s="32" t="s">
        <v>3310</v>
      </c>
      <c r="J306" s="39"/>
    </row>
    <row r="307" spans="1:16" ht="203" x14ac:dyDescent="0.35">
      <c r="A307" s="30" t="s">
        <v>150</v>
      </c>
      <c r="B307" s="37"/>
      <c r="E307" s="40" t="s">
        <v>3311</v>
      </c>
      <c r="J307" s="39"/>
    </row>
    <row r="308" spans="1:16" x14ac:dyDescent="0.35">
      <c r="A308" s="30" t="s">
        <v>152</v>
      </c>
      <c r="B308" s="37"/>
      <c r="E308" s="38" t="s">
        <v>145</v>
      </c>
      <c r="J308" s="39"/>
    </row>
    <row r="309" spans="1:16" x14ac:dyDescent="0.35">
      <c r="A309" s="30" t="s">
        <v>143</v>
      </c>
      <c r="B309" s="30">
        <v>73</v>
      </c>
      <c r="C309" s="31" t="s">
        <v>3312</v>
      </c>
      <c r="D309" s="30" t="s">
        <v>145</v>
      </c>
      <c r="E309" s="32" t="s">
        <v>3313</v>
      </c>
      <c r="F309" s="33" t="s">
        <v>1381</v>
      </c>
      <c r="G309" s="34">
        <v>21.9</v>
      </c>
      <c r="H309" s="35">
        <v>0</v>
      </c>
      <c r="I309" s="35">
        <f>ROUND(G309*H309,P4)</f>
        <v>0</v>
      </c>
      <c r="J309" s="33" t="s">
        <v>148</v>
      </c>
      <c r="O309" s="36">
        <f>I309*0.21</f>
        <v>0</v>
      </c>
      <c r="P309">
        <v>3</v>
      </c>
    </row>
    <row r="310" spans="1:16" x14ac:dyDescent="0.35">
      <c r="A310" s="30" t="s">
        <v>149</v>
      </c>
      <c r="B310" s="37"/>
      <c r="E310" s="38" t="s">
        <v>145</v>
      </c>
      <c r="J310" s="39"/>
    </row>
    <row r="311" spans="1:16" ht="101.5" x14ac:dyDescent="0.35">
      <c r="A311" s="30" t="s">
        <v>150</v>
      </c>
      <c r="B311" s="37"/>
      <c r="E311" s="40" t="s">
        <v>3314</v>
      </c>
      <c r="J311" s="39"/>
    </row>
    <row r="312" spans="1:16" ht="116" x14ac:dyDescent="0.35">
      <c r="A312" s="30" t="s">
        <v>152</v>
      </c>
      <c r="B312" s="37"/>
      <c r="E312" s="32" t="s">
        <v>3315</v>
      </c>
      <c r="J312" s="39"/>
    </row>
    <row r="313" spans="1:16" x14ac:dyDescent="0.35">
      <c r="A313" s="30" t="s">
        <v>143</v>
      </c>
      <c r="B313" s="30">
        <v>74</v>
      </c>
      <c r="C313" s="31" t="s">
        <v>3316</v>
      </c>
      <c r="D313" s="30" t="s">
        <v>145</v>
      </c>
      <c r="E313" s="32" t="s">
        <v>3317</v>
      </c>
      <c r="F313" s="33" t="s">
        <v>1466</v>
      </c>
      <c r="G313" s="34">
        <v>0.72299999999999998</v>
      </c>
      <c r="H313" s="35">
        <v>0</v>
      </c>
      <c r="I313" s="35">
        <f>ROUND(G313*H313,P4)</f>
        <v>0</v>
      </c>
      <c r="J313" s="33" t="s">
        <v>148</v>
      </c>
      <c r="O313" s="36">
        <f>I313*0.21</f>
        <v>0</v>
      </c>
      <c r="P313">
        <v>3</v>
      </c>
    </row>
    <row r="314" spans="1:16" x14ac:dyDescent="0.35">
      <c r="A314" s="30" t="s">
        <v>149</v>
      </c>
      <c r="B314" s="37"/>
      <c r="E314" s="32" t="s">
        <v>3317</v>
      </c>
      <c r="J314" s="39"/>
    </row>
    <row r="315" spans="1:16" ht="72.5" x14ac:dyDescent="0.35">
      <c r="A315" s="30" t="s">
        <v>150</v>
      </c>
      <c r="B315" s="37"/>
      <c r="E315" s="40" t="s">
        <v>3318</v>
      </c>
      <c r="J315" s="39"/>
    </row>
    <row r="316" spans="1:16" x14ac:dyDescent="0.35">
      <c r="A316" s="30" t="s">
        <v>152</v>
      </c>
      <c r="B316" s="37"/>
      <c r="E316" s="38" t="s">
        <v>145</v>
      </c>
      <c r="J316" s="39"/>
    </row>
    <row r="317" spans="1:16" x14ac:dyDescent="0.35">
      <c r="A317" s="30" t="s">
        <v>143</v>
      </c>
      <c r="B317" s="30">
        <v>75</v>
      </c>
      <c r="C317" s="31" t="s">
        <v>3319</v>
      </c>
      <c r="D317" s="30" t="s">
        <v>145</v>
      </c>
      <c r="E317" s="32" t="s">
        <v>3320</v>
      </c>
      <c r="F317" s="33" t="s">
        <v>1466</v>
      </c>
      <c r="G317" s="34">
        <v>8.25</v>
      </c>
      <c r="H317" s="35">
        <v>0</v>
      </c>
      <c r="I317" s="35">
        <f>ROUND(G317*H317,P4)</f>
        <v>0</v>
      </c>
      <c r="J317" s="33" t="s">
        <v>148</v>
      </c>
      <c r="O317" s="36">
        <f>I317*0.21</f>
        <v>0</v>
      </c>
      <c r="P317">
        <v>3</v>
      </c>
    </row>
    <row r="318" spans="1:16" x14ac:dyDescent="0.35">
      <c r="A318" s="30" t="s">
        <v>149</v>
      </c>
      <c r="B318" s="37"/>
      <c r="E318" s="32" t="s">
        <v>3321</v>
      </c>
      <c r="J318" s="39"/>
    </row>
    <row r="319" spans="1:16" ht="101.5" x14ac:dyDescent="0.35">
      <c r="A319" s="30" t="s">
        <v>150</v>
      </c>
      <c r="B319" s="37"/>
      <c r="E319" s="40" t="s">
        <v>3322</v>
      </c>
      <c r="J319" s="39"/>
    </row>
    <row r="320" spans="1:16" x14ac:dyDescent="0.35">
      <c r="A320" s="30" t="s">
        <v>152</v>
      </c>
      <c r="B320" s="37"/>
      <c r="E320" s="38" t="s">
        <v>145</v>
      </c>
      <c r="J320" s="39"/>
    </row>
    <row r="321" spans="1:16" x14ac:dyDescent="0.35">
      <c r="A321" s="30" t="s">
        <v>143</v>
      </c>
      <c r="B321" s="30">
        <v>76</v>
      </c>
      <c r="C321" s="31" t="s">
        <v>3323</v>
      </c>
      <c r="D321" s="30" t="s">
        <v>145</v>
      </c>
      <c r="E321" s="32" t="s">
        <v>3324</v>
      </c>
      <c r="F321" s="33" t="s">
        <v>1381</v>
      </c>
      <c r="G321" s="34">
        <v>9</v>
      </c>
      <c r="H321" s="35">
        <v>0</v>
      </c>
      <c r="I321" s="35">
        <f>ROUND(G321*H321,P4)</f>
        <v>0</v>
      </c>
      <c r="J321" s="33" t="s">
        <v>148</v>
      </c>
      <c r="O321" s="36">
        <f>I321*0.21</f>
        <v>0</v>
      </c>
      <c r="P321">
        <v>3</v>
      </c>
    </row>
    <row r="322" spans="1:16" x14ac:dyDescent="0.35">
      <c r="A322" s="30" t="s">
        <v>149</v>
      </c>
      <c r="B322" s="37"/>
      <c r="E322" s="32" t="s">
        <v>3325</v>
      </c>
      <c r="J322" s="39"/>
    </row>
    <row r="323" spans="1:16" ht="72.5" x14ac:dyDescent="0.35">
      <c r="A323" s="30" t="s">
        <v>150</v>
      </c>
      <c r="B323" s="37"/>
      <c r="E323" s="40" t="s">
        <v>3326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x14ac:dyDescent="0.35">
      <c r="A325" s="30" t="s">
        <v>143</v>
      </c>
      <c r="B325" s="30">
        <v>77</v>
      </c>
      <c r="C325" s="31" t="s">
        <v>3327</v>
      </c>
      <c r="D325" s="30" t="s">
        <v>145</v>
      </c>
      <c r="E325" s="32" t="s">
        <v>3328</v>
      </c>
      <c r="F325" s="33" t="s">
        <v>1466</v>
      </c>
      <c r="G325" s="34">
        <v>18.11</v>
      </c>
      <c r="H325" s="35">
        <v>0</v>
      </c>
      <c r="I325" s="35">
        <f>ROUND(G325*H325,P4)</f>
        <v>0</v>
      </c>
      <c r="J325" s="33" t="s">
        <v>148</v>
      </c>
      <c r="O325" s="36">
        <f>I325*0.21</f>
        <v>0</v>
      </c>
      <c r="P325">
        <v>3</v>
      </c>
    </row>
    <row r="326" spans="1:16" ht="29" x14ac:dyDescent="0.35">
      <c r="A326" s="30" t="s">
        <v>149</v>
      </c>
      <c r="B326" s="37"/>
      <c r="E326" s="32" t="s">
        <v>3329</v>
      </c>
      <c r="J326" s="39"/>
    </row>
    <row r="327" spans="1:16" ht="58" x14ac:dyDescent="0.35">
      <c r="A327" s="30" t="s">
        <v>150</v>
      </c>
      <c r="B327" s="37"/>
      <c r="E327" s="40" t="s">
        <v>3330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x14ac:dyDescent="0.35">
      <c r="A329" s="30" t="s">
        <v>143</v>
      </c>
      <c r="B329" s="30">
        <v>78</v>
      </c>
      <c r="C329" s="31" t="s">
        <v>3331</v>
      </c>
      <c r="D329" s="30" t="s">
        <v>145</v>
      </c>
      <c r="E329" s="32" t="s">
        <v>3332</v>
      </c>
      <c r="F329" s="33" t="s">
        <v>1466</v>
      </c>
      <c r="G329" s="34">
        <v>18.11</v>
      </c>
      <c r="H329" s="35">
        <v>0</v>
      </c>
      <c r="I329" s="35">
        <f>ROUND(G329*H329,P4)</f>
        <v>0</v>
      </c>
      <c r="J329" s="33" t="s">
        <v>148</v>
      </c>
      <c r="O329" s="36">
        <f>I329*0.21</f>
        <v>0</v>
      </c>
      <c r="P329">
        <v>3</v>
      </c>
    </row>
    <row r="330" spans="1:16" ht="29" x14ac:dyDescent="0.35">
      <c r="A330" s="30" t="s">
        <v>149</v>
      </c>
      <c r="B330" s="37"/>
      <c r="E330" s="32" t="s">
        <v>3333</v>
      </c>
      <c r="J330" s="39"/>
    </row>
    <row r="331" spans="1:16" ht="58" x14ac:dyDescent="0.35">
      <c r="A331" s="30" t="s">
        <v>150</v>
      </c>
      <c r="B331" s="37"/>
      <c r="E331" s="40" t="s">
        <v>3330</v>
      </c>
      <c r="J331" s="39"/>
    </row>
    <row r="332" spans="1:16" x14ac:dyDescent="0.35">
      <c r="A332" s="30" t="s">
        <v>152</v>
      </c>
      <c r="B332" s="37"/>
      <c r="E332" s="38" t="s">
        <v>145</v>
      </c>
      <c r="J332" s="39"/>
    </row>
    <row r="333" spans="1:16" x14ac:dyDescent="0.35">
      <c r="A333" s="30" t="s">
        <v>143</v>
      </c>
      <c r="B333" s="30">
        <v>79</v>
      </c>
      <c r="C333" s="31" t="s">
        <v>3334</v>
      </c>
      <c r="D333" s="30" t="s">
        <v>145</v>
      </c>
      <c r="E333" s="32" t="s">
        <v>3335</v>
      </c>
      <c r="F333" s="33" t="s">
        <v>1466</v>
      </c>
      <c r="G333" s="34">
        <v>36.630000000000003</v>
      </c>
      <c r="H333" s="35">
        <v>0</v>
      </c>
      <c r="I333" s="35">
        <f>ROUND(G333*H333,P4)</f>
        <v>0</v>
      </c>
      <c r="J333" s="33" t="s">
        <v>148</v>
      </c>
      <c r="O333" s="36">
        <f>I333*0.21</f>
        <v>0</v>
      </c>
      <c r="P333">
        <v>3</v>
      </c>
    </row>
    <row r="334" spans="1:16" x14ac:dyDescent="0.35">
      <c r="A334" s="30" t="s">
        <v>149</v>
      </c>
      <c r="B334" s="37"/>
      <c r="E334" s="32" t="s">
        <v>3335</v>
      </c>
      <c r="J334" s="39"/>
    </row>
    <row r="335" spans="1:16" ht="116" x14ac:dyDescent="0.35">
      <c r="A335" s="30" t="s">
        <v>150</v>
      </c>
      <c r="B335" s="37"/>
      <c r="E335" s="40" t="s">
        <v>3336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x14ac:dyDescent="0.35">
      <c r="A337" s="30" t="s">
        <v>143</v>
      </c>
      <c r="B337" s="30">
        <v>80</v>
      </c>
      <c r="C337" s="31" t="s">
        <v>3337</v>
      </c>
      <c r="D337" s="30" t="s">
        <v>145</v>
      </c>
      <c r="E337" s="32" t="s">
        <v>3338</v>
      </c>
      <c r="F337" s="33" t="s">
        <v>1381</v>
      </c>
      <c r="G337" s="34">
        <v>15</v>
      </c>
      <c r="H337" s="35">
        <v>0</v>
      </c>
      <c r="I337" s="35">
        <f>ROUND(G337*H337,P4)</f>
        <v>0</v>
      </c>
      <c r="J337" s="33" t="s">
        <v>148</v>
      </c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2" t="s">
        <v>3338</v>
      </c>
      <c r="J338" s="39"/>
    </row>
    <row r="339" spans="1:16" ht="58" x14ac:dyDescent="0.35">
      <c r="A339" s="30" t="s">
        <v>150</v>
      </c>
      <c r="B339" s="37"/>
      <c r="E339" s="40" t="s">
        <v>3339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x14ac:dyDescent="0.35">
      <c r="A341" s="30" t="s">
        <v>143</v>
      </c>
      <c r="B341" s="30">
        <v>81</v>
      </c>
      <c r="C341" s="31" t="s">
        <v>3340</v>
      </c>
      <c r="D341" s="30" t="s">
        <v>145</v>
      </c>
      <c r="E341" s="32" t="s">
        <v>3341</v>
      </c>
      <c r="F341" s="33" t="s">
        <v>1381</v>
      </c>
      <c r="G341" s="34">
        <v>1</v>
      </c>
      <c r="H341" s="35">
        <v>0</v>
      </c>
      <c r="I341" s="35">
        <f>ROUND(G341*H341,P4)</f>
        <v>0</v>
      </c>
      <c r="J341" s="33" t="s">
        <v>148</v>
      </c>
      <c r="O341" s="36">
        <f>I341*0.21</f>
        <v>0</v>
      </c>
      <c r="P341">
        <v>3</v>
      </c>
    </row>
    <row r="342" spans="1:16" x14ac:dyDescent="0.35">
      <c r="A342" s="30" t="s">
        <v>149</v>
      </c>
      <c r="B342" s="37"/>
      <c r="E342" s="32" t="s">
        <v>3342</v>
      </c>
      <c r="J342" s="39"/>
    </row>
    <row r="343" spans="1:16" ht="43.5" x14ac:dyDescent="0.35">
      <c r="A343" s="30" t="s">
        <v>150</v>
      </c>
      <c r="B343" s="37"/>
      <c r="E343" s="40" t="s">
        <v>3343</v>
      </c>
      <c r="J343" s="39"/>
    </row>
    <row r="344" spans="1:16" x14ac:dyDescent="0.35">
      <c r="A344" s="30" t="s">
        <v>152</v>
      </c>
      <c r="B344" s="37"/>
      <c r="E344" s="38" t="s">
        <v>145</v>
      </c>
      <c r="J344" s="39"/>
    </row>
    <row r="345" spans="1:16" ht="29" x14ac:dyDescent="0.35">
      <c r="A345" s="30" t="s">
        <v>143</v>
      </c>
      <c r="B345" s="30">
        <v>82</v>
      </c>
      <c r="C345" s="31" t="s">
        <v>3344</v>
      </c>
      <c r="D345" s="30" t="s">
        <v>145</v>
      </c>
      <c r="E345" s="32" t="s">
        <v>3345</v>
      </c>
      <c r="F345" s="33" t="s">
        <v>1497</v>
      </c>
      <c r="G345" s="34">
        <v>513</v>
      </c>
      <c r="H345" s="35">
        <v>0</v>
      </c>
      <c r="I345" s="35">
        <f>ROUND(G345*H345,P4)</f>
        <v>0</v>
      </c>
      <c r="J345" s="33" t="s">
        <v>148</v>
      </c>
      <c r="O345" s="36">
        <f>I345*0.21</f>
        <v>0</v>
      </c>
      <c r="P345">
        <v>3</v>
      </c>
    </row>
    <row r="346" spans="1:16" ht="29" x14ac:dyDescent="0.35">
      <c r="A346" s="30" t="s">
        <v>149</v>
      </c>
      <c r="B346" s="37"/>
      <c r="E346" s="32" t="s">
        <v>3346</v>
      </c>
      <c r="J346" s="39"/>
    </row>
    <row r="347" spans="1:16" ht="116" x14ac:dyDescent="0.35">
      <c r="A347" s="30" t="s">
        <v>150</v>
      </c>
      <c r="B347" s="37"/>
      <c r="E347" s="40" t="s">
        <v>3347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ht="29" x14ac:dyDescent="0.35">
      <c r="A349" s="30" t="s">
        <v>143</v>
      </c>
      <c r="B349" s="30">
        <v>83</v>
      </c>
      <c r="C349" s="31" t="s">
        <v>3348</v>
      </c>
      <c r="D349" s="30" t="s">
        <v>145</v>
      </c>
      <c r="E349" s="32" t="s">
        <v>3349</v>
      </c>
      <c r="F349" s="33" t="s">
        <v>1497</v>
      </c>
      <c r="G349" s="34">
        <v>400</v>
      </c>
      <c r="H349" s="35">
        <v>0</v>
      </c>
      <c r="I349" s="35">
        <f>ROUND(G349*H349,P4)</f>
        <v>0</v>
      </c>
      <c r="J349" s="33" t="s">
        <v>148</v>
      </c>
      <c r="O349" s="36">
        <f>I349*0.21</f>
        <v>0</v>
      </c>
      <c r="P349">
        <v>3</v>
      </c>
    </row>
    <row r="350" spans="1:16" ht="29" x14ac:dyDescent="0.35">
      <c r="A350" s="30" t="s">
        <v>149</v>
      </c>
      <c r="B350" s="37"/>
      <c r="E350" s="32" t="s">
        <v>3350</v>
      </c>
      <c r="J350" s="39"/>
    </row>
    <row r="351" spans="1:16" ht="87" x14ac:dyDescent="0.35">
      <c r="A351" s="30" t="s">
        <v>150</v>
      </c>
      <c r="B351" s="37"/>
      <c r="E351" s="40" t="s">
        <v>3351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ht="29" x14ac:dyDescent="0.35">
      <c r="A353" s="30" t="s">
        <v>143</v>
      </c>
      <c r="B353" s="30">
        <v>84</v>
      </c>
      <c r="C353" s="31" t="s">
        <v>3352</v>
      </c>
      <c r="D353" s="30" t="s">
        <v>145</v>
      </c>
      <c r="E353" s="32" t="s">
        <v>3353</v>
      </c>
      <c r="F353" s="33" t="s">
        <v>1497</v>
      </c>
      <c r="G353" s="34">
        <v>1380</v>
      </c>
      <c r="H353" s="35">
        <v>0</v>
      </c>
      <c r="I353" s="35">
        <f>ROUND(G353*H353,P4)</f>
        <v>0</v>
      </c>
      <c r="J353" s="33" t="s">
        <v>148</v>
      </c>
      <c r="O353" s="36">
        <f>I353*0.21</f>
        <v>0</v>
      </c>
      <c r="P353">
        <v>3</v>
      </c>
    </row>
    <row r="354" spans="1:16" ht="29" x14ac:dyDescent="0.35">
      <c r="A354" s="30" t="s">
        <v>149</v>
      </c>
      <c r="B354" s="37"/>
      <c r="E354" s="32" t="s">
        <v>3354</v>
      </c>
      <c r="J354" s="39"/>
    </row>
    <row r="355" spans="1:16" ht="58" x14ac:dyDescent="0.35">
      <c r="A355" s="30" t="s">
        <v>150</v>
      </c>
      <c r="B355" s="37"/>
      <c r="E355" s="40" t="s">
        <v>3355</v>
      </c>
      <c r="J355" s="39"/>
    </row>
    <row r="356" spans="1:16" x14ac:dyDescent="0.35">
      <c r="A356" s="30" t="s">
        <v>152</v>
      </c>
      <c r="B356" s="37"/>
      <c r="E356" s="38" t="s">
        <v>145</v>
      </c>
      <c r="J356" s="39"/>
    </row>
    <row r="357" spans="1:16" x14ac:dyDescent="0.35">
      <c r="A357" s="24" t="s">
        <v>140</v>
      </c>
      <c r="B357" s="25"/>
      <c r="C357" s="26" t="s">
        <v>3356</v>
      </c>
      <c r="D357" s="27"/>
      <c r="E357" s="24" t="s">
        <v>3357</v>
      </c>
      <c r="F357" s="27"/>
      <c r="G357" s="27"/>
      <c r="H357" s="27"/>
      <c r="I357" s="28">
        <f>SUMIFS(I358:I361,A358:A361,"P")</f>
        <v>0</v>
      </c>
      <c r="J357" s="29"/>
    </row>
    <row r="358" spans="1:16" x14ac:dyDescent="0.35">
      <c r="A358" s="30" t="s">
        <v>143</v>
      </c>
      <c r="B358" s="30">
        <v>85</v>
      </c>
      <c r="C358" s="31" t="s">
        <v>3358</v>
      </c>
      <c r="D358" s="30" t="s">
        <v>145</v>
      </c>
      <c r="E358" s="32" t="s">
        <v>3359</v>
      </c>
      <c r="F358" s="33" t="s">
        <v>1466</v>
      </c>
      <c r="G358" s="34">
        <v>930.8</v>
      </c>
      <c r="H358" s="35">
        <v>0</v>
      </c>
      <c r="I358" s="35">
        <f>ROUND(G358*H358,P4)</f>
        <v>0</v>
      </c>
      <c r="J358" s="33" t="s">
        <v>148</v>
      </c>
      <c r="O358" s="36">
        <f>I358*0.21</f>
        <v>0</v>
      </c>
      <c r="P358">
        <v>3</v>
      </c>
    </row>
    <row r="359" spans="1:16" x14ac:dyDescent="0.35">
      <c r="A359" s="30" t="s">
        <v>149</v>
      </c>
      <c r="B359" s="37"/>
      <c r="E359" s="32" t="s">
        <v>3360</v>
      </c>
      <c r="J359" s="39"/>
    </row>
    <row r="360" spans="1:16" ht="409.5" x14ac:dyDescent="0.35">
      <c r="A360" s="30" t="s">
        <v>150</v>
      </c>
      <c r="B360" s="37"/>
      <c r="E360" s="40" t="s">
        <v>3361</v>
      </c>
      <c r="J360" s="39"/>
    </row>
    <row r="361" spans="1:16" x14ac:dyDescent="0.35">
      <c r="A361" s="30" t="s">
        <v>152</v>
      </c>
      <c r="B361" s="37"/>
      <c r="E361" s="38" t="s">
        <v>145</v>
      </c>
      <c r="J361" s="39"/>
    </row>
    <row r="362" spans="1:16" x14ac:dyDescent="0.35">
      <c r="A362" s="24" t="s">
        <v>140</v>
      </c>
      <c r="B362" s="25"/>
      <c r="C362" s="26" t="s">
        <v>3362</v>
      </c>
      <c r="D362" s="27"/>
      <c r="E362" s="24" t="s">
        <v>3363</v>
      </c>
      <c r="F362" s="27"/>
      <c r="G362" s="27"/>
      <c r="H362" s="27"/>
      <c r="I362" s="28">
        <f>SUMIFS(I363:I366,A363:A366,"P")</f>
        <v>0</v>
      </c>
      <c r="J362" s="29"/>
    </row>
    <row r="363" spans="1:16" x14ac:dyDescent="0.35">
      <c r="A363" s="30" t="s">
        <v>143</v>
      </c>
      <c r="B363" s="30">
        <v>86</v>
      </c>
      <c r="C363" s="31" t="s">
        <v>3364</v>
      </c>
      <c r="D363" s="30" t="s">
        <v>145</v>
      </c>
      <c r="E363" s="32" t="s">
        <v>3365</v>
      </c>
      <c r="F363" s="33" t="s">
        <v>1466</v>
      </c>
      <c r="G363" s="34">
        <v>1077.3</v>
      </c>
      <c r="H363" s="35">
        <v>0</v>
      </c>
      <c r="I363" s="35">
        <f>ROUND(G363*H363,P4)</f>
        <v>0</v>
      </c>
      <c r="J363" s="33" t="s">
        <v>148</v>
      </c>
      <c r="O363" s="36">
        <f>I363*0.21</f>
        <v>0</v>
      </c>
      <c r="P363">
        <v>3</v>
      </c>
    </row>
    <row r="364" spans="1:16" x14ac:dyDescent="0.35">
      <c r="A364" s="30" t="s">
        <v>149</v>
      </c>
      <c r="B364" s="37"/>
      <c r="E364" s="32" t="s">
        <v>3366</v>
      </c>
      <c r="J364" s="39"/>
    </row>
    <row r="365" spans="1:16" ht="409.5" x14ac:dyDescent="0.35">
      <c r="A365" s="30" t="s">
        <v>150</v>
      </c>
      <c r="B365" s="37"/>
      <c r="E365" s="40" t="s">
        <v>3367</v>
      </c>
      <c r="J365" s="39"/>
    </row>
    <row r="366" spans="1:16" x14ac:dyDescent="0.35">
      <c r="A366" s="30" t="s">
        <v>152</v>
      </c>
      <c r="B366" s="37"/>
      <c r="E366" s="38" t="s">
        <v>145</v>
      </c>
      <c r="J366" s="39"/>
    </row>
    <row r="367" spans="1:16" x14ac:dyDescent="0.35">
      <c r="A367" s="24" t="s">
        <v>140</v>
      </c>
      <c r="B367" s="25"/>
      <c r="C367" s="26" t="s">
        <v>3368</v>
      </c>
      <c r="D367" s="27"/>
      <c r="E367" s="24" t="s">
        <v>3369</v>
      </c>
      <c r="F367" s="27"/>
      <c r="G367" s="27"/>
      <c r="H367" s="27"/>
      <c r="I367" s="28">
        <f>SUMIFS(I368:I371,A368:A371,"P")</f>
        <v>0</v>
      </c>
      <c r="J367" s="29"/>
    </row>
    <row r="368" spans="1:16" ht="29" x14ac:dyDescent="0.35">
      <c r="A368" s="30" t="s">
        <v>143</v>
      </c>
      <c r="B368" s="30">
        <v>87</v>
      </c>
      <c r="C368" s="31" t="s">
        <v>3370</v>
      </c>
      <c r="D368" s="30" t="s">
        <v>145</v>
      </c>
      <c r="E368" s="32" t="s">
        <v>3371</v>
      </c>
      <c r="F368" s="33" t="s">
        <v>1466</v>
      </c>
      <c r="G368" s="34">
        <v>73.173000000000002</v>
      </c>
      <c r="H368" s="35">
        <v>0</v>
      </c>
      <c r="I368" s="35">
        <f>ROUND(G368*H368,P4)</f>
        <v>0</v>
      </c>
      <c r="J368" s="33" t="s">
        <v>148</v>
      </c>
      <c r="O368" s="36">
        <f>I368*0.21</f>
        <v>0</v>
      </c>
      <c r="P368">
        <v>3</v>
      </c>
    </row>
    <row r="369" spans="1:16" ht="29" x14ac:dyDescent="0.35">
      <c r="A369" s="30" t="s">
        <v>149</v>
      </c>
      <c r="B369" s="37"/>
      <c r="E369" s="32" t="s">
        <v>3371</v>
      </c>
      <c r="J369" s="39"/>
    </row>
    <row r="370" spans="1:16" ht="409.5" x14ac:dyDescent="0.35">
      <c r="A370" s="30" t="s">
        <v>150</v>
      </c>
      <c r="B370" s="37"/>
      <c r="E370" s="40" t="s">
        <v>3372</v>
      </c>
      <c r="J370" s="39"/>
    </row>
    <row r="371" spans="1:16" x14ac:dyDescent="0.35">
      <c r="A371" s="30" t="s">
        <v>152</v>
      </c>
      <c r="B371" s="37"/>
      <c r="E371" s="38" t="s">
        <v>145</v>
      </c>
      <c r="J371" s="39"/>
    </row>
    <row r="372" spans="1:16" x14ac:dyDescent="0.35">
      <c r="A372" s="24" t="s">
        <v>140</v>
      </c>
      <c r="B372" s="25"/>
      <c r="C372" s="26" t="s">
        <v>2993</v>
      </c>
      <c r="D372" s="27"/>
      <c r="E372" s="24" t="s">
        <v>2994</v>
      </c>
      <c r="F372" s="27"/>
      <c r="G372" s="27"/>
      <c r="H372" s="27"/>
      <c r="I372" s="28">
        <f>SUMIFS(I373:I380,A373:A380,"P")</f>
        <v>0</v>
      </c>
      <c r="J372" s="29"/>
    </row>
    <row r="373" spans="1:16" x14ac:dyDescent="0.35">
      <c r="A373" s="30" t="s">
        <v>143</v>
      </c>
      <c r="B373" s="30">
        <v>88</v>
      </c>
      <c r="C373" s="31" t="s">
        <v>3373</v>
      </c>
      <c r="D373" s="30" t="s">
        <v>145</v>
      </c>
      <c r="E373" s="32" t="s">
        <v>3374</v>
      </c>
      <c r="F373" s="33" t="s">
        <v>1466</v>
      </c>
      <c r="G373" s="34">
        <v>277.02499999999998</v>
      </c>
      <c r="H373" s="35">
        <v>0</v>
      </c>
      <c r="I373" s="35">
        <f>ROUND(G373*H373,P4)</f>
        <v>0</v>
      </c>
      <c r="J373" s="33" t="s">
        <v>148</v>
      </c>
      <c r="O373" s="36">
        <f>I373*0.21</f>
        <v>0</v>
      </c>
      <c r="P373">
        <v>3</v>
      </c>
    </row>
    <row r="374" spans="1:16" x14ac:dyDescent="0.35">
      <c r="A374" s="30" t="s">
        <v>149</v>
      </c>
      <c r="B374" s="37"/>
      <c r="E374" s="32" t="s">
        <v>3374</v>
      </c>
      <c r="J374" s="39"/>
    </row>
    <row r="375" spans="1:16" ht="87" x14ac:dyDescent="0.35">
      <c r="A375" s="30" t="s">
        <v>150</v>
      </c>
      <c r="B375" s="37"/>
      <c r="E375" s="40" t="s">
        <v>3375</v>
      </c>
      <c r="J375" s="39"/>
    </row>
    <row r="376" spans="1:16" x14ac:dyDescent="0.35">
      <c r="A376" s="30" t="s">
        <v>152</v>
      </c>
      <c r="B376" s="37"/>
      <c r="E376" s="38" t="s">
        <v>145</v>
      </c>
      <c r="J376" s="39"/>
    </row>
    <row r="377" spans="1:16" x14ac:dyDescent="0.35">
      <c r="A377" s="30" t="s">
        <v>143</v>
      </c>
      <c r="B377" s="30">
        <v>89</v>
      </c>
      <c r="C377" s="31" t="s">
        <v>3376</v>
      </c>
      <c r="D377" s="30" t="s">
        <v>145</v>
      </c>
      <c r="E377" s="32" t="s">
        <v>3377</v>
      </c>
      <c r="F377" s="33" t="s">
        <v>1466</v>
      </c>
      <c r="G377" s="34">
        <v>277.02499999999998</v>
      </c>
      <c r="H377" s="35">
        <v>0</v>
      </c>
      <c r="I377" s="35">
        <f>ROUND(G377*H377,P4)</f>
        <v>0</v>
      </c>
      <c r="J377" s="33" t="s">
        <v>148</v>
      </c>
      <c r="O377" s="36">
        <f>I377*0.21</f>
        <v>0</v>
      </c>
      <c r="P377">
        <v>3</v>
      </c>
    </row>
    <row r="378" spans="1:16" x14ac:dyDescent="0.35">
      <c r="A378" s="30" t="s">
        <v>149</v>
      </c>
      <c r="B378" s="37"/>
      <c r="E378" s="32" t="s">
        <v>3378</v>
      </c>
      <c r="J378" s="39"/>
    </row>
    <row r="379" spans="1:16" ht="87" x14ac:dyDescent="0.35">
      <c r="A379" s="30" t="s">
        <v>150</v>
      </c>
      <c r="B379" s="37"/>
      <c r="E379" s="40" t="s">
        <v>3375</v>
      </c>
      <c r="J379" s="39"/>
    </row>
    <row r="380" spans="1:16" x14ac:dyDescent="0.35">
      <c r="A380" s="30" t="s">
        <v>152</v>
      </c>
      <c r="B380" s="37"/>
      <c r="E380" s="38" t="s">
        <v>145</v>
      </c>
      <c r="J380" s="39"/>
    </row>
    <row r="381" spans="1:16" x14ac:dyDescent="0.35">
      <c r="A381" s="24" t="s">
        <v>140</v>
      </c>
      <c r="B381" s="25"/>
      <c r="C381" s="26" t="s">
        <v>3003</v>
      </c>
      <c r="D381" s="27"/>
      <c r="E381" s="24" t="s">
        <v>3004</v>
      </c>
      <c r="F381" s="27"/>
      <c r="G381" s="27"/>
      <c r="H381" s="27"/>
      <c r="I381" s="28">
        <f>SUMIFS(I382:I385,A382:A385,"P")</f>
        <v>0</v>
      </c>
      <c r="J381" s="29"/>
    </row>
    <row r="382" spans="1:16" x14ac:dyDescent="0.35">
      <c r="A382" s="30" t="s">
        <v>143</v>
      </c>
      <c r="B382" s="30">
        <v>90</v>
      </c>
      <c r="C382" s="31" t="s">
        <v>3379</v>
      </c>
      <c r="D382" s="30" t="s">
        <v>145</v>
      </c>
      <c r="E382" s="32" t="s">
        <v>3380</v>
      </c>
      <c r="F382" s="33" t="s">
        <v>1466</v>
      </c>
      <c r="G382" s="34">
        <v>7292.0739999999996</v>
      </c>
      <c r="H382" s="35">
        <v>0</v>
      </c>
      <c r="I382" s="35">
        <f>ROUND(G382*H382,P4)</f>
        <v>0</v>
      </c>
      <c r="J382" s="33" t="s">
        <v>148</v>
      </c>
      <c r="O382" s="36">
        <f>I382*0.21</f>
        <v>0</v>
      </c>
      <c r="P382">
        <v>3</v>
      </c>
    </row>
    <row r="383" spans="1:16" x14ac:dyDescent="0.35">
      <c r="A383" s="30" t="s">
        <v>149</v>
      </c>
      <c r="B383" s="37"/>
      <c r="E383" s="32" t="s">
        <v>3381</v>
      </c>
      <c r="J383" s="39"/>
    </row>
    <row r="384" spans="1:16" ht="409.5" x14ac:dyDescent="0.35">
      <c r="A384" s="30" t="s">
        <v>150</v>
      </c>
      <c r="B384" s="37"/>
      <c r="E384" s="40" t="s">
        <v>3382</v>
      </c>
      <c r="J384" s="39"/>
    </row>
    <row r="385" spans="1:16" x14ac:dyDescent="0.35">
      <c r="A385" s="30" t="s">
        <v>152</v>
      </c>
      <c r="B385" s="37"/>
      <c r="E385" s="38" t="s">
        <v>145</v>
      </c>
      <c r="J385" s="39"/>
    </row>
    <row r="386" spans="1:16" x14ac:dyDescent="0.35">
      <c r="A386" s="24" t="s">
        <v>140</v>
      </c>
      <c r="B386" s="25"/>
      <c r="C386" s="26" t="s">
        <v>1565</v>
      </c>
      <c r="D386" s="27"/>
      <c r="E386" s="24" t="s">
        <v>3009</v>
      </c>
      <c r="F386" s="27"/>
      <c r="G386" s="27"/>
      <c r="H386" s="27"/>
      <c r="I386" s="28">
        <f>SUMIFS(I387:I821,A387:A821,"P")</f>
        <v>0</v>
      </c>
      <c r="J386" s="29"/>
    </row>
    <row r="387" spans="1:16" x14ac:dyDescent="0.35">
      <c r="A387" s="30" t="s">
        <v>143</v>
      </c>
      <c r="B387" s="30">
        <v>91</v>
      </c>
      <c r="C387" s="31" t="s">
        <v>3383</v>
      </c>
      <c r="D387" s="30" t="s">
        <v>145</v>
      </c>
      <c r="E387" s="32" t="s">
        <v>3384</v>
      </c>
      <c r="F387" s="33" t="s">
        <v>1466</v>
      </c>
      <c r="G387" s="34">
        <v>899.32</v>
      </c>
      <c r="H387" s="35">
        <v>0</v>
      </c>
      <c r="I387" s="35">
        <f>ROUND(G387*H387,P4)</f>
        <v>0</v>
      </c>
      <c r="J387" s="33" t="s">
        <v>148</v>
      </c>
      <c r="O387" s="36">
        <f>I387*0.21</f>
        <v>0</v>
      </c>
      <c r="P387">
        <v>3</v>
      </c>
    </row>
    <row r="388" spans="1:16" ht="29" x14ac:dyDescent="0.35">
      <c r="A388" s="30" t="s">
        <v>149</v>
      </c>
      <c r="B388" s="37"/>
      <c r="E388" s="32" t="s">
        <v>3385</v>
      </c>
      <c r="J388" s="39"/>
    </row>
    <row r="389" spans="1:16" ht="409.5" x14ac:dyDescent="0.35">
      <c r="A389" s="30" t="s">
        <v>150</v>
      </c>
      <c r="B389" s="37"/>
      <c r="E389" s="40" t="s">
        <v>3386</v>
      </c>
      <c r="J389" s="39"/>
    </row>
    <row r="390" spans="1:16" x14ac:dyDescent="0.35">
      <c r="A390" s="30" t="s">
        <v>152</v>
      </c>
      <c r="B390" s="37"/>
      <c r="E390" s="38" t="s">
        <v>145</v>
      </c>
      <c r="J390" s="39"/>
    </row>
    <row r="391" spans="1:16" x14ac:dyDescent="0.35">
      <c r="A391" s="30" t="s">
        <v>143</v>
      </c>
      <c r="B391" s="30">
        <v>92</v>
      </c>
      <c r="C391" s="31" t="s">
        <v>3387</v>
      </c>
      <c r="D391" s="30" t="s">
        <v>145</v>
      </c>
      <c r="E391" s="32" t="s">
        <v>3388</v>
      </c>
      <c r="F391" s="33" t="s">
        <v>1466</v>
      </c>
      <c r="G391" s="34">
        <v>899.32</v>
      </c>
      <c r="H391" s="35">
        <v>0</v>
      </c>
      <c r="I391" s="35">
        <f>ROUND(G391*H391,P4)</f>
        <v>0</v>
      </c>
      <c r="J391" s="33" t="s">
        <v>148</v>
      </c>
      <c r="O391" s="36">
        <f>I391*0.21</f>
        <v>0</v>
      </c>
      <c r="P391">
        <v>3</v>
      </c>
    </row>
    <row r="392" spans="1:16" ht="29" x14ac:dyDescent="0.35">
      <c r="A392" s="30" t="s">
        <v>149</v>
      </c>
      <c r="B392" s="37"/>
      <c r="E392" s="32" t="s">
        <v>3389</v>
      </c>
      <c r="J392" s="39"/>
    </row>
    <row r="393" spans="1:16" ht="409.5" x14ac:dyDescent="0.35">
      <c r="A393" s="30" t="s">
        <v>150</v>
      </c>
      <c r="B393" s="37"/>
      <c r="E393" s="40" t="s">
        <v>3386</v>
      </c>
      <c r="J393" s="39"/>
    </row>
    <row r="394" spans="1:16" x14ac:dyDescent="0.35">
      <c r="A394" s="30" t="s">
        <v>152</v>
      </c>
      <c r="B394" s="37"/>
      <c r="E394" s="38" t="s">
        <v>145</v>
      </c>
      <c r="J394" s="39"/>
    </row>
    <row r="395" spans="1:16" x14ac:dyDescent="0.35">
      <c r="A395" s="30" t="s">
        <v>143</v>
      </c>
      <c r="B395" s="30">
        <v>93</v>
      </c>
      <c r="C395" s="31" t="s">
        <v>3390</v>
      </c>
      <c r="D395" s="30" t="s">
        <v>145</v>
      </c>
      <c r="E395" s="32" t="s">
        <v>3391</v>
      </c>
      <c r="F395" s="33" t="s">
        <v>1466</v>
      </c>
      <c r="G395" s="34">
        <v>369.89100000000002</v>
      </c>
      <c r="H395" s="35">
        <v>0</v>
      </c>
      <c r="I395" s="35">
        <f>ROUND(G395*H395,P4)</f>
        <v>0</v>
      </c>
      <c r="J395" s="33" t="s">
        <v>148</v>
      </c>
      <c r="O395" s="36">
        <f>I395*0.21</f>
        <v>0</v>
      </c>
      <c r="P395">
        <v>3</v>
      </c>
    </row>
    <row r="396" spans="1:16" ht="29" x14ac:dyDescent="0.35">
      <c r="A396" s="30" t="s">
        <v>149</v>
      </c>
      <c r="B396" s="37"/>
      <c r="E396" s="32" t="s">
        <v>3392</v>
      </c>
      <c r="J396" s="39"/>
    </row>
    <row r="397" spans="1:16" ht="409.5" x14ac:dyDescent="0.35">
      <c r="A397" s="30" t="s">
        <v>150</v>
      </c>
      <c r="B397" s="37"/>
      <c r="E397" s="40" t="s">
        <v>3393</v>
      </c>
      <c r="J397" s="39"/>
    </row>
    <row r="398" spans="1:16" x14ac:dyDescent="0.35">
      <c r="A398" s="30" t="s">
        <v>152</v>
      </c>
      <c r="B398" s="37"/>
      <c r="E398" s="38" t="s">
        <v>145</v>
      </c>
      <c r="J398" s="39"/>
    </row>
    <row r="399" spans="1:16" x14ac:dyDescent="0.35">
      <c r="A399" s="30" t="s">
        <v>143</v>
      </c>
      <c r="B399" s="30">
        <v>94</v>
      </c>
      <c r="C399" s="31" t="s">
        <v>3394</v>
      </c>
      <c r="D399" s="30" t="s">
        <v>145</v>
      </c>
      <c r="E399" s="32" t="s">
        <v>3395</v>
      </c>
      <c r="F399" s="33" t="s">
        <v>1466</v>
      </c>
      <c r="G399" s="34">
        <v>454.16</v>
      </c>
      <c r="H399" s="35">
        <v>0</v>
      </c>
      <c r="I399" s="35">
        <f>ROUND(G399*H399,P4)</f>
        <v>0</v>
      </c>
      <c r="J399" s="33" t="s">
        <v>148</v>
      </c>
      <c r="O399" s="36">
        <f>I399*0.21</f>
        <v>0</v>
      </c>
      <c r="P399">
        <v>3</v>
      </c>
    </row>
    <row r="400" spans="1:16" ht="29" x14ac:dyDescent="0.35">
      <c r="A400" s="30" t="s">
        <v>149</v>
      </c>
      <c r="B400" s="37"/>
      <c r="E400" s="32" t="s">
        <v>3396</v>
      </c>
      <c r="J400" s="39"/>
    </row>
    <row r="401" spans="1:16" ht="409.5" x14ac:dyDescent="0.35">
      <c r="A401" s="30" t="s">
        <v>150</v>
      </c>
      <c r="B401" s="37"/>
      <c r="E401" s="40" t="s">
        <v>3397</v>
      </c>
      <c r="J401" s="39"/>
    </row>
    <row r="402" spans="1:16" x14ac:dyDescent="0.35">
      <c r="A402" s="30" t="s">
        <v>152</v>
      </c>
      <c r="B402" s="37"/>
      <c r="E402" s="38" t="s">
        <v>145</v>
      </c>
      <c r="J402" s="39"/>
    </row>
    <row r="403" spans="1:16" x14ac:dyDescent="0.35">
      <c r="A403" s="30" t="s">
        <v>143</v>
      </c>
      <c r="B403" s="30">
        <v>95</v>
      </c>
      <c r="C403" s="31" t="s">
        <v>3398</v>
      </c>
      <c r="D403" s="30" t="s">
        <v>145</v>
      </c>
      <c r="E403" s="32" t="s">
        <v>3399</v>
      </c>
      <c r="F403" s="33" t="s">
        <v>1466</v>
      </c>
      <c r="G403" s="34">
        <v>454.16</v>
      </c>
      <c r="H403" s="35">
        <v>0</v>
      </c>
      <c r="I403" s="35">
        <f>ROUND(G403*H403,P4)</f>
        <v>0</v>
      </c>
      <c r="J403" s="33" t="s">
        <v>148</v>
      </c>
      <c r="O403" s="36">
        <f>I403*0.21</f>
        <v>0</v>
      </c>
      <c r="P403">
        <v>3</v>
      </c>
    </row>
    <row r="404" spans="1:16" ht="29" x14ac:dyDescent="0.35">
      <c r="A404" s="30" t="s">
        <v>149</v>
      </c>
      <c r="B404" s="37"/>
      <c r="E404" s="32" t="s">
        <v>3400</v>
      </c>
      <c r="J404" s="39"/>
    </row>
    <row r="405" spans="1:16" ht="409.5" x14ac:dyDescent="0.35">
      <c r="A405" s="30" t="s">
        <v>150</v>
      </c>
      <c r="B405" s="37"/>
      <c r="E405" s="40" t="s">
        <v>3397</v>
      </c>
      <c r="J405" s="39"/>
    </row>
    <row r="406" spans="1:16" x14ac:dyDescent="0.35">
      <c r="A406" s="30" t="s">
        <v>152</v>
      </c>
      <c r="B406" s="37"/>
      <c r="E406" s="38" t="s">
        <v>145</v>
      </c>
      <c r="J406" s="39"/>
    </row>
    <row r="407" spans="1:16" x14ac:dyDescent="0.35">
      <c r="A407" s="30" t="s">
        <v>143</v>
      </c>
      <c r="B407" s="30">
        <v>96</v>
      </c>
      <c r="C407" s="31" t="s">
        <v>3401</v>
      </c>
      <c r="D407" s="30" t="s">
        <v>145</v>
      </c>
      <c r="E407" s="32" t="s">
        <v>3402</v>
      </c>
      <c r="F407" s="33" t="s">
        <v>1466</v>
      </c>
      <c r="G407" s="34">
        <v>454.16</v>
      </c>
      <c r="H407" s="35">
        <v>0</v>
      </c>
      <c r="I407" s="35">
        <f>ROUND(G407*H407,P4)</f>
        <v>0</v>
      </c>
      <c r="J407" s="33" t="s">
        <v>148</v>
      </c>
      <c r="O407" s="36">
        <f>I407*0.21</f>
        <v>0</v>
      </c>
      <c r="P407">
        <v>3</v>
      </c>
    </row>
    <row r="408" spans="1:16" ht="29" x14ac:dyDescent="0.35">
      <c r="A408" s="30" t="s">
        <v>149</v>
      </c>
      <c r="B408" s="37"/>
      <c r="E408" s="32" t="s">
        <v>3403</v>
      </c>
      <c r="J408" s="39"/>
    </row>
    <row r="409" spans="1:16" ht="409.5" x14ac:dyDescent="0.35">
      <c r="A409" s="30" t="s">
        <v>150</v>
      </c>
      <c r="B409" s="37"/>
      <c r="E409" s="40" t="s">
        <v>3397</v>
      </c>
      <c r="J409" s="39"/>
    </row>
    <row r="410" spans="1:16" x14ac:dyDescent="0.35">
      <c r="A410" s="30" t="s">
        <v>152</v>
      </c>
      <c r="B410" s="37"/>
      <c r="E410" s="38" t="s">
        <v>145</v>
      </c>
      <c r="J410" s="39"/>
    </row>
    <row r="411" spans="1:16" x14ac:dyDescent="0.35">
      <c r="A411" s="30" t="s">
        <v>143</v>
      </c>
      <c r="B411" s="30">
        <v>97</v>
      </c>
      <c r="C411" s="31" t="s">
        <v>3404</v>
      </c>
      <c r="D411" s="30" t="s">
        <v>145</v>
      </c>
      <c r="E411" s="32" t="s">
        <v>3405</v>
      </c>
      <c r="F411" s="33" t="s">
        <v>1466</v>
      </c>
      <c r="G411" s="34">
        <v>274.09199999999998</v>
      </c>
      <c r="H411" s="35">
        <v>0</v>
      </c>
      <c r="I411" s="35">
        <f>ROUND(G411*H411,P4)</f>
        <v>0</v>
      </c>
      <c r="J411" s="33" t="s">
        <v>148</v>
      </c>
      <c r="O411" s="36">
        <f>I411*0.21</f>
        <v>0</v>
      </c>
      <c r="P411">
        <v>3</v>
      </c>
    </row>
    <row r="412" spans="1:16" x14ac:dyDescent="0.35">
      <c r="A412" s="30" t="s">
        <v>149</v>
      </c>
      <c r="B412" s="37"/>
      <c r="E412" s="32" t="s">
        <v>3406</v>
      </c>
      <c r="J412" s="39"/>
    </row>
    <row r="413" spans="1:16" ht="409.5" x14ac:dyDescent="0.35">
      <c r="A413" s="30" t="s">
        <v>150</v>
      </c>
      <c r="B413" s="37"/>
      <c r="E413" s="40" t="s">
        <v>3407</v>
      </c>
      <c r="J413" s="39"/>
    </row>
    <row r="414" spans="1:16" x14ac:dyDescent="0.35">
      <c r="A414" s="30" t="s">
        <v>152</v>
      </c>
      <c r="B414" s="37"/>
      <c r="E414" s="38" t="s">
        <v>145</v>
      </c>
      <c r="J414" s="39"/>
    </row>
    <row r="415" spans="1:16" x14ac:dyDescent="0.35">
      <c r="A415" s="30" t="s">
        <v>143</v>
      </c>
      <c r="B415" s="30">
        <v>98</v>
      </c>
      <c r="C415" s="31" t="s">
        <v>3408</v>
      </c>
      <c r="D415" s="30" t="s">
        <v>145</v>
      </c>
      <c r="E415" s="32" t="s">
        <v>3409</v>
      </c>
      <c r="F415" s="33" t="s">
        <v>1466</v>
      </c>
      <c r="G415" s="34">
        <v>274.09199999999998</v>
      </c>
      <c r="H415" s="35">
        <v>0</v>
      </c>
      <c r="I415" s="35">
        <f>ROUND(G415*H415,P4)</f>
        <v>0</v>
      </c>
      <c r="J415" s="33" t="s">
        <v>148</v>
      </c>
      <c r="O415" s="36">
        <f>I415*0.21</f>
        <v>0</v>
      </c>
      <c r="P415">
        <v>3</v>
      </c>
    </row>
    <row r="416" spans="1:16" x14ac:dyDescent="0.35">
      <c r="A416" s="30" t="s">
        <v>149</v>
      </c>
      <c r="B416" s="37"/>
      <c r="E416" s="32" t="s">
        <v>3410</v>
      </c>
      <c r="J416" s="39"/>
    </row>
    <row r="417" spans="1:16" ht="409.5" x14ac:dyDescent="0.35">
      <c r="A417" s="30" t="s">
        <v>150</v>
      </c>
      <c r="B417" s="37"/>
      <c r="E417" s="40" t="s">
        <v>3407</v>
      </c>
      <c r="J417" s="39"/>
    </row>
    <row r="418" spans="1:16" x14ac:dyDescent="0.35">
      <c r="A418" s="30" t="s">
        <v>152</v>
      </c>
      <c r="B418" s="37"/>
      <c r="E418" s="38" t="s">
        <v>145</v>
      </c>
      <c r="J418" s="39"/>
    </row>
    <row r="419" spans="1:16" x14ac:dyDescent="0.35">
      <c r="A419" s="30" t="s">
        <v>143</v>
      </c>
      <c r="B419" s="30">
        <v>99</v>
      </c>
      <c r="C419" s="31" t="s">
        <v>3411</v>
      </c>
      <c r="D419" s="30" t="s">
        <v>145</v>
      </c>
      <c r="E419" s="32" t="s">
        <v>3412</v>
      </c>
      <c r="F419" s="33" t="s">
        <v>1466</v>
      </c>
      <c r="G419" s="34">
        <v>274.09199999999998</v>
      </c>
      <c r="H419" s="35">
        <v>0</v>
      </c>
      <c r="I419" s="35">
        <f>ROUND(G419*H419,P4)</f>
        <v>0</v>
      </c>
      <c r="J419" s="33" t="s">
        <v>148</v>
      </c>
      <c r="O419" s="36">
        <f>I419*0.21</f>
        <v>0</v>
      </c>
      <c r="P419">
        <v>3</v>
      </c>
    </row>
    <row r="420" spans="1:16" ht="29" x14ac:dyDescent="0.35">
      <c r="A420" s="30" t="s">
        <v>149</v>
      </c>
      <c r="B420" s="37"/>
      <c r="E420" s="32" t="s">
        <v>3413</v>
      </c>
      <c r="J420" s="39"/>
    </row>
    <row r="421" spans="1:16" ht="409.5" x14ac:dyDescent="0.35">
      <c r="A421" s="30" t="s">
        <v>150</v>
      </c>
      <c r="B421" s="37"/>
      <c r="E421" s="40" t="s">
        <v>3407</v>
      </c>
      <c r="J421" s="39"/>
    </row>
    <row r="422" spans="1:16" x14ac:dyDescent="0.35">
      <c r="A422" s="30" t="s">
        <v>152</v>
      </c>
      <c r="B422" s="37"/>
      <c r="E422" s="38" t="s">
        <v>145</v>
      </c>
      <c r="J422" s="39"/>
    </row>
    <row r="423" spans="1:16" x14ac:dyDescent="0.35">
      <c r="A423" s="30" t="s">
        <v>143</v>
      </c>
      <c r="B423" s="30">
        <v>100</v>
      </c>
      <c r="C423" s="31" t="s">
        <v>3414</v>
      </c>
      <c r="D423" s="30" t="s">
        <v>145</v>
      </c>
      <c r="E423" s="32" t="s">
        <v>3415</v>
      </c>
      <c r="F423" s="33" t="s">
        <v>1466</v>
      </c>
      <c r="G423" s="34">
        <v>183.34200000000001</v>
      </c>
      <c r="H423" s="35">
        <v>0</v>
      </c>
      <c r="I423" s="35">
        <f>ROUND(G423*H423,P4)</f>
        <v>0</v>
      </c>
      <c r="J423" s="33" t="s">
        <v>148</v>
      </c>
      <c r="O423" s="36">
        <f>I423*0.21</f>
        <v>0</v>
      </c>
      <c r="P423">
        <v>3</v>
      </c>
    </row>
    <row r="424" spans="1:16" ht="29" x14ac:dyDescent="0.35">
      <c r="A424" s="30" t="s">
        <v>149</v>
      </c>
      <c r="B424" s="37"/>
      <c r="E424" s="32" t="s">
        <v>3416</v>
      </c>
      <c r="J424" s="39"/>
    </row>
    <row r="425" spans="1:16" ht="409.5" x14ac:dyDescent="0.35">
      <c r="A425" s="30" t="s">
        <v>150</v>
      </c>
      <c r="B425" s="37"/>
      <c r="E425" s="40" t="s">
        <v>3417</v>
      </c>
      <c r="J425" s="39"/>
    </row>
    <row r="426" spans="1:16" x14ac:dyDescent="0.35">
      <c r="A426" s="30" t="s">
        <v>152</v>
      </c>
      <c r="B426" s="37"/>
      <c r="E426" s="38" t="s">
        <v>145</v>
      </c>
      <c r="J426" s="39"/>
    </row>
    <row r="427" spans="1:16" x14ac:dyDescent="0.35">
      <c r="A427" s="30" t="s">
        <v>143</v>
      </c>
      <c r="B427" s="30">
        <v>101</v>
      </c>
      <c r="C427" s="31" t="s">
        <v>3418</v>
      </c>
      <c r="D427" s="30" t="s">
        <v>145</v>
      </c>
      <c r="E427" s="32" t="s">
        <v>3419</v>
      </c>
      <c r="F427" s="33" t="s">
        <v>1466</v>
      </c>
      <c r="G427" s="34">
        <v>6.2910000000000004</v>
      </c>
      <c r="H427" s="35">
        <v>0</v>
      </c>
      <c r="I427" s="35">
        <f>ROUND(G427*H427,P4)</f>
        <v>0</v>
      </c>
      <c r="J427" s="33" t="s">
        <v>148</v>
      </c>
      <c r="O427" s="36">
        <f>I427*0.21</f>
        <v>0</v>
      </c>
      <c r="P427">
        <v>3</v>
      </c>
    </row>
    <row r="428" spans="1:16" ht="29" x14ac:dyDescent="0.35">
      <c r="A428" s="30" t="s">
        <v>149</v>
      </c>
      <c r="B428" s="37"/>
      <c r="E428" s="32" t="s">
        <v>3420</v>
      </c>
      <c r="J428" s="39"/>
    </row>
    <row r="429" spans="1:16" ht="58" x14ac:dyDescent="0.35">
      <c r="A429" s="30" t="s">
        <v>150</v>
      </c>
      <c r="B429" s="37"/>
      <c r="E429" s="40" t="s">
        <v>3421</v>
      </c>
      <c r="J429" s="39"/>
    </row>
    <row r="430" spans="1:16" x14ac:dyDescent="0.35">
      <c r="A430" s="30" t="s">
        <v>152</v>
      </c>
      <c r="B430" s="37"/>
      <c r="E430" s="38" t="s">
        <v>145</v>
      </c>
      <c r="J430" s="39"/>
    </row>
    <row r="431" spans="1:16" x14ac:dyDescent="0.35">
      <c r="A431" s="30" t="s">
        <v>143</v>
      </c>
      <c r="B431" s="30">
        <v>102</v>
      </c>
      <c r="C431" s="31" t="s">
        <v>3422</v>
      </c>
      <c r="D431" s="30" t="s">
        <v>145</v>
      </c>
      <c r="E431" s="32" t="s">
        <v>3423</v>
      </c>
      <c r="F431" s="33" t="s">
        <v>1445</v>
      </c>
      <c r="G431" s="34">
        <v>7.0049999999999999</v>
      </c>
      <c r="H431" s="35">
        <v>0</v>
      </c>
      <c r="I431" s="35">
        <f>ROUND(G431*H431,P4)</f>
        <v>0</v>
      </c>
      <c r="J431" s="33" t="s">
        <v>148</v>
      </c>
      <c r="O431" s="36">
        <f>I431*0.21</f>
        <v>0</v>
      </c>
      <c r="P431">
        <v>3</v>
      </c>
    </row>
    <row r="432" spans="1:16" x14ac:dyDescent="0.35">
      <c r="A432" s="30" t="s">
        <v>149</v>
      </c>
      <c r="B432" s="37"/>
      <c r="E432" s="32" t="s">
        <v>3423</v>
      </c>
      <c r="J432" s="39"/>
    </row>
    <row r="433" spans="1:16" ht="174" x14ac:dyDescent="0.35">
      <c r="A433" s="30" t="s">
        <v>150</v>
      </c>
      <c r="B433" s="37"/>
      <c r="E433" s="40" t="s">
        <v>3424</v>
      </c>
      <c r="J433" s="39"/>
    </row>
    <row r="434" spans="1:16" x14ac:dyDescent="0.35">
      <c r="A434" s="30" t="s">
        <v>152</v>
      </c>
      <c r="B434" s="37"/>
      <c r="E434" s="38" t="s">
        <v>145</v>
      </c>
      <c r="J434" s="39"/>
    </row>
    <row r="435" spans="1:16" x14ac:dyDescent="0.35">
      <c r="A435" s="30" t="s">
        <v>143</v>
      </c>
      <c r="B435" s="30">
        <v>103</v>
      </c>
      <c r="C435" s="31" t="s">
        <v>3425</v>
      </c>
      <c r="D435" s="30" t="s">
        <v>145</v>
      </c>
      <c r="E435" s="32" t="s">
        <v>3426</v>
      </c>
      <c r="F435" s="33" t="s">
        <v>1445</v>
      </c>
      <c r="G435" s="34">
        <v>0.64200000000000002</v>
      </c>
      <c r="H435" s="35">
        <v>0</v>
      </c>
      <c r="I435" s="35">
        <f>ROUND(G435*H435,P4)</f>
        <v>0</v>
      </c>
      <c r="J435" s="33" t="s">
        <v>148</v>
      </c>
      <c r="O435" s="36">
        <f>I435*0.21</f>
        <v>0</v>
      </c>
      <c r="P435">
        <v>3</v>
      </c>
    </row>
    <row r="436" spans="1:16" x14ac:dyDescent="0.35">
      <c r="A436" s="30" t="s">
        <v>149</v>
      </c>
      <c r="B436" s="37"/>
      <c r="E436" s="32" t="s">
        <v>3427</v>
      </c>
      <c r="J436" s="39"/>
    </row>
    <row r="437" spans="1:16" ht="87" x14ac:dyDescent="0.35">
      <c r="A437" s="30" t="s">
        <v>150</v>
      </c>
      <c r="B437" s="37"/>
      <c r="E437" s="40" t="s">
        <v>3428</v>
      </c>
      <c r="J437" s="39"/>
    </row>
    <row r="438" spans="1:16" x14ac:dyDescent="0.35">
      <c r="A438" s="30" t="s">
        <v>152</v>
      </c>
      <c r="B438" s="37"/>
      <c r="E438" s="38" t="s">
        <v>145</v>
      </c>
      <c r="J438" s="39"/>
    </row>
    <row r="439" spans="1:16" x14ac:dyDescent="0.35">
      <c r="A439" s="30" t="s">
        <v>143</v>
      </c>
      <c r="B439" s="30">
        <v>104</v>
      </c>
      <c r="C439" s="31" t="s">
        <v>3429</v>
      </c>
      <c r="D439" s="30" t="s">
        <v>145</v>
      </c>
      <c r="E439" s="32" t="s">
        <v>3430</v>
      </c>
      <c r="F439" s="33" t="s">
        <v>1466</v>
      </c>
      <c r="G439" s="34">
        <v>341.56099999999998</v>
      </c>
      <c r="H439" s="35">
        <v>0</v>
      </c>
      <c r="I439" s="35">
        <f>ROUND(G439*H439,P4)</f>
        <v>0</v>
      </c>
      <c r="J439" s="33" t="s">
        <v>148</v>
      </c>
      <c r="O439" s="36">
        <f>I439*0.21</f>
        <v>0</v>
      </c>
      <c r="P439">
        <v>3</v>
      </c>
    </row>
    <row r="440" spans="1:16" ht="29" x14ac:dyDescent="0.35">
      <c r="A440" s="30" t="s">
        <v>149</v>
      </c>
      <c r="B440" s="37"/>
      <c r="E440" s="32" t="s">
        <v>3431</v>
      </c>
      <c r="J440" s="39"/>
    </row>
    <row r="441" spans="1:16" ht="409.5" x14ac:dyDescent="0.35">
      <c r="A441" s="30" t="s">
        <v>150</v>
      </c>
      <c r="B441" s="37"/>
      <c r="E441" s="40" t="s">
        <v>3432</v>
      </c>
      <c r="J441" s="39"/>
    </row>
    <row r="442" spans="1:16" x14ac:dyDescent="0.35">
      <c r="A442" s="30" t="s">
        <v>152</v>
      </c>
      <c r="B442" s="37"/>
      <c r="E442" s="38" t="s">
        <v>145</v>
      </c>
      <c r="J442" s="39"/>
    </row>
    <row r="443" spans="1:16" x14ac:dyDescent="0.35">
      <c r="A443" s="30" t="s">
        <v>143</v>
      </c>
      <c r="B443" s="30">
        <v>105</v>
      </c>
      <c r="C443" s="31" t="s">
        <v>3433</v>
      </c>
      <c r="D443" s="30" t="s">
        <v>145</v>
      </c>
      <c r="E443" s="32" t="s">
        <v>3434</v>
      </c>
      <c r="F443" s="33" t="s">
        <v>1466</v>
      </c>
      <c r="G443" s="34">
        <v>937.28300000000002</v>
      </c>
      <c r="H443" s="35">
        <v>0</v>
      </c>
      <c r="I443" s="35">
        <f>ROUND(G443*H443,P4)</f>
        <v>0</v>
      </c>
      <c r="J443" s="33" t="s">
        <v>148</v>
      </c>
      <c r="O443" s="36">
        <f>I443*0.21</f>
        <v>0</v>
      </c>
      <c r="P443">
        <v>3</v>
      </c>
    </row>
    <row r="444" spans="1:16" ht="29" x14ac:dyDescent="0.35">
      <c r="A444" s="30" t="s">
        <v>149</v>
      </c>
      <c r="B444" s="37"/>
      <c r="E444" s="32" t="s">
        <v>3435</v>
      </c>
      <c r="J444" s="39"/>
    </row>
    <row r="445" spans="1:16" ht="409.5" x14ac:dyDescent="0.35">
      <c r="A445" s="30" t="s">
        <v>150</v>
      </c>
      <c r="B445" s="37"/>
      <c r="E445" s="40" t="s">
        <v>3436</v>
      </c>
      <c r="J445" s="39"/>
    </row>
    <row r="446" spans="1:16" x14ac:dyDescent="0.35">
      <c r="A446" s="30" t="s">
        <v>152</v>
      </c>
      <c r="B446" s="37"/>
      <c r="E446" s="38" t="s">
        <v>145</v>
      </c>
      <c r="J446" s="39"/>
    </row>
    <row r="447" spans="1:16" ht="29" x14ac:dyDescent="0.35">
      <c r="A447" s="30" t="s">
        <v>143</v>
      </c>
      <c r="B447" s="30">
        <v>106</v>
      </c>
      <c r="C447" s="31" t="s">
        <v>3437</v>
      </c>
      <c r="D447" s="30" t="s">
        <v>145</v>
      </c>
      <c r="E447" s="32" t="s">
        <v>3438</v>
      </c>
      <c r="F447" s="33" t="s">
        <v>1445</v>
      </c>
      <c r="G447" s="34">
        <v>194.62299999999999</v>
      </c>
      <c r="H447" s="35">
        <v>0</v>
      </c>
      <c r="I447" s="35">
        <f>ROUND(G447*H447,P4)</f>
        <v>0</v>
      </c>
      <c r="J447" s="33" t="s">
        <v>148</v>
      </c>
      <c r="O447" s="36">
        <f>I447*0.21</f>
        <v>0</v>
      </c>
      <c r="P447">
        <v>3</v>
      </c>
    </row>
    <row r="448" spans="1:16" ht="43.5" x14ac:dyDescent="0.35">
      <c r="A448" s="30" t="s">
        <v>149</v>
      </c>
      <c r="B448" s="37"/>
      <c r="E448" s="32" t="s">
        <v>3439</v>
      </c>
      <c r="J448" s="39"/>
    </row>
    <row r="449" spans="1:16" ht="409.5" x14ac:dyDescent="0.35">
      <c r="A449" s="30" t="s">
        <v>150</v>
      </c>
      <c r="B449" s="37"/>
      <c r="E449" s="40" t="s">
        <v>3440</v>
      </c>
      <c r="J449" s="39"/>
    </row>
    <row r="450" spans="1:16" x14ac:dyDescent="0.35">
      <c r="A450" s="30" t="s">
        <v>152</v>
      </c>
      <c r="B450" s="37"/>
      <c r="E450" s="38" t="s">
        <v>145</v>
      </c>
      <c r="J450" s="39"/>
    </row>
    <row r="451" spans="1:16" x14ac:dyDescent="0.35">
      <c r="A451" s="30" t="s">
        <v>143</v>
      </c>
      <c r="B451" s="30">
        <v>107</v>
      </c>
      <c r="C451" s="31" t="s">
        <v>3441</v>
      </c>
      <c r="D451" s="30" t="s">
        <v>145</v>
      </c>
      <c r="E451" s="32" t="s">
        <v>3442</v>
      </c>
      <c r="F451" s="33" t="s">
        <v>1445</v>
      </c>
      <c r="G451" s="34">
        <v>6.6660000000000004</v>
      </c>
      <c r="H451" s="35">
        <v>0</v>
      </c>
      <c r="I451" s="35">
        <f>ROUND(G451*H451,P4)</f>
        <v>0</v>
      </c>
      <c r="J451" s="33" t="s">
        <v>148</v>
      </c>
      <c r="O451" s="36">
        <f>I451*0.21</f>
        <v>0</v>
      </c>
      <c r="P451">
        <v>3</v>
      </c>
    </row>
    <row r="452" spans="1:16" ht="29" x14ac:dyDescent="0.35">
      <c r="A452" s="30" t="s">
        <v>149</v>
      </c>
      <c r="B452" s="37"/>
      <c r="E452" s="32" t="s">
        <v>3443</v>
      </c>
      <c r="J452" s="39"/>
    </row>
    <row r="453" spans="1:16" ht="362.5" x14ac:dyDescent="0.35">
      <c r="A453" s="30" t="s">
        <v>150</v>
      </c>
      <c r="B453" s="37"/>
      <c r="E453" s="40" t="s">
        <v>3444</v>
      </c>
      <c r="J453" s="39"/>
    </row>
    <row r="454" spans="1:16" x14ac:dyDescent="0.35">
      <c r="A454" s="30" t="s">
        <v>152</v>
      </c>
      <c r="B454" s="37"/>
      <c r="E454" s="38" t="s">
        <v>145</v>
      </c>
      <c r="J454" s="39"/>
    </row>
    <row r="455" spans="1:16" ht="29" x14ac:dyDescent="0.35">
      <c r="A455" s="30" t="s">
        <v>143</v>
      </c>
      <c r="B455" s="30">
        <v>108</v>
      </c>
      <c r="C455" s="31" t="s">
        <v>3445</v>
      </c>
      <c r="D455" s="30" t="s">
        <v>145</v>
      </c>
      <c r="E455" s="32" t="s">
        <v>3446</v>
      </c>
      <c r="F455" s="33" t="s">
        <v>1445</v>
      </c>
      <c r="G455" s="34">
        <v>58.558999999999997</v>
      </c>
      <c r="H455" s="35">
        <v>0</v>
      </c>
      <c r="I455" s="35">
        <f>ROUND(G455*H455,P4)</f>
        <v>0</v>
      </c>
      <c r="J455" s="33" t="s">
        <v>148</v>
      </c>
      <c r="O455" s="36">
        <f>I455*0.21</f>
        <v>0</v>
      </c>
      <c r="P455">
        <v>3</v>
      </c>
    </row>
    <row r="456" spans="1:16" ht="29" x14ac:dyDescent="0.35">
      <c r="A456" s="30" t="s">
        <v>149</v>
      </c>
      <c r="B456" s="37"/>
      <c r="E456" s="32" t="s">
        <v>3447</v>
      </c>
      <c r="J456" s="39"/>
    </row>
    <row r="457" spans="1:16" ht="409.5" x14ac:dyDescent="0.35">
      <c r="A457" s="30" t="s">
        <v>150</v>
      </c>
      <c r="B457" s="37"/>
      <c r="E457" s="40" t="s">
        <v>3448</v>
      </c>
      <c r="J457" s="39"/>
    </row>
    <row r="458" spans="1:16" x14ac:dyDescent="0.35">
      <c r="A458" s="30" t="s">
        <v>152</v>
      </c>
      <c r="B458" s="37"/>
      <c r="E458" s="38" t="s">
        <v>145</v>
      </c>
      <c r="J458" s="39"/>
    </row>
    <row r="459" spans="1:16" x14ac:dyDescent="0.35">
      <c r="A459" s="30" t="s">
        <v>143</v>
      </c>
      <c r="B459" s="30">
        <v>109</v>
      </c>
      <c r="C459" s="31" t="s">
        <v>3449</v>
      </c>
      <c r="D459" s="30" t="s">
        <v>145</v>
      </c>
      <c r="E459" s="32" t="s">
        <v>3450</v>
      </c>
      <c r="F459" s="33" t="s">
        <v>1445</v>
      </c>
      <c r="G459" s="34">
        <v>0.108</v>
      </c>
      <c r="H459" s="35">
        <v>0</v>
      </c>
      <c r="I459" s="35">
        <f>ROUND(G459*H459,P4)</f>
        <v>0</v>
      </c>
      <c r="J459" s="33" t="s">
        <v>148</v>
      </c>
      <c r="O459" s="36">
        <f>I459*0.21</f>
        <v>0</v>
      </c>
      <c r="P459">
        <v>3</v>
      </c>
    </row>
    <row r="460" spans="1:16" x14ac:dyDescent="0.35">
      <c r="A460" s="30" t="s">
        <v>149</v>
      </c>
      <c r="B460" s="37"/>
      <c r="E460" s="32" t="s">
        <v>3451</v>
      </c>
      <c r="J460" s="39"/>
    </row>
    <row r="461" spans="1:16" ht="87" x14ac:dyDescent="0.35">
      <c r="A461" s="30" t="s">
        <v>150</v>
      </c>
      <c r="B461" s="37"/>
      <c r="E461" s="40" t="s">
        <v>3452</v>
      </c>
      <c r="J461" s="39"/>
    </row>
    <row r="462" spans="1:16" x14ac:dyDescent="0.35">
      <c r="A462" s="30" t="s">
        <v>152</v>
      </c>
      <c r="B462" s="37"/>
      <c r="E462" s="38" t="s">
        <v>145</v>
      </c>
      <c r="J462" s="39"/>
    </row>
    <row r="463" spans="1:16" x14ac:dyDescent="0.35">
      <c r="A463" s="30" t="s">
        <v>143</v>
      </c>
      <c r="B463" s="30">
        <v>110</v>
      </c>
      <c r="C463" s="31" t="s">
        <v>3453</v>
      </c>
      <c r="D463" s="30" t="s">
        <v>145</v>
      </c>
      <c r="E463" s="32" t="s">
        <v>3454</v>
      </c>
      <c r="F463" s="33" t="s">
        <v>1445</v>
      </c>
      <c r="G463" s="34">
        <v>3.234</v>
      </c>
      <c r="H463" s="35">
        <v>0</v>
      </c>
      <c r="I463" s="35">
        <f>ROUND(G463*H463,P4)</f>
        <v>0</v>
      </c>
      <c r="J463" s="33" t="s">
        <v>148</v>
      </c>
      <c r="O463" s="36">
        <f>I463*0.21</f>
        <v>0</v>
      </c>
      <c r="P463">
        <v>3</v>
      </c>
    </row>
    <row r="464" spans="1:16" x14ac:dyDescent="0.35">
      <c r="A464" s="30" t="s">
        <v>149</v>
      </c>
      <c r="B464" s="37"/>
      <c r="E464" s="32" t="s">
        <v>3455</v>
      </c>
      <c r="J464" s="39"/>
    </row>
    <row r="465" spans="1:16" ht="130.5" x14ac:dyDescent="0.35">
      <c r="A465" s="30" t="s">
        <v>150</v>
      </c>
      <c r="B465" s="37"/>
      <c r="E465" s="40" t="s">
        <v>3456</v>
      </c>
      <c r="J465" s="39"/>
    </row>
    <row r="466" spans="1:16" x14ac:dyDescent="0.35">
      <c r="A466" s="30" t="s">
        <v>152</v>
      </c>
      <c r="B466" s="37"/>
      <c r="E466" s="38" t="s">
        <v>145</v>
      </c>
      <c r="J466" s="39"/>
    </row>
    <row r="467" spans="1:16" x14ac:dyDescent="0.35">
      <c r="A467" s="30" t="s">
        <v>143</v>
      </c>
      <c r="B467" s="30">
        <v>111</v>
      </c>
      <c r="C467" s="31" t="s">
        <v>3457</v>
      </c>
      <c r="D467" s="30" t="s">
        <v>145</v>
      </c>
      <c r="E467" s="32" t="s">
        <v>3458</v>
      </c>
      <c r="F467" s="33" t="s">
        <v>1466</v>
      </c>
      <c r="G467" s="34">
        <v>79.418000000000006</v>
      </c>
      <c r="H467" s="35">
        <v>0</v>
      </c>
      <c r="I467" s="35">
        <f>ROUND(G467*H467,P4)</f>
        <v>0</v>
      </c>
      <c r="J467" s="33" t="s">
        <v>148</v>
      </c>
      <c r="O467" s="36">
        <f>I467*0.21</f>
        <v>0</v>
      </c>
      <c r="P467">
        <v>3</v>
      </c>
    </row>
    <row r="468" spans="1:16" x14ac:dyDescent="0.35">
      <c r="A468" s="30" t="s">
        <v>149</v>
      </c>
      <c r="B468" s="37"/>
      <c r="E468" s="32" t="s">
        <v>3459</v>
      </c>
      <c r="J468" s="39"/>
    </row>
    <row r="469" spans="1:16" ht="159.5" x14ac:dyDescent="0.35">
      <c r="A469" s="30" t="s">
        <v>150</v>
      </c>
      <c r="B469" s="37"/>
      <c r="E469" s="40" t="s">
        <v>3460</v>
      </c>
      <c r="J469" s="39"/>
    </row>
    <row r="470" spans="1:16" x14ac:dyDescent="0.35">
      <c r="A470" s="30" t="s">
        <v>152</v>
      </c>
      <c r="B470" s="37"/>
      <c r="E470" s="38" t="s">
        <v>145</v>
      </c>
      <c r="J470" s="39"/>
    </row>
    <row r="471" spans="1:16" x14ac:dyDescent="0.35">
      <c r="A471" s="30" t="s">
        <v>143</v>
      </c>
      <c r="B471" s="30">
        <v>112</v>
      </c>
      <c r="C471" s="31" t="s">
        <v>3461</v>
      </c>
      <c r="D471" s="30" t="s">
        <v>145</v>
      </c>
      <c r="E471" s="32" t="s">
        <v>3462</v>
      </c>
      <c r="F471" s="33" t="s">
        <v>1445</v>
      </c>
      <c r="G471" s="34">
        <v>9.6000000000000002E-2</v>
      </c>
      <c r="H471" s="35">
        <v>0</v>
      </c>
      <c r="I471" s="35">
        <f>ROUND(G471*H471,P4)</f>
        <v>0</v>
      </c>
      <c r="J471" s="33" t="s">
        <v>148</v>
      </c>
      <c r="O471" s="36">
        <f>I471*0.21</f>
        <v>0</v>
      </c>
      <c r="P471">
        <v>3</v>
      </c>
    </row>
    <row r="472" spans="1:16" ht="29" x14ac:dyDescent="0.35">
      <c r="A472" s="30" t="s">
        <v>149</v>
      </c>
      <c r="B472" s="37"/>
      <c r="E472" s="32" t="s">
        <v>3463</v>
      </c>
      <c r="J472" s="39"/>
    </row>
    <row r="473" spans="1:16" ht="72.5" x14ac:dyDescent="0.35">
      <c r="A473" s="30" t="s">
        <v>150</v>
      </c>
      <c r="B473" s="37"/>
      <c r="E473" s="40" t="s">
        <v>3464</v>
      </c>
      <c r="J473" s="39"/>
    </row>
    <row r="474" spans="1:16" x14ac:dyDescent="0.35">
      <c r="A474" s="30" t="s">
        <v>152</v>
      </c>
      <c r="B474" s="37"/>
      <c r="E474" s="38" t="s">
        <v>145</v>
      </c>
      <c r="J474" s="39"/>
    </row>
    <row r="475" spans="1:16" x14ac:dyDescent="0.35">
      <c r="A475" s="30" t="s">
        <v>143</v>
      </c>
      <c r="B475" s="30">
        <v>113</v>
      </c>
      <c r="C475" s="31" t="s">
        <v>3465</v>
      </c>
      <c r="D475" s="30" t="s">
        <v>145</v>
      </c>
      <c r="E475" s="32" t="s">
        <v>3466</v>
      </c>
      <c r="F475" s="33" t="s">
        <v>1445</v>
      </c>
      <c r="G475" s="34">
        <v>8.3989999999999991</v>
      </c>
      <c r="H475" s="35">
        <v>0</v>
      </c>
      <c r="I475" s="35">
        <f>ROUND(G475*H475,P4)</f>
        <v>0</v>
      </c>
      <c r="J475" s="33" t="s">
        <v>148</v>
      </c>
      <c r="O475" s="36">
        <f>I475*0.21</f>
        <v>0</v>
      </c>
      <c r="P475">
        <v>3</v>
      </c>
    </row>
    <row r="476" spans="1:16" ht="29" x14ac:dyDescent="0.35">
      <c r="A476" s="30" t="s">
        <v>149</v>
      </c>
      <c r="B476" s="37"/>
      <c r="E476" s="32" t="s">
        <v>3467</v>
      </c>
      <c r="J476" s="39"/>
    </row>
    <row r="477" spans="1:16" ht="145" x14ac:dyDescent="0.35">
      <c r="A477" s="30" t="s">
        <v>150</v>
      </c>
      <c r="B477" s="37"/>
      <c r="E477" s="40" t="s">
        <v>3468</v>
      </c>
      <c r="J477" s="39"/>
    </row>
    <row r="478" spans="1:16" x14ac:dyDescent="0.35">
      <c r="A478" s="30" t="s">
        <v>152</v>
      </c>
      <c r="B478" s="37"/>
      <c r="E478" s="38" t="s">
        <v>145</v>
      </c>
      <c r="J478" s="39"/>
    </row>
    <row r="479" spans="1:16" ht="29" x14ac:dyDescent="0.35">
      <c r="A479" s="30" t="s">
        <v>143</v>
      </c>
      <c r="B479" s="30">
        <v>114</v>
      </c>
      <c r="C479" s="31" t="s">
        <v>3469</v>
      </c>
      <c r="D479" s="30" t="s">
        <v>145</v>
      </c>
      <c r="E479" s="32" t="s">
        <v>3470</v>
      </c>
      <c r="F479" s="33" t="s">
        <v>176</v>
      </c>
      <c r="G479" s="34">
        <v>4</v>
      </c>
      <c r="H479" s="35">
        <v>0</v>
      </c>
      <c r="I479" s="35">
        <f>ROUND(G479*H479,P4)</f>
        <v>0</v>
      </c>
      <c r="J479" s="33" t="s">
        <v>148</v>
      </c>
      <c r="O479" s="36">
        <f>I479*0.21</f>
        <v>0</v>
      </c>
      <c r="P479">
        <v>3</v>
      </c>
    </row>
    <row r="480" spans="1:16" x14ac:dyDescent="0.35">
      <c r="A480" s="30" t="s">
        <v>149</v>
      </c>
      <c r="B480" s="37"/>
      <c r="E480" s="38" t="s">
        <v>145</v>
      </c>
      <c r="J480" s="39"/>
    </row>
    <row r="481" spans="1:16" ht="58" x14ac:dyDescent="0.35">
      <c r="A481" s="30" t="s">
        <v>150</v>
      </c>
      <c r="B481" s="37"/>
      <c r="E481" s="40" t="s">
        <v>3471</v>
      </c>
      <c r="J481" s="39"/>
    </row>
    <row r="482" spans="1:16" ht="58" x14ac:dyDescent="0.35">
      <c r="A482" s="30" t="s">
        <v>152</v>
      </c>
      <c r="B482" s="37"/>
      <c r="E482" s="32" t="s">
        <v>3472</v>
      </c>
      <c r="J482" s="39"/>
    </row>
    <row r="483" spans="1:16" x14ac:dyDescent="0.35">
      <c r="A483" s="30" t="s">
        <v>143</v>
      </c>
      <c r="B483" s="30">
        <v>115</v>
      </c>
      <c r="C483" s="31" t="s">
        <v>3473</v>
      </c>
      <c r="D483" s="30" t="s">
        <v>145</v>
      </c>
      <c r="E483" s="32" t="s">
        <v>3474</v>
      </c>
      <c r="F483" s="33" t="s">
        <v>1381</v>
      </c>
      <c r="G483" s="34">
        <v>50.72</v>
      </c>
      <c r="H483" s="35">
        <v>0</v>
      </c>
      <c r="I483" s="35">
        <f>ROUND(G483*H483,P4)</f>
        <v>0</v>
      </c>
      <c r="J483" s="33" t="s">
        <v>148</v>
      </c>
      <c r="O483" s="36">
        <f>I483*0.21</f>
        <v>0</v>
      </c>
      <c r="P483">
        <v>3</v>
      </c>
    </row>
    <row r="484" spans="1:16" ht="29" x14ac:dyDescent="0.35">
      <c r="A484" s="30" t="s">
        <v>149</v>
      </c>
      <c r="B484" s="37"/>
      <c r="E484" s="32" t="s">
        <v>3475</v>
      </c>
      <c r="J484" s="39"/>
    </row>
    <row r="485" spans="1:16" ht="58" x14ac:dyDescent="0.35">
      <c r="A485" s="30" t="s">
        <v>150</v>
      </c>
      <c r="B485" s="37"/>
      <c r="E485" s="40" t="s">
        <v>3476</v>
      </c>
      <c r="J485" s="39"/>
    </row>
    <row r="486" spans="1:16" x14ac:dyDescent="0.35">
      <c r="A486" s="30" t="s">
        <v>152</v>
      </c>
      <c r="B486" s="37"/>
      <c r="E486" s="38" t="s">
        <v>145</v>
      </c>
      <c r="J486" s="39"/>
    </row>
    <row r="487" spans="1:16" x14ac:dyDescent="0.35">
      <c r="A487" s="30" t="s">
        <v>143</v>
      </c>
      <c r="B487" s="30">
        <v>116</v>
      </c>
      <c r="C487" s="31" t="s">
        <v>3477</v>
      </c>
      <c r="D487" s="30" t="s">
        <v>145</v>
      </c>
      <c r="E487" s="32" t="s">
        <v>3478</v>
      </c>
      <c r="F487" s="33" t="s">
        <v>1381</v>
      </c>
      <c r="G487" s="34">
        <v>13.2</v>
      </c>
      <c r="H487" s="35">
        <v>0</v>
      </c>
      <c r="I487" s="35">
        <f>ROUND(G487*H487,P4)</f>
        <v>0</v>
      </c>
      <c r="J487" s="33" t="s">
        <v>148</v>
      </c>
      <c r="O487" s="36">
        <f>I487*0.21</f>
        <v>0</v>
      </c>
      <c r="P487">
        <v>3</v>
      </c>
    </row>
    <row r="488" spans="1:16" ht="29" x14ac:dyDescent="0.35">
      <c r="A488" s="30" t="s">
        <v>149</v>
      </c>
      <c r="B488" s="37"/>
      <c r="E488" s="32" t="s">
        <v>3479</v>
      </c>
      <c r="J488" s="39"/>
    </row>
    <row r="489" spans="1:16" ht="72.5" x14ac:dyDescent="0.35">
      <c r="A489" s="30" t="s">
        <v>150</v>
      </c>
      <c r="B489" s="37"/>
      <c r="E489" s="40" t="s">
        <v>3480</v>
      </c>
      <c r="J489" s="39"/>
    </row>
    <row r="490" spans="1:16" x14ac:dyDescent="0.35">
      <c r="A490" s="30" t="s">
        <v>152</v>
      </c>
      <c r="B490" s="37"/>
      <c r="E490" s="38" t="s">
        <v>145</v>
      </c>
      <c r="J490" s="39"/>
    </row>
    <row r="491" spans="1:16" x14ac:dyDescent="0.35">
      <c r="A491" s="30" t="s">
        <v>143</v>
      </c>
      <c r="B491" s="30">
        <v>117</v>
      </c>
      <c r="C491" s="31" t="s">
        <v>3481</v>
      </c>
      <c r="D491" s="30" t="s">
        <v>145</v>
      </c>
      <c r="E491" s="32" t="s">
        <v>3482</v>
      </c>
      <c r="F491" s="33" t="s">
        <v>1445</v>
      </c>
      <c r="G491" s="34">
        <v>0.46600000000000003</v>
      </c>
      <c r="H491" s="35">
        <v>0</v>
      </c>
      <c r="I491" s="35">
        <f>ROUND(G491*H491,P4)</f>
        <v>0</v>
      </c>
      <c r="J491" s="33" t="s">
        <v>148</v>
      </c>
      <c r="O491" s="36">
        <f>I491*0.21</f>
        <v>0</v>
      </c>
      <c r="P491">
        <v>3</v>
      </c>
    </row>
    <row r="492" spans="1:16" x14ac:dyDescent="0.35">
      <c r="A492" s="30" t="s">
        <v>149</v>
      </c>
      <c r="B492" s="37"/>
      <c r="E492" s="32" t="s">
        <v>3483</v>
      </c>
      <c r="J492" s="39"/>
    </row>
    <row r="493" spans="1:16" ht="87" x14ac:dyDescent="0.35">
      <c r="A493" s="30" t="s">
        <v>150</v>
      </c>
      <c r="B493" s="37"/>
      <c r="E493" s="40" t="s">
        <v>3484</v>
      </c>
      <c r="J493" s="39"/>
    </row>
    <row r="494" spans="1:16" x14ac:dyDescent="0.35">
      <c r="A494" s="30" t="s">
        <v>152</v>
      </c>
      <c r="B494" s="37"/>
      <c r="E494" s="38" t="s">
        <v>145</v>
      </c>
      <c r="J494" s="39"/>
    </row>
    <row r="495" spans="1:16" x14ac:dyDescent="0.35">
      <c r="A495" s="30" t="s">
        <v>143</v>
      </c>
      <c r="B495" s="30">
        <v>118</v>
      </c>
      <c r="C495" s="31" t="s">
        <v>3485</v>
      </c>
      <c r="D495" s="30" t="s">
        <v>145</v>
      </c>
      <c r="E495" s="32" t="s">
        <v>3486</v>
      </c>
      <c r="F495" s="33" t="s">
        <v>1445</v>
      </c>
      <c r="G495" s="34">
        <v>3.8519999999999999</v>
      </c>
      <c r="H495" s="35">
        <v>0</v>
      </c>
      <c r="I495" s="35">
        <f>ROUND(G495*H495,P4)</f>
        <v>0</v>
      </c>
      <c r="J495" s="33" t="s">
        <v>148</v>
      </c>
      <c r="O495" s="36">
        <f>I495*0.21</f>
        <v>0</v>
      </c>
      <c r="P495">
        <v>3</v>
      </c>
    </row>
    <row r="496" spans="1:16" x14ac:dyDescent="0.35">
      <c r="A496" s="30" t="s">
        <v>149</v>
      </c>
      <c r="B496" s="37"/>
      <c r="E496" s="32" t="s">
        <v>3487</v>
      </c>
      <c r="J496" s="39"/>
    </row>
    <row r="497" spans="1:16" ht="275.5" x14ac:dyDescent="0.35">
      <c r="A497" s="30" t="s">
        <v>150</v>
      </c>
      <c r="B497" s="37"/>
      <c r="E497" s="40" t="s">
        <v>3488</v>
      </c>
      <c r="J497" s="39"/>
    </row>
    <row r="498" spans="1:16" x14ac:dyDescent="0.35">
      <c r="A498" s="30" t="s">
        <v>152</v>
      </c>
      <c r="B498" s="37"/>
      <c r="E498" s="38" t="s">
        <v>145</v>
      </c>
      <c r="J498" s="39"/>
    </row>
    <row r="499" spans="1:16" x14ac:dyDescent="0.35">
      <c r="A499" s="30" t="s">
        <v>143</v>
      </c>
      <c r="B499" s="30">
        <v>119</v>
      </c>
      <c r="C499" s="31" t="s">
        <v>3489</v>
      </c>
      <c r="D499" s="30" t="s">
        <v>145</v>
      </c>
      <c r="E499" s="32" t="s">
        <v>3490</v>
      </c>
      <c r="F499" s="33" t="s">
        <v>1445</v>
      </c>
      <c r="G499" s="34">
        <v>37.503</v>
      </c>
      <c r="H499" s="35">
        <v>0</v>
      </c>
      <c r="I499" s="35">
        <f>ROUND(G499*H499,P4)</f>
        <v>0</v>
      </c>
      <c r="J499" s="33" t="s">
        <v>148</v>
      </c>
      <c r="O499" s="36">
        <f>I499*0.21</f>
        <v>0</v>
      </c>
      <c r="P499">
        <v>3</v>
      </c>
    </row>
    <row r="500" spans="1:16" x14ac:dyDescent="0.35">
      <c r="A500" s="30" t="s">
        <v>149</v>
      </c>
      <c r="B500" s="37"/>
      <c r="E500" s="32" t="s">
        <v>3491</v>
      </c>
      <c r="J500" s="39"/>
    </row>
    <row r="501" spans="1:16" ht="391.5" x14ac:dyDescent="0.35">
      <c r="A501" s="30" t="s">
        <v>150</v>
      </c>
      <c r="B501" s="37"/>
      <c r="E501" s="40" t="s">
        <v>3492</v>
      </c>
      <c r="J501" s="39"/>
    </row>
    <row r="502" spans="1:16" x14ac:dyDescent="0.35">
      <c r="A502" s="30" t="s">
        <v>152</v>
      </c>
      <c r="B502" s="37"/>
      <c r="E502" s="38" t="s">
        <v>145</v>
      </c>
      <c r="J502" s="39"/>
    </row>
    <row r="503" spans="1:16" x14ac:dyDescent="0.35">
      <c r="A503" s="30" t="s">
        <v>143</v>
      </c>
      <c r="B503" s="30">
        <v>120</v>
      </c>
      <c r="C503" s="31" t="s">
        <v>3493</v>
      </c>
      <c r="D503" s="30" t="s">
        <v>145</v>
      </c>
      <c r="E503" s="32" t="s">
        <v>3494</v>
      </c>
      <c r="F503" s="33" t="s">
        <v>1466</v>
      </c>
      <c r="G503" s="34">
        <v>1.5</v>
      </c>
      <c r="H503" s="35">
        <v>0</v>
      </c>
      <c r="I503" s="35">
        <f>ROUND(G503*H503,P4)</f>
        <v>0</v>
      </c>
      <c r="J503" s="33" t="s">
        <v>148</v>
      </c>
      <c r="O503" s="36">
        <f>I503*0.21</f>
        <v>0</v>
      </c>
      <c r="P503">
        <v>3</v>
      </c>
    </row>
    <row r="504" spans="1:16" ht="29" x14ac:dyDescent="0.35">
      <c r="A504" s="30" t="s">
        <v>149</v>
      </c>
      <c r="B504" s="37"/>
      <c r="E504" s="32" t="s">
        <v>3495</v>
      </c>
      <c r="J504" s="39"/>
    </row>
    <row r="505" spans="1:16" ht="43.5" x14ac:dyDescent="0.35">
      <c r="A505" s="30" t="s">
        <v>150</v>
      </c>
      <c r="B505" s="37"/>
      <c r="E505" s="40" t="s">
        <v>3496</v>
      </c>
      <c r="J505" s="39"/>
    </row>
    <row r="506" spans="1:16" x14ac:dyDescent="0.35">
      <c r="A506" s="30" t="s">
        <v>152</v>
      </c>
      <c r="B506" s="37"/>
      <c r="E506" s="38" t="s">
        <v>145</v>
      </c>
      <c r="J506" s="39"/>
    </row>
    <row r="507" spans="1:16" x14ac:dyDescent="0.35">
      <c r="A507" s="30" t="s">
        <v>143</v>
      </c>
      <c r="B507" s="30">
        <v>121</v>
      </c>
      <c r="C507" s="31" t="s">
        <v>3497</v>
      </c>
      <c r="D507" s="30" t="s">
        <v>145</v>
      </c>
      <c r="E507" s="32" t="s">
        <v>3498</v>
      </c>
      <c r="F507" s="33" t="s">
        <v>1445</v>
      </c>
      <c r="G507" s="34">
        <v>0.378</v>
      </c>
      <c r="H507" s="35">
        <v>0</v>
      </c>
      <c r="I507" s="35">
        <f>ROUND(G507*H507,P4)</f>
        <v>0</v>
      </c>
      <c r="J507" s="33" t="s">
        <v>148</v>
      </c>
      <c r="O507" s="36">
        <f>I507*0.21</f>
        <v>0</v>
      </c>
      <c r="P507">
        <v>3</v>
      </c>
    </row>
    <row r="508" spans="1:16" ht="29" x14ac:dyDescent="0.35">
      <c r="A508" s="30" t="s">
        <v>149</v>
      </c>
      <c r="B508" s="37"/>
      <c r="E508" s="32" t="s">
        <v>3499</v>
      </c>
      <c r="J508" s="39"/>
    </row>
    <row r="509" spans="1:16" ht="58" x14ac:dyDescent="0.35">
      <c r="A509" s="30" t="s">
        <v>150</v>
      </c>
      <c r="B509" s="37"/>
      <c r="E509" s="40" t="s">
        <v>3500</v>
      </c>
      <c r="J509" s="39"/>
    </row>
    <row r="510" spans="1:16" x14ac:dyDescent="0.35">
      <c r="A510" s="30" t="s">
        <v>152</v>
      </c>
      <c r="B510" s="37"/>
      <c r="E510" s="38" t="s">
        <v>145</v>
      </c>
      <c r="J510" s="39"/>
    </row>
    <row r="511" spans="1:16" x14ac:dyDescent="0.35">
      <c r="A511" s="30" t="s">
        <v>143</v>
      </c>
      <c r="B511" s="30">
        <v>122</v>
      </c>
      <c r="C511" s="31" t="s">
        <v>3501</v>
      </c>
      <c r="D511" s="30" t="s">
        <v>145</v>
      </c>
      <c r="E511" s="32" t="s">
        <v>3502</v>
      </c>
      <c r="F511" s="33" t="s">
        <v>1445</v>
      </c>
      <c r="G511" s="34">
        <v>1.3440000000000001</v>
      </c>
      <c r="H511" s="35">
        <v>0</v>
      </c>
      <c r="I511" s="35">
        <f>ROUND(G511*H511,P4)</f>
        <v>0</v>
      </c>
      <c r="J511" s="33" t="s">
        <v>148</v>
      </c>
      <c r="O511" s="36">
        <f>I511*0.21</f>
        <v>0</v>
      </c>
      <c r="P511">
        <v>3</v>
      </c>
    </row>
    <row r="512" spans="1:16" ht="29" x14ac:dyDescent="0.35">
      <c r="A512" s="30" t="s">
        <v>149</v>
      </c>
      <c r="B512" s="37"/>
      <c r="E512" s="32" t="s">
        <v>3503</v>
      </c>
      <c r="J512" s="39"/>
    </row>
    <row r="513" spans="1:16" ht="116" x14ac:dyDescent="0.35">
      <c r="A513" s="30" t="s">
        <v>150</v>
      </c>
      <c r="B513" s="37"/>
      <c r="E513" s="40" t="s">
        <v>3504</v>
      </c>
      <c r="J513" s="39"/>
    </row>
    <row r="514" spans="1:16" x14ac:dyDescent="0.35">
      <c r="A514" s="30" t="s">
        <v>152</v>
      </c>
      <c r="B514" s="37"/>
      <c r="E514" s="38" t="s">
        <v>145</v>
      </c>
      <c r="J514" s="39"/>
    </row>
    <row r="515" spans="1:16" ht="29" x14ac:dyDescent="0.35">
      <c r="A515" s="30" t="s">
        <v>143</v>
      </c>
      <c r="B515" s="30">
        <v>123</v>
      </c>
      <c r="C515" s="31" t="s">
        <v>3505</v>
      </c>
      <c r="D515" s="30" t="s">
        <v>145</v>
      </c>
      <c r="E515" s="32" t="s">
        <v>3506</v>
      </c>
      <c r="F515" s="33" t="s">
        <v>1445</v>
      </c>
      <c r="G515" s="34">
        <v>8.0020000000000007</v>
      </c>
      <c r="H515" s="35">
        <v>0</v>
      </c>
      <c r="I515" s="35">
        <f>ROUND(G515*H515,P4)</f>
        <v>0</v>
      </c>
      <c r="J515" s="33" t="s">
        <v>148</v>
      </c>
      <c r="O515" s="36">
        <f>I515*0.21</f>
        <v>0</v>
      </c>
      <c r="P515">
        <v>3</v>
      </c>
    </row>
    <row r="516" spans="1:16" ht="29" x14ac:dyDescent="0.35">
      <c r="A516" s="30" t="s">
        <v>149</v>
      </c>
      <c r="B516" s="37"/>
      <c r="E516" s="32" t="s">
        <v>3507</v>
      </c>
      <c r="J516" s="39"/>
    </row>
    <row r="517" spans="1:16" ht="409.5" x14ac:dyDescent="0.35">
      <c r="A517" s="30" t="s">
        <v>150</v>
      </c>
      <c r="B517" s="37"/>
      <c r="E517" s="40" t="s">
        <v>3508</v>
      </c>
      <c r="J517" s="39"/>
    </row>
    <row r="518" spans="1:16" x14ac:dyDescent="0.35">
      <c r="A518" s="30" t="s">
        <v>152</v>
      </c>
      <c r="B518" s="37"/>
      <c r="E518" s="38" t="s">
        <v>145</v>
      </c>
      <c r="J518" s="39"/>
    </row>
    <row r="519" spans="1:16" ht="29" x14ac:dyDescent="0.35">
      <c r="A519" s="30" t="s">
        <v>143</v>
      </c>
      <c r="B519" s="30">
        <v>124</v>
      </c>
      <c r="C519" s="31" t="s">
        <v>3509</v>
      </c>
      <c r="D519" s="30" t="s">
        <v>145</v>
      </c>
      <c r="E519" s="32" t="s">
        <v>3510</v>
      </c>
      <c r="F519" s="33" t="s">
        <v>1445</v>
      </c>
      <c r="G519" s="34">
        <v>0.66200000000000003</v>
      </c>
      <c r="H519" s="35">
        <v>0</v>
      </c>
      <c r="I519" s="35">
        <f>ROUND(G519*H519,P4)</f>
        <v>0</v>
      </c>
      <c r="J519" s="33" t="s">
        <v>148</v>
      </c>
      <c r="O519" s="36">
        <f>I519*0.21</f>
        <v>0</v>
      </c>
      <c r="P519">
        <v>3</v>
      </c>
    </row>
    <row r="520" spans="1:16" ht="29" x14ac:dyDescent="0.35">
      <c r="A520" s="30" t="s">
        <v>149</v>
      </c>
      <c r="B520" s="37"/>
      <c r="E520" s="32" t="s">
        <v>3511</v>
      </c>
      <c r="J520" s="39"/>
    </row>
    <row r="521" spans="1:16" ht="43.5" x14ac:dyDescent="0.35">
      <c r="A521" s="30" t="s">
        <v>150</v>
      </c>
      <c r="B521" s="37"/>
      <c r="E521" s="40" t="s">
        <v>3512</v>
      </c>
      <c r="J521" s="39"/>
    </row>
    <row r="522" spans="1:16" x14ac:dyDescent="0.35">
      <c r="A522" s="30" t="s">
        <v>152</v>
      </c>
      <c r="B522" s="37"/>
      <c r="E522" s="38" t="s">
        <v>145</v>
      </c>
      <c r="J522" s="39"/>
    </row>
    <row r="523" spans="1:16" ht="29" x14ac:dyDescent="0.35">
      <c r="A523" s="30" t="s">
        <v>143</v>
      </c>
      <c r="B523" s="30">
        <v>125</v>
      </c>
      <c r="C523" s="31" t="s">
        <v>3513</v>
      </c>
      <c r="D523" s="30" t="s">
        <v>145</v>
      </c>
      <c r="E523" s="32" t="s">
        <v>3514</v>
      </c>
      <c r="F523" s="33" t="s">
        <v>1445</v>
      </c>
      <c r="G523" s="34">
        <v>309.416</v>
      </c>
      <c r="H523" s="35">
        <v>0</v>
      </c>
      <c r="I523" s="35">
        <f>ROUND(G523*H523,P4)</f>
        <v>0</v>
      </c>
      <c r="J523" s="33" t="s">
        <v>148</v>
      </c>
      <c r="O523" s="36">
        <f>I523*0.21</f>
        <v>0</v>
      </c>
      <c r="P523">
        <v>3</v>
      </c>
    </row>
    <row r="524" spans="1:16" ht="29" x14ac:dyDescent="0.35">
      <c r="A524" s="30" t="s">
        <v>149</v>
      </c>
      <c r="B524" s="37"/>
      <c r="E524" s="32" t="s">
        <v>3515</v>
      </c>
      <c r="J524" s="39"/>
    </row>
    <row r="525" spans="1:16" ht="409.5" x14ac:dyDescent="0.35">
      <c r="A525" s="30" t="s">
        <v>150</v>
      </c>
      <c r="B525" s="37"/>
      <c r="E525" s="40" t="s">
        <v>3516</v>
      </c>
      <c r="J525" s="39"/>
    </row>
    <row r="526" spans="1:16" x14ac:dyDescent="0.35">
      <c r="A526" s="30" t="s">
        <v>152</v>
      </c>
      <c r="B526" s="37"/>
      <c r="E526" s="38" t="s">
        <v>145</v>
      </c>
      <c r="J526" s="39"/>
    </row>
    <row r="527" spans="1:16" ht="29" x14ac:dyDescent="0.35">
      <c r="A527" s="30" t="s">
        <v>143</v>
      </c>
      <c r="B527" s="30">
        <v>126</v>
      </c>
      <c r="C527" s="31" t="s">
        <v>3517</v>
      </c>
      <c r="D527" s="30" t="s">
        <v>145</v>
      </c>
      <c r="E527" s="32" t="s">
        <v>3518</v>
      </c>
      <c r="F527" s="33" t="s">
        <v>1445</v>
      </c>
      <c r="G527" s="34">
        <v>1.383</v>
      </c>
      <c r="H527" s="35">
        <v>0</v>
      </c>
      <c r="I527" s="35">
        <f>ROUND(G527*H527,P4)</f>
        <v>0</v>
      </c>
      <c r="J527" s="33" t="s">
        <v>148</v>
      </c>
      <c r="O527" s="36">
        <f>I527*0.21</f>
        <v>0</v>
      </c>
      <c r="P527">
        <v>3</v>
      </c>
    </row>
    <row r="528" spans="1:16" ht="29" x14ac:dyDescent="0.35">
      <c r="A528" s="30" t="s">
        <v>149</v>
      </c>
      <c r="B528" s="37"/>
      <c r="E528" s="32" t="s">
        <v>3519</v>
      </c>
      <c r="J528" s="39"/>
    </row>
    <row r="529" spans="1:16" ht="203" x14ac:dyDescent="0.35">
      <c r="A529" s="30" t="s">
        <v>150</v>
      </c>
      <c r="B529" s="37"/>
      <c r="E529" s="40" t="s">
        <v>3520</v>
      </c>
      <c r="J529" s="39"/>
    </row>
    <row r="530" spans="1:16" x14ac:dyDescent="0.35">
      <c r="A530" s="30" t="s">
        <v>152</v>
      </c>
      <c r="B530" s="37"/>
      <c r="E530" s="38" t="s">
        <v>145</v>
      </c>
      <c r="J530" s="39"/>
    </row>
    <row r="531" spans="1:16" ht="29" x14ac:dyDescent="0.35">
      <c r="A531" s="30" t="s">
        <v>143</v>
      </c>
      <c r="B531" s="30">
        <v>127</v>
      </c>
      <c r="C531" s="31" t="s">
        <v>3521</v>
      </c>
      <c r="D531" s="30" t="s">
        <v>145</v>
      </c>
      <c r="E531" s="32" t="s">
        <v>3522</v>
      </c>
      <c r="F531" s="33" t="s">
        <v>1445</v>
      </c>
      <c r="G531" s="34">
        <v>125.396</v>
      </c>
      <c r="H531" s="35">
        <v>0</v>
      </c>
      <c r="I531" s="35">
        <f>ROUND(G531*H531,P4)</f>
        <v>0</v>
      </c>
      <c r="J531" s="33" t="s">
        <v>148</v>
      </c>
      <c r="O531" s="36">
        <f>I531*0.21</f>
        <v>0</v>
      </c>
      <c r="P531">
        <v>3</v>
      </c>
    </row>
    <row r="532" spans="1:16" ht="29" x14ac:dyDescent="0.35">
      <c r="A532" s="30" t="s">
        <v>149</v>
      </c>
      <c r="B532" s="37"/>
      <c r="E532" s="32" t="s">
        <v>3523</v>
      </c>
      <c r="J532" s="39"/>
    </row>
    <row r="533" spans="1:16" ht="409.5" x14ac:dyDescent="0.35">
      <c r="A533" s="30" t="s">
        <v>150</v>
      </c>
      <c r="B533" s="37"/>
      <c r="E533" s="40" t="s">
        <v>3524</v>
      </c>
      <c r="J533" s="39"/>
    </row>
    <row r="534" spans="1:16" x14ac:dyDescent="0.35">
      <c r="A534" s="30" t="s">
        <v>152</v>
      </c>
      <c r="B534" s="37"/>
      <c r="E534" s="38" t="s">
        <v>145</v>
      </c>
      <c r="J534" s="39"/>
    </row>
    <row r="535" spans="1:16" ht="29" x14ac:dyDescent="0.35">
      <c r="A535" s="30" t="s">
        <v>143</v>
      </c>
      <c r="B535" s="30">
        <v>128</v>
      </c>
      <c r="C535" s="31" t="s">
        <v>3525</v>
      </c>
      <c r="D535" s="30" t="s">
        <v>145</v>
      </c>
      <c r="E535" s="32" t="s">
        <v>3526</v>
      </c>
      <c r="F535" s="33" t="s">
        <v>1445</v>
      </c>
      <c r="G535" s="34">
        <v>0.26600000000000001</v>
      </c>
      <c r="H535" s="35">
        <v>0</v>
      </c>
      <c r="I535" s="35">
        <f>ROUND(G535*H535,P4)</f>
        <v>0</v>
      </c>
      <c r="J535" s="33" t="s">
        <v>148</v>
      </c>
      <c r="O535" s="36">
        <f>I535*0.21</f>
        <v>0</v>
      </c>
      <c r="P535">
        <v>3</v>
      </c>
    </row>
    <row r="536" spans="1:16" ht="29" x14ac:dyDescent="0.35">
      <c r="A536" s="30" t="s">
        <v>149</v>
      </c>
      <c r="B536" s="37"/>
      <c r="E536" s="32" t="s">
        <v>3527</v>
      </c>
      <c r="J536" s="39"/>
    </row>
    <row r="537" spans="1:16" ht="58" x14ac:dyDescent="0.35">
      <c r="A537" s="30" t="s">
        <v>150</v>
      </c>
      <c r="B537" s="37"/>
      <c r="E537" s="40" t="s">
        <v>3528</v>
      </c>
      <c r="J537" s="39"/>
    </row>
    <row r="538" spans="1:16" x14ac:dyDescent="0.35">
      <c r="A538" s="30" t="s">
        <v>152</v>
      </c>
      <c r="B538" s="37"/>
      <c r="E538" s="38" t="s">
        <v>145</v>
      </c>
      <c r="J538" s="39"/>
    </row>
    <row r="539" spans="1:16" ht="29" x14ac:dyDescent="0.35">
      <c r="A539" s="30" t="s">
        <v>143</v>
      </c>
      <c r="B539" s="30">
        <v>129</v>
      </c>
      <c r="C539" s="31" t="s">
        <v>3529</v>
      </c>
      <c r="D539" s="30" t="s">
        <v>145</v>
      </c>
      <c r="E539" s="32" t="s">
        <v>3530</v>
      </c>
      <c r="F539" s="33" t="s">
        <v>1445</v>
      </c>
      <c r="G539" s="34">
        <v>47.639000000000003</v>
      </c>
      <c r="H539" s="35">
        <v>0</v>
      </c>
      <c r="I539" s="35">
        <f>ROUND(G539*H539,P4)</f>
        <v>0</v>
      </c>
      <c r="J539" s="33" t="s">
        <v>148</v>
      </c>
      <c r="O539" s="36">
        <f>I539*0.21</f>
        <v>0</v>
      </c>
      <c r="P539">
        <v>3</v>
      </c>
    </row>
    <row r="540" spans="1:16" ht="29" x14ac:dyDescent="0.35">
      <c r="A540" s="30" t="s">
        <v>149</v>
      </c>
      <c r="B540" s="37"/>
      <c r="E540" s="32" t="s">
        <v>3531</v>
      </c>
      <c r="J540" s="39"/>
    </row>
    <row r="541" spans="1:16" ht="188.5" x14ac:dyDescent="0.35">
      <c r="A541" s="30" t="s">
        <v>150</v>
      </c>
      <c r="B541" s="37"/>
      <c r="E541" s="40" t="s">
        <v>3532</v>
      </c>
      <c r="J541" s="39"/>
    </row>
    <row r="542" spans="1:16" x14ac:dyDescent="0.35">
      <c r="A542" s="30" t="s">
        <v>152</v>
      </c>
      <c r="B542" s="37"/>
      <c r="E542" s="38" t="s">
        <v>145</v>
      </c>
      <c r="J542" s="39"/>
    </row>
    <row r="543" spans="1:16" x14ac:dyDescent="0.35">
      <c r="A543" s="30" t="s">
        <v>143</v>
      </c>
      <c r="B543" s="30">
        <v>130</v>
      </c>
      <c r="C543" s="31" t="s">
        <v>3533</v>
      </c>
      <c r="D543" s="30" t="s">
        <v>145</v>
      </c>
      <c r="E543" s="32" t="s">
        <v>3534</v>
      </c>
      <c r="F543" s="33" t="s">
        <v>1466</v>
      </c>
      <c r="G543" s="34">
        <v>1157.4190000000001</v>
      </c>
      <c r="H543" s="35">
        <v>0</v>
      </c>
      <c r="I543" s="35">
        <f>ROUND(G543*H543,P4)</f>
        <v>0</v>
      </c>
      <c r="J543" s="33" t="s">
        <v>148</v>
      </c>
      <c r="O543" s="36">
        <f>I543*0.21</f>
        <v>0</v>
      </c>
      <c r="P543">
        <v>3</v>
      </c>
    </row>
    <row r="544" spans="1:16" ht="29" x14ac:dyDescent="0.35">
      <c r="A544" s="30" t="s">
        <v>149</v>
      </c>
      <c r="B544" s="37"/>
      <c r="E544" s="32" t="s">
        <v>3535</v>
      </c>
      <c r="J544" s="39"/>
    </row>
    <row r="545" spans="1:16" x14ac:dyDescent="0.35">
      <c r="A545" s="30" t="s">
        <v>152</v>
      </c>
      <c r="B545" s="37"/>
      <c r="E545" s="38" t="s">
        <v>145</v>
      </c>
      <c r="J545" s="39"/>
    </row>
    <row r="546" spans="1:16" ht="29" x14ac:dyDescent="0.35">
      <c r="A546" s="30" t="s">
        <v>143</v>
      </c>
      <c r="B546" s="30">
        <v>131</v>
      </c>
      <c r="C546" s="31" t="s">
        <v>3536</v>
      </c>
      <c r="D546" s="30" t="s">
        <v>145</v>
      </c>
      <c r="E546" s="32" t="s">
        <v>3537</v>
      </c>
      <c r="F546" s="33" t="s">
        <v>1466</v>
      </c>
      <c r="G546" s="34">
        <v>852.34400000000005</v>
      </c>
      <c r="H546" s="35">
        <v>0</v>
      </c>
      <c r="I546" s="35">
        <f>ROUND(G546*H546,P4)</f>
        <v>0</v>
      </c>
      <c r="J546" s="33" t="s">
        <v>148</v>
      </c>
      <c r="O546" s="36">
        <f>I546*0.21</f>
        <v>0</v>
      </c>
      <c r="P546">
        <v>3</v>
      </c>
    </row>
    <row r="547" spans="1:16" ht="29" x14ac:dyDescent="0.35">
      <c r="A547" s="30" t="s">
        <v>149</v>
      </c>
      <c r="B547" s="37"/>
      <c r="E547" s="32" t="s">
        <v>3538</v>
      </c>
      <c r="J547" s="39"/>
    </row>
    <row r="548" spans="1:16" ht="409.5" x14ac:dyDescent="0.35">
      <c r="A548" s="30" t="s">
        <v>150</v>
      </c>
      <c r="B548" s="37"/>
      <c r="E548" s="40" t="s">
        <v>3539</v>
      </c>
      <c r="J548" s="39"/>
    </row>
    <row r="549" spans="1:16" x14ac:dyDescent="0.35">
      <c r="A549" s="30" t="s">
        <v>152</v>
      </c>
      <c r="B549" s="37"/>
      <c r="E549" s="38" t="s">
        <v>145</v>
      </c>
      <c r="J549" s="39"/>
    </row>
    <row r="550" spans="1:16" ht="29" x14ac:dyDescent="0.35">
      <c r="A550" s="30" t="s">
        <v>143</v>
      </c>
      <c r="B550" s="30">
        <v>132</v>
      </c>
      <c r="C550" s="31" t="s">
        <v>3540</v>
      </c>
      <c r="D550" s="30" t="s">
        <v>145</v>
      </c>
      <c r="E550" s="32" t="s">
        <v>3541</v>
      </c>
      <c r="F550" s="33" t="s">
        <v>1466</v>
      </c>
      <c r="G550" s="34">
        <v>1660.136</v>
      </c>
      <c r="H550" s="35">
        <v>0</v>
      </c>
      <c r="I550" s="35">
        <f>ROUND(G550*H550,P4)</f>
        <v>0</v>
      </c>
      <c r="J550" s="33" t="s">
        <v>148</v>
      </c>
      <c r="O550" s="36">
        <f>I550*0.21</f>
        <v>0</v>
      </c>
      <c r="P550">
        <v>3</v>
      </c>
    </row>
    <row r="551" spans="1:16" ht="29" x14ac:dyDescent="0.35">
      <c r="A551" s="30" t="s">
        <v>149</v>
      </c>
      <c r="B551" s="37"/>
      <c r="E551" s="32" t="s">
        <v>3542</v>
      </c>
      <c r="J551" s="39"/>
    </row>
    <row r="552" spans="1:16" ht="409.5" x14ac:dyDescent="0.35">
      <c r="A552" s="30" t="s">
        <v>150</v>
      </c>
      <c r="B552" s="37"/>
      <c r="E552" s="40" t="s">
        <v>3543</v>
      </c>
      <c r="J552" s="39"/>
    </row>
    <row r="553" spans="1:16" x14ac:dyDescent="0.35">
      <c r="A553" s="30" t="s">
        <v>152</v>
      </c>
      <c r="B553" s="37"/>
      <c r="E553" s="38" t="s">
        <v>145</v>
      </c>
      <c r="J553" s="39"/>
    </row>
    <row r="554" spans="1:16" x14ac:dyDescent="0.35">
      <c r="A554" s="30" t="s">
        <v>143</v>
      </c>
      <c r="B554" s="30">
        <v>133</v>
      </c>
      <c r="C554" s="31" t="s">
        <v>3544</v>
      </c>
      <c r="D554" s="30" t="s">
        <v>145</v>
      </c>
      <c r="E554" s="32" t="s">
        <v>3545</v>
      </c>
      <c r="F554" s="33" t="s">
        <v>1381</v>
      </c>
      <c r="G554" s="34">
        <v>340.70699999999999</v>
      </c>
      <c r="H554" s="35">
        <v>0</v>
      </c>
      <c r="I554" s="35">
        <f>ROUND(G554*H554,P4)</f>
        <v>0</v>
      </c>
      <c r="J554" s="33" t="s">
        <v>148</v>
      </c>
      <c r="O554" s="36">
        <f>I554*0.21</f>
        <v>0</v>
      </c>
      <c r="P554">
        <v>3</v>
      </c>
    </row>
    <row r="555" spans="1:16" ht="29" x14ac:dyDescent="0.35">
      <c r="A555" s="30" t="s">
        <v>149</v>
      </c>
      <c r="B555" s="37"/>
      <c r="E555" s="32" t="s">
        <v>3546</v>
      </c>
      <c r="J555" s="39"/>
    </row>
    <row r="556" spans="1:16" ht="409.5" x14ac:dyDescent="0.35">
      <c r="A556" s="30" t="s">
        <v>150</v>
      </c>
      <c r="B556" s="37"/>
      <c r="E556" s="40" t="s">
        <v>3547</v>
      </c>
      <c r="J556" s="39"/>
    </row>
    <row r="557" spans="1:16" x14ac:dyDescent="0.35">
      <c r="A557" s="30" t="s">
        <v>152</v>
      </c>
      <c r="B557" s="37"/>
      <c r="E557" s="38" t="s">
        <v>145</v>
      </c>
      <c r="J557" s="39"/>
    </row>
    <row r="558" spans="1:16" x14ac:dyDescent="0.35">
      <c r="A558" s="30" t="s">
        <v>143</v>
      </c>
      <c r="B558" s="30">
        <v>134</v>
      </c>
      <c r="C558" s="31" t="s">
        <v>3548</v>
      </c>
      <c r="D558" s="30" t="s">
        <v>145</v>
      </c>
      <c r="E558" s="32" t="s">
        <v>3549</v>
      </c>
      <c r="F558" s="33" t="s">
        <v>1381</v>
      </c>
      <c r="G558" s="34">
        <v>653.39499999999998</v>
      </c>
      <c r="H558" s="35">
        <v>0</v>
      </c>
      <c r="I558" s="35">
        <f>ROUND(G558*H558,P4)</f>
        <v>0</v>
      </c>
      <c r="J558" s="33" t="s">
        <v>148</v>
      </c>
      <c r="O558" s="36">
        <f>I558*0.21</f>
        <v>0</v>
      </c>
      <c r="P558">
        <v>3</v>
      </c>
    </row>
    <row r="559" spans="1:16" x14ac:dyDescent="0.35">
      <c r="A559" s="30" t="s">
        <v>149</v>
      </c>
      <c r="B559" s="37"/>
      <c r="E559" s="32" t="s">
        <v>3550</v>
      </c>
      <c r="J559" s="39"/>
    </row>
    <row r="560" spans="1:16" ht="409.5" x14ac:dyDescent="0.35">
      <c r="A560" s="30" t="s">
        <v>150</v>
      </c>
      <c r="B560" s="37"/>
      <c r="E560" s="40" t="s">
        <v>3551</v>
      </c>
      <c r="J560" s="39"/>
    </row>
    <row r="561" spans="1:16" x14ac:dyDescent="0.35">
      <c r="A561" s="30" t="s">
        <v>152</v>
      </c>
      <c r="B561" s="37"/>
      <c r="E561" s="38" t="s">
        <v>145</v>
      </c>
      <c r="J561" s="39"/>
    </row>
    <row r="562" spans="1:16" x14ac:dyDescent="0.35">
      <c r="A562" s="30" t="s">
        <v>143</v>
      </c>
      <c r="B562" s="30">
        <v>135</v>
      </c>
      <c r="C562" s="31" t="s">
        <v>3552</v>
      </c>
      <c r="D562" s="30" t="s">
        <v>145</v>
      </c>
      <c r="E562" s="32" t="s">
        <v>3553</v>
      </c>
      <c r="F562" s="33" t="s">
        <v>1445</v>
      </c>
      <c r="G562" s="34">
        <v>130.86500000000001</v>
      </c>
      <c r="H562" s="35">
        <v>0</v>
      </c>
      <c r="I562" s="35">
        <f>ROUND(G562*H562,P4)</f>
        <v>0</v>
      </c>
      <c r="J562" s="33" t="s">
        <v>148</v>
      </c>
      <c r="O562" s="36">
        <f>I562*0.21</f>
        <v>0</v>
      </c>
      <c r="P562">
        <v>3</v>
      </c>
    </row>
    <row r="563" spans="1:16" ht="29" x14ac:dyDescent="0.35">
      <c r="A563" s="30" t="s">
        <v>149</v>
      </c>
      <c r="B563" s="37"/>
      <c r="E563" s="32" t="s">
        <v>3554</v>
      </c>
      <c r="J563" s="39"/>
    </row>
    <row r="564" spans="1:16" ht="409.5" x14ac:dyDescent="0.35">
      <c r="A564" s="30" t="s">
        <v>150</v>
      </c>
      <c r="B564" s="37"/>
      <c r="E564" s="40" t="s">
        <v>3555</v>
      </c>
      <c r="J564" s="39"/>
    </row>
    <row r="565" spans="1:16" x14ac:dyDescent="0.35">
      <c r="A565" s="30" t="s">
        <v>152</v>
      </c>
      <c r="B565" s="37"/>
      <c r="E565" s="38" t="s">
        <v>145</v>
      </c>
      <c r="J565" s="39"/>
    </row>
    <row r="566" spans="1:16" x14ac:dyDescent="0.35">
      <c r="A566" s="30" t="s">
        <v>143</v>
      </c>
      <c r="B566" s="30">
        <v>136</v>
      </c>
      <c r="C566" s="31" t="s">
        <v>3556</v>
      </c>
      <c r="D566" s="30" t="s">
        <v>145</v>
      </c>
      <c r="E566" s="32" t="s">
        <v>3557</v>
      </c>
      <c r="F566" s="33" t="s">
        <v>1445</v>
      </c>
      <c r="G566" s="34">
        <v>35.087000000000003</v>
      </c>
      <c r="H566" s="35">
        <v>0</v>
      </c>
      <c r="I566" s="35">
        <f>ROUND(G566*H566,P4)</f>
        <v>0</v>
      </c>
      <c r="J566" s="33" t="s">
        <v>148</v>
      </c>
      <c r="O566" s="36">
        <f>I566*0.21</f>
        <v>0</v>
      </c>
      <c r="P566">
        <v>3</v>
      </c>
    </row>
    <row r="567" spans="1:16" ht="29" x14ac:dyDescent="0.35">
      <c r="A567" s="30" t="s">
        <v>149</v>
      </c>
      <c r="B567" s="37"/>
      <c r="E567" s="32" t="s">
        <v>3558</v>
      </c>
      <c r="J567" s="39"/>
    </row>
    <row r="568" spans="1:16" ht="409.5" x14ac:dyDescent="0.35">
      <c r="A568" s="30" t="s">
        <v>150</v>
      </c>
      <c r="B568" s="37"/>
      <c r="E568" s="40" t="s">
        <v>3559</v>
      </c>
      <c r="J568" s="39"/>
    </row>
    <row r="569" spans="1:16" x14ac:dyDescent="0.35">
      <c r="A569" s="30" t="s">
        <v>152</v>
      </c>
      <c r="B569" s="37"/>
      <c r="E569" s="38" t="s">
        <v>145</v>
      </c>
      <c r="J569" s="39"/>
    </row>
    <row r="570" spans="1:16" x14ac:dyDescent="0.35">
      <c r="A570" s="30" t="s">
        <v>143</v>
      </c>
      <c r="B570" s="30">
        <v>137</v>
      </c>
      <c r="C570" s="31" t="s">
        <v>3560</v>
      </c>
      <c r="D570" s="30" t="s">
        <v>145</v>
      </c>
      <c r="E570" s="32" t="s">
        <v>3561</v>
      </c>
      <c r="F570" s="33" t="s">
        <v>1445</v>
      </c>
      <c r="G570" s="34">
        <v>22.295000000000002</v>
      </c>
      <c r="H570" s="35">
        <v>0</v>
      </c>
      <c r="I570" s="35">
        <f>ROUND(G570*H570,P4)</f>
        <v>0</v>
      </c>
      <c r="J570" s="33" t="s">
        <v>148</v>
      </c>
      <c r="O570" s="36">
        <f>I570*0.21</f>
        <v>0</v>
      </c>
      <c r="P570">
        <v>3</v>
      </c>
    </row>
    <row r="571" spans="1:16" ht="29" x14ac:dyDescent="0.35">
      <c r="A571" s="30" t="s">
        <v>149</v>
      </c>
      <c r="B571" s="37"/>
      <c r="E571" s="32" t="s">
        <v>3562</v>
      </c>
      <c r="J571" s="39"/>
    </row>
    <row r="572" spans="1:16" ht="130.5" x14ac:dyDescent="0.35">
      <c r="A572" s="30" t="s">
        <v>150</v>
      </c>
      <c r="B572" s="37"/>
      <c r="E572" s="40" t="s">
        <v>3563</v>
      </c>
      <c r="J572" s="39"/>
    </row>
    <row r="573" spans="1:16" x14ac:dyDescent="0.35">
      <c r="A573" s="30" t="s">
        <v>152</v>
      </c>
      <c r="B573" s="37"/>
      <c r="E573" s="38" t="s">
        <v>145</v>
      </c>
      <c r="J573" s="39"/>
    </row>
    <row r="574" spans="1:16" x14ac:dyDescent="0.35">
      <c r="A574" s="30" t="s">
        <v>143</v>
      </c>
      <c r="B574" s="30">
        <v>138</v>
      </c>
      <c r="C574" s="31" t="s">
        <v>3564</v>
      </c>
      <c r="D574" s="30" t="s">
        <v>145</v>
      </c>
      <c r="E574" s="32" t="s">
        <v>3565</v>
      </c>
      <c r="F574" s="33" t="s">
        <v>1381</v>
      </c>
      <c r="G574" s="34">
        <v>8</v>
      </c>
      <c r="H574" s="35">
        <v>0</v>
      </c>
      <c r="I574" s="35">
        <f>ROUND(G574*H574,P4)</f>
        <v>0</v>
      </c>
      <c r="J574" s="33" t="s">
        <v>148</v>
      </c>
      <c r="O574" s="36">
        <f>I574*0.21</f>
        <v>0</v>
      </c>
      <c r="P574">
        <v>3</v>
      </c>
    </row>
    <row r="575" spans="1:16" x14ac:dyDescent="0.35">
      <c r="A575" s="30" t="s">
        <v>149</v>
      </c>
      <c r="B575" s="37"/>
      <c r="E575" s="32" t="s">
        <v>3566</v>
      </c>
      <c r="J575" s="39"/>
    </row>
    <row r="576" spans="1:16" ht="43.5" x14ac:dyDescent="0.35">
      <c r="A576" s="30" t="s">
        <v>150</v>
      </c>
      <c r="B576" s="37"/>
      <c r="E576" s="40" t="s">
        <v>3567</v>
      </c>
      <c r="J576" s="39"/>
    </row>
    <row r="577" spans="1:16" x14ac:dyDescent="0.35">
      <c r="A577" s="30" t="s">
        <v>152</v>
      </c>
      <c r="B577" s="37"/>
      <c r="E577" s="38" t="s">
        <v>145</v>
      </c>
      <c r="J577" s="39"/>
    </row>
    <row r="578" spans="1:16" x14ac:dyDescent="0.35">
      <c r="A578" s="30" t="s">
        <v>143</v>
      </c>
      <c r="B578" s="30">
        <v>139</v>
      </c>
      <c r="C578" s="31" t="s">
        <v>3568</v>
      </c>
      <c r="D578" s="30" t="s">
        <v>145</v>
      </c>
      <c r="E578" s="32" t="s">
        <v>3569</v>
      </c>
      <c r="F578" s="33" t="s">
        <v>1466</v>
      </c>
      <c r="G578" s="34">
        <v>10.14</v>
      </c>
      <c r="H578" s="35">
        <v>0</v>
      </c>
      <c r="I578" s="35">
        <f>ROUND(G578*H578,P4)</f>
        <v>0</v>
      </c>
      <c r="J578" s="33" t="s">
        <v>148</v>
      </c>
      <c r="O578" s="36">
        <f>I578*0.21</f>
        <v>0</v>
      </c>
      <c r="P578">
        <v>3</v>
      </c>
    </row>
    <row r="579" spans="1:16" ht="29" x14ac:dyDescent="0.35">
      <c r="A579" s="30" t="s">
        <v>149</v>
      </c>
      <c r="B579" s="37"/>
      <c r="E579" s="32" t="s">
        <v>3570</v>
      </c>
      <c r="J579" s="39"/>
    </row>
    <row r="580" spans="1:16" ht="116" x14ac:dyDescent="0.35">
      <c r="A580" s="30" t="s">
        <v>150</v>
      </c>
      <c r="B580" s="37"/>
      <c r="E580" s="40" t="s">
        <v>3571</v>
      </c>
      <c r="J580" s="39"/>
    </row>
    <row r="581" spans="1:16" x14ac:dyDescent="0.35">
      <c r="A581" s="30" t="s">
        <v>152</v>
      </c>
      <c r="B581" s="37"/>
      <c r="E581" s="38" t="s">
        <v>145</v>
      </c>
      <c r="J581" s="39"/>
    </row>
    <row r="582" spans="1:16" x14ac:dyDescent="0.35">
      <c r="A582" s="30" t="s">
        <v>143</v>
      </c>
      <c r="B582" s="30">
        <v>140</v>
      </c>
      <c r="C582" s="31" t="s">
        <v>3572</v>
      </c>
      <c r="D582" s="30" t="s">
        <v>145</v>
      </c>
      <c r="E582" s="32" t="s">
        <v>3573</v>
      </c>
      <c r="F582" s="33" t="s">
        <v>1466</v>
      </c>
      <c r="G582" s="34">
        <v>12.583</v>
      </c>
      <c r="H582" s="35">
        <v>0</v>
      </c>
      <c r="I582" s="35">
        <f>ROUND(G582*H582,P4)</f>
        <v>0</v>
      </c>
      <c r="J582" s="33" t="s">
        <v>148</v>
      </c>
      <c r="O582" s="36">
        <f>I582*0.21</f>
        <v>0</v>
      </c>
      <c r="P582">
        <v>3</v>
      </c>
    </row>
    <row r="583" spans="1:16" ht="29" x14ac:dyDescent="0.35">
      <c r="A583" s="30" t="s">
        <v>149</v>
      </c>
      <c r="B583" s="37"/>
      <c r="E583" s="32" t="s">
        <v>3574</v>
      </c>
      <c r="J583" s="39"/>
    </row>
    <row r="584" spans="1:16" ht="58" x14ac:dyDescent="0.35">
      <c r="A584" s="30" t="s">
        <v>150</v>
      </c>
      <c r="B584" s="37"/>
      <c r="E584" s="40" t="s">
        <v>3575</v>
      </c>
      <c r="J584" s="39"/>
    </row>
    <row r="585" spans="1:16" x14ac:dyDescent="0.35">
      <c r="A585" s="30" t="s">
        <v>152</v>
      </c>
      <c r="B585" s="37"/>
      <c r="E585" s="38" t="s">
        <v>145</v>
      </c>
      <c r="J585" s="39"/>
    </row>
    <row r="586" spans="1:16" x14ac:dyDescent="0.35">
      <c r="A586" s="30" t="s">
        <v>143</v>
      </c>
      <c r="B586" s="30">
        <v>141</v>
      </c>
      <c r="C586" s="31" t="s">
        <v>3576</v>
      </c>
      <c r="D586" s="30" t="s">
        <v>145</v>
      </c>
      <c r="E586" s="32" t="s">
        <v>3577</v>
      </c>
      <c r="F586" s="33" t="s">
        <v>1466</v>
      </c>
      <c r="G586" s="34">
        <v>6.04</v>
      </c>
      <c r="H586" s="35">
        <v>0</v>
      </c>
      <c r="I586" s="35">
        <f>ROUND(G586*H586,P4)</f>
        <v>0</v>
      </c>
      <c r="J586" s="33" t="s">
        <v>148</v>
      </c>
      <c r="O586" s="36">
        <f>I586*0.21</f>
        <v>0</v>
      </c>
      <c r="P586">
        <v>3</v>
      </c>
    </row>
    <row r="587" spans="1:16" ht="29" x14ac:dyDescent="0.35">
      <c r="A587" s="30" t="s">
        <v>149</v>
      </c>
      <c r="B587" s="37"/>
      <c r="E587" s="32" t="s">
        <v>3578</v>
      </c>
      <c r="J587" s="39"/>
    </row>
    <row r="588" spans="1:16" ht="58" x14ac:dyDescent="0.35">
      <c r="A588" s="30" t="s">
        <v>150</v>
      </c>
      <c r="B588" s="37"/>
      <c r="E588" s="40" t="s">
        <v>3579</v>
      </c>
      <c r="J588" s="39"/>
    </row>
    <row r="589" spans="1:16" x14ac:dyDescent="0.35">
      <c r="A589" s="30" t="s">
        <v>152</v>
      </c>
      <c r="B589" s="37"/>
      <c r="E589" s="38" t="s">
        <v>145</v>
      </c>
      <c r="J589" s="39"/>
    </row>
    <row r="590" spans="1:16" x14ac:dyDescent="0.35">
      <c r="A590" s="30" t="s">
        <v>143</v>
      </c>
      <c r="B590" s="30">
        <v>142</v>
      </c>
      <c r="C590" s="31" t="s">
        <v>3580</v>
      </c>
      <c r="D590" s="30" t="s">
        <v>145</v>
      </c>
      <c r="E590" s="32" t="s">
        <v>3581</v>
      </c>
      <c r="F590" s="33" t="s">
        <v>1466</v>
      </c>
      <c r="G590" s="34">
        <v>20.274999999999999</v>
      </c>
      <c r="H590" s="35">
        <v>0</v>
      </c>
      <c r="I590" s="35">
        <f>ROUND(G590*H590,P4)</f>
        <v>0</v>
      </c>
      <c r="J590" s="33" t="s">
        <v>148</v>
      </c>
      <c r="O590" s="36">
        <f>I590*0.21</f>
        <v>0</v>
      </c>
      <c r="P590">
        <v>3</v>
      </c>
    </row>
    <row r="591" spans="1:16" ht="29" x14ac:dyDescent="0.35">
      <c r="A591" s="30" t="s">
        <v>149</v>
      </c>
      <c r="B591" s="37"/>
      <c r="E591" s="32" t="s">
        <v>3582</v>
      </c>
      <c r="J591" s="39"/>
    </row>
    <row r="592" spans="1:16" ht="145" x14ac:dyDescent="0.35">
      <c r="A592" s="30" t="s">
        <v>150</v>
      </c>
      <c r="B592" s="37"/>
      <c r="E592" s="40" t="s">
        <v>3583</v>
      </c>
      <c r="J592" s="39"/>
    </row>
    <row r="593" spans="1:16" x14ac:dyDescent="0.35">
      <c r="A593" s="30" t="s">
        <v>152</v>
      </c>
      <c r="B593" s="37"/>
      <c r="E593" s="38" t="s">
        <v>145</v>
      </c>
      <c r="J593" s="39"/>
    </row>
    <row r="594" spans="1:16" x14ac:dyDescent="0.35">
      <c r="A594" s="30" t="s">
        <v>143</v>
      </c>
      <c r="B594" s="30">
        <v>143</v>
      </c>
      <c r="C594" s="31" t="s">
        <v>3584</v>
      </c>
      <c r="D594" s="30" t="s">
        <v>145</v>
      </c>
      <c r="E594" s="32" t="s">
        <v>3585</v>
      </c>
      <c r="F594" s="33" t="s">
        <v>1466</v>
      </c>
      <c r="G594" s="34">
        <v>104.973</v>
      </c>
      <c r="H594" s="35">
        <v>0</v>
      </c>
      <c r="I594" s="35">
        <f>ROUND(G594*H594,P4)</f>
        <v>0</v>
      </c>
      <c r="J594" s="33" t="s">
        <v>148</v>
      </c>
      <c r="O594" s="36">
        <f>I594*0.21</f>
        <v>0</v>
      </c>
      <c r="P594">
        <v>3</v>
      </c>
    </row>
    <row r="595" spans="1:16" ht="29" x14ac:dyDescent="0.35">
      <c r="A595" s="30" t="s">
        <v>149</v>
      </c>
      <c r="B595" s="37"/>
      <c r="E595" s="32" t="s">
        <v>3586</v>
      </c>
      <c r="J595" s="39"/>
    </row>
    <row r="596" spans="1:16" ht="101.5" x14ac:dyDescent="0.35">
      <c r="A596" s="30" t="s">
        <v>150</v>
      </c>
      <c r="B596" s="37"/>
      <c r="E596" s="40" t="s">
        <v>3587</v>
      </c>
      <c r="J596" s="39"/>
    </row>
    <row r="597" spans="1:16" x14ac:dyDescent="0.35">
      <c r="A597" s="30" t="s">
        <v>152</v>
      </c>
      <c r="B597" s="37"/>
      <c r="E597" s="38" t="s">
        <v>145</v>
      </c>
      <c r="J597" s="39"/>
    </row>
    <row r="598" spans="1:16" x14ac:dyDescent="0.35">
      <c r="A598" s="30" t="s">
        <v>143</v>
      </c>
      <c r="B598" s="30">
        <v>144</v>
      </c>
      <c r="C598" s="31" t="s">
        <v>3588</v>
      </c>
      <c r="D598" s="30" t="s">
        <v>145</v>
      </c>
      <c r="E598" s="32" t="s">
        <v>3589</v>
      </c>
      <c r="F598" s="33" t="s">
        <v>1466</v>
      </c>
      <c r="G598" s="34">
        <v>64.009</v>
      </c>
      <c r="H598" s="35">
        <v>0</v>
      </c>
      <c r="I598" s="35">
        <f>ROUND(G598*H598,P4)</f>
        <v>0</v>
      </c>
      <c r="J598" s="33" t="s">
        <v>148</v>
      </c>
      <c r="O598" s="36">
        <f>I598*0.21</f>
        <v>0</v>
      </c>
      <c r="P598">
        <v>3</v>
      </c>
    </row>
    <row r="599" spans="1:16" ht="29" x14ac:dyDescent="0.35">
      <c r="A599" s="30" t="s">
        <v>149</v>
      </c>
      <c r="B599" s="37"/>
      <c r="E599" s="32" t="s">
        <v>3590</v>
      </c>
      <c r="J599" s="39"/>
    </row>
    <row r="600" spans="1:16" ht="232" x14ac:dyDescent="0.35">
      <c r="A600" s="30" t="s">
        <v>150</v>
      </c>
      <c r="B600" s="37"/>
      <c r="E600" s="40" t="s">
        <v>3591</v>
      </c>
      <c r="J600" s="39"/>
    </row>
    <row r="601" spans="1:16" x14ac:dyDescent="0.35">
      <c r="A601" s="30" t="s">
        <v>152</v>
      </c>
      <c r="B601" s="37"/>
      <c r="E601" s="38" t="s">
        <v>145</v>
      </c>
      <c r="J601" s="39"/>
    </row>
    <row r="602" spans="1:16" x14ac:dyDescent="0.35">
      <c r="A602" s="30" t="s">
        <v>143</v>
      </c>
      <c r="B602" s="30">
        <v>145</v>
      </c>
      <c r="C602" s="31" t="s">
        <v>3592</v>
      </c>
      <c r="D602" s="30" t="s">
        <v>145</v>
      </c>
      <c r="E602" s="32" t="s">
        <v>3593</v>
      </c>
      <c r="F602" s="33" t="s">
        <v>1466</v>
      </c>
      <c r="G602" s="34">
        <v>8.1349999999999998</v>
      </c>
      <c r="H602" s="35">
        <v>0</v>
      </c>
      <c r="I602" s="35">
        <f>ROUND(G602*H602,P4)</f>
        <v>0</v>
      </c>
      <c r="J602" s="33" t="s">
        <v>148</v>
      </c>
      <c r="O602" s="36">
        <f>I602*0.21</f>
        <v>0</v>
      </c>
      <c r="P602">
        <v>3</v>
      </c>
    </row>
    <row r="603" spans="1:16" ht="29" x14ac:dyDescent="0.35">
      <c r="A603" s="30" t="s">
        <v>149</v>
      </c>
      <c r="B603" s="37"/>
      <c r="E603" s="32" t="s">
        <v>3594</v>
      </c>
      <c r="J603" s="39"/>
    </row>
    <row r="604" spans="1:16" ht="87" x14ac:dyDescent="0.35">
      <c r="A604" s="30" t="s">
        <v>150</v>
      </c>
      <c r="B604" s="37"/>
      <c r="E604" s="40" t="s">
        <v>3595</v>
      </c>
      <c r="J604" s="39"/>
    </row>
    <row r="605" spans="1:16" x14ac:dyDescent="0.35">
      <c r="A605" s="30" t="s">
        <v>152</v>
      </c>
      <c r="B605" s="37"/>
      <c r="E605" s="38" t="s">
        <v>145</v>
      </c>
      <c r="J605" s="39"/>
    </row>
    <row r="606" spans="1:16" x14ac:dyDescent="0.35">
      <c r="A606" s="30" t="s">
        <v>143</v>
      </c>
      <c r="B606" s="30">
        <v>146</v>
      </c>
      <c r="C606" s="31" t="s">
        <v>3596</v>
      </c>
      <c r="D606" s="30" t="s">
        <v>145</v>
      </c>
      <c r="E606" s="32" t="s">
        <v>3597</v>
      </c>
      <c r="F606" s="33" t="s">
        <v>1466</v>
      </c>
      <c r="G606" s="34">
        <v>63.203000000000003</v>
      </c>
      <c r="H606" s="35">
        <v>0</v>
      </c>
      <c r="I606" s="35">
        <f>ROUND(G606*H606,P4)</f>
        <v>0</v>
      </c>
      <c r="J606" s="33" t="s">
        <v>148</v>
      </c>
      <c r="O606" s="36">
        <f>I606*0.21</f>
        <v>0</v>
      </c>
      <c r="P606">
        <v>3</v>
      </c>
    </row>
    <row r="607" spans="1:16" ht="29" x14ac:dyDescent="0.35">
      <c r="A607" s="30" t="s">
        <v>149</v>
      </c>
      <c r="B607" s="37"/>
      <c r="E607" s="32" t="s">
        <v>3598</v>
      </c>
      <c r="J607" s="39"/>
    </row>
    <row r="608" spans="1:16" ht="72.5" x14ac:dyDescent="0.35">
      <c r="A608" s="30" t="s">
        <v>150</v>
      </c>
      <c r="B608" s="37"/>
      <c r="E608" s="40" t="s">
        <v>3599</v>
      </c>
      <c r="J608" s="39"/>
    </row>
    <row r="609" spans="1:16" x14ac:dyDescent="0.35">
      <c r="A609" s="30" t="s">
        <v>152</v>
      </c>
      <c r="B609" s="37"/>
      <c r="E609" s="38" t="s">
        <v>145</v>
      </c>
      <c r="J609" s="39"/>
    </row>
    <row r="610" spans="1:16" x14ac:dyDescent="0.35">
      <c r="A610" s="30" t="s">
        <v>143</v>
      </c>
      <c r="B610" s="30">
        <v>147</v>
      </c>
      <c r="C610" s="31" t="s">
        <v>3600</v>
      </c>
      <c r="D610" s="30" t="s">
        <v>145</v>
      </c>
      <c r="E610" s="32" t="s">
        <v>3601</v>
      </c>
      <c r="F610" s="33" t="s">
        <v>1466</v>
      </c>
      <c r="G610" s="34">
        <v>325.233</v>
      </c>
      <c r="H610" s="35">
        <v>0</v>
      </c>
      <c r="I610" s="35">
        <f>ROUND(G610*H610,P4)</f>
        <v>0</v>
      </c>
      <c r="J610" s="33" t="s">
        <v>148</v>
      </c>
      <c r="O610" s="36">
        <f>I610*0.21</f>
        <v>0</v>
      </c>
      <c r="P610">
        <v>3</v>
      </c>
    </row>
    <row r="611" spans="1:16" ht="29" x14ac:dyDescent="0.35">
      <c r="A611" s="30" t="s">
        <v>149</v>
      </c>
      <c r="B611" s="37"/>
      <c r="E611" s="32" t="s">
        <v>3602</v>
      </c>
      <c r="J611" s="39"/>
    </row>
    <row r="612" spans="1:16" ht="101.5" x14ac:dyDescent="0.35">
      <c r="A612" s="30" t="s">
        <v>150</v>
      </c>
      <c r="B612" s="37"/>
      <c r="E612" s="40" t="s">
        <v>3603</v>
      </c>
      <c r="J612" s="39"/>
    </row>
    <row r="613" spans="1:16" x14ac:dyDescent="0.35">
      <c r="A613" s="30" t="s">
        <v>152</v>
      </c>
      <c r="B613" s="37"/>
      <c r="E613" s="38" t="s">
        <v>145</v>
      </c>
      <c r="J613" s="39"/>
    </row>
    <row r="614" spans="1:16" x14ac:dyDescent="0.35">
      <c r="A614" s="30" t="s">
        <v>143</v>
      </c>
      <c r="B614" s="30">
        <v>148</v>
      </c>
      <c r="C614" s="31" t="s">
        <v>3604</v>
      </c>
      <c r="D614" s="30" t="s">
        <v>145</v>
      </c>
      <c r="E614" s="32" t="s">
        <v>3605</v>
      </c>
      <c r="F614" s="33" t="s">
        <v>1466</v>
      </c>
      <c r="G614" s="34">
        <v>443.99400000000003</v>
      </c>
      <c r="H614" s="35">
        <v>0</v>
      </c>
      <c r="I614" s="35">
        <f>ROUND(G614*H614,P4)</f>
        <v>0</v>
      </c>
      <c r="J614" s="33" t="s">
        <v>148</v>
      </c>
      <c r="O614" s="36">
        <f>I614*0.21</f>
        <v>0</v>
      </c>
      <c r="P614">
        <v>3</v>
      </c>
    </row>
    <row r="615" spans="1:16" ht="29" x14ac:dyDescent="0.35">
      <c r="A615" s="30" t="s">
        <v>149</v>
      </c>
      <c r="B615" s="37"/>
      <c r="E615" s="32" t="s">
        <v>3606</v>
      </c>
      <c r="J615" s="39"/>
    </row>
    <row r="616" spans="1:16" ht="409.5" x14ac:dyDescent="0.35">
      <c r="A616" s="30" t="s">
        <v>150</v>
      </c>
      <c r="B616" s="37"/>
      <c r="E616" s="40" t="s">
        <v>3607</v>
      </c>
      <c r="J616" s="39"/>
    </row>
    <row r="617" spans="1:16" x14ac:dyDescent="0.35">
      <c r="A617" s="30" t="s">
        <v>152</v>
      </c>
      <c r="B617" s="37"/>
      <c r="E617" s="38" t="s">
        <v>145</v>
      </c>
      <c r="J617" s="39"/>
    </row>
    <row r="618" spans="1:16" x14ac:dyDescent="0.35">
      <c r="A618" s="30" t="s">
        <v>143</v>
      </c>
      <c r="B618" s="30">
        <v>149</v>
      </c>
      <c r="C618" s="31" t="s">
        <v>3608</v>
      </c>
      <c r="D618" s="30" t="s">
        <v>145</v>
      </c>
      <c r="E618" s="32" t="s">
        <v>3609</v>
      </c>
      <c r="F618" s="33" t="s">
        <v>1466</v>
      </c>
      <c r="G618" s="34">
        <v>189.46600000000001</v>
      </c>
      <c r="H618" s="35">
        <v>0</v>
      </c>
      <c r="I618" s="35">
        <f>ROUND(G618*H618,P4)</f>
        <v>0</v>
      </c>
      <c r="J618" s="33" t="s">
        <v>148</v>
      </c>
      <c r="O618" s="36">
        <f>I618*0.21</f>
        <v>0</v>
      </c>
      <c r="P618">
        <v>3</v>
      </c>
    </row>
    <row r="619" spans="1:16" ht="29" x14ac:dyDescent="0.35">
      <c r="A619" s="30" t="s">
        <v>149</v>
      </c>
      <c r="B619" s="37"/>
      <c r="E619" s="32" t="s">
        <v>3610</v>
      </c>
      <c r="J619" s="39"/>
    </row>
    <row r="620" spans="1:16" ht="409.5" x14ac:dyDescent="0.35">
      <c r="A620" s="30" t="s">
        <v>150</v>
      </c>
      <c r="B620" s="37"/>
      <c r="E620" s="40" t="s">
        <v>3611</v>
      </c>
      <c r="J620" s="39"/>
    </row>
    <row r="621" spans="1:16" x14ac:dyDescent="0.35">
      <c r="A621" s="30" t="s">
        <v>152</v>
      </c>
      <c r="B621" s="37"/>
      <c r="E621" s="38" t="s">
        <v>145</v>
      </c>
      <c r="J621" s="39"/>
    </row>
    <row r="622" spans="1:16" x14ac:dyDescent="0.35">
      <c r="A622" s="30" t="s">
        <v>143</v>
      </c>
      <c r="B622" s="30">
        <v>150</v>
      </c>
      <c r="C622" s="31" t="s">
        <v>3612</v>
      </c>
      <c r="D622" s="30" t="s">
        <v>145</v>
      </c>
      <c r="E622" s="32" t="s">
        <v>3613</v>
      </c>
      <c r="F622" s="33" t="s">
        <v>1466</v>
      </c>
      <c r="G622" s="34">
        <v>24.888999999999999</v>
      </c>
      <c r="H622" s="35">
        <v>0</v>
      </c>
      <c r="I622" s="35">
        <f>ROUND(G622*H622,P4)</f>
        <v>0</v>
      </c>
      <c r="J622" s="33" t="s">
        <v>148</v>
      </c>
      <c r="O622" s="36">
        <f>I622*0.21</f>
        <v>0</v>
      </c>
      <c r="P622">
        <v>3</v>
      </c>
    </row>
    <row r="623" spans="1:16" ht="29" x14ac:dyDescent="0.35">
      <c r="A623" s="30" t="s">
        <v>149</v>
      </c>
      <c r="B623" s="37"/>
      <c r="E623" s="32" t="s">
        <v>3614</v>
      </c>
      <c r="J623" s="39"/>
    </row>
    <row r="624" spans="1:16" ht="87" x14ac:dyDescent="0.35">
      <c r="A624" s="30" t="s">
        <v>150</v>
      </c>
      <c r="B624" s="37"/>
      <c r="E624" s="40" t="s">
        <v>3615</v>
      </c>
      <c r="J624" s="39"/>
    </row>
    <row r="625" spans="1:16" x14ac:dyDescent="0.35">
      <c r="A625" s="30" t="s">
        <v>152</v>
      </c>
      <c r="B625" s="37"/>
      <c r="E625" s="38" t="s">
        <v>145</v>
      </c>
      <c r="J625" s="39"/>
    </row>
    <row r="626" spans="1:16" x14ac:dyDescent="0.35">
      <c r="A626" s="30" t="s">
        <v>143</v>
      </c>
      <c r="B626" s="30">
        <v>151</v>
      </c>
      <c r="C626" s="31" t="s">
        <v>3616</v>
      </c>
      <c r="D626" s="30" t="s">
        <v>145</v>
      </c>
      <c r="E626" s="32" t="s">
        <v>3617</v>
      </c>
      <c r="F626" s="33" t="s">
        <v>1466</v>
      </c>
      <c r="G626" s="34">
        <v>2.4300000000000002</v>
      </c>
      <c r="H626" s="35">
        <v>0</v>
      </c>
      <c r="I626" s="35">
        <f>ROUND(G626*H626,P4)</f>
        <v>0</v>
      </c>
      <c r="J626" s="33" t="s">
        <v>148</v>
      </c>
      <c r="O626" s="36">
        <f>I626*0.21</f>
        <v>0</v>
      </c>
      <c r="P626">
        <v>3</v>
      </c>
    </row>
    <row r="627" spans="1:16" ht="29" x14ac:dyDescent="0.35">
      <c r="A627" s="30" t="s">
        <v>149</v>
      </c>
      <c r="B627" s="37"/>
      <c r="E627" s="32" t="s">
        <v>3618</v>
      </c>
      <c r="J627" s="39"/>
    </row>
    <row r="628" spans="1:16" ht="58" x14ac:dyDescent="0.35">
      <c r="A628" s="30" t="s">
        <v>150</v>
      </c>
      <c r="B628" s="37"/>
      <c r="E628" s="40" t="s">
        <v>3619</v>
      </c>
      <c r="J628" s="39"/>
    </row>
    <row r="629" spans="1:16" x14ac:dyDescent="0.35">
      <c r="A629" s="30" t="s">
        <v>152</v>
      </c>
      <c r="B629" s="37"/>
      <c r="E629" s="38" t="s">
        <v>145</v>
      </c>
      <c r="J629" s="39"/>
    </row>
    <row r="630" spans="1:16" x14ac:dyDescent="0.35">
      <c r="A630" s="30" t="s">
        <v>143</v>
      </c>
      <c r="B630" s="30">
        <v>152</v>
      </c>
      <c r="C630" s="31" t="s">
        <v>3620</v>
      </c>
      <c r="D630" s="30" t="s">
        <v>145</v>
      </c>
      <c r="E630" s="32" t="s">
        <v>3621</v>
      </c>
      <c r="F630" s="33" t="s">
        <v>1466</v>
      </c>
      <c r="G630" s="34">
        <v>7.1550000000000002</v>
      </c>
      <c r="H630" s="35">
        <v>0</v>
      </c>
      <c r="I630" s="35">
        <f>ROUND(G630*H630,P4)</f>
        <v>0</v>
      </c>
      <c r="J630" s="33" t="s">
        <v>148</v>
      </c>
      <c r="O630" s="36">
        <f>I630*0.21</f>
        <v>0</v>
      </c>
      <c r="P630">
        <v>3</v>
      </c>
    </row>
    <row r="631" spans="1:16" ht="29" x14ac:dyDescent="0.35">
      <c r="A631" s="30" t="s">
        <v>149</v>
      </c>
      <c r="B631" s="37"/>
      <c r="E631" s="32" t="s">
        <v>3622</v>
      </c>
      <c r="J631" s="39"/>
    </row>
    <row r="632" spans="1:16" ht="58" x14ac:dyDescent="0.35">
      <c r="A632" s="30" t="s">
        <v>150</v>
      </c>
      <c r="B632" s="37"/>
      <c r="E632" s="40" t="s">
        <v>3623</v>
      </c>
      <c r="J632" s="39"/>
    </row>
    <row r="633" spans="1:16" x14ac:dyDescent="0.35">
      <c r="A633" s="30" t="s">
        <v>152</v>
      </c>
      <c r="B633" s="37"/>
      <c r="E633" s="38" t="s">
        <v>145</v>
      </c>
      <c r="J633" s="39"/>
    </row>
    <row r="634" spans="1:16" x14ac:dyDescent="0.35">
      <c r="A634" s="30" t="s">
        <v>143</v>
      </c>
      <c r="B634" s="30">
        <v>153</v>
      </c>
      <c r="C634" s="31" t="s">
        <v>3624</v>
      </c>
      <c r="D634" s="30" t="s">
        <v>145</v>
      </c>
      <c r="E634" s="32" t="s">
        <v>3625</v>
      </c>
      <c r="F634" s="33" t="s">
        <v>1466</v>
      </c>
      <c r="G634" s="34">
        <v>29.204999999999998</v>
      </c>
      <c r="H634" s="35">
        <v>0</v>
      </c>
      <c r="I634" s="35">
        <f>ROUND(G634*H634,P4)</f>
        <v>0</v>
      </c>
      <c r="J634" s="33" t="s">
        <v>148</v>
      </c>
      <c r="O634" s="36">
        <f>I634*0.21</f>
        <v>0</v>
      </c>
      <c r="P634">
        <v>3</v>
      </c>
    </row>
    <row r="635" spans="1:16" ht="29" x14ac:dyDescent="0.35">
      <c r="A635" s="30" t="s">
        <v>149</v>
      </c>
      <c r="B635" s="37"/>
      <c r="E635" s="32" t="s">
        <v>3626</v>
      </c>
      <c r="J635" s="39"/>
    </row>
    <row r="636" spans="1:16" ht="58" x14ac:dyDescent="0.35">
      <c r="A636" s="30" t="s">
        <v>150</v>
      </c>
      <c r="B636" s="37"/>
      <c r="E636" s="40" t="s">
        <v>3627</v>
      </c>
      <c r="J636" s="39"/>
    </row>
    <row r="637" spans="1:16" x14ac:dyDescent="0.35">
      <c r="A637" s="30" t="s">
        <v>152</v>
      </c>
      <c r="B637" s="37"/>
      <c r="E637" s="38" t="s">
        <v>145</v>
      </c>
      <c r="J637" s="39"/>
    </row>
    <row r="638" spans="1:16" ht="29" x14ac:dyDescent="0.35">
      <c r="A638" s="30" t="s">
        <v>143</v>
      </c>
      <c r="B638" s="30">
        <v>154</v>
      </c>
      <c r="C638" s="31" t="s">
        <v>3628</v>
      </c>
      <c r="D638" s="30" t="s">
        <v>145</v>
      </c>
      <c r="E638" s="32" t="s">
        <v>3629</v>
      </c>
      <c r="F638" s="33" t="s">
        <v>176</v>
      </c>
      <c r="G638" s="34">
        <v>2</v>
      </c>
      <c r="H638" s="35">
        <v>0</v>
      </c>
      <c r="I638" s="35">
        <f>ROUND(G638*H638,P4)</f>
        <v>0</v>
      </c>
      <c r="J638" s="33" t="s">
        <v>148</v>
      </c>
      <c r="O638" s="36">
        <f>I638*0.21</f>
        <v>0</v>
      </c>
      <c r="P638">
        <v>3</v>
      </c>
    </row>
    <row r="639" spans="1:16" ht="43.5" x14ac:dyDescent="0.35">
      <c r="A639" s="30" t="s">
        <v>149</v>
      </c>
      <c r="B639" s="37"/>
      <c r="E639" s="32" t="s">
        <v>3630</v>
      </c>
      <c r="J639" s="39"/>
    </row>
    <row r="640" spans="1:16" ht="58" x14ac:dyDescent="0.35">
      <c r="A640" s="30" t="s">
        <v>150</v>
      </c>
      <c r="B640" s="37"/>
      <c r="E640" s="40" t="s">
        <v>3631</v>
      </c>
      <c r="J640" s="39"/>
    </row>
    <row r="641" spans="1:16" x14ac:dyDescent="0.35">
      <c r="A641" s="30" t="s">
        <v>152</v>
      </c>
      <c r="B641" s="37"/>
      <c r="E641" s="38" t="s">
        <v>145</v>
      </c>
      <c r="J641" s="39"/>
    </row>
    <row r="642" spans="1:16" ht="29" x14ac:dyDescent="0.35">
      <c r="A642" s="30" t="s">
        <v>143</v>
      </c>
      <c r="B642" s="30">
        <v>155</v>
      </c>
      <c r="C642" s="31" t="s">
        <v>3632</v>
      </c>
      <c r="D642" s="30" t="s">
        <v>145</v>
      </c>
      <c r="E642" s="32" t="s">
        <v>3633</v>
      </c>
      <c r="F642" s="33" t="s">
        <v>1445</v>
      </c>
      <c r="G642" s="34">
        <v>0.49</v>
      </c>
      <c r="H642" s="35">
        <v>0</v>
      </c>
      <c r="I642" s="35">
        <f>ROUND(G642*H642,P4)</f>
        <v>0</v>
      </c>
      <c r="J642" s="33" t="s">
        <v>148</v>
      </c>
      <c r="O642" s="36">
        <f>I642*0.21</f>
        <v>0</v>
      </c>
      <c r="P642">
        <v>3</v>
      </c>
    </row>
    <row r="643" spans="1:16" ht="43.5" x14ac:dyDescent="0.35">
      <c r="A643" s="30" t="s">
        <v>149</v>
      </c>
      <c r="B643" s="37"/>
      <c r="E643" s="32" t="s">
        <v>3634</v>
      </c>
      <c r="J643" s="39"/>
    </row>
    <row r="644" spans="1:16" ht="174" x14ac:dyDescent="0.35">
      <c r="A644" s="30" t="s">
        <v>150</v>
      </c>
      <c r="B644" s="37"/>
      <c r="E644" s="40" t="s">
        <v>3635</v>
      </c>
      <c r="J644" s="39"/>
    </row>
    <row r="645" spans="1:16" x14ac:dyDescent="0.35">
      <c r="A645" s="30" t="s">
        <v>152</v>
      </c>
      <c r="B645" s="37"/>
      <c r="E645" s="38" t="s">
        <v>145</v>
      </c>
      <c r="J645" s="39"/>
    </row>
    <row r="646" spans="1:16" ht="29" x14ac:dyDescent="0.35">
      <c r="A646" s="30" t="s">
        <v>143</v>
      </c>
      <c r="B646" s="30">
        <v>156</v>
      </c>
      <c r="C646" s="31" t="s">
        <v>3636</v>
      </c>
      <c r="D646" s="30" t="s">
        <v>145</v>
      </c>
      <c r="E646" s="32" t="s">
        <v>3637</v>
      </c>
      <c r="F646" s="33" t="s">
        <v>1445</v>
      </c>
      <c r="G646" s="34">
        <v>1.077</v>
      </c>
      <c r="H646" s="35">
        <v>0</v>
      </c>
      <c r="I646" s="35">
        <f>ROUND(G646*H646,P4)</f>
        <v>0</v>
      </c>
      <c r="J646" s="33" t="s">
        <v>148</v>
      </c>
      <c r="O646" s="36">
        <f>I646*0.21</f>
        <v>0</v>
      </c>
      <c r="P646">
        <v>3</v>
      </c>
    </row>
    <row r="647" spans="1:16" ht="43.5" x14ac:dyDescent="0.35">
      <c r="A647" s="30" t="s">
        <v>149</v>
      </c>
      <c r="B647" s="37"/>
      <c r="E647" s="32" t="s">
        <v>3638</v>
      </c>
      <c r="J647" s="39"/>
    </row>
    <row r="648" spans="1:16" ht="101.5" x14ac:dyDescent="0.35">
      <c r="A648" s="30" t="s">
        <v>150</v>
      </c>
      <c r="B648" s="37"/>
      <c r="E648" s="40" t="s">
        <v>3639</v>
      </c>
      <c r="J648" s="39"/>
    </row>
    <row r="649" spans="1:16" x14ac:dyDescent="0.35">
      <c r="A649" s="30" t="s">
        <v>152</v>
      </c>
      <c r="B649" s="37"/>
      <c r="E649" s="38" t="s">
        <v>145</v>
      </c>
      <c r="J649" s="39"/>
    </row>
    <row r="650" spans="1:16" ht="29" x14ac:dyDescent="0.35">
      <c r="A650" s="30" t="s">
        <v>143</v>
      </c>
      <c r="B650" s="30">
        <v>157</v>
      </c>
      <c r="C650" s="31" t="s">
        <v>3640</v>
      </c>
      <c r="D650" s="30" t="s">
        <v>145</v>
      </c>
      <c r="E650" s="32" t="s">
        <v>3641</v>
      </c>
      <c r="F650" s="33" t="s">
        <v>1466</v>
      </c>
      <c r="G650" s="34">
        <v>7.577</v>
      </c>
      <c r="H650" s="35">
        <v>0</v>
      </c>
      <c r="I650" s="35">
        <f>ROUND(G650*H650,P4)</f>
        <v>0</v>
      </c>
      <c r="J650" s="33" t="s">
        <v>148</v>
      </c>
      <c r="O650" s="36">
        <f>I650*0.21</f>
        <v>0</v>
      </c>
      <c r="P650">
        <v>3</v>
      </c>
    </row>
    <row r="651" spans="1:16" ht="43.5" x14ac:dyDescent="0.35">
      <c r="A651" s="30" t="s">
        <v>149</v>
      </c>
      <c r="B651" s="37"/>
      <c r="E651" s="32" t="s">
        <v>3642</v>
      </c>
      <c r="J651" s="39"/>
    </row>
    <row r="652" spans="1:16" ht="130.5" x14ac:dyDescent="0.35">
      <c r="A652" s="30" t="s">
        <v>150</v>
      </c>
      <c r="B652" s="37"/>
      <c r="E652" s="40" t="s">
        <v>3643</v>
      </c>
      <c r="J652" s="39"/>
    </row>
    <row r="653" spans="1:16" x14ac:dyDescent="0.35">
      <c r="A653" s="30" t="s">
        <v>152</v>
      </c>
      <c r="B653" s="37"/>
      <c r="E653" s="38" t="s">
        <v>145</v>
      </c>
      <c r="J653" s="39"/>
    </row>
    <row r="654" spans="1:16" ht="29" x14ac:dyDescent="0.35">
      <c r="A654" s="30" t="s">
        <v>143</v>
      </c>
      <c r="B654" s="30">
        <v>158</v>
      </c>
      <c r="C654" s="31" t="s">
        <v>3644</v>
      </c>
      <c r="D654" s="30" t="s">
        <v>145</v>
      </c>
      <c r="E654" s="32" t="s">
        <v>3645</v>
      </c>
      <c r="F654" s="33" t="s">
        <v>1445</v>
      </c>
      <c r="G654" s="34">
        <v>7.4930000000000003</v>
      </c>
      <c r="H654" s="35">
        <v>0</v>
      </c>
      <c r="I654" s="35">
        <f>ROUND(G654*H654,P4)</f>
        <v>0</v>
      </c>
      <c r="J654" s="33" t="s">
        <v>148</v>
      </c>
      <c r="O654" s="36">
        <f>I654*0.21</f>
        <v>0</v>
      </c>
      <c r="P654">
        <v>3</v>
      </c>
    </row>
    <row r="655" spans="1:16" ht="43.5" x14ac:dyDescent="0.35">
      <c r="A655" s="30" t="s">
        <v>149</v>
      </c>
      <c r="B655" s="37"/>
      <c r="E655" s="32" t="s">
        <v>3646</v>
      </c>
      <c r="J655" s="39"/>
    </row>
    <row r="656" spans="1:16" ht="246.5" x14ac:dyDescent="0.35">
      <c r="A656" s="30" t="s">
        <v>150</v>
      </c>
      <c r="B656" s="37"/>
      <c r="E656" s="40" t="s">
        <v>3647</v>
      </c>
      <c r="J656" s="39"/>
    </row>
    <row r="657" spans="1:16" x14ac:dyDescent="0.35">
      <c r="A657" s="30" t="s">
        <v>152</v>
      </c>
      <c r="B657" s="37"/>
      <c r="E657" s="38" t="s">
        <v>145</v>
      </c>
      <c r="J657" s="39"/>
    </row>
    <row r="658" spans="1:16" ht="29" x14ac:dyDescent="0.35">
      <c r="A658" s="30" t="s">
        <v>143</v>
      </c>
      <c r="B658" s="30">
        <v>159</v>
      </c>
      <c r="C658" s="31" t="s">
        <v>3648</v>
      </c>
      <c r="D658" s="30" t="s">
        <v>145</v>
      </c>
      <c r="E658" s="32" t="s">
        <v>3649</v>
      </c>
      <c r="F658" s="33" t="s">
        <v>1445</v>
      </c>
      <c r="G658" s="34">
        <v>48.75</v>
      </c>
      <c r="H658" s="35">
        <v>0</v>
      </c>
      <c r="I658" s="35">
        <f>ROUND(G658*H658,P4)</f>
        <v>0</v>
      </c>
      <c r="J658" s="33" t="s">
        <v>148</v>
      </c>
      <c r="O658" s="36">
        <f>I658*0.21</f>
        <v>0</v>
      </c>
      <c r="P658">
        <v>3</v>
      </c>
    </row>
    <row r="659" spans="1:16" ht="43.5" x14ac:dyDescent="0.35">
      <c r="A659" s="30" t="s">
        <v>149</v>
      </c>
      <c r="B659" s="37"/>
      <c r="E659" s="32" t="s">
        <v>3650</v>
      </c>
      <c r="J659" s="39"/>
    </row>
    <row r="660" spans="1:16" ht="409.5" x14ac:dyDescent="0.35">
      <c r="A660" s="30" t="s">
        <v>150</v>
      </c>
      <c r="B660" s="37"/>
      <c r="E660" s="40" t="s">
        <v>3651</v>
      </c>
      <c r="J660" s="39"/>
    </row>
    <row r="661" spans="1:16" x14ac:dyDescent="0.35">
      <c r="A661" s="30" t="s">
        <v>152</v>
      </c>
      <c r="B661" s="37"/>
      <c r="E661" s="38" t="s">
        <v>145</v>
      </c>
      <c r="J661" s="39"/>
    </row>
    <row r="662" spans="1:16" x14ac:dyDescent="0.35">
      <c r="A662" s="30" t="s">
        <v>143</v>
      </c>
      <c r="B662" s="30">
        <v>160</v>
      </c>
      <c r="C662" s="31" t="s">
        <v>3652</v>
      </c>
      <c r="D662" s="30" t="s">
        <v>145</v>
      </c>
      <c r="E662" s="32" t="s">
        <v>3653</v>
      </c>
      <c r="F662" s="33" t="s">
        <v>1445</v>
      </c>
      <c r="G662" s="34">
        <v>6.1719999999999997</v>
      </c>
      <c r="H662" s="35">
        <v>0</v>
      </c>
      <c r="I662" s="35">
        <f>ROUND(G662*H662,P4)</f>
        <v>0</v>
      </c>
      <c r="J662" s="33" t="s">
        <v>148</v>
      </c>
      <c r="O662" s="36">
        <f>I662*0.21</f>
        <v>0</v>
      </c>
      <c r="P662">
        <v>3</v>
      </c>
    </row>
    <row r="663" spans="1:16" ht="29" x14ac:dyDescent="0.35">
      <c r="A663" s="30" t="s">
        <v>149</v>
      </c>
      <c r="B663" s="37"/>
      <c r="E663" s="32" t="s">
        <v>3654</v>
      </c>
      <c r="J663" s="39"/>
    </row>
    <row r="664" spans="1:16" ht="290" x14ac:dyDescent="0.35">
      <c r="A664" s="30" t="s">
        <v>150</v>
      </c>
      <c r="B664" s="37"/>
      <c r="E664" s="40" t="s">
        <v>3655</v>
      </c>
      <c r="J664" s="39"/>
    </row>
    <row r="665" spans="1:16" x14ac:dyDescent="0.35">
      <c r="A665" s="30" t="s">
        <v>152</v>
      </c>
      <c r="B665" s="37"/>
      <c r="E665" s="38" t="s">
        <v>145</v>
      </c>
      <c r="J665" s="39"/>
    </row>
    <row r="666" spans="1:16" x14ac:dyDescent="0.35">
      <c r="A666" s="30" t="s">
        <v>143</v>
      </c>
      <c r="B666" s="30">
        <v>161</v>
      </c>
      <c r="C666" s="31" t="s">
        <v>3656</v>
      </c>
      <c r="D666" s="30" t="s">
        <v>145</v>
      </c>
      <c r="E666" s="32" t="s">
        <v>3657</v>
      </c>
      <c r="F666" s="33" t="s">
        <v>1381</v>
      </c>
      <c r="G666" s="34">
        <v>14.85</v>
      </c>
      <c r="H666" s="35">
        <v>0</v>
      </c>
      <c r="I666" s="35">
        <f>ROUND(G666*H666,P4)</f>
        <v>0</v>
      </c>
      <c r="J666" s="33" t="s">
        <v>148</v>
      </c>
      <c r="O666" s="36">
        <f>I666*0.21</f>
        <v>0</v>
      </c>
      <c r="P666">
        <v>3</v>
      </c>
    </row>
    <row r="667" spans="1:16" ht="29" x14ac:dyDescent="0.35">
      <c r="A667" s="30" t="s">
        <v>149</v>
      </c>
      <c r="B667" s="37"/>
      <c r="E667" s="32" t="s">
        <v>3658</v>
      </c>
      <c r="J667" s="39"/>
    </row>
    <row r="668" spans="1:16" ht="159.5" x14ac:dyDescent="0.35">
      <c r="A668" s="30" t="s">
        <v>150</v>
      </c>
      <c r="B668" s="37"/>
      <c r="E668" s="40" t="s">
        <v>3659</v>
      </c>
      <c r="J668" s="39"/>
    </row>
    <row r="669" spans="1:16" x14ac:dyDescent="0.35">
      <c r="A669" s="30" t="s">
        <v>152</v>
      </c>
      <c r="B669" s="37"/>
      <c r="E669" s="38" t="s">
        <v>145</v>
      </c>
      <c r="J669" s="39"/>
    </row>
    <row r="670" spans="1:16" x14ac:dyDescent="0.35">
      <c r="A670" s="30" t="s">
        <v>143</v>
      </c>
      <c r="B670" s="30">
        <v>162</v>
      </c>
      <c r="C670" s="31" t="s">
        <v>3660</v>
      </c>
      <c r="D670" s="30" t="s">
        <v>145</v>
      </c>
      <c r="E670" s="32" t="s">
        <v>3661</v>
      </c>
      <c r="F670" s="33" t="s">
        <v>1381</v>
      </c>
      <c r="G670" s="34">
        <v>5</v>
      </c>
      <c r="H670" s="35">
        <v>0</v>
      </c>
      <c r="I670" s="35">
        <f>ROUND(G670*H670,P4)</f>
        <v>0</v>
      </c>
      <c r="J670" s="33" t="s">
        <v>148</v>
      </c>
      <c r="O670" s="36">
        <f>I670*0.21</f>
        <v>0</v>
      </c>
      <c r="P670">
        <v>3</v>
      </c>
    </row>
    <row r="671" spans="1:16" ht="29" x14ac:dyDescent="0.35">
      <c r="A671" s="30" t="s">
        <v>149</v>
      </c>
      <c r="B671" s="37"/>
      <c r="E671" s="32" t="s">
        <v>3662</v>
      </c>
      <c r="J671" s="39"/>
    </row>
    <row r="672" spans="1:16" ht="58" x14ac:dyDescent="0.35">
      <c r="A672" s="30" t="s">
        <v>150</v>
      </c>
      <c r="B672" s="37"/>
      <c r="E672" s="40" t="s">
        <v>3663</v>
      </c>
      <c r="J672" s="39"/>
    </row>
    <row r="673" spans="1:16" x14ac:dyDescent="0.35">
      <c r="A673" s="30" t="s">
        <v>152</v>
      </c>
      <c r="B673" s="37"/>
      <c r="E673" s="38" t="s">
        <v>145</v>
      </c>
      <c r="J673" s="39"/>
    </row>
    <row r="674" spans="1:16" ht="29" x14ac:dyDescent="0.35">
      <c r="A674" s="30" t="s">
        <v>143</v>
      </c>
      <c r="B674" s="30">
        <v>163</v>
      </c>
      <c r="C674" s="31" t="s">
        <v>3664</v>
      </c>
      <c r="D674" s="30" t="s">
        <v>145</v>
      </c>
      <c r="E674" s="32" t="s">
        <v>3665</v>
      </c>
      <c r="F674" s="33" t="s">
        <v>1466</v>
      </c>
      <c r="G674" s="34">
        <v>365.61</v>
      </c>
      <c r="H674" s="35">
        <v>0</v>
      </c>
      <c r="I674" s="35">
        <f>ROUND(G674*H674,P4)</f>
        <v>0</v>
      </c>
      <c r="J674" s="33" t="s">
        <v>148</v>
      </c>
      <c r="O674" s="36">
        <f>I674*0.21</f>
        <v>0</v>
      </c>
      <c r="P674">
        <v>3</v>
      </c>
    </row>
    <row r="675" spans="1:16" ht="29" x14ac:dyDescent="0.35">
      <c r="A675" s="30" t="s">
        <v>149</v>
      </c>
      <c r="B675" s="37"/>
      <c r="E675" s="32" t="s">
        <v>3666</v>
      </c>
      <c r="J675" s="39"/>
    </row>
    <row r="676" spans="1:16" ht="319" x14ac:dyDescent="0.35">
      <c r="A676" s="30" t="s">
        <v>150</v>
      </c>
      <c r="B676" s="37"/>
      <c r="E676" s="40" t="s">
        <v>3667</v>
      </c>
      <c r="J676" s="39"/>
    </row>
    <row r="677" spans="1:16" x14ac:dyDescent="0.35">
      <c r="A677" s="30" t="s">
        <v>152</v>
      </c>
      <c r="B677" s="37"/>
      <c r="E677" s="38" t="s">
        <v>145</v>
      </c>
      <c r="J677" s="39"/>
    </row>
    <row r="678" spans="1:16" ht="29" x14ac:dyDescent="0.35">
      <c r="A678" s="30" t="s">
        <v>143</v>
      </c>
      <c r="B678" s="30">
        <v>164</v>
      </c>
      <c r="C678" s="31" t="s">
        <v>3668</v>
      </c>
      <c r="D678" s="30" t="s">
        <v>145</v>
      </c>
      <c r="E678" s="32" t="s">
        <v>3669</v>
      </c>
      <c r="F678" s="33" t="s">
        <v>1466</v>
      </c>
      <c r="G678" s="34">
        <v>65809.8</v>
      </c>
      <c r="H678" s="35">
        <v>0</v>
      </c>
      <c r="I678" s="35">
        <f>ROUND(G678*H678,P4)</f>
        <v>0</v>
      </c>
      <c r="J678" s="33" t="s">
        <v>148</v>
      </c>
      <c r="O678" s="36">
        <f>I678*0.21</f>
        <v>0</v>
      </c>
      <c r="P678">
        <v>3</v>
      </c>
    </row>
    <row r="679" spans="1:16" ht="29" x14ac:dyDescent="0.35">
      <c r="A679" s="30" t="s">
        <v>149</v>
      </c>
      <c r="B679" s="37"/>
      <c r="E679" s="32" t="s">
        <v>3670</v>
      </c>
      <c r="J679" s="39"/>
    </row>
    <row r="680" spans="1:16" x14ac:dyDescent="0.35">
      <c r="A680" s="30" t="s">
        <v>152</v>
      </c>
      <c r="B680" s="37"/>
      <c r="E680" s="38" t="s">
        <v>145</v>
      </c>
      <c r="J680" s="39"/>
    </row>
    <row r="681" spans="1:16" ht="29" x14ac:dyDescent="0.35">
      <c r="A681" s="30" t="s">
        <v>143</v>
      </c>
      <c r="B681" s="30">
        <v>165</v>
      </c>
      <c r="C681" s="31" t="s">
        <v>3671</v>
      </c>
      <c r="D681" s="30" t="s">
        <v>145</v>
      </c>
      <c r="E681" s="32" t="s">
        <v>3672</v>
      </c>
      <c r="F681" s="33" t="s">
        <v>1466</v>
      </c>
      <c r="G681" s="34">
        <v>365.61</v>
      </c>
      <c r="H681" s="35">
        <v>0</v>
      </c>
      <c r="I681" s="35">
        <f>ROUND(G681*H681,P4)</f>
        <v>0</v>
      </c>
      <c r="J681" s="33" t="s">
        <v>148</v>
      </c>
      <c r="O681" s="36">
        <f>I681*0.21</f>
        <v>0</v>
      </c>
      <c r="P681">
        <v>3</v>
      </c>
    </row>
    <row r="682" spans="1:16" ht="29" x14ac:dyDescent="0.35">
      <c r="A682" s="30" t="s">
        <v>149</v>
      </c>
      <c r="B682" s="37"/>
      <c r="E682" s="32" t="s">
        <v>3673</v>
      </c>
      <c r="J682" s="39"/>
    </row>
    <row r="683" spans="1:16" x14ac:dyDescent="0.35">
      <c r="A683" s="30" t="s">
        <v>152</v>
      </c>
      <c r="B683" s="37"/>
      <c r="E683" s="38" t="s">
        <v>145</v>
      </c>
      <c r="J683" s="39"/>
    </row>
    <row r="684" spans="1:16" x14ac:dyDescent="0.35">
      <c r="A684" s="30" t="s">
        <v>143</v>
      </c>
      <c r="B684" s="30">
        <v>166</v>
      </c>
      <c r="C684" s="31" t="s">
        <v>3674</v>
      </c>
      <c r="D684" s="30" t="s">
        <v>145</v>
      </c>
      <c r="E684" s="32" t="s">
        <v>3675</v>
      </c>
      <c r="F684" s="33" t="s">
        <v>176</v>
      </c>
      <c r="G684" s="34">
        <v>108</v>
      </c>
      <c r="H684" s="35">
        <v>0</v>
      </c>
      <c r="I684" s="35">
        <f>ROUND(G684*H684,P4)</f>
        <v>0</v>
      </c>
      <c r="J684" s="33" t="s">
        <v>148</v>
      </c>
      <c r="O684" s="36">
        <f>I684*0.21</f>
        <v>0</v>
      </c>
      <c r="P684">
        <v>3</v>
      </c>
    </row>
    <row r="685" spans="1:16" ht="43.5" x14ac:dyDescent="0.35">
      <c r="A685" s="30" t="s">
        <v>149</v>
      </c>
      <c r="B685" s="37"/>
      <c r="E685" s="32" t="s">
        <v>3676</v>
      </c>
      <c r="J685" s="39"/>
    </row>
    <row r="686" spans="1:16" ht="246.5" x14ac:dyDescent="0.35">
      <c r="A686" s="30" t="s">
        <v>150</v>
      </c>
      <c r="B686" s="37"/>
      <c r="E686" s="40" t="s">
        <v>3677</v>
      </c>
      <c r="J686" s="39"/>
    </row>
    <row r="687" spans="1:16" x14ac:dyDescent="0.35">
      <c r="A687" s="30" t="s">
        <v>152</v>
      </c>
      <c r="B687" s="37"/>
      <c r="E687" s="38" t="s">
        <v>145</v>
      </c>
      <c r="J687" s="39"/>
    </row>
    <row r="688" spans="1:16" x14ac:dyDescent="0.35">
      <c r="A688" s="30" t="s">
        <v>143</v>
      </c>
      <c r="B688" s="30">
        <v>167</v>
      </c>
      <c r="C688" s="31" t="s">
        <v>3678</v>
      </c>
      <c r="D688" s="30" t="s">
        <v>145</v>
      </c>
      <c r="E688" s="32" t="s">
        <v>3679</v>
      </c>
      <c r="F688" s="33" t="s">
        <v>176</v>
      </c>
      <c r="G688" s="34">
        <v>7</v>
      </c>
      <c r="H688" s="35">
        <v>0</v>
      </c>
      <c r="I688" s="35">
        <f>ROUND(G688*H688,P4)</f>
        <v>0</v>
      </c>
      <c r="J688" s="33" t="s">
        <v>148</v>
      </c>
      <c r="O688" s="36">
        <f>I688*0.21</f>
        <v>0</v>
      </c>
      <c r="P688">
        <v>3</v>
      </c>
    </row>
    <row r="689" spans="1:16" ht="43.5" x14ac:dyDescent="0.35">
      <c r="A689" s="30" t="s">
        <v>149</v>
      </c>
      <c r="B689" s="37"/>
      <c r="E689" s="32" t="s">
        <v>3680</v>
      </c>
      <c r="J689" s="39"/>
    </row>
    <row r="690" spans="1:16" ht="116" x14ac:dyDescent="0.35">
      <c r="A690" s="30" t="s">
        <v>150</v>
      </c>
      <c r="B690" s="37"/>
      <c r="E690" s="40" t="s">
        <v>3681</v>
      </c>
      <c r="J690" s="39"/>
    </row>
    <row r="691" spans="1:16" x14ac:dyDescent="0.35">
      <c r="A691" s="30" t="s">
        <v>152</v>
      </c>
      <c r="B691" s="37"/>
      <c r="E691" s="38" t="s">
        <v>145</v>
      </c>
      <c r="J691" s="39"/>
    </row>
    <row r="692" spans="1:16" ht="29" x14ac:dyDescent="0.35">
      <c r="A692" s="30" t="s">
        <v>143</v>
      </c>
      <c r="B692" s="30">
        <v>168</v>
      </c>
      <c r="C692" s="31" t="s">
        <v>3682</v>
      </c>
      <c r="D692" s="30" t="s">
        <v>145</v>
      </c>
      <c r="E692" s="32" t="s">
        <v>3683</v>
      </c>
      <c r="F692" s="33" t="s">
        <v>176</v>
      </c>
      <c r="G692" s="34">
        <v>101</v>
      </c>
      <c r="H692" s="35">
        <v>0</v>
      </c>
      <c r="I692" s="35">
        <f>ROUND(G692*H692,P4)</f>
        <v>0</v>
      </c>
      <c r="J692" s="33" t="s">
        <v>148</v>
      </c>
      <c r="O692" s="36">
        <f>I692*0.21</f>
        <v>0</v>
      </c>
      <c r="P692">
        <v>3</v>
      </c>
    </row>
    <row r="693" spans="1:16" ht="29" x14ac:dyDescent="0.35">
      <c r="A693" s="30" t="s">
        <v>149</v>
      </c>
      <c r="B693" s="37"/>
      <c r="E693" s="32" t="s">
        <v>3684</v>
      </c>
      <c r="J693" s="39"/>
    </row>
    <row r="694" spans="1:16" ht="72.5" x14ac:dyDescent="0.35">
      <c r="A694" s="30" t="s">
        <v>150</v>
      </c>
      <c r="B694" s="37"/>
      <c r="E694" s="40" t="s">
        <v>3685</v>
      </c>
      <c r="J694" s="39"/>
    </row>
    <row r="695" spans="1:16" x14ac:dyDescent="0.35">
      <c r="A695" s="30" t="s">
        <v>152</v>
      </c>
      <c r="B695" s="37"/>
      <c r="E695" s="38" t="s">
        <v>145</v>
      </c>
      <c r="J695" s="39"/>
    </row>
    <row r="696" spans="1:16" ht="29" x14ac:dyDescent="0.35">
      <c r="A696" s="30" t="s">
        <v>143</v>
      </c>
      <c r="B696" s="30">
        <v>169</v>
      </c>
      <c r="C696" s="31" t="s">
        <v>3686</v>
      </c>
      <c r="D696" s="30" t="s">
        <v>145</v>
      </c>
      <c r="E696" s="32" t="s">
        <v>3687</v>
      </c>
      <c r="F696" s="33" t="s">
        <v>176</v>
      </c>
      <c r="G696" s="34">
        <v>5</v>
      </c>
      <c r="H696" s="35">
        <v>0</v>
      </c>
      <c r="I696" s="35">
        <f>ROUND(G696*H696,P4)</f>
        <v>0</v>
      </c>
      <c r="J696" s="33" t="s">
        <v>148</v>
      </c>
      <c r="O696" s="36">
        <f>I696*0.21</f>
        <v>0</v>
      </c>
      <c r="P696">
        <v>3</v>
      </c>
    </row>
    <row r="697" spans="1:16" ht="29" x14ac:dyDescent="0.35">
      <c r="A697" s="30" t="s">
        <v>149</v>
      </c>
      <c r="B697" s="37"/>
      <c r="E697" s="32" t="s">
        <v>3688</v>
      </c>
      <c r="J697" s="39"/>
    </row>
    <row r="698" spans="1:16" ht="130.5" x14ac:dyDescent="0.35">
      <c r="A698" s="30" t="s">
        <v>150</v>
      </c>
      <c r="B698" s="37"/>
      <c r="E698" s="40" t="s">
        <v>3689</v>
      </c>
      <c r="J698" s="39"/>
    </row>
    <row r="699" spans="1:16" x14ac:dyDescent="0.35">
      <c r="A699" s="30" t="s">
        <v>152</v>
      </c>
      <c r="B699" s="37"/>
      <c r="E699" s="38" t="s">
        <v>145</v>
      </c>
      <c r="J699" s="39"/>
    </row>
    <row r="700" spans="1:16" x14ac:dyDescent="0.35">
      <c r="A700" s="30" t="s">
        <v>143</v>
      </c>
      <c r="B700" s="30">
        <v>170</v>
      </c>
      <c r="C700" s="31" t="s">
        <v>3690</v>
      </c>
      <c r="D700" s="30" t="s">
        <v>145</v>
      </c>
      <c r="E700" s="32" t="s">
        <v>3691</v>
      </c>
      <c r="F700" s="33" t="s">
        <v>176</v>
      </c>
      <c r="G700" s="34">
        <v>3</v>
      </c>
      <c r="H700" s="35">
        <v>0</v>
      </c>
      <c r="I700" s="35">
        <f>ROUND(G700*H700,P4)</f>
        <v>0</v>
      </c>
      <c r="J700" s="33" t="s">
        <v>148</v>
      </c>
      <c r="O700" s="36">
        <f>I700*0.21</f>
        <v>0</v>
      </c>
      <c r="P700">
        <v>3</v>
      </c>
    </row>
    <row r="701" spans="1:16" ht="43.5" x14ac:dyDescent="0.35">
      <c r="A701" s="30" t="s">
        <v>149</v>
      </c>
      <c r="B701" s="37"/>
      <c r="E701" s="32" t="s">
        <v>3692</v>
      </c>
      <c r="J701" s="39"/>
    </row>
    <row r="702" spans="1:16" ht="87" x14ac:dyDescent="0.35">
      <c r="A702" s="30" t="s">
        <v>150</v>
      </c>
      <c r="B702" s="37"/>
      <c r="E702" s="40" t="s">
        <v>3693</v>
      </c>
      <c r="J702" s="39"/>
    </row>
    <row r="703" spans="1:16" x14ac:dyDescent="0.35">
      <c r="A703" s="30" t="s">
        <v>152</v>
      </c>
      <c r="B703" s="37"/>
      <c r="E703" s="38" t="s">
        <v>145</v>
      </c>
      <c r="J703" s="39"/>
    </row>
    <row r="704" spans="1:16" x14ac:dyDescent="0.35">
      <c r="A704" s="30" t="s">
        <v>143</v>
      </c>
      <c r="B704" s="30">
        <v>171</v>
      </c>
      <c r="C704" s="31" t="s">
        <v>3694</v>
      </c>
      <c r="D704" s="30" t="s">
        <v>145</v>
      </c>
      <c r="E704" s="32" t="s">
        <v>3695</v>
      </c>
      <c r="F704" s="33" t="s">
        <v>176</v>
      </c>
      <c r="G704" s="34">
        <v>32.380000000000003</v>
      </c>
      <c r="H704" s="35">
        <v>0</v>
      </c>
      <c r="I704" s="35">
        <f>ROUND(G704*H704,P4)</f>
        <v>0</v>
      </c>
      <c r="J704" s="33" t="s">
        <v>148</v>
      </c>
      <c r="O704" s="36">
        <f>I704*0.21</f>
        <v>0</v>
      </c>
      <c r="P704">
        <v>3</v>
      </c>
    </row>
    <row r="705" spans="1:16" ht="43.5" x14ac:dyDescent="0.35">
      <c r="A705" s="30" t="s">
        <v>149</v>
      </c>
      <c r="B705" s="37"/>
      <c r="E705" s="32" t="s">
        <v>3696</v>
      </c>
      <c r="J705" s="39"/>
    </row>
    <row r="706" spans="1:16" ht="391.5" x14ac:dyDescent="0.35">
      <c r="A706" s="30" t="s">
        <v>150</v>
      </c>
      <c r="B706" s="37"/>
      <c r="E706" s="40" t="s">
        <v>3697</v>
      </c>
      <c r="J706" s="39"/>
    </row>
    <row r="707" spans="1:16" x14ac:dyDescent="0.35">
      <c r="A707" s="30" t="s">
        <v>152</v>
      </c>
      <c r="B707" s="37"/>
      <c r="E707" s="38" t="s">
        <v>145</v>
      </c>
      <c r="J707" s="39"/>
    </row>
    <row r="708" spans="1:16" x14ac:dyDescent="0.35">
      <c r="A708" s="30" t="s">
        <v>143</v>
      </c>
      <c r="B708" s="30">
        <v>172</v>
      </c>
      <c r="C708" s="31" t="s">
        <v>3698</v>
      </c>
      <c r="D708" s="30" t="s">
        <v>145</v>
      </c>
      <c r="E708" s="32" t="s">
        <v>3699</v>
      </c>
      <c r="F708" s="33" t="s">
        <v>176</v>
      </c>
      <c r="G708" s="34">
        <v>9</v>
      </c>
      <c r="H708" s="35">
        <v>0</v>
      </c>
      <c r="I708" s="35">
        <f>ROUND(G708*H708,P4)</f>
        <v>0</v>
      </c>
      <c r="J708" s="33" t="s">
        <v>148</v>
      </c>
      <c r="O708" s="36">
        <f>I708*0.21</f>
        <v>0</v>
      </c>
      <c r="P708">
        <v>3</v>
      </c>
    </row>
    <row r="709" spans="1:16" ht="43.5" x14ac:dyDescent="0.35">
      <c r="A709" s="30" t="s">
        <v>149</v>
      </c>
      <c r="B709" s="37"/>
      <c r="E709" s="32" t="s">
        <v>3700</v>
      </c>
      <c r="J709" s="39"/>
    </row>
    <row r="710" spans="1:16" ht="130.5" x14ac:dyDescent="0.35">
      <c r="A710" s="30" t="s">
        <v>150</v>
      </c>
      <c r="B710" s="37"/>
      <c r="E710" s="40" t="s">
        <v>3701</v>
      </c>
      <c r="J710" s="39"/>
    </row>
    <row r="711" spans="1:16" x14ac:dyDescent="0.35">
      <c r="A711" s="30" t="s">
        <v>152</v>
      </c>
      <c r="B711" s="37"/>
      <c r="E711" s="38" t="s">
        <v>145</v>
      </c>
      <c r="J711" s="39"/>
    </row>
    <row r="712" spans="1:16" ht="29" x14ac:dyDescent="0.35">
      <c r="A712" s="30" t="s">
        <v>143</v>
      </c>
      <c r="B712" s="30">
        <v>173</v>
      </c>
      <c r="C712" s="31" t="s">
        <v>3702</v>
      </c>
      <c r="D712" s="30" t="s">
        <v>145</v>
      </c>
      <c r="E712" s="32" t="s">
        <v>3703</v>
      </c>
      <c r="F712" s="33" t="s">
        <v>1381</v>
      </c>
      <c r="G712" s="34">
        <v>246.12</v>
      </c>
      <c r="H712" s="35">
        <v>0</v>
      </c>
      <c r="I712" s="35">
        <f>ROUND(G712*H712,P4)</f>
        <v>0</v>
      </c>
      <c r="J712" s="33" t="s">
        <v>148</v>
      </c>
      <c r="O712" s="36">
        <f>I712*0.21</f>
        <v>0</v>
      </c>
      <c r="P712">
        <v>3</v>
      </c>
    </row>
    <row r="713" spans="1:16" ht="29" x14ac:dyDescent="0.35">
      <c r="A713" s="30" t="s">
        <v>149</v>
      </c>
      <c r="B713" s="37"/>
      <c r="E713" s="32" t="s">
        <v>3704</v>
      </c>
      <c r="J713" s="39"/>
    </row>
    <row r="714" spans="1:16" ht="333.5" x14ac:dyDescent="0.35">
      <c r="A714" s="30" t="s">
        <v>150</v>
      </c>
      <c r="B714" s="37"/>
      <c r="E714" s="40" t="s">
        <v>3705</v>
      </c>
      <c r="J714" s="39"/>
    </row>
    <row r="715" spans="1:16" x14ac:dyDescent="0.35">
      <c r="A715" s="30" t="s">
        <v>152</v>
      </c>
      <c r="B715" s="37"/>
      <c r="E715" s="38" t="s">
        <v>145</v>
      </c>
      <c r="J715" s="39"/>
    </row>
    <row r="716" spans="1:16" ht="29" x14ac:dyDescent="0.35">
      <c r="A716" s="30" t="s">
        <v>143</v>
      </c>
      <c r="B716" s="30">
        <v>174</v>
      </c>
      <c r="C716" s="31" t="s">
        <v>3706</v>
      </c>
      <c r="D716" s="30" t="s">
        <v>145</v>
      </c>
      <c r="E716" s="32" t="s">
        <v>3707</v>
      </c>
      <c r="F716" s="33" t="s">
        <v>1466</v>
      </c>
      <c r="G716" s="34">
        <v>478.32</v>
      </c>
      <c r="H716" s="35">
        <v>0</v>
      </c>
      <c r="I716" s="35">
        <f>ROUND(G716*H716,P4)</f>
        <v>0</v>
      </c>
      <c r="J716" s="33" t="s">
        <v>148</v>
      </c>
      <c r="O716" s="36">
        <f>I716*0.21</f>
        <v>0</v>
      </c>
      <c r="P716">
        <v>3</v>
      </c>
    </row>
    <row r="717" spans="1:16" ht="29" x14ac:dyDescent="0.35">
      <c r="A717" s="30" t="s">
        <v>149</v>
      </c>
      <c r="B717" s="37"/>
      <c r="E717" s="32" t="s">
        <v>3708</v>
      </c>
      <c r="J717" s="39"/>
    </row>
    <row r="718" spans="1:16" ht="409.5" x14ac:dyDescent="0.35">
      <c r="A718" s="30" t="s">
        <v>150</v>
      </c>
      <c r="B718" s="37"/>
      <c r="E718" s="40" t="s">
        <v>3709</v>
      </c>
      <c r="J718" s="39"/>
    </row>
    <row r="719" spans="1:16" x14ac:dyDescent="0.35">
      <c r="A719" s="30" t="s">
        <v>152</v>
      </c>
      <c r="B719" s="37"/>
      <c r="E719" s="38" t="s">
        <v>145</v>
      </c>
      <c r="J719" s="39"/>
    </row>
    <row r="720" spans="1:16" ht="29" x14ac:dyDescent="0.35">
      <c r="A720" s="30" t="s">
        <v>143</v>
      </c>
      <c r="B720" s="30">
        <v>175</v>
      </c>
      <c r="C720" s="31" t="s">
        <v>3710</v>
      </c>
      <c r="D720" s="30" t="s">
        <v>145</v>
      </c>
      <c r="E720" s="32" t="s">
        <v>3711</v>
      </c>
      <c r="F720" s="33" t="s">
        <v>1466</v>
      </c>
      <c r="G720" s="34">
        <v>1871.056</v>
      </c>
      <c r="H720" s="35">
        <v>0</v>
      </c>
      <c r="I720" s="35">
        <f>ROUND(G720*H720,P4)</f>
        <v>0</v>
      </c>
      <c r="J720" s="33" t="s">
        <v>148</v>
      </c>
      <c r="O720" s="36">
        <f>I720*0.21</f>
        <v>0</v>
      </c>
      <c r="P720">
        <v>3</v>
      </c>
    </row>
    <row r="721" spans="1:16" ht="29" x14ac:dyDescent="0.35">
      <c r="A721" s="30" t="s">
        <v>149</v>
      </c>
      <c r="B721" s="37"/>
      <c r="E721" s="32" t="s">
        <v>3712</v>
      </c>
      <c r="J721" s="39"/>
    </row>
    <row r="722" spans="1:16" ht="409.5" x14ac:dyDescent="0.35">
      <c r="A722" s="30" t="s">
        <v>150</v>
      </c>
      <c r="B722" s="37"/>
      <c r="E722" s="40" t="s">
        <v>3713</v>
      </c>
      <c r="J722" s="39"/>
    </row>
    <row r="723" spans="1:16" x14ac:dyDescent="0.35">
      <c r="A723" s="30" t="s">
        <v>152</v>
      </c>
      <c r="B723" s="37"/>
      <c r="E723" s="38" t="s">
        <v>145</v>
      </c>
      <c r="J723" s="39"/>
    </row>
    <row r="724" spans="1:16" ht="29" x14ac:dyDescent="0.35">
      <c r="A724" s="30" t="s">
        <v>143</v>
      </c>
      <c r="B724" s="30">
        <v>176</v>
      </c>
      <c r="C724" s="31" t="s">
        <v>3714</v>
      </c>
      <c r="D724" s="30" t="s">
        <v>145</v>
      </c>
      <c r="E724" s="32" t="s">
        <v>3715</v>
      </c>
      <c r="F724" s="33" t="s">
        <v>1466</v>
      </c>
      <c r="G724" s="34">
        <v>343.97500000000002</v>
      </c>
      <c r="H724" s="35">
        <v>0</v>
      </c>
      <c r="I724" s="35">
        <f>ROUND(G724*H724,P4)</f>
        <v>0</v>
      </c>
      <c r="J724" s="33" t="s">
        <v>148</v>
      </c>
      <c r="O724" s="36">
        <f>I724*0.21</f>
        <v>0</v>
      </c>
      <c r="P724">
        <v>3</v>
      </c>
    </row>
    <row r="725" spans="1:16" ht="29" x14ac:dyDescent="0.35">
      <c r="A725" s="30" t="s">
        <v>149</v>
      </c>
      <c r="B725" s="37"/>
      <c r="E725" s="32" t="s">
        <v>3716</v>
      </c>
      <c r="J725" s="39"/>
    </row>
    <row r="726" spans="1:16" ht="409.5" x14ac:dyDescent="0.35">
      <c r="A726" s="30" t="s">
        <v>150</v>
      </c>
      <c r="B726" s="37"/>
      <c r="E726" s="40" t="s">
        <v>3717</v>
      </c>
      <c r="J726" s="39"/>
    </row>
    <row r="727" spans="1:16" x14ac:dyDescent="0.35">
      <c r="A727" s="30" t="s">
        <v>152</v>
      </c>
      <c r="B727" s="37"/>
      <c r="E727" s="38" t="s">
        <v>145</v>
      </c>
      <c r="J727" s="39"/>
    </row>
    <row r="728" spans="1:16" ht="29" x14ac:dyDescent="0.35">
      <c r="A728" s="30" t="s">
        <v>143</v>
      </c>
      <c r="B728" s="30">
        <v>177</v>
      </c>
      <c r="C728" s="31" t="s">
        <v>3718</v>
      </c>
      <c r="D728" s="30" t="s">
        <v>145</v>
      </c>
      <c r="E728" s="32" t="s">
        <v>3719</v>
      </c>
      <c r="F728" s="33" t="s">
        <v>1466</v>
      </c>
      <c r="G728" s="34">
        <v>1070.2919999999999</v>
      </c>
      <c r="H728" s="35">
        <v>0</v>
      </c>
      <c r="I728" s="35">
        <f>ROUND(G728*H728,P4)</f>
        <v>0</v>
      </c>
      <c r="J728" s="33" t="s">
        <v>148</v>
      </c>
      <c r="O728" s="36">
        <f>I728*0.21</f>
        <v>0</v>
      </c>
      <c r="P728">
        <v>3</v>
      </c>
    </row>
    <row r="729" spans="1:16" ht="29" x14ac:dyDescent="0.35">
      <c r="A729" s="30" t="s">
        <v>149</v>
      </c>
      <c r="B729" s="37"/>
      <c r="E729" s="32" t="s">
        <v>3720</v>
      </c>
      <c r="J729" s="39"/>
    </row>
    <row r="730" spans="1:16" ht="409.5" x14ac:dyDescent="0.35">
      <c r="A730" s="30" t="s">
        <v>150</v>
      </c>
      <c r="B730" s="37"/>
      <c r="E730" s="40" t="s">
        <v>3721</v>
      </c>
      <c r="J730" s="39"/>
    </row>
    <row r="731" spans="1:16" x14ac:dyDescent="0.35">
      <c r="A731" s="30" t="s">
        <v>152</v>
      </c>
      <c r="B731" s="37"/>
      <c r="E731" s="38" t="s">
        <v>145</v>
      </c>
      <c r="J731" s="39"/>
    </row>
    <row r="732" spans="1:16" ht="29" x14ac:dyDescent="0.35">
      <c r="A732" s="30" t="s">
        <v>143</v>
      </c>
      <c r="B732" s="30">
        <v>178</v>
      </c>
      <c r="C732" s="31" t="s">
        <v>3722</v>
      </c>
      <c r="D732" s="30" t="s">
        <v>145</v>
      </c>
      <c r="E732" s="32" t="s">
        <v>3723</v>
      </c>
      <c r="F732" s="33" t="s">
        <v>1466</v>
      </c>
      <c r="G732" s="34">
        <v>1031.6890000000001</v>
      </c>
      <c r="H732" s="35">
        <v>0</v>
      </c>
      <c r="I732" s="35">
        <f>ROUND(G732*H732,P4)</f>
        <v>0</v>
      </c>
      <c r="J732" s="33" t="s">
        <v>148</v>
      </c>
      <c r="O732" s="36">
        <f>I732*0.21</f>
        <v>0</v>
      </c>
      <c r="P732">
        <v>3</v>
      </c>
    </row>
    <row r="733" spans="1:16" ht="29" x14ac:dyDescent="0.35">
      <c r="A733" s="30" t="s">
        <v>149</v>
      </c>
      <c r="B733" s="37"/>
      <c r="E733" s="32" t="s">
        <v>3724</v>
      </c>
      <c r="J733" s="39"/>
    </row>
    <row r="734" spans="1:16" ht="409.5" x14ac:dyDescent="0.35">
      <c r="A734" s="30" t="s">
        <v>150</v>
      </c>
      <c r="B734" s="37"/>
      <c r="E734" s="40" t="s">
        <v>3725</v>
      </c>
      <c r="J734" s="39"/>
    </row>
    <row r="735" spans="1:16" x14ac:dyDescent="0.35">
      <c r="A735" s="30" t="s">
        <v>152</v>
      </c>
      <c r="B735" s="37"/>
      <c r="E735" s="38" t="s">
        <v>145</v>
      </c>
      <c r="J735" s="39"/>
    </row>
    <row r="736" spans="1:16" ht="29" x14ac:dyDescent="0.35">
      <c r="A736" s="30" t="s">
        <v>143</v>
      </c>
      <c r="B736" s="30">
        <v>179</v>
      </c>
      <c r="C736" s="31" t="s">
        <v>3726</v>
      </c>
      <c r="D736" s="30" t="s">
        <v>145</v>
      </c>
      <c r="E736" s="32" t="s">
        <v>3727</v>
      </c>
      <c r="F736" s="33" t="s">
        <v>1466</v>
      </c>
      <c r="G736" s="34">
        <v>3721.3589999999999</v>
      </c>
      <c r="H736" s="35">
        <v>0</v>
      </c>
      <c r="I736" s="35">
        <f>ROUND(G736*H736,P4)</f>
        <v>0</v>
      </c>
      <c r="J736" s="33" t="s">
        <v>148</v>
      </c>
      <c r="O736" s="36">
        <f>I736*0.21</f>
        <v>0</v>
      </c>
      <c r="P736">
        <v>3</v>
      </c>
    </row>
    <row r="737" spans="1:16" ht="29" x14ac:dyDescent="0.35">
      <c r="A737" s="30" t="s">
        <v>149</v>
      </c>
      <c r="B737" s="37"/>
      <c r="E737" s="32" t="s">
        <v>3728</v>
      </c>
      <c r="J737" s="39"/>
    </row>
    <row r="738" spans="1:16" ht="409.5" x14ac:dyDescent="0.35">
      <c r="A738" s="30" t="s">
        <v>150</v>
      </c>
      <c r="B738" s="37"/>
      <c r="E738" s="40" t="s">
        <v>3729</v>
      </c>
      <c r="J738" s="39"/>
    </row>
    <row r="739" spans="1:16" x14ac:dyDescent="0.35">
      <c r="A739" s="30" t="s">
        <v>152</v>
      </c>
      <c r="B739" s="37"/>
      <c r="E739" s="38" t="s">
        <v>145</v>
      </c>
      <c r="J739" s="39"/>
    </row>
    <row r="740" spans="1:16" ht="29" x14ac:dyDescent="0.35">
      <c r="A740" s="30" t="s">
        <v>143</v>
      </c>
      <c r="B740" s="30">
        <v>180</v>
      </c>
      <c r="C740" s="31" t="s">
        <v>3730</v>
      </c>
      <c r="D740" s="30" t="s">
        <v>145</v>
      </c>
      <c r="E740" s="32" t="s">
        <v>3731</v>
      </c>
      <c r="F740" s="33" t="s">
        <v>1466</v>
      </c>
      <c r="G740" s="34">
        <v>5137.5590000000002</v>
      </c>
      <c r="H740" s="35">
        <v>0</v>
      </c>
      <c r="I740" s="35">
        <f>ROUND(G740*H740,P4)</f>
        <v>0</v>
      </c>
      <c r="J740" s="33" t="s">
        <v>148</v>
      </c>
      <c r="O740" s="36">
        <f>I740*0.21</f>
        <v>0</v>
      </c>
      <c r="P740">
        <v>3</v>
      </c>
    </row>
    <row r="741" spans="1:16" ht="29" x14ac:dyDescent="0.35">
      <c r="A741" s="30" t="s">
        <v>149</v>
      </c>
      <c r="B741" s="37"/>
      <c r="E741" s="32" t="s">
        <v>3732</v>
      </c>
      <c r="J741" s="39"/>
    </row>
    <row r="742" spans="1:16" ht="409.5" x14ac:dyDescent="0.35">
      <c r="A742" s="30" t="s">
        <v>150</v>
      </c>
      <c r="B742" s="37"/>
      <c r="E742" s="40" t="s">
        <v>3733</v>
      </c>
      <c r="J742" s="39"/>
    </row>
    <row r="743" spans="1:16" x14ac:dyDescent="0.35">
      <c r="A743" s="30" t="s">
        <v>152</v>
      </c>
      <c r="B743" s="37"/>
      <c r="E743" s="38" t="s">
        <v>145</v>
      </c>
      <c r="J743" s="39"/>
    </row>
    <row r="744" spans="1:16" ht="29" x14ac:dyDescent="0.35">
      <c r="A744" s="30" t="s">
        <v>143</v>
      </c>
      <c r="B744" s="30">
        <v>181</v>
      </c>
      <c r="C744" s="31" t="s">
        <v>3734</v>
      </c>
      <c r="D744" s="30" t="s">
        <v>145</v>
      </c>
      <c r="E744" s="32" t="s">
        <v>3735</v>
      </c>
      <c r="F744" s="33" t="s">
        <v>1466</v>
      </c>
      <c r="G744" s="34">
        <v>1041.865</v>
      </c>
      <c r="H744" s="35">
        <v>0</v>
      </c>
      <c r="I744" s="35">
        <f>ROUND(G744*H744,P4)</f>
        <v>0</v>
      </c>
      <c r="J744" s="33" t="s">
        <v>148</v>
      </c>
      <c r="O744" s="36">
        <f>I744*0.21</f>
        <v>0</v>
      </c>
      <c r="P744">
        <v>3</v>
      </c>
    </row>
    <row r="745" spans="1:16" ht="43.5" x14ac:dyDescent="0.35">
      <c r="A745" s="30" t="s">
        <v>149</v>
      </c>
      <c r="B745" s="37"/>
      <c r="E745" s="32" t="s">
        <v>3736</v>
      </c>
      <c r="J745" s="39"/>
    </row>
    <row r="746" spans="1:16" ht="377" x14ac:dyDescent="0.35">
      <c r="A746" s="30" t="s">
        <v>150</v>
      </c>
      <c r="B746" s="37"/>
      <c r="E746" s="40" t="s">
        <v>3737</v>
      </c>
      <c r="J746" s="39"/>
    </row>
    <row r="747" spans="1:16" x14ac:dyDescent="0.35">
      <c r="A747" s="30" t="s">
        <v>152</v>
      </c>
      <c r="B747" s="37"/>
      <c r="E747" s="38" t="s">
        <v>145</v>
      </c>
      <c r="J747" s="39"/>
    </row>
    <row r="748" spans="1:16" ht="29" x14ac:dyDescent="0.35">
      <c r="A748" s="30" t="s">
        <v>143</v>
      </c>
      <c r="B748" s="30">
        <v>182</v>
      </c>
      <c r="C748" s="31" t="s">
        <v>3738</v>
      </c>
      <c r="D748" s="30" t="s">
        <v>145</v>
      </c>
      <c r="E748" s="32" t="s">
        <v>3739</v>
      </c>
      <c r="F748" s="33" t="s">
        <v>1466</v>
      </c>
      <c r="G748" s="34">
        <v>250.59399999999999</v>
      </c>
      <c r="H748" s="35">
        <v>0</v>
      </c>
      <c r="I748" s="35">
        <f>ROUND(G748*H748,P4)</f>
        <v>0</v>
      </c>
      <c r="J748" s="33" t="s">
        <v>148</v>
      </c>
      <c r="O748" s="36">
        <f>I748*0.21</f>
        <v>0</v>
      </c>
      <c r="P748">
        <v>3</v>
      </c>
    </row>
    <row r="749" spans="1:16" ht="43.5" x14ac:dyDescent="0.35">
      <c r="A749" s="30" t="s">
        <v>149</v>
      </c>
      <c r="B749" s="37"/>
      <c r="E749" s="32" t="s">
        <v>3740</v>
      </c>
      <c r="J749" s="39"/>
    </row>
    <row r="750" spans="1:16" ht="319" x14ac:dyDescent="0.35">
      <c r="A750" s="30" t="s">
        <v>150</v>
      </c>
      <c r="B750" s="37"/>
      <c r="E750" s="40" t="s">
        <v>3741</v>
      </c>
      <c r="J750" s="39"/>
    </row>
    <row r="751" spans="1:16" x14ac:dyDescent="0.35">
      <c r="A751" s="30" t="s">
        <v>152</v>
      </c>
      <c r="B751" s="37"/>
      <c r="E751" s="38" t="s">
        <v>145</v>
      </c>
      <c r="J751" s="39"/>
    </row>
    <row r="752" spans="1:16" x14ac:dyDescent="0.35">
      <c r="A752" s="30" t="s">
        <v>143</v>
      </c>
      <c r="B752" s="30">
        <v>183</v>
      </c>
      <c r="C752" s="31" t="s">
        <v>3742</v>
      </c>
      <c r="D752" s="30" t="s">
        <v>145</v>
      </c>
      <c r="E752" s="32" t="s">
        <v>3743</v>
      </c>
      <c r="F752" s="33" t="s">
        <v>1466</v>
      </c>
      <c r="G752" s="34">
        <v>713.83299999999997</v>
      </c>
      <c r="H752" s="35">
        <v>0</v>
      </c>
      <c r="I752" s="35">
        <f>ROUND(G752*H752,P4)</f>
        <v>0</v>
      </c>
      <c r="J752" s="33" t="s">
        <v>148</v>
      </c>
      <c r="O752" s="36">
        <f>I752*0.21</f>
        <v>0</v>
      </c>
      <c r="P752">
        <v>3</v>
      </c>
    </row>
    <row r="753" spans="1:16" ht="29" x14ac:dyDescent="0.35">
      <c r="A753" s="30" t="s">
        <v>149</v>
      </c>
      <c r="B753" s="37"/>
      <c r="E753" s="32" t="s">
        <v>3744</v>
      </c>
      <c r="J753" s="39"/>
    </row>
    <row r="754" spans="1:16" ht="409.5" x14ac:dyDescent="0.35">
      <c r="A754" s="30" t="s">
        <v>150</v>
      </c>
      <c r="B754" s="37"/>
      <c r="E754" s="40" t="s">
        <v>3745</v>
      </c>
      <c r="J754" s="39"/>
    </row>
    <row r="755" spans="1:16" x14ac:dyDescent="0.35">
      <c r="A755" s="30" t="s">
        <v>152</v>
      </c>
      <c r="B755" s="37"/>
      <c r="E755" s="38" t="s">
        <v>145</v>
      </c>
      <c r="J755" s="39"/>
    </row>
    <row r="756" spans="1:16" x14ac:dyDescent="0.35">
      <c r="A756" s="30" t="s">
        <v>143</v>
      </c>
      <c r="B756" s="30">
        <v>184</v>
      </c>
      <c r="C756" s="31" t="s">
        <v>3746</v>
      </c>
      <c r="D756" s="30" t="s">
        <v>145</v>
      </c>
      <c r="E756" s="32" t="s">
        <v>3747</v>
      </c>
      <c r="F756" s="33" t="s">
        <v>1466</v>
      </c>
      <c r="G756" s="34">
        <v>347.86900000000003</v>
      </c>
      <c r="H756" s="35">
        <v>0</v>
      </c>
      <c r="I756" s="35">
        <f>ROUND(G756*H756,P4)</f>
        <v>0</v>
      </c>
      <c r="J756" s="33" t="s">
        <v>148</v>
      </c>
      <c r="O756" s="36">
        <f>I756*0.21</f>
        <v>0</v>
      </c>
      <c r="P756">
        <v>3</v>
      </c>
    </row>
    <row r="757" spans="1:16" ht="29" x14ac:dyDescent="0.35">
      <c r="A757" s="30" t="s">
        <v>149</v>
      </c>
      <c r="B757" s="37"/>
      <c r="E757" s="32" t="s">
        <v>3748</v>
      </c>
      <c r="J757" s="39"/>
    </row>
    <row r="758" spans="1:16" ht="391.5" x14ac:dyDescent="0.35">
      <c r="A758" s="30" t="s">
        <v>150</v>
      </c>
      <c r="B758" s="37"/>
      <c r="E758" s="40" t="s">
        <v>3749</v>
      </c>
      <c r="J758" s="39"/>
    </row>
    <row r="759" spans="1:16" x14ac:dyDescent="0.35">
      <c r="A759" s="30" t="s">
        <v>152</v>
      </c>
      <c r="B759" s="37"/>
      <c r="E759" s="38" t="s">
        <v>145</v>
      </c>
      <c r="J759" s="39"/>
    </row>
    <row r="760" spans="1:16" ht="29" x14ac:dyDescent="0.35">
      <c r="A760" s="30" t="s">
        <v>143</v>
      </c>
      <c r="B760" s="30">
        <v>185</v>
      </c>
      <c r="C760" s="31" t="s">
        <v>3750</v>
      </c>
      <c r="D760" s="30" t="s">
        <v>145</v>
      </c>
      <c r="E760" s="32" t="s">
        <v>3751</v>
      </c>
      <c r="F760" s="33" t="s">
        <v>1445</v>
      </c>
      <c r="G760" s="34">
        <v>7.7880000000000003</v>
      </c>
      <c r="H760" s="35">
        <v>0</v>
      </c>
      <c r="I760" s="35">
        <f>ROUND(G760*H760,P4)</f>
        <v>0</v>
      </c>
      <c r="J760" s="33" t="s">
        <v>148</v>
      </c>
      <c r="O760" s="36">
        <f>I760*0.21</f>
        <v>0</v>
      </c>
      <c r="P760">
        <v>3</v>
      </c>
    </row>
    <row r="761" spans="1:16" ht="43.5" x14ac:dyDescent="0.35">
      <c r="A761" s="30" t="s">
        <v>149</v>
      </c>
      <c r="B761" s="37"/>
      <c r="E761" s="32" t="s">
        <v>3752</v>
      </c>
      <c r="J761" s="39"/>
    </row>
    <row r="762" spans="1:16" ht="87" x14ac:dyDescent="0.35">
      <c r="A762" s="30" t="s">
        <v>150</v>
      </c>
      <c r="B762" s="37"/>
      <c r="E762" s="40" t="s">
        <v>3753</v>
      </c>
      <c r="J762" s="39"/>
    </row>
    <row r="763" spans="1:16" x14ac:dyDescent="0.35">
      <c r="A763" s="30" t="s">
        <v>152</v>
      </c>
      <c r="B763" s="37"/>
      <c r="E763" s="38" t="s">
        <v>145</v>
      </c>
      <c r="J763" s="39"/>
    </row>
    <row r="764" spans="1:16" x14ac:dyDescent="0.35">
      <c r="A764" s="30" t="s">
        <v>143</v>
      </c>
      <c r="B764" s="30">
        <v>186</v>
      </c>
      <c r="C764" s="31" t="s">
        <v>3754</v>
      </c>
      <c r="D764" s="30" t="s">
        <v>145</v>
      </c>
      <c r="E764" s="32" t="s">
        <v>3755</v>
      </c>
      <c r="F764" s="33" t="s">
        <v>1466</v>
      </c>
      <c r="G764" s="34">
        <v>2.367</v>
      </c>
      <c r="H764" s="35">
        <v>0</v>
      </c>
      <c r="I764" s="35">
        <f>ROUND(G764*H764,P4)</f>
        <v>0</v>
      </c>
      <c r="J764" s="33" t="s">
        <v>148</v>
      </c>
      <c r="O764" s="36">
        <f>I764*0.21</f>
        <v>0</v>
      </c>
      <c r="P764">
        <v>3</v>
      </c>
    </row>
    <row r="765" spans="1:16" x14ac:dyDescent="0.35">
      <c r="A765" s="30" t="s">
        <v>149</v>
      </c>
      <c r="B765" s="37"/>
      <c r="E765" s="32" t="s">
        <v>3756</v>
      </c>
      <c r="J765" s="39"/>
    </row>
    <row r="766" spans="1:16" ht="58" x14ac:dyDescent="0.35">
      <c r="A766" s="30" t="s">
        <v>150</v>
      </c>
      <c r="B766" s="37"/>
      <c r="E766" s="40" t="s">
        <v>3757</v>
      </c>
      <c r="J766" s="39"/>
    </row>
    <row r="767" spans="1:16" x14ac:dyDescent="0.35">
      <c r="A767" s="30" t="s">
        <v>152</v>
      </c>
      <c r="B767" s="37"/>
      <c r="E767" s="38" t="s">
        <v>145</v>
      </c>
      <c r="J767" s="39"/>
    </row>
    <row r="768" spans="1:16" x14ac:dyDescent="0.35">
      <c r="A768" s="30" t="s">
        <v>143</v>
      </c>
      <c r="B768" s="30">
        <v>187</v>
      </c>
      <c r="C768" s="31" t="s">
        <v>3758</v>
      </c>
      <c r="D768" s="30" t="s">
        <v>145</v>
      </c>
      <c r="E768" s="32" t="s">
        <v>3759</v>
      </c>
      <c r="F768" s="33" t="s">
        <v>1466</v>
      </c>
      <c r="G768" s="34">
        <v>12.242000000000001</v>
      </c>
      <c r="H768" s="35">
        <v>0</v>
      </c>
      <c r="I768" s="35">
        <f>ROUND(G768*H768,P4)</f>
        <v>0</v>
      </c>
      <c r="J768" s="33" t="s">
        <v>148</v>
      </c>
      <c r="O768" s="36">
        <f>I768*0.21</f>
        <v>0</v>
      </c>
      <c r="P768">
        <v>3</v>
      </c>
    </row>
    <row r="769" spans="1:16" x14ac:dyDescent="0.35">
      <c r="A769" s="30" t="s">
        <v>149</v>
      </c>
      <c r="B769" s="37"/>
      <c r="E769" s="32" t="s">
        <v>3760</v>
      </c>
      <c r="J769" s="39"/>
    </row>
    <row r="770" spans="1:16" ht="87" x14ac:dyDescent="0.35">
      <c r="A770" s="30" t="s">
        <v>150</v>
      </c>
      <c r="B770" s="37"/>
      <c r="E770" s="40" t="s">
        <v>3761</v>
      </c>
      <c r="J770" s="39"/>
    </row>
    <row r="771" spans="1:16" x14ac:dyDescent="0.35">
      <c r="A771" s="30" t="s">
        <v>152</v>
      </c>
      <c r="B771" s="37"/>
      <c r="E771" s="38" t="s">
        <v>145</v>
      </c>
      <c r="J771" s="39"/>
    </row>
    <row r="772" spans="1:16" x14ac:dyDescent="0.35">
      <c r="A772" s="30" t="s">
        <v>143</v>
      </c>
      <c r="B772" s="30">
        <v>188</v>
      </c>
      <c r="C772" s="31" t="s">
        <v>3762</v>
      </c>
      <c r="D772" s="30" t="s">
        <v>145</v>
      </c>
      <c r="E772" s="32" t="s">
        <v>3763</v>
      </c>
      <c r="F772" s="33" t="s">
        <v>2411</v>
      </c>
      <c r="G772" s="34">
        <v>2</v>
      </c>
      <c r="H772" s="35">
        <v>0</v>
      </c>
      <c r="I772" s="35">
        <f>ROUND(G772*H772,P4)</f>
        <v>0</v>
      </c>
      <c r="J772" s="33" t="s">
        <v>2403</v>
      </c>
      <c r="O772" s="36">
        <f>I772*0.21</f>
        <v>0</v>
      </c>
      <c r="P772">
        <v>3</v>
      </c>
    </row>
    <row r="773" spans="1:16" x14ac:dyDescent="0.35">
      <c r="A773" s="30" t="s">
        <v>149</v>
      </c>
      <c r="B773" s="37"/>
      <c r="E773" s="32" t="s">
        <v>3764</v>
      </c>
      <c r="J773" s="39"/>
    </row>
    <row r="774" spans="1:16" ht="130.5" x14ac:dyDescent="0.35">
      <c r="A774" s="30" t="s">
        <v>150</v>
      </c>
      <c r="B774" s="37"/>
      <c r="E774" s="40" t="s">
        <v>3765</v>
      </c>
      <c r="J774" s="39"/>
    </row>
    <row r="775" spans="1:16" x14ac:dyDescent="0.35">
      <c r="A775" s="30" t="s">
        <v>152</v>
      </c>
      <c r="B775" s="37"/>
      <c r="E775" s="38" t="s">
        <v>145</v>
      </c>
      <c r="J775" s="39"/>
    </row>
    <row r="776" spans="1:16" x14ac:dyDescent="0.35">
      <c r="A776" s="30" t="s">
        <v>143</v>
      </c>
      <c r="B776" s="30">
        <v>189</v>
      </c>
      <c r="C776" s="31" t="s">
        <v>3766</v>
      </c>
      <c r="D776" s="30" t="s">
        <v>145</v>
      </c>
      <c r="E776" s="32" t="s">
        <v>3767</v>
      </c>
      <c r="F776" s="33" t="s">
        <v>1466</v>
      </c>
      <c r="G776" s="34">
        <v>31.28</v>
      </c>
      <c r="H776" s="35">
        <v>0</v>
      </c>
      <c r="I776" s="35">
        <f>ROUND(G776*H776,P4)</f>
        <v>0</v>
      </c>
      <c r="J776" s="33" t="s">
        <v>2403</v>
      </c>
      <c r="O776" s="36">
        <f>I776*0.21</f>
        <v>0</v>
      </c>
      <c r="P776">
        <v>3</v>
      </c>
    </row>
    <row r="777" spans="1:16" x14ac:dyDescent="0.35">
      <c r="A777" s="30" t="s">
        <v>149</v>
      </c>
      <c r="B777" s="37"/>
      <c r="E777" s="32" t="s">
        <v>3767</v>
      </c>
      <c r="J777" s="39"/>
    </row>
    <row r="778" spans="1:16" ht="217.5" x14ac:dyDescent="0.35">
      <c r="A778" s="30" t="s">
        <v>150</v>
      </c>
      <c r="B778" s="37"/>
      <c r="E778" s="40" t="s">
        <v>3768</v>
      </c>
      <c r="J778" s="39"/>
    </row>
    <row r="779" spans="1:16" x14ac:dyDescent="0.35">
      <c r="A779" s="30" t="s">
        <v>152</v>
      </c>
      <c r="B779" s="37"/>
      <c r="E779" s="38" t="s">
        <v>145</v>
      </c>
      <c r="J779" s="39"/>
    </row>
    <row r="780" spans="1:16" x14ac:dyDescent="0.35">
      <c r="A780" s="30" t="s">
        <v>143</v>
      </c>
      <c r="B780" s="30">
        <v>190</v>
      </c>
      <c r="C780" s="31" t="s">
        <v>3769</v>
      </c>
      <c r="D780" s="30" t="s">
        <v>145</v>
      </c>
      <c r="E780" s="32" t="s">
        <v>3770</v>
      </c>
      <c r="F780" s="33" t="s">
        <v>1466</v>
      </c>
      <c r="G780" s="34">
        <v>31.2</v>
      </c>
      <c r="H780" s="35">
        <v>0</v>
      </c>
      <c r="I780" s="35">
        <f>ROUND(G780*H780,P4)</f>
        <v>0</v>
      </c>
      <c r="J780" s="33" t="s">
        <v>2403</v>
      </c>
      <c r="O780" s="36">
        <f>I780*0.21</f>
        <v>0</v>
      </c>
      <c r="P780">
        <v>3</v>
      </c>
    </row>
    <row r="781" spans="1:16" x14ac:dyDescent="0.35">
      <c r="A781" s="30" t="s">
        <v>149</v>
      </c>
      <c r="B781" s="37"/>
      <c r="E781" s="32" t="s">
        <v>3770</v>
      </c>
      <c r="J781" s="39"/>
    </row>
    <row r="782" spans="1:16" ht="203" x14ac:dyDescent="0.35">
      <c r="A782" s="30" t="s">
        <v>150</v>
      </c>
      <c r="B782" s="37"/>
      <c r="E782" s="40" t="s">
        <v>3771</v>
      </c>
      <c r="J782" s="39"/>
    </row>
    <row r="783" spans="1:16" x14ac:dyDescent="0.35">
      <c r="A783" s="30" t="s">
        <v>152</v>
      </c>
      <c r="B783" s="37"/>
      <c r="E783" s="38" t="s">
        <v>145</v>
      </c>
      <c r="J783" s="39"/>
    </row>
    <row r="784" spans="1:16" ht="29" x14ac:dyDescent="0.35">
      <c r="A784" s="30" t="s">
        <v>143</v>
      </c>
      <c r="B784" s="30">
        <v>191</v>
      </c>
      <c r="C784" s="31" t="s">
        <v>3772</v>
      </c>
      <c r="D784" s="30" t="s">
        <v>145</v>
      </c>
      <c r="E784" s="32" t="s">
        <v>3773</v>
      </c>
      <c r="F784" s="33" t="s">
        <v>1466</v>
      </c>
      <c r="G784" s="34">
        <v>52.207000000000001</v>
      </c>
      <c r="H784" s="35">
        <v>0</v>
      </c>
      <c r="I784" s="35">
        <f>ROUND(G784*H784,P4)</f>
        <v>0</v>
      </c>
      <c r="J784" s="33" t="s">
        <v>2403</v>
      </c>
      <c r="O784" s="36">
        <f>I784*0.21</f>
        <v>0</v>
      </c>
      <c r="P784">
        <v>3</v>
      </c>
    </row>
    <row r="785" spans="1:16" ht="29" x14ac:dyDescent="0.35">
      <c r="A785" s="30" t="s">
        <v>149</v>
      </c>
      <c r="B785" s="37"/>
      <c r="E785" s="32" t="s">
        <v>3773</v>
      </c>
      <c r="J785" s="39"/>
    </row>
    <row r="786" spans="1:16" ht="72.5" x14ac:dyDescent="0.35">
      <c r="A786" s="30" t="s">
        <v>150</v>
      </c>
      <c r="B786" s="37"/>
      <c r="E786" s="40" t="s">
        <v>3774</v>
      </c>
      <c r="J786" s="39"/>
    </row>
    <row r="787" spans="1:16" x14ac:dyDescent="0.35">
      <c r="A787" s="30" t="s">
        <v>152</v>
      </c>
      <c r="B787" s="37"/>
      <c r="E787" s="38" t="s">
        <v>145</v>
      </c>
      <c r="J787" s="39"/>
    </row>
    <row r="788" spans="1:16" x14ac:dyDescent="0.35">
      <c r="A788" s="30" t="s">
        <v>143</v>
      </c>
      <c r="B788" s="30">
        <v>192</v>
      </c>
      <c r="C788" s="31" t="s">
        <v>3775</v>
      </c>
      <c r="D788" s="30" t="s">
        <v>145</v>
      </c>
      <c r="E788" s="32" t="s">
        <v>3776</v>
      </c>
      <c r="F788" s="33" t="s">
        <v>1396</v>
      </c>
      <c r="G788" s="34">
        <v>1</v>
      </c>
      <c r="H788" s="35">
        <v>0</v>
      </c>
      <c r="I788" s="35">
        <f>ROUND(G788*H788,P4)</f>
        <v>0</v>
      </c>
      <c r="J788" s="33" t="s">
        <v>2403</v>
      </c>
      <c r="O788" s="36">
        <f>I788*0.21</f>
        <v>0</v>
      </c>
      <c r="P788">
        <v>3</v>
      </c>
    </row>
    <row r="789" spans="1:16" x14ac:dyDescent="0.35">
      <c r="A789" s="30" t="s">
        <v>149</v>
      </c>
      <c r="B789" s="37"/>
      <c r="E789" s="32" t="s">
        <v>3776</v>
      </c>
      <c r="J789" s="39"/>
    </row>
    <row r="790" spans="1:16" x14ac:dyDescent="0.35">
      <c r="A790" s="30" t="s">
        <v>152</v>
      </c>
      <c r="B790" s="37"/>
      <c r="E790" s="38" t="s">
        <v>145</v>
      </c>
      <c r="J790" s="39"/>
    </row>
    <row r="791" spans="1:16" ht="29" x14ac:dyDescent="0.35">
      <c r="A791" s="30" t="s">
        <v>143</v>
      </c>
      <c r="B791" s="30">
        <v>193</v>
      </c>
      <c r="C791" s="31" t="s">
        <v>3777</v>
      </c>
      <c r="D791" s="30" t="s">
        <v>145</v>
      </c>
      <c r="E791" s="32" t="s">
        <v>3778</v>
      </c>
      <c r="F791" s="33" t="s">
        <v>1396</v>
      </c>
      <c r="G791" s="34">
        <v>1</v>
      </c>
      <c r="H791" s="35">
        <v>0</v>
      </c>
      <c r="I791" s="35">
        <f>ROUND(G791*H791,P4)</f>
        <v>0</v>
      </c>
      <c r="J791" s="33" t="s">
        <v>2403</v>
      </c>
      <c r="O791" s="36">
        <f>I791*0.21</f>
        <v>0</v>
      </c>
      <c r="P791">
        <v>3</v>
      </c>
    </row>
    <row r="792" spans="1:16" ht="29" x14ac:dyDescent="0.35">
      <c r="A792" s="30" t="s">
        <v>149</v>
      </c>
      <c r="B792" s="37"/>
      <c r="E792" s="32" t="s">
        <v>3778</v>
      </c>
      <c r="J792" s="39"/>
    </row>
    <row r="793" spans="1:16" x14ac:dyDescent="0.35">
      <c r="A793" s="30" t="s">
        <v>152</v>
      </c>
      <c r="B793" s="37"/>
      <c r="E793" s="38" t="s">
        <v>145</v>
      </c>
      <c r="J793" s="39"/>
    </row>
    <row r="794" spans="1:16" x14ac:dyDescent="0.35">
      <c r="A794" s="30" t="s">
        <v>143</v>
      </c>
      <c r="B794" s="30">
        <v>194</v>
      </c>
      <c r="C794" s="31" t="s">
        <v>3779</v>
      </c>
      <c r="D794" s="30" t="s">
        <v>145</v>
      </c>
      <c r="E794" s="32" t="s">
        <v>3780</v>
      </c>
      <c r="F794" s="33" t="s">
        <v>183</v>
      </c>
      <c r="G794" s="34">
        <v>4</v>
      </c>
      <c r="H794" s="35">
        <v>0</v>
      </c>
      <c r="I794" s="35">
        <f>ROUND(G794*H794,P4)</f>
        <v>0</v>
      </c>
      <c r="J794" s="33" t="s">
        <v>2403</v>
      </c>
      <c r="O794" s="36">
        <f>I794*0.21</f>
        <v>0</v>
      </c>
      <c r="P794">
        <v>3</v>
      </c>
    </row>
    <row r="795" spans="1:16" x14ac:dyDescent="0.35">
      <c r="A795" s="30" t="s">
        <v>149</v>
      </c>
      <c r="B795" s="37"/>
      <c r="E795" s="38" t="s">
        <v>145</v>
      </c>
      <c r="J795" s="39"/>
    </row>
    <row r="796" spans="1:16" ht="58" x14ac:dyDescent="0.35">
      <c r="A796" s="30" t="s">
        <v>150</v>
      </c>
      <c r="B796" s="37"/>
      <c r="E796" s="40" t="s">
        <v>3781</v>
      </c>
      <c r="J796" s="39"/>
    </row>
    <row r="797" spans="1:16" ht="58" x14ac:dyDescent="0.35">
      <c r="A797" s="30" t="s">
        <v>152</v>
      </c>
      <c r="B797" s="37"/>
      <c r="E797" s="32" t="s">
        <v>3782</v>
      </c>
      <c r="J797" s="39"/>
    </row>
    <row r="798" spans="1:16" ht="29" x14ac:dyDescent="0.35">
      <c r="A798" s="30" t="s">
        <v>143</v>
      </c>
      <c r="B798" s="30">
        <v>195</v>
      </c>
      <c r="C798" s="31" t="s">
        <v>3783</v>
      </c>
      <c r="D798" s="30" t="s">
        <v>145</v>
      </c>
      <c r="E798" s="32" t="s">
        <v>3784</v>
      </c>
      <c r="F798" s="33" t="s">
        <v>1396</v>
      </c>
      <c r="G798" s="34">
        <v>1</v>
      </c>
      <c r="H798" s="35">
        <v>0</v>
      </c>
      <c r="I798" s="35">
        <f>ROUND(G798*H798,P4)</f>
        <v>0</v>
      </c>
      <c r="J798" s="33" t="s">
        <v>2403</v>
      </c>
      <c r="O798" s="36">
        <f>I798*0.21</f>
        <v>0</v>
      </c>
      <c r="P798">
        <v>3</v>
      </c>
    </row>
    <row r="799" spans="1:16" ht="29" x14ac:dyDescent="0.35">
      <c r="A799" s="30" t="s">
        <v>149</v>
      </c>
      <c r="B799" s="37"/>
      <c r="E799" s="32" t="s">
        <v>3785</v>
      </c>
      <c r="J799" s="39"/>
    </row>
    <row r="800" spans="1:16" x14ac:dyDescent="0.35">
      <c r="A800" s="30" t="s">
        <v>152</v>
      </c>
      <c r="B800" s="37"/>
      <c r="E800" s="38" t="s">
        <v>145</v>
      </c>
      <c r="J800" s="39"/>
    </row>
    <row r="801" spans="1:16" x14ac:dyDescent="0.35">
      <c r="A801" s="30" t="s">
        <v>143</v>
      </c>
      <c r="B801" s="30">
        <v>196</v>
      </c>
      <c r="C801" s="31" t="s">
        <v>3786</v>
      </c>
      <c r="D801" s="30" t="s">
        <v>145</v>
      </c>
      <c r="E801" s="32" t="s">
        <v>3787</v>
      </c>
      <c r="F801" s="33" t="s">
        <v>1396</v>
      </c>
      <c r="G801" s="34">
        <v>1</v>
      </c>
      <c r="H801" s="35">
        <v>0</v>
      </c>
      <c r="I801" s="35">
        <f>ROUND(G801*H801,P4)</f>
        <v>0</v>
      </c>
      <c r="J801" s="33" t="s">
        <v>2403</v>
      </c>
      <c r="O801" s="36">
        <f>I801*0.21</f>
        <v>0</v>
      </c>
      <c r="P801">
        <v>3</v>
      </c>
    </row>
    <row r="802" spans="1:16" x14ac:dyDescent="0.35">
      <c r="A802" s="30" t="s">
        <v>149</v>
      </c>
      <c r="B802" s="37"/>
      <c r="E802" s="32" t="s">
        <v>3787</v>
      </c>
      <c r="J802" s="39"/>
    </row>
    <row r="803" spans="1:16" x14ac:dyDescent="0.35">
      <c r="A803" s="30" t="s">
        <v>152</v>
      </c>
      <c r="B803" s="37"/>
      <c r="E803" s="38" t="s">
        <v>145</v>
      </c>
      <c r="J803" s="39"/>
    </row>
    <row r="804" spans="1:16" ht="29" x14ac:dyDescent="0.35">
      <c r="A804" s="30" t="s">
        <v>143</v>
      </c>
      <c r="B804" s="30">
        <v>197</v>
      </c>
      <c r="C804" s="31" t="s">
        <v>3788</v>
      </c>
      <c r="D804" s="30" t="s">
        <v>145</v>
      </c>
      <c r="E804" s="32" t="s">
        <v>3789</v>
      </c>
      <c r="F804" s="33" t="s">
        <v>1445</v>
      </c>
      <c r="G804" s="34">
        <v>197</v>
      </c>
      <c r="H804" s="35">
        <v>0</v>
      </c>
      <c r="I804" s="35">
        <f>ROUND(G804*H804,P4)</f>
        <v>0</v>
      </c>
      <c r="J804" s="33" t="s">
        <v>2403</v>
      </c>
      <c r="O804" s="36">
        <f>I804*0.21</f>
        <v>0</v>
      </c>
      <c r="P804">
        <v>3</v>
      </c>
    </row>
    <row r="805" spans="1:16" x14ac:dyDescent="0.35">
      <c r="A805" s="30" t="s">
        <v>149</v>
      </c>
      <c r="B805" s="37"/>
      <c r="E805" s="32" t="s">
        <v>3790</v>
      </c>
      <c r="J805" s="39"/>
    </row>
    <row r="806" spans="1:16" ht="188.5" x14ac:dyDescent="0.35">
      <c r="A806" s="30" t="s">
        <v>150</v>
      </c>
      <c r="B806" s="37"/>
      <c r="E806" s="40" t="s">
        <v>3791</v>
      </c>
      <c r="J806" s="39"/>
    </row>
    <row r="807" spans="1:16" x14ac:dyDescent="0.35">
      <c r="A807" s="30" t="s">
        <v>152</v>
      </c>
      <c r="B807" s="37"/>
      <c r="E807" s="38" t="s">
        <v>145</v>
      </c>
      <c r="J807" s="39"/>
    </row>
    <row r="808" spans="1:16" x14ac:dyDescent="0.35">
      <c r="A808" s="30" t="s">
        <v>143</v>
      </c>
      <c r="B808" s="30">
        <v>198</v>
      </c>
      <c r="C808" s="31" t="s">
        <v>3792</v>
      </c>
      <c r="D808" s="30" t="s">
        <v>145</v>
      </c>
      <c r="E808" s="32" t="s">
        <v>3793</v>
      </c>
      <c r="F808" s="33" t="s">
        <v>1396</v>
      </c>
      <c r="G808" s="34">
        <v>2</v>
      </c>
      <c r="H808" s="35">
        <v>0</v>
      </c>
      <c r="I808" s="35">
        <f>ROUND(G808*H808,P4)</f>
        <v>0</v>
      </c>
      <c r="J808" s="33" t="s">
        <v>2403</v>
      </c>
      <c r="O808" s="36">
        <f>I808*0.21</f>
        <v>0</v>
      </c>
      <c r="P808">
        <v>3</v>
      </c>
    </row>
    <row r="809" spans="1:16" x14ac:dyDescent="0.35">
      <c r="A809" s="30" t="s">
        <v>149</v>
      </c>
      <c r="B809" s="37"/>
      <c r="E809" s="32" t="s">
        <v>3794</v>
      </c>
      <c r="J809" s="39"/>
    </row>
    <row r="810" spans="1:16" x14ac:dyDescent="0.35">
      <c r="A810" s="30" t="s">
        <v>152</v>
      </c>
      <c r="B810" s="37"/>
      <c r="E810" s="38" t="s">
        <v>145</v>
      </c>
      <c r="J810" s="39"/>
    </row>
    <row r="811" spans="1:16" x14ac:dyDescent="0.35">
      <c r="A811" s="30" t="s">
        <v>143</v>
      </c>
      <c r="B811" s="30">
        <v>199</v>
      </c>
      <c r="C811" s="31" t="s">
        <v>3795</v>
      </c>
      <c r="D811" s="30" t="s">
        <v>145</v>
      </c>
      <c r="E811" s="32" t="s">
        <v>3796</v>
      </c>
      <c r="F811" s="33" t="s">
        <v>1396</v>
      </c>
      <c r="G811" s="34">
        <v>1</v>
      </c>
      <c r="H811" s="35">
        <v>0</v>
      </c>
      <c r="I811" s="35">
        <f>ROUND(G811*H811,P4)</f>
        <v>0</v>
      </c>
      <c r="J811" s="33" t="s">
        <v>2403</v>
      </c>
      <c r="O811" s="36">
        <f>I811*0.21</f>
        <v>0</v>
      </c>
      <c r="P811">
        <v>3</v>
      </c>
    </row>
    <row r="812" spans="1:16" x14ac:dyDescent="0.35">
      <c r="A812" s="30" t="s">
        <v>149</v>
      </c>
      <c r="B812" s="37"/>
      <c r="E812" s="32" t="s">
        <v>3796</v>
      </c>
      <c r="J812" s="39"/>
    </row>
    <row r="813" spans="1:16" ht="188.5" x14ac:dyDescent="0.35">
      <c r="A813" s="30" t="s">
        <v>150</v>
      </c>
      <c r="B813" s="37"/>
      <c r="E813" s="40" t="s">
        <v>3797</v>
      </c>
      <c r="J813" s="39"/>
    </row>
    <row r="814" spans="1:16" x14ac:dyDescent="0.35">
      <c r="A814" s="30" t="s">
        <v>152</v>
      </c>
      <c r="B814" s="37"/>
      <c r="E814" s="38" t="s">
        <v>145</v>
      </c>
      <c r="J814" s="39"/>
    </row>
    <row r="815" spans="1:16" ht="29" x14ac:dyDescent="0.35">
      <c r="A815" s="30" t="s">
        <v>143</v>
      </c>
      <c r="B815" s="30">
        <v>200</v>
      </c>
      <c r="C815" s="31" t="s">
        <v>3798</v>
      </c>
      <c r="D815" s="30" t="s">
        <v>145</v>
      </c>
      <c r="E815" s="32" t="s">
        <v>3799</v>
      </c>
      <c r="F815" s="33" t="s">
        <v>1396</v>
      </c>
      <c r="G815" s="34">
        <v>1</v>
      </c>
      <c r="H815" s="35">
        <v>0</v>
      </c>
      <c r="I815" s="35">
        <f>ROUND(G815*H815,P4)</f>
        <v>0</v>
      </c>
      <c r="J815" s="33" t="s">
        <v>2403</v>
      </c>
      <c r="O815" s="36">
        <f>I815*0.21</f>
        <v>0</v>
      </c>
      <c r="P815">
        <v>3</v>
      </c>
    </row>
    <row r="816" spans="1:16" ht="29" x14ac:dyDescent="0.35">
      <c r="A816" s="30" t="s">
        <v>149</v>
      </c>
      <c r="B816" s="37"/>
      <c r="E816" s="32" t="s">
        <v>3799</v>
      </c>
      <c r="J816" s="39"/>
    </row>
    <row r="817" spans="1:16" ht="145" x14ac:dyDescent="0.35">
      <c r="A817" s="30" t="s">
        <v>150</v>
      </c>
      <c r="B817" s="37"/>
      <c r="E817" s="40" t="s">
        <v>3800</v>
      </c>
      <c r="J817" s="39"/>
    </row>
    <row r="818" spans="1:16" x14ac:dyDescent="0.35">
      <c r="A818" s="30" t="s">
        <v>152</v>
      </c>
      <c r="B818" s="37"/>
      <c r="E818" s="38" t="s">
        <v>145</v>
      </c>
      <c r="J818" s="39"/>
    </row>
    <row r="819" spans="1:16" x14ac:dyDescent="0.35">
      <c r="A819" s="30" t="s">
        <v>143</v>
      </c>
      <c r="B819" s="30">
        <v>201</v>
      </c>
      <c r="C819" s="31" t="s">
        <v>3801</v>
      </c>
      <c r="D819" s="30" t="s">
        <v>145</v>
      </c>
      <c r="E819" s="32" t="s">
        <v>3802</v>
      </c>
      <c r="F819" s="33" t="s">
        <v>1396</v>
      </c>
      <c r="G819" s="34">
        <v>1</v>
      </c>
      <c r="H819" s="35">
        <v>0</v>
      </c>
      <c r="I819" s="35">
        <f>ROUND(G819*H819,P4)</f>
        <v>0</v>
      </c>
      <c r="J819" s="33" t="s">
        <v>2403</v>
      </c>
      <c r="O819" s="36">
        <f>I819*0.21</f>
        <v>0</v>
      </c>
      <c r="P819">
        <v>3</v>
      </c>
    </row>
    <row r="820" spans="1:16" x14ac:dyDescent="0.35">
      <c r="A820" s="30" t="s">
        <v>149</v>
      </c>
      <c r="B820" s="37"/>
      <c r="E820" s="32" t="s">
        <v>3802</v>
      </c>
      <c r="J820" s="39"/>
    </row>
    <row r="821" spans="1:16" x14ac:dyDescent="0.35">
      <c r="A821" s="30" t="s">
        <v>152</v>
      </c>
      <c r="B821" s="37"/>
      <c r="E821" s="38" t="s">
        <v>145</v>
      </c>
      <c r="J821" s="39"/>
    </row>
    <row r="822" spans="1:16" x14ac:dyDescent="0.35">
      <c r="A822" s="24" t="s">
        <v>140</v>
      </c>
      <c r="B822" s="25"/>
      <c r="C822" s="26" t="s">
        <v>3803</v>
      </c>
      <c r="D822" s="27"/>
      <c r="E822" s="24" t="s">
        <v>1566</v>
      </c>
      <c r="F822" s="27"/>
      <c r="G822" s="27"/>
      <c r="H822" s="27"/>
      <c r="I822" s="28">
        <f>SUMIFS(I823:I825,A823:A825,"P")</f>
        <v>0</v>
      </c>
      <c r="J822" s="29"/>
    </row>
    <row r="823" spans="1:16" x14ac:dyDescent="0.35">
      <c r="A823" s="30" t="s">
        <v>143</v>
      </c>
      <c r="B823" s="30">
        <v>202</v>
      </c>
      <c r="C823" s="31" t="s">
        <v>1415</v>
      </c>
      <c r="D823" s="30" t="s">
        <v>145</v>
      </c>
      <c r="E823" s="32" t="s">
        <v>1416</v>
      </c>
      <c r="F823" s="33" t="s">
        <v>719</v>
      </c>
      <c r="G823" s="34">
        <v>1</v>
      </c>
      <c r="H823" s="35">
        <v>0</v>
      </c>
      <c r="I823" s="35">
        <f>ROUND(G823*H823,P4)</f>
        <v>0</v>
      </c>
      <c r="J823" s="30"/>
      <c r="O823" s="36">
        <f>I823*0.21</f>
        <v>0</v>
      </c>
      <c r="P823">
        <v>3</v>
      </c>
    </row>
    <row r="824" spans="1:16" x14ac:dyDescent="0.35">
      <c r="A824" s="30" t="s">
        <v>149</v>
      </c>
      <c r="B824" s="37"/>
      <c r="E824" s="32" t="s">
        <v>1416</v>
      </c>
      <c r="J824" s="39"/>
    </row>
    <row r="825" spans="1:16" x14ac:dyDescent="0.35">
      <c r="A825" s="30" t="s">
        <v>152</v>
      </c>
      <c r="B825" s="37"/>
      <c r="E825" s="38" t="s">
        <v>145</v>
      </c>
      <c r="J825" s="39"/>
    </row>
    <row r="826" spans="1:16" x14ac:dyDescent="0.35">
      <c r="A826" s="24" t="s">
        <v>140</v>
      </c>
      <c r="B826" s="25"/>
      <c r="C826" s="26" t="s">
        <v>2118</v>
      </c>
      <c r="D826" s="27"/>
      <c r="E826" s="24" t="s">
        <v>2119</v>
      </c>
      <c r="F826" s="27"/>
      <c r="G826" s="27"/>
      <c r="H826" s="27"/>
      <c r="I826" s="28">
        <f>SUMIFS(I827:I888,A827:A888,"P")</f>
        <v>0</v>
      </c>
      <c r="J826" s="29"/>
    </row>
    <row r="827" spans="1:16" x14ac:dyDescent="0.35">
      <c r="A827" s="30" t="s">
        <v>143</v>
      </c>
      <c r="B827" s="30">
        <v>203</v>
      </c>
      <c r="C827" s="31" t="s">
        <v>3804</v>
      </c>
      <c r="D827" s="30" t="s">
        <v>145</v>
      </c>
      <c r="E827" s="32" t="s">
        <v>3805</v>
      </c>
      <c r="F827" s="33" t="s">
        <v>1445</v>
      </c>
      <c r="G827" s="34">
        <v>2.6840000000000002</v>
      </c>
      <c r="H827" s="35">
        <v>0</v>
      </c>
      <c r="I827" s="35">
        <f>ROUND(G827*H827,P4)</f>
        <v>0</v>
      </c>
      <c r="J827" s="33" t="s">
        <v>148</v>
      </c>
      <c r="O827" s="36">
        <f>I827*0.21</f>
        <v>0</v>
      </c>
      <c r="P827">
        <v>3</v>
      </c>
    </row>
    <row r="828" spans="1:16" ht="43.5" x14ac:dyDescent="0.35">
      <c r="A828" s="30" t="s">
        <v>149</v>
      </c>
      <c r="B828" s="37"/>
      <c r="E828" s="32" t="s">
        <v>3806</v>
      </c>
      <c r="J828" s="39"/>
    </row>
    <row r="829" spans="1:16" ht="232" x14ac:dyDescent="0.35">
      <c r="A829" s="30" t="s">
        <v>150</v>
      </c>
      <c r="B829" s="37"/>
      <c r="E829" s="40" t="s">
        <v>3807</v>
      </c>
      <c r="J829" s="39"/>
    </row>
    <row r="830" spans="1:16" x14ac:dyDescent="0.35">
      <c r="A830" s="30" t="s">
        <v>152</v>
      </c>
      <c r="B830" s="37"/>
      <c r="E830" s="38" t="s">
        <v>145</v>
      </c>
      <c r="J830" s="39"/>
    </row>
    <row r="831" spans="1:16" x14ac:dyDescent="0.35">
      <c r="A831" s="30" t="s">
        <v>143</v>
      </c>
      <c r="B831" s="30">
        <v>204</v>
      </c>
      <c r="C831" s="31" t="s">
        <v>3808</v>
      </c>
      <c r="D831" s="30" t="s">
        <v>145</v>
      </c>
      <c r="E831" s="32" t="s">
        <v>3809</v>
      </c>
      <c r="F831" s="33" t="s">
        <v>1445</v>
      </c>
      <c r="G831" s="34">
        <v>16.074000000000002</v>
      </c>
      <c r="H831" s="35">
        <v>0</v>
      </c>
      <c r="I831" s="35">
        <f>ROUND(G831*H831,P4)</f>
        <v>0</v>
      </c>
      <c r="J831" s="33" t="s">
        <v>148</v>
      </c>
      <c r="O831" s="36">
        <f>I831*0.21</f>
        <v>0</v>
      </c>
      <c r="P831">
        <v>3</v>
      </c>
    </row>
    <row r="832" spans="1:16" ht="43.5" x14ac:dyDescent="0.35">
      <c r="A832" s="30" t="s">
        <v>149</v>
      </c>
      <c r="B832" s="37"/>
      <c r="E832" s="32" t="s">
        <v>3810</v>
      </c>
      <c r="J832" s="39"/>
    </row>
    <row r="833" spans="1:16" ht="145" x14ac:dyDescent="0.35">
      <c r="A833" s="30" t="s">
        <v>150</v>
      </c>
      <c r="B833" s="37"/>
      <c r="E833" s="40" t="s">
        <v>3811</v>
      </c>
      <c r="J833" s="39"/>
    </row>
    <row r="834" spans="1:16" x14ac:dyDescent="0.35">
      <c r="A834" s="30" t="s">
        <v>152</v>
      </c>
      <c r="B834" s="37"/>
      <c r="E834" s="38" t="s">
        <v>145</v>
      </c>
      <c r="J834" s="39"/>
    </row>
    <row r="835" spans="1:16" ht="29" x14ac:dyDescent="0.35">
      <c r="A835" s="30" t="s">
        <v>143</v>
      </c>
      <c r="B835" s="30">
        <v>205</v>
      </c>
      <c r="C835" s="31" t="s">
        <v>3812</v>
      </c>
      <c r="D835" s="30" t="s">
        <v>145</v>
      </c>
      <c r="E835" s="32" t="s">
        <v>3813</v>
      </c>
      <c r="F835" s="33" t="s">
        <v>1423</v>
      </c>
      <c r="G835" s="34">
        <v>3593.9769999999999</v>
      </c>
      <c r="H835" s="35">
        <v>0</v>
      </c>
      <c r="I835" s="35">
        <f>ROUND(G835*H835,P4)</f>
        <v>0</v>
      </c>
      <c r="J835" s="33" t="s">
        <v>148</v>
      </c>
      <c r="O835" s="36">
        <f>I835*0.21</f>
        <v>0</v>
      </c>
      <c r="P835">
        <v>3</v>
      </c>
    </row>
    <row r="836" spans="1:16" ht="29" x14ac:dyDescent="0.35">
      <c r="A836" s="30" t="s">
        <v>149</v>
      </c>
      <c r="B836" s="37"/>
      <c r="E836" s="32" t="s">
        <v>3814</v>
      </c>
      <c r="J836" s="39"/>
    </row>
    <row r="837" spans="1:16" ht="391.5" x14ac:dyDescent="0.35">
      <c r="A837" s="30" t="s">
        <v>150</v>
      </c>
      <c r="B837" s="37"/>
      <c r="E837" s="40" t="s">
        <v>3815</v>
      </c>
      <c r="J837" s="39"/>
    </row>
    <row r="838" spans="1:16" x14ac:dyDescent="0.35">
      <c r="A838" s="30" t="s">
        <v>152</v>
      </c>
      <c r="B838" s="37"/>
      <c r="E838" s="38" t="s">
        <v>145</v>
      </c>
      <c r="J838" s="39"/>
    </row>
    <row r="839" spans="1:16" x14ac:dyDescent="0.35">
      <c r="A839" s="30" t="s">
        <v>143</v>
      </c>
      <c r="B839" s="30">
        <v>206</v>
      </c>
      <c r="C839" s="31" t="s">
        <v>3816</v>
      </c>
      <c r="D839" s="30" t="s">
        <v>145</v>
      </c>
      <c r="E839" s="32" t="s">
        <v>3817</v>
      </c>
      <c r="F839" s="33" t="s">
        <v>1381</v>
      </c>
      <c r="G839" s="34">
        <v>42</v>
      </c>
      <c r="H839" s="35">
        <v>0</v>
      </c>
      <c r="I839" s="35">
        <f>ROUND(G839*H839,P4)</f>
        <v>0</v>
      </c>
      <c r="J839" s="33" t="s">
        <v>148</v>
      </c>
      <c r="O839" s="36">
        <f>I839*0.21</f>
        <v>0</v>
      </c>
      <c r="P839">
        <v>3</v>
      </c>
    </row>
    <row r="840" spans="1:16" x14ac:dyDescent="0.35">
      <c r="A840" s="30" t="s">
        <v>149</v>
      </c>
      <c r="B840" s="37"/>
      <c r="E840" s="32" t="s">
        <v>3818</v>
      </c>
      <c r="J840" s="39"/>
    </row>
    <row r="841" spans="1:16" ht="43.5" x14ac:dyDescent="0.35">
      <c r="A841" s="30" t="s">
        <v>150</v>
      </c>
      <c r="B841" s="37"/>
      <c r="E841" s="40" t="s">
        <v>3819</v>
      </c>
      <c r="J841" s="39"/>
    </row>
    <row r="842" spans="1:16" x14ac:dyDescent="0.35">
      <c r="A842" s="30" t="s">
        <v>152</v>
      </c>
      <c r="B842" s="37"/>
      <c r="E842" s="38" t="s">
        <v>145</v>
      </c>
      <c r="J842" s="39"/>
    </row>
    <row r="843" spans="1:16" x14ac:dyDescent="0.35">
      <c r="A843" s="30" t="s">
        <v>143</v>
      </c>
      <c r="B843" s="30">
        <v>207</v>
      </c>
      <c r="C843" s="31" t="s">
        <v>3820</v>
      </c>
      <c r="D843" s="30" t="s">
        <v>145</v>
      </c>
      <c r="E843" s="32" t="s">
        <v>3821</v>
      </c>
      <c r="F843" s="33" t="s">
        <v>1381</v>
      </c>
      <c r="G843" s="34">
        <v>30</v>
      </c>
      <c r="H843" s="35">
        <v>0</v>
      </c>
      <c r="I843" s="35">
        <f>ROUND(G843*H843,P4)</f>
        <v>0</v>
      </c>
      <c r="J843" s="33" t="s">
        <v>148</v>
      </c>
      <c r="O843" s="36">
        <f>I843*0.21</f>
        <v>0</v>
      </c>
      <c r="P843">
        <v>3</v>
      </c>
    </row>
    <row r="844" spans="1:16" x14ac:dyDescent="0.35">
      <c r="A844" s="30" t="s">
        <v>149</v>
      </c>
      <c r="B844" s="37"/>
      <c r="E844" s="32" t="s">
        <v>3822</v>
      </c>
      <c r="J844" s="39"/>
    </row>
    <row r="845" spans="1:16" ht="29" x14ac:dyDescent="0.35">
      <c r="A845" s="30" t="s">
        <v>150</v>
      </c>
      <c r="B845" s="37"/>
      <c r="E845" s="40" t="s">
        <v>3823</v>
      </c>
      <c r="J845" s="39"/>
    </row>
    <row r="846" spans="1:16" x14ac:dyDescent="0.35">
      <c r="A846" s="30" t="s">
        <v>152</v>
      </c>
      <c r="B846" s="37"/>
      <c r="E846" s="38" t="s">
        <v>145</v>
      </c>
      <c r="J846" s="39"/>
    </row>
    <row r="847" spans="1:16" x14ac:dyDescent="0.35">
      <c r="A847" s="30" t="s">
        <v>143</v>
      </c>
      <c r="B847" s="30">
        <v>208</v>
      </c>
      <c r="C847" s="31" t="s">
        <v>3824</v>
      </c>
      <c r="D847" s="30" t="s">
        <v>145</v>
      </c>
      <c r="E847" s="32" t="s">
        <v>3825</v>
      </c>
      <c r="F847" s="33" t="s">
        <v>1381</v>
      </c>
      <c r="G847" s="34">
        <v>15330</v>
      </c>
      <c r="H847" s="35">
        <v>0</v>
      </c>
      <c r="I847" s="35">
        <f>ROUND(G847*H847,P4)</f>
        <v>0</v>
      </c>
      <c r="J847" s="33" t="s">
        <v>148</v>
      </c>
      <c r="O847" s="36">
        <f>I847*0.21</f>
        <v>0</v>
      </c>
      <c r="P847">
        <v>3</v>
      </c>
    </row>
    <row r="848" spans="1:16" ht="29" x14ac:dyDescent="0.35">
      <c r="A848" s="30" t="s">
        <v>149</v>
      </c>
      <c r="B848" s="37"/>
      <c r="E848" s="32" t="s">
        <v>3826</v>
      </c>
      <c r="J848" s="39"/>
    </row>
    <row r="849" spans="1:16" x14ac:dyDescent="0.35">
      <c r="A849" s="30" t="s">
        <v>152</v>
      </c>
      <c r="B849" s="37"/>
      <c r="E849" s="38" t="s">
        <v>145</v>
      </c>
      <c r="J849" s="39"/>
    </row>
    <row r="850" spans="1:16" x14ac:dyDescent="0.35">
      <c r="A850" s="30" t="s">
        <v>143</v>
      </c>
      <c r="B850" s="30">
        <v>209</v>
      </c>
      <c r="C850" s="31" t="s">
        <v>3827</v>
      </c>
      <c r="D850" s="30" t="s">
        <v>145</v>
      </c>
      <c r="E850" s="32" t="s">
        <v>3828</v>
      </c>
      <c r="F850" s="33" t="s">
        <v>1381</v>
      </c>
      <c r="G850" s="34">
        <v>5400</v>
      </c>
      <c r="H850" s="35">
        <v>0</v>
      </c>
      <c r="I850" s="35">
        <f>ROUND(G850*H850,P4)</f>
        <v>0</v>
      </c>
      <c r="J850" s="33" t="s">
        <v>148</v>
      </c>
      <c r="O850" s="36">
        <f>I850*0.21</f>
        <v>0</v>
      </c>
      <c r="P850">
        <v>3</v>
      </c>
    </row>
    <row r="851" spans="1:16" ht="29" x14ac:dyDescent="0.35">
      <c r="A851" s="30" t="s">
        <v>149</v>
      </c>
      <c r="B851" s="37"/>
      <c r="E851" s="32" t="s">
        <v>3829</v>
      </c>
      <c r="J851" s="39"/>
    </row>
    <row r="852" spans="1:16" x14ac:dyDescent="0.35">
      <c r="A852" s="30" t="s">
        <v>152</v>
      </c>
      <c r="B852" s="37"/>
      <c r="E852" s="38" t="s">
        <v>145</v>
      </c>
      <c r="J852" s="39"/>
    </row>
    <row r="853" spans="1:16" ht="29" x14ac:dyDescent="0.35">
      <c r="A853" s="30" t="s">
        <v>143</v>
      </c>
      <c r="B853" s="30">
        <v>210</v>
      </c>
      <c r="C853" s="31" t="s">
        <v>3830</v>
      </c>
      <c r="D853" s="30" t="s">
        <v>3831</v>
      </c>
      <c r="E853" s="32" t="s">
        <v>3832</v>
      </c>
      <c r="F853" s="33" t="s">
        <v>1423</v>
      </c>
      <c r="G853" s="34">
        <v>2140.9209999999998</v>
      </c>
      <c r="H853" s="35">
        <v>0</v>
      </c>
      <c r="I853" s="35">
        <f>ROUND(G853*H853,P4)</f>
        <v>0</v>
      </c>
      <c r="J853" s="33" t="s">
        <v>2403</v>
      </c>
      <c r="O853" s="36">
        <f>I853*0.21</f>
        <v>0</v>
      </c>
      <c r="P853">
        <v>3</v>
      </c>
    </row>
    <row r="854" spans="1:16" ht="58" x14ac:dyDescent="0.35">
      <c r="A854" s="30" t="s">
        <v>149</v>
      </c>
      <c r="B854" s="37"/>
      <c r="E854" s="32" t="s">
        <v>3833</v>
      </c>
      <c r="J854" s="39"/>
    </row>
    <row r="855" spans="1:16" x14ac:dyDescent="0.35">
      <c r="A855" s="30" t="s">
        <v>152</v>
      </c>
      <c r="B855" s="37"/>
      <c r="E855" s="38" t="s">
        <v>145</v>
      </c>
      <c r="J855" s="39"/>
    </row>
    <row r="856" spans="1:16" ht="43.5" x14ac:dyDescent="0.35">
      <c r="A856" s="30" t="s">
        <v>143</v>
      </c>
      <c r="B856" s="30">
        <v>211</v>
      </c>
      <c r="C856" s="31" t="s">
        <v>1432</v>
      </c>
      <c r="D856" s="30" t="s">
        <v>1433</v>
      </c>
      <c r="E856" s="32" t="s">
        <v>3834</v>
      </c>
      <c r="F856" s="33" t="s">
        <v>1423</v>
      </c>
      <c r="G856" s="34">
        <v>1295.0840000000001</v>
      </c>
      <c r="H856" s="35">
        <v>0</v>
      </c>
      <c r="I856" s="35">
        <f>ROUND(G856*H856,P4)</f>
        <v>0</v>
      </c>
      <c r="J856" s="33" t="s">
        <v>2403</v>
      </c>
      <c r="O856" s="36">
        <f>I856*0.21</f>
        <v>0</v>
      </c>
      <c r="P856">
        <v>3</v>
      </c>
    </row>
    <row r="857" spans="1:16" ht="72.5" x14ac:dyDescent="0.35">
      <c r="A857" s="30" t="s">
        <v>149</v>
      </c>
      <c r="B857" s="37"/>
      <c r="E857" s="32" t="s">
        <v>3835</v>
      </c>
      <c r="J857" s="39"/>
    </row>
    <row r="858" spans="1:16" x14ac:dyDescent="0.35">
      <c r="A858" s="30" t="s">
        <v>152</v>
      </c>
      <c r="B858" s="37"/>
      <c r="E858" s="38" t="s">
        <v>145</v>
      </c>
      <c r="J858" s="39"/>
    </row>
    <row r="859" spans="1:16" ht="43.5" x14ac:dyDescent="0.35">
      <c r="A859" s="30" t="s">
        <v>143</v>
      </c>
      <c r="B859" s="30">
        <v>212</v>
      </c>
      <c r="C859" s="31" t="s">
        <v>2689</v>
      </c>
      <c r="D859" s="30" t="s">
        <v>2690</v>
      </c>
      <c r="E859" s="32" t="s">
        <v>3836</v>
      </c>
      <c r="F859" s="33" t="s">
        <v>1423</v>
      </c>
      <c r="G859" s="34">
        <v>118.23</v>
      </c>
      <c r="H859" s="35">
        <v>0</v>
      </c>
      <c r="I859" s="35">
        <f>ROUND(G859*H859,P4)</f>
        <v>0</v>
      </c>
      <c r="J859" s="33" t="s">
        <v>2403</v>
      </c>
      <c r="O859" s="36">
        <f>I859*0.21</f>
        <v>0</v>
      </c>
      <c r="P859">
        <v>3</v>
      </c>
    </row>
    <row r="860" spans="1:16" ht="72.5" x14ac:dyDescent="0.35">
      <c r="A860" s="30" t="s">
        <v>149</v>
      </c>
      <c r="B860" s="37"/>
      <c r="E860" s="32" t="s">
        <v>3837</v>
      </c>
      <c r="J860" s="39"/>
    </row>
    <row r="861" spans="1:16" ht="43.5" x14ac:dyDescent="0.35">
      <c r="A861" s="30" t="s">
        <v>150</v>
      </c>
      <c r="B861" s="37"/>
      <c r="E861" s="40" t="s">
        <v>3838</v>
      </c>
      <c r="J861" s="39"/>
    </row>
    <row r="862" spans="1:16" x14ac:dyDescent="0.35">
      <c r="A862" s="30" t="s">
        <v>152</v>
      </c>
      <c r="B862" s="37"/>
      <c r="E862" s="38" t="s">
        <v>145</v>
      </c>
      <c r="J862" s="39"/>
    </row>
    <row r="863" spans="1:16" ht="43.5" x14ac:dyDescent="0.35">
      <c r="A863" s="30" t="s">
        <v>143</v>
      </c>
      <c r="B863" s="30">
        <v>213</v>
      </c>
      <c r="C863" s="31" t="s">
        <v>3839</v>
      </c>
      <c r="D863" s="30" t="s">
        <v>3840</v>
      </c>
      <c r="E863" s="32" t="s">
        <v>3841</v>
      </c>
      <c r="F863" s="33" t="s">
        <v>1423</v>
      </c>
      <c r="G863" s="34">
        <v>9.8000000000000004E-2</v>
      </c>
      <c r="H863" s="35">
        <v>0</v>
      </c>
      <c r="I863" s="35">
        <f>ROUND(G863*H863,P4)</f>
        <v>0</v>
      </c>
      <c r="J863" s="33" t="s">
        <v>2403</v>
      </c>
      <c r="O863" s="36">
        <f>I863*0.21</f>
        <v>0</v>
      </c>
      <c r="P863">
        <v>3</v>
      </c>
    </row>
    <row r="864" spans="1:16" ht="72.5" x14ac:dyDescent="0.35">
      <c r="A864" s="30" t="s">
        <v>149</v>
      </c>
      <c r="B864" s="37"/>
      <c r="E864" s="32" t="s">
        <v>3842</v>
      </c>
      <c r="J864" s="39"/>
    </row>
    <row r="865" spans="1:16" x14ac:dyDescent="0.35">
      <c r="A865" s="30" t="s">
        <v>152</v>
      </c>
      <c r="B865" s="37"/>
      <c r="E865" s="38" t="s">
        <v>145</v>
      </c>
      <c r="J865" s="39"/>
    </row>
    <row r="866" spans="1:16" ht="29" x14ac:dyDescent="0.35">
      <c r="A866" s="30" t="s">
        <v>143</v>
      </c>
      <c r="B866" s="30">
        <v>214</v>
      </c>
      <c r="C866" s="31" t="s">
        <v>1673</v>
      </c>
      <c r="D866" s="30" t="s">
        <v>1674</v>
      </c>
      <c r="E866" s="32" t="s">
        <v>3843</v>
      </c>
      <c r="F866" s="33" t="s">
        <v>1423</v>
      </c>
      <c r="G866" s="34">
        <v>14.61</v>
      </c>
      <c r="H866" s="35">
        <v>0</v>
      </c>
      <c r="I866" s="35">
        <f>ROUND(G866*H866,P4)</f>
        <v>0</v>
      </c>
      <c r="J866" s="33" t="s">
        <v>2403</v>
      </c>
      <c r="O866" s="36">
        <f>I866*0.21</f>
        <v>0</v>
      </c>
      <c r="P866">
        <v>3</v>
      </c>
    </row>
    <row r="867" spans="1:16" ht="58" x14ac:dyDescent="0.35">
      <c r="A867" s="30" t="s">
        <v>149</v>
      </c>
      <c r="B867" s="37"/>
      <c r="E867" s="32" t="s">
        <v>3844</v>
      </c>
      <c r="J867" s="39"/>
    </row>
    <row r="868" spans="1:16" x14ac:dyDescent="0.35">
      <c r="A868" s="30" t="s">
        <v>152</v>
      </c>
      <c r="B868" s="37"/>
      <c r="E868" s="38" t="s">
        <v>145</v>
      </c>
      <c r="J868" s="39"/>
    </row>
    <row r="869" spans="1:16" ht="29" x14ac:dyDescent="0.35">
      <c r="A869" s="30" t="s">
        <v>143</v>
      </c>
      <c r="B869" s="30">
        <v>215</v>
      </c>
      <c r="C869" s="31" t="s">
        <v>3845</v>
      </c>
      <c r="D869" s="30" t="s">
        <v>3846</v>
      </c>
      <c r="E869" s="32" t="s">
        <v>3847</v>
      </c>
      <c r="F869" s="33" t="s">
        <v>1423</v>
      </c>
      <c r="G869" s="34">
        <v>1.5</v>
      </c>
      <c r="H869" s="35">
        <v>0</v>
      </c>
      <c r="I869" s="35">
        <f>ROUND(G869*H869,P4)</f>
        <v>0</v>
      </c>
      <c r="J869" s="33" t="s">
        <v>2403</v>
      </c>
      <c r="O869" s="36">
        <f>I869*0.21</f>
        <v>0</v>
      </c>
      <c r="P869">
        <v>3</v>
      </c>
    </row>
    <row r="870" spans="1:16" ht="58" x14ac:dyDescent="0.35">
      <c r="A870" s="30" t="s">
        <v>149</v>
      </c>
      <c r="B870" s="37"/>
      <c r="E870" s="32" t="s">
        <v>3848</v>
      </c>
      <c r="J870" s="39"/>
    </row>
    <row r="871" spans="1:16" x14ac:dyDescent="0.35">
      <c r="A871" s="30" t="s">
        <v>152</v>
      </c>
      <c r="B871" s="37"/>
      <c r="E871" s="38" t="s">
        <v>145</v>
      </c>
      <c r="J871" s="39"/>
    </row>
    <row r="872" spans="1:16" ht="29" x14ac:dyDescent="0.35">
      <c r="A872" s="30" t="s">
        <v>143</v>
      </c>
      <c r="B872" s="30">
        <v>216</v>
      </c>
      <c r="C872" s="31" t="s">
        <v>3849</v>
      </c>
      <c r="D872" s="30" t="s">
        <v>3850</v>
      </c>
      <c r="E872" s="32" t="s">
        <v>3851</v>
      </c>
      <c r="F872" s="33" t="s">
        <v>1423</v>
      </c>
      <c r="G872" s="34">
        <v>3.5569999999999999</v>
      </c>
      <c r="H872" s="35">
        <v>0</v>
      </c>
      <c r="I872" s="35">
        <f>ROUND(G872*H872,P4)</f>
        <v>0</v>
      </c>
      <c r="J872" s="33" t="s">
        <v>2403</v>
      </c>
      <c r="O872" s="36">
        <f>I872*0.21</f>
        <v>0</v>
      </c>
      <c r="P872">
        <v>3</v>
      </c>
    </row>
    <row r="873" spans="1:16" ht="43.5" x14ac:dyDescent="0.35">
      <c r="A873" s="30" t="s">
        <v>149</v>
      </c>
      <c r="B873" s="37"/>
      <c r="E873" s="32" t="s">
        <v>3852</v>
      </c>
      <c r="J873" s="39"/>
    </row>
    <row r="874" spans="1:16" x14ac:dyDescent="0.35">
      <c r="A874" s="30" t="s">
        <v>152</v>
      </c>
      <c r="B874" s="37"/>
      <c r="E874" s="38" t="s">
        <v>145</v>
      </c>
      <c r="J874" s="39"/>
    </row>
    <row r="875" spans="1:16" ht="29" x14ac:dyDescent="0.35">
      <c r="A875" s="30" t="s">
        <v>143</v>
      </c>
      <c r="B875" s="30">
        <v>217</v>
      </c>
      <c r="C875" s="31" t="s">
        <v>3853</v>
      </c>
      <c r="D875" s="30" t="s">
        <v>3854</v>
      </c>
      <c r="E875" s="32" t="s">
        <v>3855</v>
      </c>
      <c r="F875" s="33" t="s">
        <v>1423</v>
      </c>
      <c r="G875" s="34">
        <v>7.8470000000000004</v>
      </c>
      <c r="H875" s="35">
        <v>0</v>
      </c>
      <c r="I875" s="35">
        <f>ROUND(G875*H875,P4)</f>
        <v>0</v>
      </c>
      <c r="J875" s="33" t="s">
        <v>2403</v>
      </c>
      <c r="O875" s="36">
        <f>I875*0.21</f>
        <v>0</v>
      </c>
      <c r="P875">
        <v>3</v>
      </c>
    </row>
    <row r="876" spans="1:16" ht="58" x14ac:dyDescent="0.35">
      <c r="A876" s="30" t="s">
        <v>149</v>
      </c>
      <c r="B876" s="37"/>
      <c r="E876" s="32" t="s">
        <v>3856</v>
      </c>
      <c r="J876" s="39"/>
    </row>
    <row r="877" spans="1:16" ht="43.5" x14ac:dyDescent="0.35">
      <c r="A877" s="30" t="s">
        <v>150</v>
      </c>
      <c r="B877" s="37"/>
      <c r="E877" s="40" t="s">
        <v>3857</v>
      </c>
      <c r="J877" s="39"/>
    </row>
    <row r="878" spans="1:16" x14ac:dyDescent="0.35">
      <c r="A878" s="30" t="s">
        <v>152</v>
      </c>
      <c r="B878" s="37"/>
      <c r="E878" s="38" t="s">
        <v>145</v>
      </c>
      <c r="J878" s="39"/>
    </row>
    <row r="879" spans="1:16" ht="29" x14ac:dyDescent="0.35">
      <c r="A879" s="30" t="s">
        <v>143</v>
      </c>
      <c r="B879" s="30">
        <v>218</v>
      </c>
      <c r="C879" s="31" t="s">
        <v>3858</v>
      </c>
      <c r="D879" s="30" t="s">
        <v>3859</v>
      </c>
      <c r="E879" s="32" t="s">
        <v>3860</v>
      </c>
      <c r="F879" s="33" t="s">
        <v>1423</v>
      </c>
      <c r="G879" s="34">
        <v>11.73</v>
      </c>
      <c r="H879" s="35">
        <v>0</v>
      </c>
      <c r="I879" s="35">
        <f>ROUND(G879*H879,P4)</f>
        <v>0</v>
      </c>
      <c r="J879" s="33" t="s">
        <v>2403</v>
      </c>
      <c r="O879" s="36">
        <f>I879*0.21</f>
        <v>0</v>
      </c>
      <c r="P879">
        <v>3</v>
      </c>
    </row>
    <row r="880" spans="1:16" ht="43.5" x14ac:dyDescent="0.35">
      <c r="A880" s="30" t="s">
        <v>149</v>
      </c>
      <c r="B880" s="37"/>
      <c r="E880" s="32" t="s">
        <v>3861</v>
      </c>
      <c r="J880" s="39"/>
    </row>
    <row r="881" spans="1:16" x14ac:dyDescent="0.35">
      <c r="A881" s="30" t="s">
        <v>152</v>
      </c>
      <c r="B881" s="37"/>
      <c r="E881" s="38" t="s">
        <v>145</v>
      </c>
      <c r="J881" s="39"/>
    </row>
    <row r="882" spans="1:16" ht="29" x14ac:dyDescent="0.35">
      <c r="A882" s="30" t="s">
        <v>143</v>
      </c>
      <c r="B882" s="30">
        <v>219</v>
      </c>
      <c r="C882" s="31" t="s">
        <v>3862</v>
      </c>
      <c r="D882" s="30" t="s">
        <v>3863</v>
      </c>
      <c r="E882" s="32" t="s">
        <v>3864</v>
      </c>
      <c r="F882" s="33" t="s">
        <v>1423</v>
      </c>
      <c r="G882" s="34">
        <v>0.4</v>
      </c>
      <c r="H882" s="35">
        <v>0</v>
      </c>
      <c r="I882" s="35">
        <f>ROUND(G882*H882,P4)</f>
        <v>0</v>
      </c>
      <c r="J882" s="33" t="s">
        <v>2403</v>
      </c>
      <c r="O882" s="36">
        <f>I882*0.21</f>
        <v>0</v>
      </c>
      <c r="P882">
        <v>3</v>
      </c>
    </row>
    <row r="883" spans="1:16" ht="43.5" x14ac:dyDescent="0.35">
      <c r="A883" s="30" t="s">
        <v>149</v>
      </c>
      <c r="B883" s="37"/>
      <c r="E883" s="32" t="s">
        <v>3852</v>
      </c>
      <c r="J883" s="39"/>
    </row>
    <row r="884" spans="1:16" x14ac:dyDescent="0.35">
      <c r="A884" s="30" t="s">
        <v>150</v>
      </c>
      <c r="B884" s="37"/>
      <c r="E884" s="40" t="s">
        <v>3865</v>
      </c>
      <c r="J884" s="39"/>
    </row>
    <row r="885" spans="1:16" x14ac:dyDescent="0.35">
      <c r="A885" s="30" t="s">
        <v>152</v>
      </c>
      <c r="B885" s="37"/>
      <c r="E885" s="38" t="s">
        <v>145</v>
      </c>
      <c r="J885" s="39"/>
    </row>
    <row r="886" spans="1:16" x14ac:dyDescent="0.35">
      <c r="A886" s="30" t="s">
        <v>143</v>
      </c>
      <c r="B886" s="30">
        <v>220</v>
      </c>
      <c r="C886" s="31" t="s">
        <v>3866</v>
      </c>
      <c r="D886" s="30" t="s">
        <v>145</v>
      </c>
      <c r="E886" s="32" t="s">
        <v>3867</v>
      </c>
      <c r="F886" s="33" t="s">
        <v>1396</v>
      </c>
      <c r="G886" s="34">
        <v>1</v>
      </c>
      <c r="H886" s="35">
        <v>0</v>
      </c>
      <c r="I886" s="35">
        <f>ROUND(G886*H886,P4)</f>
        <v>0</v>
      </c>
      <c r="J886" s="33" t="s">
        <v>2403</v>
      </c>
      <c r="O886" s="36">
        <f>I886*0.21</f>
        <v>0</v>
      </c>
      <c r="P886">
        <v>3</v>
      </c>
    </row>
    <row r="887" spans="1:16" ht="29" x14ac:dyDescent="0.35">
      <c r="A887" s="30" t="s">
        <v>149</v>
      </c>
      <c r="B887" s="37"/>
      <c r="E887" s="32" t="s">
        <v>3868</v>
      </c>
      <c r="J887" s="39"/>
    </row>
    <row r="888" spans="1:16" x14ac:dyDescent="0.35">
      <c r="A888" s="30" t="s">
        <v>152</v>
      </c>
      <c r="B888" s="41"/>
      <c r="C888" s="42"/>
      <c r="D888" s="42"/>
      <c r="E888" s="43" t="s">
        <v>145</v>
      </c>
      <c r="F888" s="42"/>
      <c r="G888" s="42"/>
      <c r="H888" s="42"/>
      <c r="I888" s="42"/>
      <c r="J888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P484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54</v>
      </c>
      <c r="I3" s="19">
        <f>SUMIFS(I9:I484,A9:A484,"SD")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54</v>
      </c>
      <c r="D5" s="51"/>
      <c r="E5" s="17" t="s">
        <v>29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1281</v>
      </c>
      <c r="D9" s="27"/>
      <c r="E9" s="24" t="s">
        <v>1282</v>
      </c>
      <c r="F9" s="27"/>
      <c r="G9" s="27"/>
      <c r="H9" s="27"/>
      <c r="I9" s="28">
        <f>SUMIFS(I10:I141,A10:A141,"P")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3869</v>
      </c>
      <c r="D10" s="30" t="s">
        <v>145</v>
      </c>
      <c r="E10" s="32" t="s">
        <v>3870</v>
      </c>
      <c r="F10" s="33" t="s">
        <v>176</v>
      </c>
      <c r="G10" s="34">
        <v>3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x14ac:dyDescent="0.35">
      <c r="A13" s="30" t="s">
        <v>143</v>
      </c>
      <c r="B13" s="30">
        <v>2</v>
      </c>
      <c r="C13" s="31" t="s">
        <v>3869</v>
      </c>
      <c r="D13" s="30" t="s">
        <v>353</v>
      </c>
      <c r="E13" s="32" t="s">
        <v>3871</v>
      </c>
      <c r="F13" s="33" t="s">
        <v>176</v>
      </c>
      <c r="G13" s="34">
        <v>2</v>
      </c>
      <c r="H13" s="35">
        <v>0</v>
      </c>
      <c r="I13" s="35">
        <f>ROUND(G13*H13,P4)</f>
        <v>0</v>
      </c>
      <c r="J13" s="33" t="s">
        <v>148</v>
      </c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8" t="s">
        <v>145</v>
      </c>
      <c r="J14" s="39"/>
    </row>
    <row r="15" spans="1:16" x14ac:dyDescent="0.35">
      <c r="A15" s="30" t="s">
        <v>152</v>
      </c>
      <c r="B15" s="37"/>
      <c r="E15" s="32" t="s">
        <v>3872</v>
      </c>
      <c r="J15" s="39"/>
    </row>
    <row r="16" spans="1:16" x14ac:dyDescent="0.35">
      <c r="A16" s="30" t="s">
        <v>143</v>
      </c>
      <c r="B16" s="30">
        <v>3</v>
      </c>
      <c r="C16" s="31" t="s">
        <v>3869</v>
      </c>
      <c r="D16" s="30" t="s">
        <v>354</v>
      </c>
      <c r="E16" s="32" t="s">
        <v>3873</v>
      </c>
      <c r="F16" s="33" t="s">
        <v>176</v>
      </c>
      <c r="G16" s="34">
        <v>3</v>
      </c>
      <c r="H16" s="35">
        <v>0</v>
      </c>
      <c r="I16" s="35">
        <f>ROUND(G16*H16,P4)</f>
        <v>0</v>
      </c>
      <c r="J16" s="33" t="s">
        <v>148</v>
      </c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8" t="s">
        <v>145</v>
      </c>
      <c r="J17" s="39"/>
    </row>
    <row r="18" spans="1:16" x14ac:dyDescent="0.35">
      <c r="A18" s="30" t="s">
        <v>152</v>
      </c>
      <c r="B18" s="37"/>
      <c r="E18" s="32" t="s">
        <v>3874</v>
      </c>
      <c r="J18" s="39"/>
    </row>
    <row r="19" spans="1:16" x14ac:dyDescent="0.35">
      <c r="A19" s="30" t="s">
        <v>143</v>
      </c>
      <c r="B19" s="30">
        <v>4</v>
      </c>
      <c r="C19" s="31" t="s">
        <v>3875</v>
      </c>
      <c r="D19" s="30" t="s">
        <v>145</v>
      </c>
      <c r="E19" s="32" t="s">
        <v>3876</v>
      </c>
      <c r="F19" s="33" t="s">
        <v>176</v>
      </c>
      <c r="G19" s="34">
        <v>25</v>
      </c>
      <c r="H19" s="35">
        <v>0</v>
      </c>
      <c r="I19" s="35">
        <f>ROUND(G19*H19,P4)</f>
        <v>0</v>
      </c>
      <c r="J19" s="33" t="s">
        <v>148</v>
      </c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8" t="s">
        <v>145</v>
      </c>
      <c r="J20" s="39"/>
    </row>
    <row r="21" spans="1:16" x14ac:dyDescent="0.35">
      <c r="A21" s="30" t="s">
        <v>152</v>
      </c>
      <c r="B21" s="37"/>
      <c r="E21" s="32" t="s">
        <v>3877</v>
      </c>
      <c r="J21" s="39"/>
    </row>
    <row r="22" spans="1:16" x14ac:dyDescent="0.35">
      <c r="A22" s="30" t="s">
        <v>143</v>
      </c>
      <c r="B22" s="30">
        <v>5</v>
      </c>
      <c r="C22" s="31" t="s">
        <v>3875</v>
      </c>
      <c r="D22" s="30" t="s">
        <v>353</v>
      </c>
      <c r="E22" s="32" t="s">
        <v>3878</v>
      </c>
      <c r="F22" s="33" t="s">
        <v>176</v>
      </c>
      <c r="G22" s="34">
        <v>66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x14ac:dyDescent="0.35">
      <c r="A24" s="30" t="s">
        <v>152</v>
      </c>
      <c r="B24" s="37"/>
      <c r="E24" s="32" t="s">
        <v>3879</v>
      </c>
      <c r="J24" s="39"/>
    </row>
    <row r="25" spans="1:16" x14ac:dyDescent="0.35">
      <c r="A25" s="30" t="s">
        <v>143</v>
      </c>
      <c r="B25" s="30">
        <v>6</v>
      </c>
      <c r="C25" s="31" t="s">
        <v>3875</v>
      </c>
      <c r="D25" s="30" t="s">
        <v>354</v>
      </c>
      <c r="E25" s="32" t="s">
        <v>3880</v>
      </c>
      <c r="F25" s="33" t="s">
        <v>176</v>
      </c>
      <c r="G25" s="34">
        <v>37</v>
      </c>
      <c r="H25" s="35">
        <v>0</v>
      </c>
      <c r="I25" s="35">
        <f>ROUND(G25*H25,P4)</f>
        <v>0</v>
      </c>
      <c r="J25" s="33" t="s">
        <v>148</v>
      </c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x14ac:dyDescent="0.35">
      <c r="A27" s="30" t="s">
        <v>152</v>
      </c>
      <c r="B27" s="37"/>
      <c r="E27" s="32" t="s">
        <v>3881</v>
      </c>
      <c r="J27" s="39"/>
    </row>
    <row r="28" spans="1:16" x14ac:dyDescent="0.35">
      <c r="A28" s="30" t="s">
        <v>143</v>
      </c>
      <c r="B28" s="30">
        <v>7</v>
      </c>
      <c r="C28" s="31" t="s">
        <v>3875</v>
      </c>
      <c r="D28" s="30" t="s">
        <v>577</v>
      </c>
      <c r="E28" s="32" t="s">
        <v>3882</v>
      </c>
      <c r="F28" s="33" t="s">
        <v>176</v>
      </c>
      <c r="G28" s="34">
        <v>12</v>
      </c>
      <c r="H28" s="35">
        <v>0</v>
      </c>
      <c r="I28" s="35">
        <f>ROUND(G28*H28,P4)</f>
        <v>0</v>
      </c>
      <c r="J28" s="33" t="s">
        <v>148</v>
      </c>
      <c r="O28" s="36">
        <f>I28*0.21</f>
        <v>0</v>
      </c>
      <c r="P28">
        <v>3</v>
      </c>
    </row>
    <row r="29" spans="1:16" x14ac:dyDescent="0.35">
      <c r="A29" s="30" t="s">
        <v>149</v>
      </c>
      <c r="B29" s="37"/>
      <c r="E29" s="38" t="s">
        <v>145</v>
      </c>
      <c r="J29" s="39"/>
    </row>
    <row r="30" spans="1:16" x14ac:dyDescent="0.35">
      <c r="A30" s="30" t="s">
        <v>152</v>
      </c>
      <c r="B30" s="37"/>
      <c r="E30" s="32" t="s">
        <v>3883</v>
      </c>
      <c r="J30" s="39"/>
    </row>
    <row r="31" spans="1:16" x14ac:dyDescent="0.35">
      <c r="A31" s="30" t="s">
        <v>143</v>
      </c>
      <c r="B31" s="30">
        <v>8</v>
      </c>
      <c r="C31" s="31" t="s">
        <v>3875</v>
      </c>
      <c r="D31" s="30" t="s">
        <v>1501</v>
      </c>
      <c r="E31" s="32" t="s">
        <v>3884</v>
      </c>
      <c r="F31" s="33" t="s">
        <v>176</v>
      </c>
      <c r="G31" s="34">
        <v>13</v>
      </c>
      <c r="H31" s="35">
        <v>0</v>
      </c>
      <c r="I31" s="35">
        <f>ROUND(G31*H31,P4)</f>
        <v>0</v>
      </c>
      <c r="J31" s="33" t="s">
        <v>148</v>
      </c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8" t="s">
        <v>145</v>
      </c>
      <c r="J32" s="39"/>
    </row>
    <row r="33" spans="1:16" x14ac:dyDescent="0.35">
      <c r="A33" s="30" t="s">
        <v>152</v>
      </c>
      <c r="B33" s="37"/>
      <c r="E33" s="32" t="s">
        <v>3885</v>
      </c>
      <c r="J33" s="39"/>
    </row>
    <row r="34" spans="1:16" x14ac:dyDescent="0.35">
      <c r="A34" s="30" t="s">
        <v>143</v>
      </c>
      <c r="B34" s="30">
        <v>9</v>
      </c>
      <c r="C34" s="31" t="s">
        <v>3875</v>
      </c>
      <c r="D34" s="30" t="s">
        <v>1513</v>
      </c>
      <c r="E34" s="32" t="s">
        <v>3886</v>
      </c>
      <c r="F34" s="33" t="s">
        <v>176</v>
      </c>
      <c r="G34" s="34">
        <v>71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x14ac:dyDescent="0.35">
      <c r="A36" s="30" t="s">
        <v>152</v>
      </c>
      <c r="B36" s="37"/>
      <c r="E36" s="32" t="s">
        <v>3887</v>
      </c>
      <c r="J36" s="39"/>
    </row>
    <row r="37" spans="1:16" x14ac:dyDescent="0.35">
      <c r="A37" s="30" t="s">
        <v>143</v>
      </c>
      <c r="B37" s="30">
        <v>10</v>
      </c>
      <c r="C37" s="31" t="s">
        <v>3875</v>
      </c>
      <c r="D37" s="30" t="s">
        <v>1720</v>
      </c>
      <c r="E37" s="32" t="s">
        <v>3888</v>
      </c>
      <c r="F37" s="33" t="s">
        <v>176</v>
      </c>
      <c r="G37" s="34">
        <v>5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x14ac:dyDescent="0.35">
      <c r="A38" s="30" t="s">
        <v>149</v>
      </c>
      <c r="B38" s="37"/>
      <c r="E38" s="38" t="s">
        <v>145</v>
      </c>
      <c r="J38" s="39"/>
    </row>
    <row r="39" spans="1:16" x14ac:dyDescent="0.35">
      <c r="A39" s="30" t="s">
        <v>152</v>
      </c>
      <c r="B39" s="37"/>
      <c r="E39" s="32" t="s">
        <v>3889</v>
      </c>
      <c r="J39" s="39"/>
    </row>
    <row r="40" spans="1:16" x14ac:dyDescent="0.35">
      <c r="A40" s="30" t="s">
        <v>143</v>
      </c>
      <c r="B40" s="30">
        <v>11</v>
      </c>
      <c r="C40" s="31" t="s">
        <v>3875</v>
      </c>
      <c r="D40" s="30" t="s">
        <v>1730</v>
      </c>
      <c r="E40" s="32" t="s">
        <v>3890</v>
      </c>
      <c r="F40" s="33" t="s">
        <v>176</v>
      </c>
      <c r="G40" s="34">
        <v>20</v>
      </c>
      <c r="H40" s="35">
        <v>0</v>
      </c>
      <c r="I40" s="35">
        <f>ROUND(G40*H40,P4)</f>
        <v>0</v>
      </c>
      <c r="J40" s="33" t="s">
        <v>148</v>
      </c>
      <c r="O40" s="36">
        <f>I40*0.21</f>
        <v>0</v>
      </c>
      <c r="P40">
        <v>3</v>
      </c>
    </row>
    <row r="41" spans="1:16" x14ac:dyDescent="0.35">
      <c r="A41" s="30" t="s">
        <v>149</v>
      </c>
      <c r="B41" s="37"/>
      <c r="E41" s="38" t="s">
        <v>145</v>
      </c>
      <c r="J41" s="39"/>
    </row>
    <row r="42" spans="1:16" x14ac:dyDescent="0.35">
      <c r="A42" s="30" t="s">
        <v>152</v>
      </c>
      <c r="B42" s="37"/>
      <c r="E42" s="32" t="s">
        <v>3891</v>
      </c>
      <c r="J42" s="39"/>
    </row>
    <row r="43" spans="1:16" x14ac:dyDescent="0.35">
      <c r="A43" s="30" t="s">
        <v>143</v>
      </c>
      <c r="B43" s="30">
        <v>12</v>
      </c>
      <c r="C43" s="31" t="s">
        <v>3875</v>
      </c>
      <c r="D43" s="30" t="s">
        <v>1553</v>
      </c>
      <c r="E43" s="32" t="s">
        <v>3892</v>
      </c>
      <c r="F43" s="33" t="s">
        <v>176</v>
      </c>
      <c r="G43" s="34">
        <v>9</v>
      </c>
      <c r="H43" s="35">
        <v>0</v>
      </c>
      <c r="I43" s="35">
        <f>ROUND(G43*H43,P4)</f>
        <v>0</v>
      </c>
      <c r="J43" s="33" t="s">
        <v>148</v>
      </c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8" t="s">
        <v>145</v>
      </c>
      <c r="J44" s="39"/>
    </row>
    <row r="45" spans="1:16" x14ac:dyDescent="0.35">
      <c r="A45" s="30" t="s">
        <v>152</v>
      </c>
      <c r="B45" s="37"/>
      <c r="E45" s="32" t="s">
        <v>3893</v>
      </c>
      <c r="J45" s="39"/>
    </row>
    <row r="46" spans="1:16" x14ac:dyDescent="0.35">
      <c r="A46" s="30" t="s">
        <v>143</v>
      </c>
      <c r="B46" s="30">
        <v>13</v>
      </c>
      <c r="C46" s="31" t="s">
        <v>3875</v>
      </c>
      <c r="D46" s="30" t="s">
        <v>1565</v>
      </c>
      <c r="E46" s="32" t="s">
        <v>3894</v>
      </c>
      <c r="F46" s="33" t="s">
        <v>176</v>
      </c>
      <c r="G46" s="34">
        <v>58</v>
      </c>
      <c r="H46" s="35">
        <v>0</v>
      </c>
      <c r="I46" s="35">
        <f>ROUND(G46*H46,P4)</f>
        <v>0</v>
      </c>
      <c r="J46" s="33" t="s">
        <v>148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x14ac:dyDescent="0.35">
      <c r="A48" s="30" t="s">
        <v>152</v>
      </c>
      <c r="B48" s="37"/>
      <c r="E48" s="32" t="s">
        <v>3895</v>
      </c>
      <c r="J48" s="39"/>
    </row>
    <row r="49" spans="1:16" x14ac:dyDescent="0.35">
      <c r="A49" s="30" t="s">
        <v>143</v>
      </c>
      <c r="B49" s="30">
        <v>14</v>
      </c>
      <c r="C49" s="31" t="s">
        <v>1283</v>
      </c>
      <c r="D49" s="30" t="s">
        <v>145</v>
      </c>
      <c r="E49" s="32" t="s">
        <v>3896</v>
      </c>
      <c r="F49" s="33" t="s">
        <v>176</v>
      </c>
      <c r="G49" s="34">
        <v>9</v>
      </c>
      <c r="H49" s="35">
        <v>0</v>
      </c>
      <c r="I49" s="35">
        <f>ROUND(G49*H49,P4)</f>
        <v>0</v>
      </c>
      <c r="J49" s="33" t="s">
        <v>148</v>
      </c>
      <c r="O49" s="36">
        <f>I49*0.21</f>
        <v>0</v>
      </c>
      <c r="P49">
        <v>3</v>
      </c>
    </row>
    <row r="50" spans="1:16" x14ac:dyDescent="0.35">
      <c r="A50" s="30" t="s">
        <v>149</v>
      </c>
      <c r="B50" s="37"/>
      <c r="E50" s="38" t="s">
        <v>145</v>
      </c>
      <c r="J50" s="39"/>
    </row>
    <row r="51" spans="1:16" x14ac:dyDescent="0.35">
      <c r="A51" s="30" t="s">
        <v>152</v>
      </c>
      <c r="B51" s="37"/>
      <c r="E51" s="32" t="s">
        <v>3897</v>
      </c>
      <c r="J51" s="39"/>
    </row>
    <row r="52" spans="1:16" x14ac:dyDescent="0.35">
      <c r="A52" s="30" t="s">
        <v>143</v>
      </c>
      <c r="B52" s="30">
        <v>15</v>
      </c>
      <c r="C52" s="31" t="s">
        <v>1283</v>
      </c>
      <c r="D52" s="30" t="s">
        <v>353</v>
      </c>
      <c r="E52" s="32" t="s">
        <v>3898</v>
      </c>
      <c r="F52" s="33" t="s">
        <v>176</v>
      </c>
      <c r="G52" s="34">
        <v>161</v>
      </c>
      <c r="H52" s="35">
        <v>0</v>
      </c>
      <c r="I52" s="35">
        <f>ROUND(G52*H52,P4)</f>
        <v>0</v>
      </c>
      <c r="J52" s="33" t="s">
        <v>148</v>
      </c>
      <c r="O52" s="36">
        <f>I52*0.21</f>
        <v>0</v>
      </c>
      <c r="P52">
        <v>3</v>
      </c>
    </row>
    <row r="53" spans="1:16" x14ac:dyDescent="0.35">
      <c r="A53" s="30" t="s">
        <v>149</v>
      </c>
      <c r="B53" s="37"/>
      <c r="E53" s="38" t="s">
        <v>145</v>
      </c>
      <c r="J53" s="39"/>
    </row>
    <row r="54" spans="1:16" x14ac:dyDescent="0.35">
      <c r="A54" s="30" t="s">
        <v>152</v>
      </c>
      <c r="B54" s="37"/>
      <c r="E54" s="32" t="s">
        <v>3899</v>
      </c>
      <c r="J54" s="39"/>
    </row>
    <row r="55" spans="1:16" x14ac:dyDescent="0.35">
      <c r="A55" s="30" t="s">
        <v>143</v>
      </c>
      <c r="B55" s="30">
        <v>16</v>
      </c>
      <c r="C55" s="31" t="s">
        <v>1283</v>
      </c>
      <c r="D55" s="30" t="s">
        <v>354</v>
      </c>
      <c r="E55" s="32" t="s">
        <v>3900</v>
      </c>
      <c r="F55" s="33" t="s">
        <v>176</v>
      </c>
      <c r="G55" s="34">
        <v>12</v>
      </c>
      <c r="H55" s="35">
        <v>0</v>
      </c>
      <c r="I55" s="35">
        <f>ROUND(G55*H55,P4)</f>
        <v>0</v>
      </c>
      <c r="J55" s="33" t="s">
        <v>148</v>
      </c>
      <c r="O55" s="36">
        <f>I55*0.21</f>
        <v>0</v>
      </c>
      <c r="P55">
        <v>3</v>
      </c>
    </row>
    <row r="56" spans="1:16" x14ac:dyDescent="0.35">
      <c r="A56" s="30" t="s">
        <v>149</v>
      </c>
      <c r="B56" s="37"/>
      <c r="E56" s="38" t="s">
        <v>145</v>
      </c>
      <c r="J56" s="39"/>
    </row>
    <row r="57" spans="1:16" x14ac:dyDescent="0.35">
      <c r="A57" s="30" t="s">
        <v>152</v>
      </c>
      <c r="B57" s="37"/>
      <c r="E57" s="32" t="s">
        <v>1285</v>
      </c>
      <c r="J57" s="39"/>
    </row>
    <row r="58" spans="1:16" x14ac:dyDescent="0.35">
      <c r="A58" s="30" t="s">
        <v>143</v>
      </c>
      <c r="B58" s="30">
        <v>17</v>
      </c>
      <c r="C58" s="31" t="s">
        <v>1288</v>
      </c>
      <c r="D58" s="30" t="s">
        <v>145</v>
      </c>
      <c r="E58" s="32" t="s">
        <v>3901</v>
      </c>
      <c r="F58" s="33" t="s">
        <v>176</v>
      </c>
      <c r="G58" s="34">
        <v>23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x14ac:dyDescent="0.35">
      <c r="A60" s="30" t="s">
        <v>152</v>
      </c>
      <c r="B60" s="37"/>
      <c r="E60" s="32" t="s">
        <v>3902</v>
      </c>
      <c r="J60" s="39"/>
    </row>
    <row r="61" spans="1:16" x14ac:dyDescent="0.35">
      <c r="A61" s="30" t="s">
        <v>143</v>
      </c>
      <c r="B61" s="30">
        <v>18</v>
      </c>
      <c r="C61" s="31" t="s">
        <v>3903</v>
      </c>
      <c r="D61" s="30" t="s">
        <v>145</v>
      </c>
      <c r="E61" s="32" t="s">
        <v>3904</v>
      </c>
      <c r="F61" s="33" t="s">
        <v>176</v>
      </c>
      <c r="G61" s="34">
        <v>18</v>
      </c>
      <c r="H61" s="35">
        <v>0</v>
      </c>
      <c r="I61" s="35">
        <f>ROUND(G61*H61,P4)</f>
        <v>0</v>
      </c>
      <c r="J61" s="33" t="s">
        <v>148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8" t="s">
        <v>145</v>
      </c>
      <c r="J62" s="39"/>
    </row>
    <row r="63" spans="1:16" x14ac:dyDescent="0.35">
      <c r="A63" s="30" t="s">
        <v>152</v>
      </c>
      <c r="B63" s="37"/>
      <c r="E63" s="32" t="s">
        <v>3905</v>
      </c>
      <c r="J63" s="39"/>
    </row>
    <row r="64" spans="1:16" x14ac:dyDescent="0.35">
      <c r="A64" s="30" t="s">
        <v>143</v>
      </c>
      <c r="B64" s="30">
        <v>19</v>
      </c>
      <c r="C64" s="31" t="s">
        <v>3903</v>
      </c>
      <c r="D64" s="30" t="s">
        <v>353</v>
      </c>
      <c r="E64" s="32" t="s">
        <v>3906</v>
      </c>
      <c r="F64" s="33" t="s">
        <v>176</v>
      </c>
      <c r="G64" s="34">
        <v>138</v>
      </c>
      <c r="H64" s="35">
        <v>0</v>
      </c>
      <c r="I64" s="35">
        <f>ROUND(G64*H64,P4)</f>
        <v>0</v>
      </c>
      <c r="J64" s="33" t="s">
        <v>148</v>
      </c>
      <c r="O64" s="36">
        <f>I64*0.21</f>
        <v>0</v>
      </c>
      <c r="P64">
        <v>3</v>
      </c>
    </row>
    <row r="65" spans="1:16" x14ac:dyDescent="0.35">
      <c r="A65" s="30" t="s">
        <v>149</v>
      </c>
      <c r="B65" s="37"/>
      <c r="E65" s="38" t="s">
        <v>145</v>
      </c>
      <c r="J65" s="39"/>
    </row>
    <row r="66" spans="1:16" x14ac:dyDescent="0.35">
      <c r="A66" s="30" t="s">
        <v>152</v>
      </c>
      <c r="B66" s="37"/>
      <c r="E66" s="32" t="s">
        <v>3905</v>
      </c>
      <c r="J66" s="39"/>
    </row>
    <row r="67" spans="1:16" x14ac:dyDescent="0.35">
      <c r="A67" s="30" t="s">
        <v>143</v>
      </c>
      <c r="B67" s="30">
        <v>20</v>
      </c>
      <c r="C67" s="31" t="s">
        <v>3907</v>
      </c>
      <c r="D67" s="30" t="s">
        <v>145</v>
      </c>
      <c r="E67" s="32" t="s">
        <v>3908</v>
      </c>
      <c r="F67" s="33" t="s">
        <v>176</v>
      </c>
      <c r="G67" s="34">
        <v>96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x14ac:dyDescent="0.35">
      <c r="A69" s="30" t="s">
        <v>152</v>
      </c>
      <c r="B69" s="37"/>
      <c r="E69" s="32" t="s">
        <v>3909</v>
      </c>
      <c r="J69" s="39"/>
    </row>
    <row r="70" spans="1:16" x14ac:dyDescent="0.35">
      <c r="A70" s="30" t="s">
        <v>143</v>
      </c>
      <c r="B70" s="30">
        <v>21</v>
      </c>
      <c r="C70" s="31" t="s">
        <v>3907</v>
      </c>
      <c r="D70" s="30" t="s">
        <v>353</v>
      </c>
      <c r="E70" s="32" t="s">
        <v>3910</v>
      </c>
      <c r="F70" s="33" t="s">
        <v>176</v>
      </c>
      <c r="G70" s="34">
        <v>11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x14ac:dyDescent="0.35">
      <c r="A72" s="30" t="s">
        <v>152</v>
      </c>
      <c r="B72" s="37"/>
      <c r="E72" s="32" t="s">
        <v>3911</v>
      </c>
      <c r="J72" s="39"/>
    </row>
    <row r="73" spans="1:16" x14ac:dyDescent="0.35">
      <c r="A73" s="30" t="s">
        <v>143</v>
      </c>
      <c r="B73" s="30">
        <v>22</v>
      </c>
      <c r="C73" s="31" t="s">
        <v>3912</v>
      </c>
      <c r="D73" s="30" t="s">
        <v>145</v>
      </c>
      <c r="E73" s="32" t="s">
        <v>3913</v>
      </c>
      <c r="F73" s="33" t="s">
        <v>176</v>
      </c>
      <c r="G73" s="34">
        <v>161</v>
      </c>
      <c r="H73" s="35">
        <v>0</v>
      </c>
      <c r="I73" s="35">
        <f>ROUND(G73*H73,P4)</f>
        <v>0</v>
      </c>
      <c r="J73" s="33" t="s">
        <v>3914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8" t="s">
        <v>145</v>
      </c>
      <c r="J74" s="39"/>
    </row>
    <row r="75" spans="1:16" ht="43.5" x14ac:dyDescent="0.35">
      <c r="A75" s="30" t="s">
        <v>152</v>
      </c>
      <c r="B75" s="37"/>
      <c r="E75" s="32" t="s">
        <v>3915</v>
      </c>
      <c r="J75" s="39"/>
    </row>
    <row r="76" spans="1:16" x14ac:dyDescent="0.35">
      <c r="A76" s="30" t="s">
        <v>143</v>
      </c>
      <c r="B76" s="30">
        <v>23</v>
      </c>
      <c r="C76" s="31" t="s">
        <v>3916</v>
      </c>
      <c r="D76" s="30" t="s">
        <v>145</v>
      </c>
      <c r="E76" s="32" t="s">
        <v>3917</v>
      </c>
      <c r="F76" s="33" t="s">
        <v>176</v>
      </c>
      <c r="G76" s="34">
        <v>9</v>
      </c>
      <c r="H76" s="35">
        <v>0</v>
      </c>
      <c r="I76" s="35">
        <f>ROUND(G76*H76,P4)</f>
        <v>0</v>
      </c>
      <c r="J76" s="33" t="s">
        <v>3914</v>
      </c>
      <c r="O76" s="36">
        <f>I76*0.21</f>
        <v>0</v>
      </c>
      <c r="P76">
        <v>3</v>
      </c>
    </row>
    <row r="77" spans="1:16" x14ac:dyDescent="0.35">
      <c r="A77" s="30" t="s">
        <v>149</v>
      </c>
      <c r="B77" s="37"/>
      <c r="E77" s="38" t="s">
        <v>145</v>
      </c>
      <c r="J77" s="39"/>
    </row>
    <row r="78" spans="1:16" ht="43.5" x14ac:dyDescent="0.35">
      <c r="A78" s="30" t="s">
        <v>152</v>
      </c>
      <c r="B78" s="37"/>
      <c r="E78" s="32" t="s">
        <v>3918</v>
      </c>
      <c r="J78" s="39"/>
    </row>
    <row r="79" spans="1:16" x14ac:dyDescent="0.35">
      <c r="A79" s="30" t="s">
        <v>143</v>
      </c>
      <c r="B79" s="30">
        <v>24</v>
      </c>
      <c r="C79" s="31" t="s">
        <v>3919</v>
      </c>
      <c r="D79" s="30" t="s">
        <v>145</v>
      </c>
      <c r="E79" s="32" t="s">
        <v>3920</v>
      </c>
      <c r="F79" s="33" t="s">
        <v>176</v>
      </c>
      <c r="G79" s="34">
        <v>23</v>
      </c>
      <c r="H79" s="35">
        <v>0</v>
      </c>
      <c r="I79" s="35">
        <f>ROUND(G79*H79,P4)</f>
        <v>0</v>
      </c>
      <c r="J79" s="33" t="s">
        <v>3914</v>
      </c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43.5" x14ac:dyDescent="0.35">
      <c r="A81" s="30" t="s">
        <v>152</v>
      </c>
      <c r="B81" s="37"/>
      <c r="E81" s="32" t="s">
        <v>3921</v>
      </c>
      <c r="J81" s="39"/>
    </row>
    <row r="82" spans="1:16" x14ac:dyDescent="0.35">
      <c r="A82" s="30" t="s">
        <v>143</v>
      </c>
      <c r="B82" s="30">
        <v>25</v>
      </c>
      <c r="C82" s="31" t="s">
        <v>3922</v>
      </c>
      <c r="D82" s="30" t="s">
        <v>145</v>
      </c>
      <c r="E82" s="32" t="s">
        <v>3923</v>
      </c>
      <c r="F82" s="33" t="s">
        <v>176</v>
      </c>
      <c r="G82" s="34">
        <v>12</v>
      </c>
      <c r="H82" s="35">
        <v>0</v>
      </c>
      <c r="I82" s="35">
        <f>ROUND(G82*H82,P4)</f>
        <v>0</v>
      </c>
      <c r="J82" s="30"/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152</v>
      </c>
      <c r="B84" s="37"/>
      <c r="E84" s="32" t="s">
        <v>3924</v>
      </c>
      <c r="J84" s="39"/>
    </row>
    <row r="85" spans="1:16" x14ac:dyDescent="0.35">
      <c r="A85" s="30" t="s">
        <v>143</v>
      </c>
      <c r="B85" s="30">
        <v>26</v>
      </c>
      <c r="C85" s="31" t="s">
        <v>3925</v>
      </c>
      <c r="D85" s="30" t="s">
        <v>145</v>
      </c>
      <c r="E85" s="32" t="s">
        <v>3926</v>
      </c>
      <c r="F85" s="33" t="s">
        <v>176</v>
      </c>
      <c r="G85" s="34">
        <v>66</v>
      </c>
      <c r="H85" s="35">
        <v>0</v>
      </c>
      <c r="I85" s="35">
        <f>ROUND(G85*H85,P4)</f>
        <v>0</v>
      </c>
      <c r="J85" s="33" t="s">
        <v>3914</v>
      </c>
      <c r="O85" s="36">
        <f>I85*0.21</f>
        <v>0</v>
      </c>
      <c r="P85">
        <v>3</v>
      </c>
    </row>
    <row r="86" spans="1:16" x14ac:dyDescent="0.35">
      <c r="A86" s="30" t="s">
        <v>149</v>
      </c>
      <c r="B86" s="37"/>
      <c r="E86" s="38" t="s">
        <v>145</v>
      </c>
      <c r="J86" s="39"/>
    </row>
    <row r="87" spans="1:16" ht="29" x14ac:dyDescent="0.35">
      <c r="A87" s="30" t="s">
        <v>152</v>
      </c>
      <c r="B87" s="37"/>
      <c r="E87" s="32" t="s">
        <v>3927</v>
      </c>
      <c r="J87" s="39"/>
    </row>
    <row r="88" spans="1:16" x14ac:dyDescent="0.35">
      <c r="A88" s="30" t="s">
        <v>143</v>
      </c>
      <c r="B88" s="30">
        <v>27</v>
      </c>
      <c r="C88" s="31" t="s">
        <v>3928</v>
      </c>
      <c r="D88" s="30" t="s">
        <v>145</v>
      </c>
      <c r="E88" s="32" t="s">
        <v>3929</v>
      </c>
      <c r="F88" s="33" t="s">
        <v>176</v>
      </c>
      <c r="G88" s="34">
        <v>37</v>
      </c>
      <c r="H88" s="35">
        <v>0</v>
      </c>
      <c r="I88" s="35">
        <f>ROUND(G88*H88,P4)</f>
        <v>0</v>
      </c>
      <c r="J88" s="33" t="s">
        <v>3914</v>
      </c>
      <c r="O88" s="36">
        <f>I88*0.21</f>
        <v>0</v>
      </c>
      <c r="P88">
        <v>3</v>
      </c>
    </row>
    <row r="89" spans="1:16" x14ac:dyDescent="0.35">
      <c r="A89" s="30" t="s">
        <v>149</v>
      </c>
      <c r="B89" s="37"/>
      <c r="E89" s="38" t="s">
        <v>145</v>
      </c>
      <c r="J89" s="39"/>
    </row>
    <row r="90" spans="1:16" ht="43.5" x14ac:dyDescent="0.35">
      <c r="A90" s="30" t="s">
        <v>152</v>
      </c>
      <c r="B90" s="37"/>
      <c r="E90" s="32" t="s">
        <v>3930</v>
      </c>
      <c r="J90" s="39"/>
    </row>
    <row r="91" spans="1:16" x14ac:dyDescent="0.35">
      <c r="A91" s="30" t="s">
        <v>143</v>
      </c>
      <c r="B91" s="30">
        <v>28</v>
      </c>
      <c r="C91" s="31" t="s">
        <v>3931</v>
      </c>
      <c r="D91" s="30" t="s">
        <v>145</v>
      </c>
      <c r="E91" s="32" t="s">
        <v>3932</v>
      </c>
      <c r="F91" s="33" t="s">
        <v>176</v>
      </c>
      <c r="G91" s="34">
        <v>6</v>
      </c>
      <c r="H91" s="35">
        <v>0</v>
      </c>
      <c r="I91" s="35">
        <f>ROUND(G91*H91,P4)</f>
        <v>0</v>
      </c>
      <c r="J91" s="33" t="s">
        <v>3914</v>
      </c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8" t="s">
        <v>145</v>
      </c>
      <c r="J92" s="39"/>
    </row>
    <row r="93" spans="1:16" ht="101.5" x14ac:dyDescent="0.35">
      <c r="A93" s="30" t="s">
        <v>152</v>
      </c>
      <c r="B93" s="37"/>
      <c r="E93" s="32" t="s">
        <v>3933</v>
      </c>
      <c r="J93" s="39"/>
    </row>
    <row r="94" spans="1:16" x14ac:dyDescent="0.35">
      <c r="A94" s="30" t="s">
        <v>143</v>
      </c>
      <c r="B94" s="30">
        <v>29</v>
      </c>
      <c r="C94" s="31" t="s">
        <v>3934</v>
      </c>
      <c r="D94" s="30" t="s">
        <v>145</v>
      </c>
      <c r="E94" s="32" t="s">
        <v>3935</v>
      </c>
      <c r="F94" s="33" t="s">
        <v>176</v>
      </c>
      <c r="G94" s="34">
        <v>50</v>
      </c>
      <c r="H94" s="35">
        <v>0</v>
      </c>
      <c r="I94" s="35">
        <f>ROUND(G94*H94,P4)</f>
        <v>0</v>
      </c>
      <c r="J94" s="33" t="s">
        <v>3914</v>
      </c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43.5" x14ac:dyDescent="0.35">
      <c r="A96" s="30" t="s">
        <v>152</v>
      </c>
      <c r="B96" s="37"/>
      <c r="E96" s="32" t="s">
        <v>3936</v>
      </c>
      <c r="J96" s="39"/>
    </row>
    <row r="97" spans="1:16" x14ac:dyDescent="0.35">
      <c r="A97" s="30" t="s">
        <v>143</v>
      </c>
      <c r="B97" s="30">
        <v>30</v>
      </c>
      <c r="C97" s="31" t="s">
        <v>3937</v>
      </c>
      <c r="D97" s="30" t="s">
        <v>145</v>
      </c>
      <c r="E97" s="32" t="s">
        <v>3938</v>
      </c>
      <c r="F97" s="33" t="s">
        <v>176</v>
      </c>
      <c r="G97" s="34">
        <v>8</v>
      </c>
      <c r="H97" s="35">
        <v>0</v>
      </c>
      <c r="I97" s="35">
        <f>ROUND(G97*H97,P4)</f>
        <v>0</v>
      </c>
      <c r="J97" s="33" t="s">
        <v>3914</v>
      </c>
      <c r="O97" s="36">
        <f>I97*0.21</f>
        <v>0</v>
      </c>
      <c r="P97">
        <v>3</v>
      </c>
    </row>
    <row r="98" spans="1:16" x14ac:dyDescent="0.35">
      <c r="A98" s="30" t="s">
        <v>149</v>
      </c>
      <c r="B98" s="37"/>
      <c r="E98" s="38" t="s">
        <v>145</v>
      </c>
      <c r="J98" s="39"/>
    </row>
    <row r="99" spans="1:16" ht="43.5" x14ac:dyDescent="0.35">
      <c r="A99" s="30" t="s">
        <v>152</v>
      </c>
      <c r="B99" s="37"/>
      <c r="E99" s="32" t="s">
        <v>3939</v>
      </c>
      <c r="J99" s="39"/>
    </row>
    <row r="100" spans="1:16" x14ac:dyDescent="0.35">
      <c r="A100" s="30" t="s">
        <v>143</v>
      </c>
      <c r="B100" s="30">
        <v>31</v>
      </c>
      <c r="C100" s="31" t="s">
        <v>3940</v>
      </c>
      <c r="D100" s="30" t="s">
        <v>145</v>
      </c>
      <c r="E100" s="32" t="s">
        <v>3941</v>
      </c>
      <c r="F100" s="33" t="s">
        <v>176</v>
      </c>
      <c r="G100" s="34">
        <v>138</v>
      </c>
      <c r="H100" s="35">
        <v>0</v>
      </c>
      <c r="I100" s="35">
        <f>ROUND(G100*H100,P4)</f>
        <v>0</v>
      </c>
      <c r="J100" s="33" t="s">
        <v>3914</v>
      </c>
      <c r="O100" s="36">
        <f>I100*0.21</f>
        <v>0</v>
      </c>
      <c r="P100">
        <v>3</v>
      </c>
    </row>
    <row r="101" spans="1:16" x14ac:dyDescent="0.35">
      <c r="A101" s="30" t="s">
        <v>149</v>
      </c>
      <c r="B101" s="37"/>
      <c r="E101" s="38" t="s">
        <v>145</v>
      </c>
      <c r="J101" s="39"/>
    </row>
    <row r="102" spans="1:16" ht="29" x14ac:dyDescent="0.35">
      <c r="A102" s="30" t="s">
        <v>152</v>
      </c>
      <c r="B102" s="37"/>
      <c r="E102" s="32" t="s">
        <v>1292</v>
      </c>
      <c r="J102" s="39"/>
    </row>
    <row r="103" spans="1:16" x14ac:dyDescent="0.35">
      <c r="A103" s="30" t="s">
        <v>143</v>
      </c>
      <c r="B103" s="30">
        <v>32</v>
      </c>
      <c r="C103" s="31" t="s">
        <v>3942</v>
      </c>
      <c r="D103" s="30" t="s">
        <v>145</v>
      </c>
      <c r="E103" s="32" t="s">
        <v>3943</v>
      </c>
      <c r="F103" s="33" t="s">
        <v>176</v>
      </c>
      <c r="G103" s="34">
        <v>18</v>
      </c>
      <c r="H103" s="35">
        <v>0</v>
      </c>
      <c r="I103" s="35">
        <f>ROUND(G103*H103,P4)</f>
        <v>0</v>
      </c>
      <c r="J103" s="33" t="s">
        <v>3914</v>
      </c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8" t="s">
        <v>145</v>
      </c>
      <c r="J104" s="39"/>
    </row>
    <row r="105" spans="1:16" ht="43.5" x14ac:dyDescent="0.35">
      <c r="A105" s="30" t="s">
        <v>152</v>
      </c>
      <c r="B105" s="37"/>
      <c r="E105" s="32" t="s">
        <v>3944</v>
      </c>
      <c r="J105" s="39"/>
    </row>
    <row r="106" spans="1:16" x14ac:dyDescent="0.35">
      <c r="A106" s="30" t="s">
        <v>143</v>
      </c>
      <c r="B106" s="30">
        <v>33</v>
      </c>
      <c r="C106" s="31" t="s">
        <v>3945</v>
      </c>
      <c r="D106" s="30" t="s">
        <v>145</v>
      </c>
      <c r="E106" s="32" t="s">
        <v>3946</v>
      </c>
      <c r="F106" s="33" t="s">
        <v>176</v>
      </c>
      <c r="G106" s="34">
        <v>96</v>
      </c>
      <c r="H106" s="35">
        <v>0</v>
      </c>
      <c r="I106" s="35">
        <f>ROUND(G106*H106,P4)</f>
        <v>0</v>
      </c>
      <c r="J106" s="33" t="s">
        <v>3914</v>
      </c>
      <c r="O106" s="36">
        <f>I106*0.21</f>
        <v>0</v>
      </c>
      <c r="P106">
        <v>3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29" x14ac:dyDescent="0.35">
      <c r="A108" s="30" t="s">
        <v>152</v>
      </c>
      <c r="B108" s="37"/>
      <c r="E108" s="32" t="s">
        <v>3947</v>
      </c>
      <c r="J108" s="39"/>
    </row>
    <row r="109" spans="1:16" x14ac:dyDescent="0.35">
      <c r="A109" s="30" t="s">
        <v>143</v>
      </c>
      <c r="B109" s="30">
        <v>34</v>
      </c>
      <c r="C109" s="31" t="s">
        <v>3948</v>
      </c>
      <c r="D109" s="30" t="s">
        <v>145</v>
      </c>
      <c r="E109" s="32" t="s">
        <v>3949</v>
      </c>
      <c r="F109" s="33" t="s">
        <v>176</v>
      </c>
      <c r="G109" s="34">
        <v>11</v>
      </c>
      <c r="H109" s="35">
        <v>0</v>
      </c>
      <c r="I109" s="35">
        <f>ROUND(G109*H109,P4)</f>
        <v>0</v>
      </c>
      <c r="J109" s="33" t="s">
        <v>3914</v>
      </c>
      <c r="O109" s="36">
        <f>I109*0.21</f>
        <v>0</v>
      </c>
      <c r="P109">
        <v>3</v>
      </c>
    </row>
    <row r="110" spans="1:16" x14ac:dyDescent="0.35">
      <c r="A110" s="30" t="s">
        <v>149</v>
      </c>
      <c r="B110" s="37"/>
      <c r="E110" s="38" t="s">
        <v>145</v>
      </c>
      <c r="J110" s="39"/>
    </row>
    <row r="111" spans="1:16" ht="29" x14ac:dyDescent="0.35">
      <c r="A111" s="30" t="s">
        <v>152</v>
      </c>
      <c r="B111" s="37"/>
      <c r="E111" s="32" t="s">
        <v>3950</v>
      </c>
      <c r="J111" s="39"/>
    </row>
    <row r="112" spans="1:16" x14ac:dyDescent="0.35">
      <c r="A112" s="30" t="s">
        <v>143</v>
      </c>
      <c r="B112" s="30">
        <v>35</v>
      </c>
      <c r="C112" s="31" t="s">
        <v>1316</v>
      </c>
      <c r="D112" s="30" t="s">
        <v>145</v>
      </c>
      <c r="E112" s="32" t="s">
        <v>3951</v>
      </c>
      <c r="F112" s="33" t="s">
        <v>176</v>
      </c>
      <c r="G112" s="34">
        <v>3</v>
      </c>
      <c r="H112" s="35">
        <v>0</v>
      </c>
      <c r="I112" s="35">
        <f>ROUND(G112*H112,P4)</f>
        <v>0</v>
      </c>
      <c r="J112" s="33" t="s">
        <v>3914</v>
      </c>
      <c r="O112" s="36">
        <f>I112*0.21</f>
        <v>0</v>
      </c>
      <c r="P112">
        <v>3</v>
      </c>
    </row>
    <row r="113" spans="1:16" x14ac:dyDescent="0.35">
      <c r="A113" s="30" t="s">
        <v>149</v>
      </c>
      <c r="B113" s="37"/>
      <c r="E113" s="38" t="s">
        <v>145</v>
      </c>
      <c r="J113" s="39"/>
    </row>
    <row r="114" spans="1:16" ht="43.5" x14ac:dyDescent="0.35">
      <c r="A114" s="30" t="s">
        <v>152</v>
      </c>
      <c r="B114" s="37"/>
      <c r="E114" s="32" t="s">
        <v>3952</v>
      </c>
      <c r="J114" s="39"/>
    </row>
    <row r="115" spans="1:16" x14ac:dyDescent="0.35">
      <c r="A115" s="30" t="s">
        <v>143</v>
      </c>
      <c r="B115" s="30">
        <v>36</v>
      </c>
      <c r="C115" s="31" t="s">
        <v>3953</v>
      </c>
      <c r="D115" s="30" t="s">
        <v>145</v>
      </c>
      <c r="E115" s="32" t="s">
        <v>3954</v>
      </c>
      <c r="F115" s="33" t="s">
        <v>176</v>
      </c>
      <c r="G115" s="34">
        <v>2</v>
      </c>
      <c r="H115" s="35">
        <v>0</v>
      </c>
      <c r="I115" s="35">
        <f>ROUND(G115*H115,P4)</f>
        <v>0</v>
      </c>
      <c r="J115" s="33" t="s">
        <v>3914</v>
      </c>
      <c r="O115" s="36">
        <f>I115*0.21</f>
        <v>0</v>
      </c>
      <c r="P115">
        <v>3</v>
      </c>
    </row>
    <row r="116" spans="1:16" x14ac:dyDescent="0.35">
      <c r="A116" s="30" t="s">
        <v>149</v>
      </c>
      <c r="B116" s="37"/>
      <c r="E116" s="38" t="s">
        <v>145</v>
      </c>
      <c r="J116" s="39"/>
    </row>
    <row r="117" spans="1:16" ht="43.5" x14ac:dyDescent="0.35">
      <c r="A117" s="30" t="s">
        <v>152</v>
      </c>
      <c r="B117" s="37"/>
      <c r="E117" s="32" t="s">
        <v>3955</v>
      </c>
      <c r="J117" s="39"/>
    </row>
    <row r="118" spans="1:16" x14ac:dyDescent="0.35">
      <c r="A118" s="30" t="s">
        <v>143</v>
      </c>
      <c r="B118" s="30">
        <v>37</v>
      </c>
      <c r="C118" s="31" t="s">
        <v>3956</v>
      </c>
      <c r="D118" s="30" t="s">
        <v>145</v>
      </c>
      <c r="E118" s="32" t="s">
        <v>3957</v>
      </c>
      <c r="F118" s="33" t="s">
        <v>176</v>
      </c>
      <c r="G118" s="34">
        <v>3</v>
      </c>
      <c r="H118" s="35">
        <v>0</v>
      </c>
      <c r="I118" s="35">
        <f>ROUND(G118*H118,P4)</f>
        <v>0</v>
      </c>
      <c r="J118" s="33" t="s">
        <v>3914</v>
      </c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8" t="s">
        <v>145</v>
      </c>
      <c r="J119" s="39"/>
    </row>
    <row r="120" spans="1:16" ht="43.5" x14ac:dyDescent="0.35">
      <c r="A120" s="30" t="s">
        <v>152</v>
      </c>
      <c r="B120" s="37"/>
      <c r="E120" s="32" t="s">
        <v>3958</v>
      </c>
      <c r="J120" s="39"/>
    </row>
    <row r="121" spans="1:16" x14ac:dyDescent="0.35">
      <c r="A121" s="30" t="s">
        <v>143</v>
      </c>
      <c r="B121" s="30">
        <v>38</v>
      </c>
      <c r="C121" s="31" t="s">
        <v>3959</v>
      </c>
      <c r="D121" s="30" t="s">
        <v>145</v>
      </c>
      <c r="E121" s="32" t="s">
        <v>3960</v>
      </c>
      <c r="F121" s="33" t="s">
        <v>176</v>
      </c>
      <c r="G121" s="34">
        <v>20</v>
      </c>
      <c r="H121" s="35">
        <v>0</v>
      </c>
      <c r="I121" s="35">
        <f>ROUND(G121*H121,P4)</f>
        <v>0</v>
      </c>
      <c r="J121" s="33" t="s">
        <v>3914</v>
      </c>
      <c r="O121" s="36">
        <f>I121*0.21</f>
        <v>0</v>
      </c>
      <c r="P121">
        <v>3</v>
      </c>
    </row>
    <row r="122" spans="1:16" x14ac:dyDescent="0.35">
      <c r="A122" s="30" t="s">
        <v>149</v>
      </c>
      <c r="B122" s="37"/>
      <c r="E122" s="38" t="s">
        <v>145</v>
      </c>
      <c r="J122" s="39"/>
    </row>
    <row r="123" spans="1:16" ht="29" x14ac:dyDescent="0.35">
      <c r="A123" s="30" t="s">
        <v>152</v>
      </c>
      <c r="B123" s="37"/>
      <c r="E123" s="32" t="s">
        <v>3961</v>
      </c>
      <c r="J123" s="39"/>
    </row>
    <row r="124" spans="1:16" x14ac:dyDescent="0.35">
      <c r="A124" s="30" t="s">
        <v>143</v>
      </c>
      <c r="B124" s="30">
        <v>39</v>
      </c>
      <c r="C124" s="31" t="s">
        <v>3962</v>
      </c>
      <c r="D124" s="30" t="s">
        <v>145</v>
      </c>
      <c r="E124" s="32" t="s">
        <v>3963</v>
      </c>
      <c r="F124" s="33" t="s">
        <v>176</v>
      </c>
      <c r="G124" s="34">
        <v>25</v>
      </c>
      <c r="H124" s="35">
        <v>0</v>
      </c>
      <c r="I124" s="35">
        <f>ROUND(G124*H124,P4)</f>
        <v>0</v>
      </c>
      <c r="J124" s="33" t="s">
        <v>3914</v>
      </c>
      <c r="O124" s="36">
        <f>I124*0.21</f>
        <v>0</v>
      </c>
      <c r="P124">
        <v>3</v>
      </c>
    </row>
    <row r="125" spans="1:16" x14ac:dyDescent="0.35">
      <c r="A125" s="30" t="s">
        <v>149</v>
      </c>
      <c r="B125" s="37"/>
      <c r="E125" s="38" t="s">
        <v>145</v>
      </c>
      <c r="J125" s="39"/>
    </row>
    <row r="126" spans="1:16" ht="43.5" x14ac:dyDescent="0.35">
      <c r="A126" s="30" t="s">
        <v>152</v>
      </c>
      <c r="B126" s="37"/>
      <c r="E126" s="32" t="s">
        <v>3964</v>
      </c>
      <c r="J126" s="39"/>
    </row>
    <row r="127" spans="1:16" x14ac:dyDescent="0.35">
      <c r="A127" s="30" t="s">
        <v>143</v>
      </c>
      <c r="B127" s="30">
        <v>40</v>
      </c>
      <c r="C127" s="31" t="s">
        <v>3965</v>
      </c>
      <c r="D127" s="30" t="s">
        <v>145</v>
      </c>
      <c r="E127" s="32" t="s">
        <v>3966</v>
      </c>
      <c r="F127" s="33" t="s">
        <v>176</v>
      </c>
      <c r="G127" s="34">
        <v>12</v>
      </c>
      <c r="H127" s="35">
        <v>0</v>
      </c>
      <c r="I127" s="35">
        <f>ROUND(G127*H127,P4)</f>
        <v>0</v>
      </c>
      <c r="J127" s="33" t="s">
        <v>3914</v>
      </c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8" t="s">
        <v>145</v>
      </c>
      <c r="J128" s="39"/>
    </row>
    <row r="129" spans="1:16" ht="43.5" x14ac:dyDescent="0.35">
      <c r="A129" s="30" t="s">
        <v>152</v>
      </c>
      <c r="B129" s="37"/>
      <c r="E129" s="32" t="s">
        <v>3967</v>
      </c>
      <c r="J129" s="39"/>
    </row>
    <row r="130" spans="1:16" x14ac:dyDescent="0.35">
      <c r="A130" s="30" t="s">
        <v>143</v>
      </c>
      <c r="B130" s="30">
        <v>41</v>
      </c>
      <c r="C130" s="31" t="s">
        <v>3968</v>
      </c>
      <c r="D130" s="30" t="s">
        <v>145</v>
      </c>
      <c r="E130" s="32" t="s">
        <v>3969</v>
      </c>
      <c r="F130" s="33" t="s">
        <v>176</v>
      </c>
      <c r="G130" s="34">
        <v>71</v>
      </c>
      <c r="H130" s="35">
        <v>0</v>
      </c>
      <c r="I130" s="35">
        <f>ROUND(G130*H130,P4)</f>
        <v>0</v>
      </c>
      <c r="J130" s="33" t="s">
        <v>3914</v>
      </c>
      <c r="O130" s="36">
        <f>I130*0.21</f>
        <v>0</v>
      </c>
      <c r="P130">
        <v>3</v>
      </c>
    </row>
    <row r="131" spans="1:16" x14ac:dyDescent="0.35">
      <c r="A131" s="30" t="s">
        <v>149</v>
      </c>
      <c r="B131" s="37"/>
      <c r="E131" s="38" t="s">
        <v>145</v>
      </c>
      <c r="J131" s="39"/>
    </row>
    <row r="132" spans="1:16" ht="29" x14ac:dyDescent="0.35">
      <c r="A132" s="30" t="s">
        <v>152</v>
      </c>
      <c r="B132" s="37"/>
      <c r="E132" s="32" t="s">
        <v>1297</v>
      </c>
      <c r="J132" s="39"/>
    </row>
    <row r="133" spans="1:16" x14ac:dyDescent="0.35">
      <c r="A133" s="30" t="s">
        <v>143</v>
      </c>
      <c r="B133" s="30">
        <v>42</v>
      </c>
      <c r="C133" s="31" t="s">
        <v>3970</v>
      </c>
      <c r="D133" s="30" t="s">
        <v>145</v>
      </c>
      <c r="E133" s="32" t="s">
        <v>3971</v>
      </c>
      <c r="F133" s="33" t="s">
        <v>176</v>
      </c>
      <c r="G133" s="34">
        <v>9</v>
      </c>
      <c r="H133" s="35">
        <v>0</v>
      </c>
      <c r="I133" s="35">
        <f>ROUND(G133*H133,P4)</f>
        <v>0</v>
      </c>
      <c r="J133" s="33" t="s">
        <v>3914</v>
      </c>
      <c r="O133" s="36">
        <f>I133*0.21</f>
        <v>0</v>
      </c>
      <c r="P133">
        <v>3</v>
      </c>
    </row>
    <row r="134" spans="1:16" x14ac:dyDescent="0.35">
      <c r="A134" s="30" t="s">
        <v>149</v>
      </c>
      <c r="B134" s="37"/>
      <c r="E134" s="38" t="s">
        <v>145</v>
      </c>
      <c r="J134" s="39"/>
    </row>
    <row r="135" spans="1:16" ht="29" x14ac:dyDescent="0.35">
      <c r="A135" s="30" t="s">
        <v>152</v>
      </c>
      <c r="B135" s="37"/>
      <c r="E135" s="32" t="s">
        <v>3972</v>
      </c>
      <c r="J135" s="39"/>
    </row>
    <row r="136" spans="1:16" x14ac:dyDescent="0.35">
      <c r="A136" s="30" t="s">
        <v>143</v>
      </c>
      <c r="B136" s="30">
        <v>43</v>
      </c>
      <c r="C136" s="31" t="s">
        <v>3973</v>
      </c>
      <c r="D136" s="30" t="s">
        <v>145</v>
      </c>
      <c r="E136" s="32" t="s">
        <v>3974</v>
      </c>
      <c r="F136" s="33" t="s">
        <v>176</v>
      </c>
      <c r="G136" s="34">
        <v>5</v>
      </c>
      <c r="H136" s="35">
        <v>0</v>
      </c>
      <c r="I136" s="35">
        <f>ROUND(G136*H136,P4)</f>
        <v>0</v>
      </c>
      <c r="J136" s="33" t="s">
        <v>3914</v>
      </c>
      <c r="O136" s="36">
        <f>I136*0.21</f>
        <v>0</v>
      </c>
      <c r="P136">
        <v>3</v>
      </c>
    </row>
    <row r="137" spans="1:16" x14ac:dyDescent="0.35">
      <c r="A137" s="30" t="s">
        <v>149</v>
      </c>
      <c r="B137" s="37"/>
      <c r="E137" s="38" t="s">
        <v>145</v>
      </c>
      <c r="J137" s="39"/>
    </row>
    <row r="138" spans="1:16" ht="29" x14ac:dyDescent="0.35">
      <c r="A138" s="30" t="s">
        <v>152</v>
      </c>
      <c r="B138" s="37"/>
      <c r="E138" s="32" t="s">
        <v>3975</v>
      </c>
      <c r="J138" s="39"/>
    </row>
    <row r="139" spans="1:16" x14ac:dyDescent="0.35">
      <c r="A139" s="30" t="s">
        <v>143</v>
      </c>
      <c r="B139" s="30">
        <v>44</v>
      </c>
      <c r="C139" s="31" t="s">
        <v>3976</v>
      </c>
      <c r="D139" s="30" t="s">
        <v>353</v>
      </c>
      <c r="E139" s="32" t="s">
        <v>3977</v>
      </c>
      <c r="F139" s="33" t="s">
        <v>176</v>
      </c>
      <c r="G139" s="34">
        <v>13</v>
      </c>
      <c r="H139" s="35">
        <v>0</v>
      </c>
      <c r="I139" s="35">
        <f>ROUND(G139*H139,P4)</f>
        <v>0</v>
      </c>
      <c r="J139" s="33" t="s">
        <v>3914</v>
      </c>
      <c r="O139" s="36">
        <f>I139*0.21</f>
        <v>0</v>
      </c>
      <c r="P139">
        <v>3</v>
      </c>
    </row>
    <row r="140" spans="1:16" x14ac:dyDescent="0.35">
      <c r="A140" s="30" t="s">
        <v>149</v>
      </c>
      <c r="B140" s="37"/>
      <c r="E140" s="38" t="s">
        <v>145</v>
      </c>
      <c r="J140" s="39"/>
    </row>
    <row r="141" spans="1:16" ht="29" x14ac:dyDescent="0.35">
      <c r="A141" s="30" t="s">
        <v>152</v>
      </c>
      <c r="B141" s="37"/>
      <c r="E141" s="32" t="s">
        <v>3978</v>
      </c>
      <c r="J141" s="39"/>
    </row>
    <row r="142" spans="1:16" x14ac:dyDescent="0.35">
      <c r="A142" s="24" t="s">
        <v>140</v>
      </c>
      <c r="B142" s="25"/>
      <c r="C142" s="26" t="s">
        <v>1298</v>
      </c>
      <c r="D142" s="27"/>
      <c r="E142" s="24" t="s">
        <v>1299</v>
      </c>
      <c r="F142" s="27"/>
      <c r="G142" s="27"/>
      <c r="H142" s="27"/>
      <c r="I142" s="28">
        <f>SUMIFS(I143:I244,A143:A244,"P")</f>
        <v>0</v>
      </c>
      <c r="J142" s="29"/>
    </row>
    <row r="143" spans="1:16" x14ac:dyDescent="0.35">
      <c r="A143" s="30" t="s">
        <v>143</v>
      </c>
      <c r="B143" s="30">
        <v>45</v>
      </c>
      <c r="C143" s="31" t="s">
        <v>3979</v>
      </c>
      <c r="D143" s="30" t="s">
        <v>145</v>
      </c>
      <c r="E143" s="32" t="s">
        <v>3980</v>
      </c>
      <c r="F143" s="33" t="s">
        <v>176</v>
      </c>
      <c r="G143" s="34">
        <v>4</v>
      </c>
      <c r="H143" s="35">
        <v>0</v>
      </c>
      <c r="I143" s="35">
        <f>ROUND(G143*H143,P4)</f>
        <v>0</v>
      </c>
      <c r="J143" s="33" t="s">
        <v>148</v>
      </c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8" t="s">
        <v>145</v>
      </c>
      <c r="J144" s="39"/>
    </row>
    <row r="145" spans="1:16" x14ac:dyDescent="0.35">
      <c r="A145" s="30" t="s">
        <v>152</v>
      </c>
      <c r="B145" s="37"/>
      <c r="E145" s="32" t="s">
        <v>3980</v>
      </c>
      <c r="J145" s="39"/>
    </row>
    <row r="146" spans="1:16" x14ac:dyDescent="0.35">
      <c r="A146" s="30" t="s">
        <v>143</v>
      </c>
      <c r="B146" s="30">
        <v>46</v>
      </c>
      <c r="C146" s="31" t="s">
        <v>3981</v>
      </c>
      <c r="D146" s="30" t="s">
        <v>145</v>
      </c>
      <c r="E146" s="32" t="s">
        <v>3982</v>
      </c>
      <c r="F146" s="33" t="s">
        <v>176</v>
      </c>
      <c r="G146" s="34">
        <v>8</v>
      </c>
      <c r="H146" s="35">
        <v>0</v>
      </c>
      <c r="I146" s="35">
        <f>ROUND(G146*H146,P4)</f>
        <v>0</v>
      </c>
      <c r="J146" s="33" t="s">
        <v>148</v>
      </c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8" t="s">
        <v>145</v>
      </c>
      <c r="J147" s="39"/>
    </row>
    <row r="148" spans="1:16" x14ac:dyDescent="0.35">
      <c r="A148" s="30" t="s">
        <v>152</v>
      </c>
      <c r="B148" s="37"/>
      <c r="E148" s="32" t="s">
        <v>3982</v>
      </c>
      <c r="J148" s="39"/>
    </row>
    <row r="149" spans="1:16" x14ac:dyDescent="0.35">
      <c r="A149" s="30" t="s">
        <v>143</v>
      </c>
      <c r="B149" s="30">
        <v>47</v>
      </c>
      <c r="C149" s="31" t="s">
        <v>1300</v>
      </c>
      <c r="D149" s="30" t="s">
        <v>145</v>
      </c>
      <c r="E149" s="32" t="s">
        <v>1301</v>
      </c>
      <c r="F149" s="33" t="s">
        <v>176</v>
      </c>
      <c r="G149" s="34">
        <v>210</v>
      </c>
      <c r="H149" s="35">
        <v>0</v>
      </c>
      <c r="I149" s="35">
        <f>ROUND(G149*H149,P4)</f>
        <v>0</v>
      </c>
      <c r="J149" s="33" t="s">
        <v>148</v>
      </c>
      <c r="O149" s="36">
        <f>I149*0.21</f>
        <v>0</v>
      </c>
      <c r="P149">
        <v>3</v>
      </c>
    </row>
    <row r="150" spans="1:16" x14ac:dyDescent="0.35">
      <c r="A150" s="30" t="s">
        <v>149</v>
      </c>
      <c r="B150" s="37"/>
      <c r="E150" s="38" t="s">
        <v>145</v>
      </c>
      <c r="J150" s="39"/>
    </row>
    <row r="151" spans="1:16" x14ac:dyDescent="0.35">
      <c r="A151" s="30" t="s">
        <v>152</v>
      </c>
      <c r="B151" s="37"/>
      <c r="E151" s="32" t="s">
        <v>1302</v>
      </c>
      <c r="J151" s="39"/>
    </row>
    <row r="152" spans="1:16" x14ac:dyDescent="0.35">
      <c r="A152" s="30" t="s">
        <v>143</v>
      </c>
      <c r="B152" s="30">
        <v>48</v>
      </c>
      <c r="C152" s="31" t="s">
        <v>1300</v>
      </c>
      <c r="D152" s="30" t="s">
        <v>353</v>
      </c>
      <c r="E152" s="32" t="s">
        <v>3983</v>
      </c>
      <c r="F152" s="33" t="s">
        <v>176</v>
      </c>
      <c r="G152" s="34">
        <v>47</v>
      </c>
      <c r="H152" s="35">
        <v>0</v>
      </c>
      <c r="I152" s="35">
        <f>ROUND(G152*H152,P4)</f>
        <v>0</v>
      </c>
      <c r="J152" s="33" t="s">
        <v>148</v>
      </c>
      <c r="O152" s="36">
        <f>I152*0.21</f>
        <v>0</v>
      </c>
      <c r="P152">
        <v>3</v>
      </c>
    </row>
    <row r="153" spans="1:16" x14ac:dyDescent="0.35">
      <c r="A153" s="30" t="s">
        <v>149</v>
      </c>
      <c r="B153" s="37"/>
      <c r="E153" s="38" t="s">
        <v>145</v>
      </c>
      <c r="J153" s="39"/>
    </row>
    <row r="154" spans="1:16" x14ac:dyDescent="0.35">
      <c r="A154" s="30" t="s">
        <v>152</v>
      </c>
      <c r="B154" s="37"/>
      <c r="E154" s="32" t="s">
        <v>3984</v>
      </c>
      <c r="J154" s="39"/>
    </row>
    <row r="155" spans="1:16" x14ac:dyDescent="0.35">
      <c r="A155" s="30" t="s">
        <v>143</v>
      </c>
      <c r="B155" s="30">
        <v>49</v>
      </c>
      <c r="C155" s="31" t="s">
        <v>3985</v>
      </c>
      <c r="D155" s="30" t="s">
        <v>145</v>
      </c>
      <c r="E155" s="32" t="s">
        <v>3986</v>
      </c>
      <c r="F155" s="33" t="s">
        <v>176</v>
      </c>
      <c r="G155" s="34">
        <v>72</v>
      </c>
      <c r="H155" s="35">
        <v>0</v>
      </c>
      <c r="I155" s="35">
        <f>ROUND(G155*H155,P4)</f>
        <v>0</v>
      </c>
      <c r="J155" s="33" t="s">
        <v>148</v>
      </c>
      <c r="O155" s="36">
        <f>I155*0.21</f>
        <v>0</v>
      </c>
      <c r="P155">
        <v>3</v>
      </c>
    </row>
    <row r="156" spans="1:16" x14ac:dyDescent="0.35">
      <c r="A156" s="30" t="s">
        <v>149</v>
      </c>
      <c r="B156" s="37"/>
      <c r="E156" s="38" t="s">
        <v>145</v>
      </c>
      <c r="J156" s="39"/>
    </row>
    <row r="157" spans="1:16" ht="29" x14ac:dyDescent="0.35">
      <c r="A157" s="30" t="s">
        <v>152</v>
      </c>
      <c r="B157" s="37"/>
      <c r="E157" s="32" t="s">
        <v>3987</v>
      </c>
      <c r="J157" s="39"/>
    </row>
    <row r="158" spans="1:16" x14ac:dyDescent="0.35">
      <c r="A158" s="30" t="s">
        <v>143</v>
      </c>
      <c r="B158" s="30">
        <v>50</v>
      </c>
      <c r="C158" s="31" t="s">
        <v>3988</v>
      </c>
      <c r="D158" s="30" t="s">
        <v>145</v>
      </c>
      <c r="E158" s="32" t="s">
        <v>3989</v>
      </c>
      <c r="F158" s="33" t="s">
        <v>176</v>
      </c>
      <c r="G158" s="34">
        <v>18</v>
      </c>
      <c r="H158" s="35">
        <v>0</v>
      </c>
      <c r="I158" s="35">
        <f>ROUND(G158*H158,P4)</f>
        <v>0</v>
      </c>
      <c r="J158" s="33" t="s">
        <v>148</v>
      </c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8" t="s">
        <v>145</v>
      </c>
      <c r="J159" s="39"/>
    </row>
    <row r="160" spans="1:16" x14ac:dyDescent="0.35">
      <c r="A160" s="30" t="s">
        <v>152</v>
      </c>
      <c r="B160" s="37"/>
      <c r="E160" s="32" t="s">
        <v>3990</v>
      </c>
      <c r="J160" s="39"/>
    </row>
    <row r="161" spans="1:16" x14ac:dyDescent="0.35">
      <c r="A161" s="30" t="s">
        <v>143</v>
      </c>
      <c r="B161" s="30">
        <v>51</v>
      </c>
      <c r="C161" s="31" t="s">
        <v>3991</v>
      </c>
      <c r="D161" s="30" t="s">
        <v>145</v>
      </c>
      <c r="E161" s="32" t="s">
        <v>3992</v>
      </c>
      <c r="F161" s="33" t="s">
        <v>176</v>
      </c>
      <c r="G161" s="34">
        <v>676</v>
      </c>
      <c r="H161" s="35">
        <v>0</v>
      </c>
      <c r="I161" s="35">
        <f>ROUND(G161*H161,P4)</f>
        <v>0</v>
      </c>
      <c r="J161" s="33" t="s">
        <v>148</v>
      </c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8" t="s">
        <v>145</v>
      </c>
      <c r="J162" s="39"/>
    </row>
    <row r="163" spans="1:16" ht="29" x14ac:dyDescent="0.35">
      <c r="A163" s="30" t="s">
        <v>152</v>
      </c>
      <c r="B163" s="37"/>
      <c r="E163" s="32" t="s">
        <v>3993</v>
      </c>
      <c r="J163" s="39"/>
    </row>
    <row r="164" spans="1:16" x14ac:dyDescent="0.35">
      <c r="A164" s="30" t="s">
        <v>143</v>
      </c>
      <c r="B164" s="30">
        <v>52</v>
      </c>
      <c r="C164" s="31" t="s">
        <v>3994</v>
      </c>
      <c r="D164" s="30" t="s">
        <v>145</v>
      </c>
      <c r="E164" s="32" t="s">
        <v>3995</v>
      </c>
      <c r="F164" s="33" t="s">
        <v>176</v>
      </c>
      <c r="G164" s="34">
        <v>14</v>
      </c>
      <c r="H164" s="35">
        <v>0</v>
      </c>
      <c r="I164" s="35">
        <f>ROUND(G164*H164,P4)</f>
        <v>0</v>
      </c>
      <c r="J164" s="33" t="s">
        <v>148</v>
      </c>
      <c r="O164" s="36">
        <f>I164*0.21</f>
        <v>0</v>
      </c>
      <c r="P164">
        <v>3</v>
      </c>
    </row>
    <row r="165" spans="1:16" x14ac:dyDescent="0.35">
      <c r="A165" s="30" t="s">
        <v>149</v>
      </c>
      <c r="B165" s="37"/>
      <c r="E165" s="38" t="s">
        <v>145</v>
      </c>
      <c r="J165" s="39"/>
    </row>
    <row r="166" spans="1:16" ht="29" x14ac:dyDescent="0.35">
      <c r="A166" s="30" t="s">
        <v>152</v>
      </c>
      <c r="B166" s="37"/>
      <c r="E166" s="32" t="s">
        <v>3996</v>
      </c>
      <c r="J166" s="39"/>
    </row>
    <row r="167" spans="1:16" x14ac:dyDescent="0.35">
      <c r="A167" s="30" t="s">
        <v>143</v>
      </c>
      <c r="B167" s="30">
        <v>53</v>
      </c>
      <c r="C167" s="31" t="s">
        <v>497</v>
      </c>
      <c r="D167" s="30" t="s">
        <v>145</v>
      </c>
      <c r="E167" s="32" t="s">
        <v>1303</v>
      </c>
      <c r="F167" s="33" t="s">
        <v>176</v>
      </c>
      <c r="G167" s="34">
        <v>430</v>
      </c>
      <c r="H167" s="35">
        <v>0</v>
      </c>
      <c r="I167" s="35">
        <f>ROUND(G167*H167,P4)</f>
        <v>0</v>
      </c>
      <c r="J167" s="33" t="s">
        <v>148</v>
      </c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8" t="s">
        <v>145</v>
      </c>
      <c r="J168" s="39"/>
    </row>
    <row r="169" spans="1:16" x14ac:dyDescent="0.35">
      <c r="A169" s="30" t="s">
        <v>152</v>
      </c>
      <c r="B169" s="37"/>
      <c r="E169" s="32" t="s">
        <v>1304</v>
      </c>
      <c r="J169" s="39"/>
    </row>
    <row r="170" spans="1:16" x14ac:dyDescent="0.35">
      <c r="A170" s="30" t="s">
        <v>143</v>
      </c>
      <c r="B170" s="30">
        <v>54</v>
      </c>
      <c r="C170" s="31" t="s">
        <v>1305</v>
      </c>
      <c r="D170" s="30" t="s">
        <v>145</v>
      </c>
      <c r="E170" s="32" t="s">
        <v>1306</v>
      </c>
      <c r="F170" s="33" t="s">
        <v>176</v>
      </c>
      <c r="G170" s="34">
        <v>45</v>
      </c>
      <c r="H170" s="35">
        <v>0</v>
      </c>
      <c r="I170" s="35">
        <f>ROUND(G170*H170,P4)</f>
        <v>0</v>
      </c>
      <c r="J170" s="33" t="s">
        <v>148</v>
      </c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8" t="s">
        <v>145</v>
      </c>
      <c r="J171" s="39"/>
    </row>
    <row r="172" spans="1:16" x14ac:dyDescent="0.35">
      <c r="A172" s="30" t="s">
        <v>152</v>
      </c>
      <c r="B172" s="37"/>
      <c r="E172" s="32" t="s">
        <v>1307</v>
      </c>
      <c r="J172" s="39"/>
    </row>
    <row r="173" spans="1:16" x14ac:dyDescent="0.35">
      <c r="A173" s="30" t="s">
        <v>143</v>
      </c>
      <c r="B173" s="30">
        <v>55</v>
      </c>
      <c r="C173" s="31" t="s">
        <v>3997</v>
      </c>
      <c r="D173" s="30" t="s">
        <v>145</v>
      </c>
      <c r="E173" s="32" t="s">
        <v>1306</v>
      </c>
      <c r="F173" s="33" t="s">
        <v>176</v>
      </c>
      <c r="G173" s="34">
        <v>210</v>
      </c>
      <c r="H173" s="35">
        <v>0</v>
      </c>
      <c r="I173" s="35">
        <f>ROUND(G173*H173,P4)</f>
        <v>0</v>
      </c>
      <c r="J173" s="33" t="s">
        <v>148</v>
      </c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8" t="s">
        <v>145</v>
      </c>
      <c r="J174" s="39"/>
    </row>
    <row r="175" spans="1:16" x14ac:dyDescent="0.35">
      <c r="A175" s="30" t="s">
        <v>152</v>
      </c>
      <c r="B175" s="37"/>
      <c r="E175" s="32" t="s">
        <v>3998</v>
      </c>
      <c r="J175" s="39"/>
    </row>
    <row r="176" spans="1:16" x14ac:dyDescent="0.35">
      <c r="A176" s="30" t="s">
        <v>143</v>
      </c>
      <c r="B176" s="30">
        <v>56</v>
      </c>
      <c r="C176" s="31" t="s">
        <v>3999</v>
      </c>
      <c r="D176" s="30" t="s">
        <v>145</v>
      </c>
      <c r="E176" s="32" t="s">
        <v>4000</v>
      </c>
      <c r="F176" s="33" t="s">
        <v>176</v>
      </c>
      <c r="G176" s="34">
        <v>8</v>
      </c>
      <c r="H176" s="35">
        <v>0</v>
      </c>
      <c r="I176" s="35">
        <f>ROUND(G176*H176,P4)</f>
        <v>0</v>
      </c>
      <c r="J176" s="33" t="s">
        <v>148</v>
      </c>
      <c r="O176" s="36">
        <f>I176*0.21</f>
        <v>0</v>
      </c>
      <c r="P176">
        <v>3</v>
      </c>
    </row>
    <row r="177" spans="1:16" x14ac:dyDescent="0.35">
      <c r="A177" s="30" t="s">
        <v>149</v>
      </c>
      <c r="B177" s="37"/>
      <c r="E177" s="38" t="s">
        <v>145</v>
      </c>
      <c r="J177" s="39"/>
    </row>
    <row r="178" spans="1:16" x14ac:dyDescent="0.35">
      <c r="A178" s="30" t="s">
        <v>152</v>
      </c>
      <c r="B178" s="37"/>
      <c r="E178" s="32" t="s">
        <v>4001</v>
      </c>
      <c r="J178" s="39"/>
    </row>
    <row r="179" spans="1:16" x14ac:dyDescent="0.35">
      <c r="A179" s="30" t="s">
        <v>143</v>
      </c>
      <c r="B179" s="30">
        <v>57</v>
      </c>
      <c r="C179" s="31" t="s">
        <v>3999</v>
      </c>
      <c r="D179" s="30" t="s">
        <v>353</v>
      </c>
      <c r="E179" s="32" t="s">
        <v>4000</v>
      </c>
      <c r="F179" s="33" t="s">
        <v>176</v>
      </c>
      <c r="G179" s="34">
        <v>22</v>
      </c>
      <c r="H179" s="35">
        <v>0</v>
      </c>
      <c r="I179" s="35">
        <f>ROUND(G179*H179,P4)</f>
        <v>0</v>
      </c>
      <c r="J179" s="33" t="s">
        <v>148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8" t="s">
        <v>145</v>
      </c>
      <c r="J180" s="39"/>
    </row>
    <row r="181" spans="1:16" x14ac:dyDescent="0.35">
      <c r="A181" s="30" t="s">
        <v>152</v>
      </c>
      <c r="B181" s="37"/>
      <c r="E181" s="32" t="s">
        <v>4002</v>
      </c>
      <c r="J181" s="39"/>
    </row>
    <row r="182" spans="1:16" x14ac:dyDescent="0.35">
      <c r="A182" s="30" t="s">
        <v>143</v>
      </c>
      <c r="B182" s="30">
        <v>58</v>
      </c>
      <c r="C182" s="31" t="s">
        <v>4003</v>
      </c>
      <c r="D182" s="30" t="s">
        <v>145</v>
      </c>
      <c r="E182" s="32" t="s">
        <v>4004</v>
      </c>
      <c r="F182" s="33" t="s">
        <v>176</v>
      </c>
      <c r="G182" s="34">
        <v>35</v>
      </c>
      <c r="H182" s="35">
        <v>0</v>
      </c>
      <c r="I182" s="35">
        <f>ROUND(G182*H182,P4)</f>
        <v>0</v>
      </c>
      <c r="J182" s="33" t="s">
        <v>148</v>
      </c>
      <c r="O182" s="36">
        <f>I182*0.21</f>
        <v>0</v>
      </c>
      <c r="P182">
        <v>3</v>
      </c>
    </row>
    <row r="183" spans="1:16" x14ac:dyDescent="0.35">
      <c r="A183" s="30" t="s">
        <v>149</v>
      </c>
      <c r="B183" s="37"/>
      <c r="E183" s="38" t="s">
        <v>145</v>
      </c>
      <c r="J183" s="39"/>
    </row>
    <row r="184" spans="1:16" x14ac:dyDescent="0.35">
      <c r="A184" s="30" t="s">
        <v>152</v>
      </c>
      <c r="B184" s="37"/>
      <c r="E184" s="32" t="s">
        <v>4005</v>
      </c>
      <c r="J184" s="39"/>
    </row>
    <row r="185" spans="1:16" x14ac:dyDescent="0.35">
      <c r="A185" s="30" t="s">
        <v>143</v>
      </c>
      <c r="B185" s="30">
        <v>59</v>
      </c>
      <c r="C185" s="31" t="s">
        <v>4006</v>
      </c>
      <c r="D185" s="30" t="s">
        <v>145</v>
      </c>
      <c r="E185" s="32" t="s">
        <v>4007</v>
      </c>
      <c r="F185" s="33" t="s">
        <v>176</v>
      </c>
      <c r="G185" s="34">
        <v>88</v>
      </c>
      <c r="H185" s="35">
        <v>0</v>
      </c>
      <c r="I185" s="35">
        <f>ROUND(G185*H185,P4)</f>
        <v>0</v>
      </c>
      <c r="J185" s="33" t="s">
        <v>148</v>
      </c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8" t="s">
        <v>145</v>
      </c>
      <c r="J186" s="39"/>
    </row>
    <row r="187" spans="1:16" x14ac:dyDescent="0.35">
      <c r="A187" s="30" t="s">
        <v>152</v>
      </c>
      <c r="B187" s="37"/>
      <c r="E187" s="32" t="s">
        <v>4008</v>
      </c>
      <c r="J187" s="39"/>
    </row>
    <row r="188" spans="1:16" x14ac:dyDescent="0.35">
      <c r="A188" s="30" t="s">
        <v>143</v>
      </c>
      <c r="B188" s="30">
        <v>60</v>
      </c>
      <c r="C188" s="31" t="s">
        <v>4009</v>
      </c>
      <c r="D188" s="30" t="s">
        <v>145</v>
      </c>
      <c r="E188" s="32" t="s">
        <v>4010</v>
      </c>
      <c r="F188" s="33" t="s">
        <v>176</v>
      </c>
      <c r="G188" s="34">
        <v>676</v>
      </c>
      <c r="H188" s="35">
        <v>0</v>
      </c>
      <c r="I188" s="35">
        <f>ROUND(G188*H188,P4)</f>
        <v>0</v>
      </c>
      <c r="J188" s="33" t="s">
        <v>148</v>
      </c>
      <c r="O188" s="36">
        <f>I188*0.21</f>
        <v>0</v>
      </c>
      <c r="P188">
        <v>3</v>
      </c>
    </row>
    <row r="189" spans="1:16" x14ac:dyDescent="0.35">
      <c r="A189" s="30" t="s">
        <v>149</v>
      </c>
      <c r="B189" s="37"/>
      <c r="E189" s="38" t="s">
        <v>145</v>
      </c>
      <c r="J189" s="39"/>
    </row>
    <row r="190" spans="1:16" ht="29" x14ac:dyDescent="0.35">
      <c r="A190" s="30" t="s">
        <v>152</v>
      </c>
      <c r="B190" s="37"/>
      <c r="E190" s="32" t="s">
        <v>4011</v>
      </c>
      <c r="J190" s="39"/>
    </row>
    <row r="191" spans="1:16" x14ac:dyDescent="0.35">
      <c r="A191" s="30" t="s">
        <v>143</v>
      </c>
      <c r="B191" s="30">
        <v>61</v>
      </c>
      <c r="C191" s="31" t="s">
        <v>4012</v>
      </c>
      <c r="D191" s="30" t="s">
        <v>145</v>
      </c>
      <c r="E191" s="32" t="s">
        <v>4013</v>
      </c>
      <c r="F191" s="33" t="s">
        <v>176</v>
      </c>
      <c r="G191" s="34">
        <v>14</v>
      </c>
      <c r="H191" s="35">
        <v>0</v>
      </c>
      <c r="I191" s="35">
        <f>ROUND(G191*H191,P4)</f>
        <v>0</v>
      </c>
      <c r="J191" s="33" t="s">
        <v>148</v>
      </c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8" t="s">
        <v>145</v>
      </c>
      <c r="J192" s="39"/>
    </row>
    <row r="193" spans="1:16" ht="29" x14ac:dyDescent="0.35">
      <c r="A193" s="30" t="s">
        <v>152</v>
      </c>
      <c r="B193" s="37"/>
      <c r="E193" s="32" t="s">
        <v>4014</v>
      </c>
      <c r="J193" s="39"/>
    </row>
    <row r="194" spans="1:16" x14ac:dyDescent="0.35">
      <c r="A194" s="30" t="s">
        <v>143</v>
      </c>
      <c r="B194" s="30">
        <v>62</v>
      </c>
      <c r="C194" s="31" t="s">
        <v>4015</v>
      </c>
      <c r="D194" s="30" t="s">
        <v>145</v>
      </c>
      <c r="E194" s="32" t="s">
        <v>4016</v>
      </c>
      <c r="F194" s="33" t="s">
        <v>176</v>
      </c>
      <c r="G194" s="34">
        <v>72</v>
      </c>
      <c r="H194" s="35">
        <v>0</v>
      </c>
      <c r="I194" s="35">
        <f>ROUND(G194*H194,P4)</f>
        <v>0</v>
      </c>
      <c r="J194" s="33" t="s">
        <v>148</v>
      </c>
      <c r="O194" s="36">
        <f>I194*0.21</f>
        <v>0</v>
      </c>
      <c r="P194">
        <v>3</v>
      </c>
    </row>
    <row r="195" spans="1:16" x14ac:dyDescent="0.35">
      <c r="A195" s="30" t="s">
        <v>149</v>
      </c>
      <c r="B195" s="37"/>
      <c r="E195" s="38" t="s">
        <v>145</v>
      </c>
      <c r="J195" s="39"/>
    </row>
    <row r="196" spans="1:16" x14ac:dyDescent="0.35">
      <c r="A196" s="30" t="s">
        <v>152</v>
      </c>
      <c r="B196" s="37"/>
      <c r="E196" s="32" t="s">
        <v>4017</v>
      </c>
      <c r="J196" s="39"/>
    </row>
    <row r="197" spans="1:16" x14ac:dyDescent="0.35">
      <c r="A197" s="30" t="s">
        <v>143</v>
      </c>
      <c r="B197" s="30">
        <v>63</v>
      </c>
      <c r="C197" s="31" t="s">
        <v>1308</v>
      </c>
      <c r="D197" s="30" t="s">
        <v>145</v>
      </c>
      <c r="E197" s="32" t="s">
        <v>4018</v>
      </c>
      <c r="F197" s="33" t="s">
        <v>176</v>
      </c>
      <c r="G197" s="34">
        <v>15</v>
      </c>
      <c r="H197" s="35">
        <v>0</v>
      </c>
      <c r="I197" s="35">
        <f>ROUND(G197*H197,P4)</f>
        <v>0</v>
      </c>
      <c r="J197" s="33" t="s">
        <v>148</v>
      </c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8" t="s">
        <v>145</v>
      </c>
      <c r="J198" s="39"/>
    </row>
    <row r="199" spans="1:16" x14ac:dyDescent="0.35">
      <c r="A199" s="30" t="s">
        <v>152</v>
      </c>
      <c r="B199" s="37"/>
      <c r="E199" s="32" t="s">
        <v>4018</v>
      </c>
      <c r="J199" s="39"/>
    </row>
    <row r="200" spans="1:16" x14ac:dyDescent="0.35">
      <c r="A200" s="30" t="s">
        <v>143</v>
      </c>
      <c r="B200" s="30">
        <v>64</v>
      </c>
      <c r="C200" s="31" t="s">
        <v>1311</v>
      </c>
      <c r="D200" s="30" t="s">
        <v>145</v>
      </c>
      <c r="E200" s="32" t="s">
        <v>1312</v>
      </c>
      <c r="F200" s="33" t="s">
        <v>176</v>
      </c>
      <c r="G200" s="34">
        <v>430</v>
      </c>
      <c r="H200" s="35">
        <v>0</v>
      </c>
      <c r="I200" s="35">
        <f>ROUND(G200*H200,P4)</f>
        <v>0</v>
      </c>
      <c r="J200" s="33" t="s">
        <v>148</v>
      </c>
      <c r="O200" s="36">
        <f>I200*0.21</f>
        <v>0</v>
      </c>
      <c r="P200">
        <v>3</v>
      </c>
    </row>
    <row r="201" spans="1:16" x14ac:dyDescent="0.35">
      <c r="A201" s="30" t="s">
        <v>149</v>
      </c>
      <c r="B201" s="37"/>
      <c r="E201" s="38" t="s">
        <v>145</v>
      </c>
      <c r="J201" s="39"/>
    </row>
    <row r="202" spans="1:16" x14ac:dyDescent="0.35">
      <c r="A202" s="30" t="s">
        <v>152</v>
      </c>
      <c r="B202" s="37"/>
      <c r="E202" s="32" t="s">
        <v>1312</v>
      </c>
      <c r="J202" s="39"/>
    </row>
    <row r="203" spans="1:16" x14ac:dyDescent="0.35">
      <c r="A203" s="30" t="s">
        <v>143</v>
      </c>
      <c r="B203" s="30">
        <v>65</v>
      </c>
      <c r="C203" s="31" t="s">
        <v>1313</v>
      </c>
      <c r="D203" s="30" t="s">
        <v>145</v>
      </c>
      <c r="E203" s="32" t="s">
        <v>1314</v>
      </c>
      <c r="F203" s="33" t="s">
        <v>176</v>
      </c>
      <c r="G203" s="34">
        <v>7</v>
      </c>
      <c r="H203" s="35">
        <v>0</v>
      </c>
      <c r="I203" s="35">
        <f>ROUND(G203*H203,P4)</f>
        <v>0</v>
      </c>
      <c r="J203" s="33" t="s">
        <v>148</v>
      </c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8" t="s">
        <v>145</v>
      </c>
      <c r="J204" s="39"/>
    </row>
    <row r="205" spans="1:16" x14ac:dyDescent="0.35">
      <c r="A205" s="30" t="s">
        <v>152</v>
      </c>
      <c r="B205" s="37"/>
      <c r="E205" s="32" t="s">
        <v>1315</v>
      </c>
      <c r="J205" s="39"/>
    </row>
    <row r="206" spans="1:16" x14ac:dyDescent="0.35">
      <c r="A206" s="30" t="s">
        <v>143</v>
      </c>
      <c r="B206" s="30">
        <v>66</v>
      </c>
      <c r="C206" s="31" t="s">
        <v>4019</v>
      </c>
      <c r="D206" s="30" t="s">
        <v>145</v>
      </c>
      <c r="E206" s="32" t="s">
        <v>4020</v>
      </c>
      <c r="F206" s="33" t="s">
        <v>176</v>
      </c>
      <c r="G206" s="34">
        <v>6</v>
      </c>
      <c r="H206" s="35">
        <v>0</v>
      </c>
      <c r="I206" s="35">
        <f>ROUND(G206*H206,P4)</f>
        <v>0</v>
      </c>
      <c r="J206" s="33" t="s">
        <v>148</v>
      </c>
      <c r="O206" s="36">
        <f>I206*0.21</f>
        <v>0</v>
      </c>
      <c r="P206">
        <v>3</v>
      </c>
    </row>
    <row r="207" spans="1:16" x14ac:dyDescent="0.35">
      <c r="A207" s="30" t="s">
        <v>149</v>
      </c>
      <c r="B207" s="37"/>
      <c r="E207" s="38" t="s">
        <v>145</v>
      </c>
      <c r="J207" s="39"/>
    </row>
    <row r="208" spans="1:16" x14ac:dyDescent="0.35">
      <c r="A208" s="30" t="s">
        <v>152</v>
      </c>
      <c r="B208" s="37"/>
      <c r="E208" s="32" t="s">
        <v>4020</v>
      </c>
      <c r="J208" s="39"/>
    </row>
    <row r="209" spans="1:16" x14ac:dyDescent="0.35">
      <c r="A209" s="30" t="s">
        <v>143</v>
      </c>
      <c r="B209" s="30">
        <v>67</v>
      </c>
      <c r="C209" s="31" t="s">
        <v>4021</v>
      </c>
      <c r="D209" s="30" t="s">
        <v>145</v>
      </c>
      <c r="E209" s="32" t="s">
        <v>4022</v>
      </c>
      <c r="F209" s="33" t="s">
        <v>176</v>
      </c>
      <c r="G209" s="34">
        <v>35</v>
      </c>
      <c r="H209" s="35">
        <v>0</v>
      </c>
      <c r="I209" s="35">
        <f>ROUND(G209*H209,P4)</f>
        <v>0</v>
      </c>
      <c r="J209" s="33" t="s">
        <v>148</v>
      </c>
      <c r="O209" s="36">
        <f>I209*0.21</f>
        <v>0</v>
      </c>
      <c r="P209">
        <v>3</v>
      </c>
    </row>
    <row r="210" spans="1:16" x14ac:dyDescent="0.35">
      <c r="A210" s="30" t="s">
        <v>149</v>
      </c>
      <c r="B210" s="37"/>
      <c r="E210" s="38" t="s">
        <v>145</v>
      </c>
      <c r="J210" s="39"/>
    </row>
    <row r="211" spans="1:16" x14ac:dyDescent="0.35">
      <c r="A211" s="30" t="s">
        <v>152</v>
      </c>
      <c r="B211" s="37"/>
      <c r="E211" s="32" t="s">
        <v>4023</v>
      </c>
      <c r="J211" s="39"/>
    </row>
    <row r="212" spans="1:16" x14ac:dyDescent="0.35">
      <c r="A212" s="30" t="s">
        <v>143</v>
      </c>
      <c r="B212" s="30">
        <v>68</v>
      </c>
      <c r="C212" s="31" t="s">
        <v>4021</v>
      </c>
      <c r="D212" s="30" t="s">
        <v>353</v>
      </c>
      <c r="E212" s="32" t="s">
        <v>4024</v>
      </c>
      <c r="F212" s="33" t="s">
        <v>176</v>
      </c>
      <c r="G212" s="34">
        <v>22</v>
      </c>
      <c r="H212" s="35">
        <v>0</v>
      </c>
      <c r="I212" s="35">
        <f>ROUND(G212*H212,P4)</f>
        <v>0</v>
      </c>
      <c r="J212" s="33" t="s">
        <v>148</v>
      </c>
      <c r="O212" s="36">
        <f>I212*0.21</f>
        <v>0</v>
      </c>
      <c r="P212">
        <v>3</v>
      </c>
    </row>
    <row r="213" spans="1:16" x14ac:dyDescent="0.35">
      <c r="A213" s="30" t="s">
        <v>149</v>
      </c>
      <c r="B213" s="37"/>
      <c r="E213" s="38" t="s">
        <v>145</v>
      </c>
      <c r="J213" s="39"/>
    </row>
    <row r="214" spans="1:16" x14ac:dyDescent="0.35">
      <c r="A214" s="30" t="s">
        <v>152</v>
      </c>
      <c r="B214" s="37"/>
      <c r="E214" s="32" t="s">
        <v>4025</v>
      </c>
      <c r="J214" s="39"/>
    </row>
    <row r="215" spans="1:16" x14ac:dyDescent="0.35">
      <c r="A215" s="30" t="s">
        <v>143</v>
      </c>
      <c r="B215" s="30">
        <v>69</v>
      </c>
      <c r="C215" s="31" t="s">
        <v>4026</v>
      </c>
      <c r="D215" s="30" t="s">
        <v>145</v>
      </c>
      <c r="E215" s="32" t="s">
        <v>4027</v>
      </c>
      <c r="F215" s="33" t="s">
        <v>176</v>
      </c>
      <c r="G215" s="34">
        <v>300</v>
      </c>
      <c r="H215" s="35">
        <v>0</v>
      </c>
      <c r="I215" s="35">
        <f>ROUND(G215*H215,P4)</f>
        <v>0</v>
      </c>
      <c r="J215" s="33" t="s">
        <v>148</v>
      </c>
      <c r="O215" s="36">
        <f>I215*0.21</f>
        <v>0</v>
      </c>
      <c r="P215">
        <v>3</v>
      </c>
    </row>
    <row r="216" spans="1:16" x14ac:dyDescent="0.35">
      <c r="A216" s="30" t="s">
        <v>149</v>
      </c>
      <c r="B216" s="37"/>
      <c r="E216" s="38" t="s">
        <v>145</v>
      </c>
      <c r="J216" s="39"/>
    </row>
    <row r="217" spans="1:16" x14ac:dyDescent="0.35">
      <c r="A217" s="30" t="s">
        <v>152</v>
      </c>
      <c r="B217" s="37"/>
      <c r="E217" s="32" t="s">
        <v>4028</v>
      </c>
      <c r="J217" s="39"/>
    </row>
    <row r="218" spans="1:16" x14ac:dyDescent="0.35">
      <c r="A218" s="30" t="s">
        <v>143</v>
      </c>
      <c r="B218" s="30">
        <v>70</v>
      </c>
      <c r="C218" s="31" t="s">
        <v>4029</v>
      </c>
      <c r="D218" s="30" t="s">
        <v>145</v>
      </c>
      <c r="E218" s="32" t="s">
        <v>4030</v>
      </c>
      <c r="F218" s="33" t="s">
        <v>176</v>
      </c>
      <c r="G218" s="34">
        <v>130</v>
      </c>
      <c r="H218" s="35">
        <v>0</v>
      </c>
      <c r="I218" s="35">
        <f>ROUND(G218*H218,P4)</f>
        <v>0</v>
      </c>
      <c r="J218" s="33" t="s">
        <v>148</v>
      </c>
      <c r="O218" s="36">
        <f>I218*0.21</f>
        <v>0</v>
      </c>
      <c r="P218">
        <v>3</v>
      </c>
    </row>
    <row r="219" spans="1:16" x14ac:dyDescent="0.35">
      <c r="A219" s="30" t="s">
        <v>149</v>
      </c>
      <c r="B219" s="37"/>
      <c r="E219" s="38" t="s">
        <v>145</v>
      </c>
      <c r="J219" s="39"/>
    </row>
    <row r="220" spans="1:16" x14ac:dyDescent="0.35">
      <c r="A220" s="30" t="s">
        <v>152</v>
      </c>
      <c r="B220" s="37"/>
      <c r="E220" s="32" t="s">
        <v>4031</v>
      </c>
      <c r="J220" s="39"/>
    </row>
    <row r="221" spans="1:16" x14ac:dyDescent="0.35">
      <c r="A221" s="30" t="s">
        <v>143</v>
      </c>
      <c r="B221" s="30">
        <v>71</v>
      </c>
      <c r="C221" s="31" t="s">
        <v>4032</v>
      </c>
      <c r="D221" s="30" t="s">
        <v>145</v>
      </c>
      <c r="E221" s="32" t="s">
        <v>4033</v>
      </c>
      <c r="F221" s="33" t="s">
        <v>176</v>
      </c>
      <c r="G221" s="34">
        <v>48</v>
      </c>
      <c r="H221" s="35">
        <v>0</v>
      </c>
      <c r="I221" s="35">
        <f>ROUND(G221*H221,P4)</f>
        <v>0</v>
      </c>
      <c r="J221" s="33" t="s">
        <v>148</v>
      </c>
      <c r="O221" s="36">
        <f>I221*0.21</f>
        <v>0</v>
      </c>
      <c r="P221">
        <v>3</v>
      </c>
    </row>
    <row r="222" spans="1:16" x14ac:dyDescent="0.35">
      <c r="A222" s="30" t="s">
        <v>149</v>
      </c>
      <c r="B222" s="37"/>
      <c r="E222" s="38" t="s">
        <v>145</v>
      </c>
      <c r="J222" s="39"/>
    </row>
    <row r="223" spans="1:16" x14ac:dyDescent="0.35">
      <c r="A223" s="30" t="s">
        <v>152</v>
      </c>
      <c r="B223" s="37"/>
      <c r="E223" s="32" t="s">
        <v>4034</v>
      </c>
      <c r="J223" s="39"/>
    </row>
    <row r="224" spans="1:16" x14ac:dyDescent="0.35">
      <c r="A224" s="30" t="s">
        <v>143</v>
      </c>
      <c r="B224" s="30">
        <v>72</v>
      </c>
      <c r="C224" s="31" t="s">
        <v>4035</v>
      </c>
      <c r="D224" s="30" t="s">
        <v>145</v>
      </c>
      <c r="E224" s="32" t="s">
        <v>4036</v>
      </c>
      <c r="F224" s="33" t="s">
        <v>176</v>
      </c>
      <c r="G224" s="34">
        <v>34</v>
      </c>
      <c r="H224" s="35">
        <v>0</v>
      </c>
      <c r="I224" s="35">
        <f>ROUND(G224*H224,P4)</f>
        <v>0</v>
      </c>
      <c r="J224" s="33" t="s">
        <v>148</v>
      </c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8" t="s">
        <v>145</v>
      </c>
      <c r="J225" s="39"/>
    </row>
    <row r="226" spans="1:16" x14ac:dyDescent="0.35">
      <c r="A226" s="30" t="s">
        <v>152</v>
      </c>
      <c r="B226" s="37"/>
      <c r="E226" s="32" t="s">
        <v>4037</v>
      </c>
      <c r="J226" s="39"/>
    </row>
    <row r="227" spans="1:16" x14ac:dyDescent="0.35">
      <c r="A227" s="30" t="s">
        <v>143</v>
      </c>
      <c r="B227" s="30">
        <v>73</v>
      </c>
      <c r="C227" s="31" t="s">
        <v>4038</v>
      </c>
      <c r="D227" s="30" t="s">
        <v>145</v>
      </c>
      <c r="E227" s="32" t="s">
        <v>4039</v>
      </c>
      <c r="F227" s="33" t="s">
        <v>176</v>
      </c>
      <c r="G227" s="34">
        <v>11</v>
      </c>
      <c r="H227" s="35">
        <v>0</v>
      </c>
      <c r="I227" s="35">
        <f>ROUND(G227*H227,P4)</f>
        <v>0</v>
      </c>
      <c r="J227" s="33" t="s">
        <v>148</v>
      </c>
      <c r="O227" s="36">
        <f>I227*0.21</f>
        <v>0</v>
      </c>
      <c r="P227">
        <v>3</v>
      </c>
    </row>
    <row r="228" spans="1:16" x14ac:dyDescent="0.35">
      <c r="A228" s="30" t="s">
        <v>149</v>
      </c>
      <c r="B228" s="37"/>
      <c r="E228" s="38" t="s">
        <v>145</v>
      </c>
      <c r="J228" s="39"/>
    </row>
    <row r="229" spans="1:16" x14ac:dyDescent="0.35">
      <c r="A229" s="30" t="s">
        <v>152</v>
      </c>
      <c r="B229" s="37"/>
      <c r="E229" s="32" t="s">
        <v>4040</v>
      </c>
      <c r="J229" s="39"/>
    </row>
    <row r="230" spans="1:16" x14ac:dyDescent="0.35">
      <c r="A230" s="30" t="s">
        <v>143</v>
      </c>
      <c r="B230" s="30">
        <v>74</v>
      </c>
      <c r="C230" s="31" t="s">
        <v>3976</v>
      </c>
      <c r="D230" s="30" t="s">
        <v>145</v>
      </c>
      <c r="E230" s="32" t="s">
        <v>4041</v>
      </c>
      <c r="F230" s="33" t="s">
        <v>176</v>
      </c>
      <c r="G230" s="34">
        <v>88</v>
      </c>
      <c r="H230" s="35">
        <v>0</v>
      </c>
      <c r="I230" s="35">
        <f>ROUND(G230*H230,P4)</f>
        <v>0</v>
      </c>
      <c r="J230" s="33" t="s">
        <v>3914</v>
      </c>
      <c r="O230" s="36">
        <f>I230*0.21</f>
        <v>0</v>
      </c>
      <c r="P230">
        <v>3</v>
      </c>
    </row>
    <row r="231" spans="1:16" x14ac:dyDescent="0.35">
      <c r="A231" s="30" t="s">
        <v>149</v>
      </c>
      <c r="B231" s="37"/>
      <c r="E231" s="38" t="s">
        <v>145</v>
      </c>
      <c r="J231" s="39"/>
    </row>
    <row r="232" spans="1:16" ht="43.5" x14ac:dyDescent="0.35">
      <c r="A232" s="30" t="s">
        <v>152</v>
      </c>
      <c r="B232" s="37"/>
      <c r="E232" s="32" t="s">
        <v>4042</v>
      </c>
      <c r="J232" s="39"/>
    </row>
    <row r="233" spans="1:16" x14ac:dyDescent="0.35">
      <c r="A233" s="30" t="s">
        <v>143</v>
      </c>
      <c r="B233" s="30">
        <v>75</v>
      </c>
      <c r="C233" s="31" t="s">
        <v>4043</v>
      </c>
      <c r="D233" s="30" t="s">
        <v>145</v>
      </c>
      <c r="E233" s="32" t="s">
        <v>4041</v>
      </c>
      <c r="F233" s="33" t="s">
        <v>176</v>
      </c>
      <c r="G233" s="34">
        <v>6</v>
      </c>
      <c r="H233" s="35">
        <v>0</v>
      </c>
      <c r="I233" s="35">
        <f>ROUND(G233*H233,P4)</f>
        <v>0</v>
      </c>
      <c r="J233" s="33" t="s">
        <v>3914</v>
      </c>
      <c r="O233" s="36">
        <f>I233*0.21</f>
        <v>0</v>
      </c>
      <c r="P233">
        <v>3</v>
      </c>
    </row>
    <row r="234" spans="1:16" x14ac:dyDescent="0.35">
      <c r="A234" s="30" t="s">
        <v>149</v>
      </c>
      <c r="B234" s="37"/>
      <c r="E234" s="38" t="s">
        <v>145</v>
      </c>
      <c r="J234" s="39"/>
    </row>
    <row r="235" spans="1:16" ht="43.5" x14ac:dyDescent="0.35">
      <c r="A235" s="30" t="s">
        <v>152</v>
      </c>
      <c r="B235" s="37"/>
      <c r="E235" s="32" t="s">
        <v>4044</v>
      </c>
      <c r="J235" s="39"/>
    </row>
    <row r="236" spans="1:16" x14ac:dyDescent="0.35">
      <c r="A236" s="30" t="s">
        <v>143</v>
      </c>
      <c r="B236" s="30">
        <v>76</v>
      </c>
      <c r="C236" s="31" t="s">
        <v>4045</v>
      </c>
      <c r="D236" s="30" t="s">
        <v>145</v>
      </c>
      <c r="E236" s="32" t="s">
        <v>4046</v>
      </c>
      <c r="F236" s="33" t="s">
        <v>176</v>
      </c>
      <c r="G236" s="34">
        <v>4</v>
      </c>
      <c r="H236" s="35">
        <v>0</v>
      </c>
      <c r="I236" s="35">
        <f>ROUND(G236*H236,P4)</f>
        <v>0</v>
      </c>
      <c r="J236" s="33" t="s">
        <v>3914</v>
      </c>
      <c r="O236" s="36">
        <f>I236*0.21</f>
        <v>0</v>
      </c>
      <c r="P236">
        <v>3</v>
      </c>
    </row>
    <row r="237" spans="1:16" x14ac:dyDescent="0.35">
      <c r="A237" s="30" t="s">
        <v>149</v>
      </c>
      <c r="B237" s="37"/>
      <c r="E237" s="38" t="s">
        <v>145</v>
      </c>
      <c r="J237" s="39"/>
    </row>
    <row r="238" spans="1:16" x14ac:dyDescent="0.35">
      <c r="A238" s="30" t="s">
        <v>152</v>
      </c>
      <c r="B238" s="37"/>
      <c r="E238" s="32" t="s">
        <v>4046</v>
      </c>
      <c r="J238" s="39"/>
    </row>
    <row r="239" spans="1:16" x14ac:dyDescent="0.35">
      <c r="A239" s="30" t="s">
        <v>143</v>
      </c>
      <c r="B239" s="30">
        <v>77</v>
      </c>
      <c r="C239" s="31" t="s">
        <v>4047</v>
      </c>
      <c r="D239" s="30" t="s">
        <v>145</v>
      </c>
      <c r="E239" s="32" t="s">
        <v>1317</v>
      </c>
      <c r="F239" s="33" t="s">
        <v>176</v>
      </c>
      <c r="G239" s="34">
        <v>10</v>
      </c>
      <c r="H239" s="35">
        <v>0</v>
      </c>
      <c r="I239" s="35">
        <f>ROUND(G239*H239,P4)</f>
        <v>0</v>
      </c>
      <c r="J239" s="33" t="s">
        <v>3914</v>
      </c>
      <c r="O239" s="36">
        <f>I239*0.21</f>
        <v>0</v>
      </c>
      <c r="P239">
        <v>3</v>
      </c>
    </row>
    <row r="240" spans="1:16" x14ac:dyDescent="0.35">
      <c r="A240" s="30" t="s">
        <v>149</v>
      </c>
      <c r="B240" s="37"/>
      <c r="E240" s="38" t="s">
        <v>145</v>
      </c>
      <c r="J240" s="39"/>
    </row>
    <row r="241" spans="1:16" x14ac:dyDescent="0.35">
      <c r="A241" s="30" t="s">
        <v>152</v>
      </c>
      <c r="B241" s="37"/>
      <c r="E241" s="32" t="s">
        <v>1318</v>
      </c>
      <c r="J241" s="39"/>
    </row>
    <row r="242" spans="1:16" x14ac:dyDescent="0.35">
      <c r="A242" s="30" t="s">
        <v>143</v>
      </c>
      <c r="B242" s="30">
        <v>78</v>
      </c>
      <c r="C242" s="31" t="s">
        <v>4048</v>
      </c>
      <c r="D242" s="30" t="s">
        <v>145</v>
      </c>
      <c r="E242" s="32" t="s">
        <v>4049</v>
      </c>
      <c r="F242" s="33" t="s">
        <v>176</v>
      </c>
      <c r="G242" s="34">
        <v>2</v>
      </c>
      <c r="H242" s="35">
        <v>0</v>
      </c>
      <c r="I242" s="35">
        <f>ROUND(G242*H242,P4)</f>
        <v>0</v>
      </c>
      <c r="J242" s="33" t="s">
        <v>3914</v>
      </c>
      <c r="O242" s="36">
        <f>I242*0.21</f>
        <v>0</v>
      </c>
      <c r="P242">
        <v>3</v>
      </c>
    </row>
    <row r="243" spans="1:16" x14ac:dyDescent="0.35">
      <c r="A243" s="30" t="s">
        <v>149</v>
      </c>
      <c r="B243" s="37"/>
      <c r="E243" s="38" t="s">
        <v>145</v>
      </c>
      <c r="J243" s="39"/>
    </row>
    <row r="244" spans="1:16" ht="58" x14ac:dyDescent="0.35">
      <c r="A244" s="30" t="s">
        <v>152</v>
      </c>
      <c r="B244" s="37"/>
      <c r="E244" s="32" t="s">
        <v>4050</v>
      </c>
      <c r="J244" s="39"/>
    </row>
    <row r="245" spans="1:16" x14ac:dyDescent="0.35">
      <c r="A245" s="24" t="s">
        <v>140</v>
      </c>
      <c r="B245" s="25"/>
      <c r="C245" s="26" t="s">
        <v>1322</v>
      </c>
      <c r="D245" s="27"/>
      <c r="E245" s="24" t="s">
        <v>1374</v>
      </c>
      <c r="F245" s="27"/>
      <c r="G245" s="27"/>
      <c r="H245" s="27"/>
      <c r="I245" s="28">
        <f>SUMIFS(I246:I263,A246:A263,"P")</f>
        <v>0</v>
      </c>
      <c r="J245" s="29"/>
    </row>
    <row r="246" spans="1:16" x14ac:dyDescent="0.35">
      <c r="A246" s="30" t="s">
        <v>143</v>
      </c>
      <c r="B246" s="30">
        <v>79</v>
      </c>
      <c r="C246" s="31" t="s">
        <v>1375</v>
      </c>
      <c r="D246" s="30" t="s">
        <v>145</v>
      </c>
      <c r="E246" s="32" t="s">
        <v>1376</v>
      </c>
      <c r="F246" s="33" t="s">
        <v>147</v>
      </c>
      <c r="G246" s="34">
        <v>150</v>
      </c>
      <c r="H246" s="35">
        <v>0</v>
      </c>
      <c r="I246" s="35">
        <f>ROUND(G246*H246,P4)</f>
        <v>0</v>
      </c>
      <c r="J246" s="33" t="s">
        <v>148</v>
      </c>
      <c r="O246" s="36">
        <f>I246*0.21</f>
        <v>0</v>
      </c>
      <c r="P246">
        <v>3</v>
      </c>
    </row>
    <row r="247" spans="1:16" x14ac:dyDescent="0.35">
      <c r="A247" s="30" t="s">
        <v>149</v>
      </c>
      <c r="B247" s="37"/>
      <c r="E247" s="38" t="s">
        <v>145</v>
      </c>
      <c r="J247" s="39"/>
    </row>
    <row r="248" spans="1:16" x14ac:dyDescent="0.35">
      <c r="A248" s="30" t="s">
        <v>152</v>
      </c>
      <c r="B248" s="37"/>
      <c r="E248" s="38" t="s">
        <v>145</v>
      </c>
      <c r="J248" s="39"/>
    </row>
    <row r="249" spans="1:16" x14ac:dyDescent="0.35">
      <c r="A249" s="30" t="s">
        <v>143</v>
      </c>
      <c r="B249" s="30">
        <v>80</v>
      </c>
      <c r="C249" s="31" t="s">
        <v>1377</v>
      </c>
      <c r="D249" s="30" t="s">
        <v>145</v>
      </c>
      <c r="E249" s="32" t="s">
        <v>1378</v>
      </c>
      <c r="F249" s="33" t="s">
        <v>147</v>
      </c>
      <c r="G249" s="34">
        <v>150</v>
      </c>
      <c r="H249" s="35">
        <v>0</v>
      </c>
      <c r="I249" s="35">
        <f>ROUND(G249*H249,P4)</f>
        <v>0</v>
      </c>
      <c r="J249" s="33" t="s">
        <v>148</v>
      </c>
      <c r="O249" s="36">
        <f>I249*0.21</f>
        <v>0</v>
      </c>
      <c r="P249">
        <v>3</v>
      </c>
    </row>
    <row r="250" spans="1:16" x14ac:dyDescent="0.35">
      <c r="A250" s="30" t="s">
        <v>149</v>
      </c>
      <c r="B250" s="37"/>
      <c r="E250" s="38" t="s">
        <v>145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x14ac:dyDescent="0.35">
      <c r="A252" s="30" t="s">
        <v>143</v>
      </c>
      <c r="B252" s="30">
        <v>81</v>
      </c>
      <c r="C252" s="31" t="s">
        <v>1379</v>
      </c>
      <c r="D252" s="30" t="s">
        <v>145</v>
      </c>
      <c r="E252" s="32" t="s">
        <v>1380</v>
      </c>
      <c r="F252" s="33" t="s">
        <v>1381</v>
      </c>
      <c r="G252" s="34">
        <v>150</v>
      </c>
      <c r="H252" s="35">
        <v>0</v>
      </c>
      <c r="I252" s="35">
        <f>ROUND(G252*H252,P4)</f>
        <v>0</v>
      </c>
      <c r="J252" s="33" t="s">
        <v>148</v>
      </c>
      <c r="O252" s="36">
        <f>I252*0.21</f>
        <v>0</v>
      </c>
      <c r="P252">
        <v>3</v>
      </c>
    </row>
    <row r="253" spans="1:16" x14ac:dyDescent="0.35">
      <c r="A253" s="30" t="s">
        <v>149</v>
      </c>
      <c r="B253" s="37"/>
      <c r="E253" s="38" t="s">
        <v>145</v>
      </c>
      <c r="J253" s="39"/>
    </row>
    <row r="254" spans="1:16" x14ac:dyDescent="0.35">
      <c r="A254" s="30" t="s">
        <v>152</v>
      </c>
      <c r="B254" s="37"/>
      <c r="E254" s="32" t="s">
        <v>1380</v>
      </c>
      <c r="J254" s="39"/>
    </row>
    <row r="255" spans="1:16" x14ac:dyDescent="0.35">
      <c r="A255" s="30" t="s">
        <v>143</v>
      </c>
      <c r="B255" s="30">
        <v>82</v>
      </c>
      <c r="C255" s="31" t="s">
        <v>1382</v>
      </c>
      <c r="D255" s="30" t="s">
        <v>145</v>
      </c>
      <c r="E255" s="32" t="s">
        <v>1383</v>
      </c>
      <c r="F255" s="33" t="s">
        <v>147</v>
      </c>
      <c r="G255" s="34">
        <v>22</v>
      </c>
      <c r="H255" s="35">
        <v>0</v>
      </c>
      <c r="I255" s="35">
        <f>ROUND(G255*H255,P4)</f>
        <v>0</v>
      </c>
      <c r="J255" s="33" t="s">
        <v>148</v>
      </c>
      <c r="O255" s="36">
        <f>I255*0.21</f>
        <v>0</v>
      </c>
      <c r="P255">
        <v>3</v>
      </c>
    </row>
    <row r="256" spans="1:16" x14ac:dyDescent="0.35">
      <c r="A256" s="30" t="s">
        <v>149</v>
      </c>
      <c r="B256" s="37"/>
      <c r="E256" s="38" t="s">
        <v>145</v>
      </c>
      <c r="J256" s="39"/>
    </row>
    <row r="257" spans="1:16" ht="29" x14ac:dyDescent="0.35">
      <c r="A257" s="30" t="s">
        <v>152</v>
      </c>
      <c r="B257" s="37"/>
      <c r="E257" s="32" t="s">
        <v>1384</v>
      </c>
      <c r="J257" s="39"/>
    </row>
    <row r="258" spans="1:16" x14ac:dyDescent="0.35">
      <c r="A258" s="30" t="s">
        <v>143</v>
      </c>
      <c r="B258" s="30">
        <v>83</v>
      </c>
      <c r="C258" s="31" t="s">
        <v>1385</v>
      </c>
      <c r="D258" s="30" t="s">
        <v>145</v>
      </c>
      <c r="E258" s="32" t="s">
        <v>1386</v>
      </c>
      <c r="F258" s="33" t="s">
        <v>147</v>
      </c>
      <c r="G258" s="34">
        <v>22</v>
      </c>
      <c r="H258" s="35">
        <v>0</v>
      </c>
      <c r="I258" s="35">
        <f>ROUND(G258*H258,P4)</f>
        <v>0</v>
      </c>
      <c r="J258" s="33" t="s">
        <v>148</v>
      </c>
      <c r="O258" s="36">
        <f>I258*0.21</f>
        <v>0</v>
      </c>
      <c r="P258">
        <v>3</v>
      </c>
    </row>
    <row r="259" spans="1:16" x14ac:dyDescent="0.35">
      <c r="A259" s="30" t="s">
        <v>149</v>
      </c>
      <c r="B259" s="37"/>
      <c r="E259" s="38" t="s">
        <v>145</v>
      </c>
      <c r="J259" s="39"/>
    </row>
    <row r="260" spans="1:16" x14ac:dyDescent="0.35">
      <c r="A260" s="30" t="s">
        <v>152</v>
      </c>
      <c r="B260" s="37"/>
      <c r="E260" s="32" t="s">
        <v>1387</v>
      </c>
      <c r="J260" s="39"/>
    </row>
    <row r="261" spans="1:16" x14ac:dyDescent="0.35">
      <c r="A261" s="30" t="s">
        <v>143</v>
      </c>
      <c r="B261" s="30">
        <v>84</v>
      </c>
      <c r="C261" s="31" t="s">
        <v>1388</v>
      </c>
      <c r="D261" s="30" t="s">
        <v>145</v>
      </c>
      <c r="E261" s="32" t="s">
        <v>1389</v>
      </c>
      <c r="F261" s="33" t="s">
        <v>1381</v>
      </c>
      <c r="G261" s="34">
        <v>150</v>
      </c>
      <c r="H261" s="35">
        <v>0</v>
      </c>
      <c r="I261" s="35">
        <f>ROUND(G261*H261,P4)</f>
        <v>0</v>
      </c>
      <c r="J261" s="33" t="s">
        <v>148</v>
      </c>
      <c r="O261" s="36">
        <f>I261*0.21</f>
        <v>0</v>
      </c>
      <c r="P261">
        <v>3</v>
      </c>
    </row>
    <row r="262" spans="1:16" x14ac:dyDescent="0.35">
      <c r="A262" s="30" t="s">
        <v>149</v>
      </c>
      <c r="B262" s="37"/>
      <c r="E262" s="38" t="s">
        <v>145</v>
      </c>
      <c r="J262" s="39"/>
    </row>
    <row r="263" spans="1:16" x14ac:dyDescent="0.35">
      <c r="A263" s="30" t="s">
        <v>152</v>
      </c>
      <c r="B263" s="37"/>
      <c r="E263" s="32" t="s">
        <v>1389</v>
      </c>
      <c r="J263" s="39"/>
    </row>
    <row r="264" spans="1:16" x14ac:dyDescent="0.35">
      <c r="A264" s="24" t="s">
        <v>140</v>
      </c>
      <c r="B264" s="25"/>
      <c r="C264" s="26" t="s">
        <v>1354</v>
      </c>
      <c r="D264" s="27"/>
      <c r="E264" s="24" t="s">
        <v>1323</v>
      </c>
      <c r="F264" s="27"/>
      <c r="G264" s="27"/>
      <c r="H264" s="27"/>
      <c r="I264" s="28">
        <f>SUMIFS(I265:I354,A265:A354,"P")</f>
        <v>0</v>
      </c>
      <c r="J264" s="29"/>
    </row>
    <row r="265" spans="1:16" ht="29" x14ac:dyDescent="0.35">
      <c r="A265" s="30" t="s">
        <v>143</v>
      </c>
      <c r="B265" s="30">
        <v>85</v>
      </c>
      <c r="C265" s="31" t="s">
        <v>1324</v>
      </c>
      <c r="D265" s="30" t="s">
        <v>145</v>
      </c>
      <c r="E265" s="32" t="s">
        <v>1325</v>
      </c>
      <c r="F265" s="33" t="s">
        <v>183</v>
      </c>
      <c r="G265" s="34">
        <v>2940</v>
      </c>
      <c r="H265" s="35">
        <v>0</v>
      </c>
      <c r="I265" s="35">
        <f>ROUND(G265*H265,P4)</f>
        <v>0</v>
      </c>
      <c r="J265" s="33" t="s">
        <v>148</v>
      </c>
      <c r="O265" s="36">
        <f>I265*0.21</f>
        <v>0</v>
      </c>
      <c r="P265">
        <v>3</v>
      </c>
    </row>
    <row r="266" spans="1:16" x14ac:dyDescent="0.35">
      <c r="A266" s="30" t="s">
        <v>149</v>
      </c>
      <c r="B266" s="37"/>
      <c r="E266" s="38" t="s">
        <v>145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ht="29" x14ac:dyDescent="0.35">
      <c r="A268" s="30" t="s">
        <v>143</v>
      </c>
      <c r="B268" s="30">
        <v>86</v>
      </c>
      <c r="C268" s="31" t="s">
        <v>1326</v>
      </c>
      <c r="D268" s="30" t="s">
        <v>145</v>
      </c>
      <c r="E268" s="32" t="s">
        <v>1327</v>
      </c>
      <c r="F268" s="33" t="s">
        <v>183</v>
      </c>
      <c r="G268" s="34">
        <v>50</v>
      </c>
      <c r="H268" s="35">
        <v>0</v>
      </c>
      <c r="I268" s="35">
        <f>ROUND(G268*H268,P4)</f>
        <v>0</v>
      </c>
      <c r="J268" s="33" t="s">
        <v>148</v>
      </c>
      <c r="O268" s="36">
        <f>I268*0.21</f>
        <v>0</v>
      </c>
      <c r="P268">
        <v>3</v>
      </c>
    </row>
    <row r="269" spans="1:16" x14ac:dyDescent="0.35">
      <c r="A269" s="30" t="s">
        <v>149</v>
      </c>
      <c r="B269" s="37"/>
      <c r="E269" s="38" t="s">
        <v>145</v>
      </c>
      <c r="J269" s="39"/>
    </row>
    <row r="270" spans="1:16" x14ac:dyDescent="0.35">
      <c r="A270" s="30" t="s">
        <v>152</v>
      </c>
      <c r="B270" s="37"/>
      <c r="E270" s="38" t="s">
        <v>145</v>
      </c>
      <c r="J270" s="39"/>
    </row>
    <row r="271" spans="1:16" ht="29" x14ac:dyDescent="0.35">
      <c r="A271" s="30" t="s">
        <v>143</v>
      </c>
      <c r="B271" s="30">
        <v>87</v>
      </c>
      <c r="C271" s="31" t="s">
        <v>1328</v>
      </c>
      <c r="D271" s="30" t="s">
        <v>145</v>
      </c>
      <c r="E271" s="32" t="s">
        <v>1329</v>
      </c>
      <c r="F271" s="33" t="s">
        <v>183</v>
      </c>
      <c r="G271" s="34">
        <v>50</v>
      </c>
      <c r="H271" s="35">
        <v>0</v>
      </c>
      <c r="I271" s="35">
        <f>ROUND(G271*H271,P4)</f>
        <v>0</v>
      </c>
      <c r="J271" s="33" t="s">
        <v>148</v>
      </c>
      <c r="O271" s="36">
        <f>I271*0.21</f>
        <v>0</v>
      </c>
      <c r="P271">
        <v>3</v>
      </c>
    </row>
    <row r="272" spans="1:16" x14ac:dyDescent="0.35">
      <c r="A272" s="30" t="s">
        <v>149</v>
      </c>
      <c r="B272" s="37"/>
      <c r="E272" s="38" t="s">
        <v>145</v>
      </c>
      <c r="J272" s="39"/>
    </row>
    <row r="273" spans="1:16" x14ac:dyDescent="0.35">
      <c r="A273" s="30" t="s">
        <v>152</v>
      </c>
      <c r="B273" s="37"/>
      <c r="E273" s="38" t="s">
        <v>145</v>
      </c>
      <c r="J273" s="39"/>
    </row>
    <row r="274" spans="1:16" ht="29" x14ac:dyDescent="0.35">
      <c r="A274" s="30" t="s">
        <v>143</v>
      </c>
      <c r="B274" s="30">
        <v>88</v>
      </c>
      <c r="C274" s="31" t="s">
        <v>1330</v>
      </c>
      <c r="D274" s="30" t="s">
        <v>145</v>
      </c>
      <c r="E274" s="32" t="s">
        <v>1331</v>
      </c>
      <c r="F274" s="33" t="s">
        <v>183</v>
      </c>
      <c r="G274" s="34">
        <v>50</v>
      </c>
      <c r="H274" s="35">
        <v>0</v>
      </c>
      <c r="I274" s="35">
        <f>ROUND(G274*H274,P4)</f>
        <v>0</v>
      </c>
      <c r="J274" s="33" t="s">
        <v>148</v>
      </c>
      <c r="O274" s="36">
        <f>I274*0.21</f>
        <v>0</v>
      </c>
      <c r="P274">
        <v>3</v>
      </c>
    </row>
    <row r="275" spans="1:16" x14ac:dyDescent="0.35">
      <c r="A275" s="30" t="s">
        <v>149</v>
      </c>
      <c r="B275" s="37"/>
      <c r="E275" s="38" t="s">
        <v>145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ht="29" x14ac:dyDescent="0.35">
      <c r="A277" s="30" t="s">
        <v>143</v>
      </c>
      <c r="B277" s="30">
        <v>89</v>
      </c>
      <c r="C277" s="31" t="s">
        <v>1332</v>
      </c>
      <c r="D277" s="30" t="s">
        <v>145</v>
      </c>
      <c r="E277" s="32" t="s">
        <v>4051</v>
      </c>
      <c r="F277" s="33" t="s">
        <v>183</v>
      </c>
      <c r="G277" s="34">
        <v>22</v>
      </c>
      <c r="H277" s="35">
        <v>0</v>
      </c>
      <c r="I277" s="35">
        <f>ROUND(G277*H277,P4)</f>
        <v>0</v>
      </c>
      <c r="J277" s="33" t="s">
        <v>148</v>
      </c>
      <c r="O277" s="36">
        <f>I277*0.21</f>
        <v>0</v>
      </c>
      <c r="P277">
        <v>3</v>
      </c>
    </row>
    <row r="278" spans="1:16" x14ac:dyDescent="0.35">
      <c r="A278" s="30" t="s">
        <v>149</v>
      </c>
      <c r="B278" s="37"/>
      <c r="E278" s="38" t="s">
        <v>145</v>
      </c>
      <c r="J278" s="39"/>
    </row>
    <row r="279" spans="1:16" x14ac:dyDescent="0.35">
      <c r="A279" s="30" t="s">
        <v>152</v>
      </c>
      <c r="B279" s="37"/>
      <c r="E279" s="38" t="s">
        <v>145</v>
      </c>
      <c r="J279" s="39"/>
    </row>
    <row r="280" spans="1:16" x14ac:dyDescent="0.35">
      <c r="A280" s="30" t="s">
        <v>143</v>
      </c>
      <c r="B280" s="30">
        <v>90</v>
      </c>
      <c r="C280" s="31" t="s">
        <v>1334</v>
      </c>
      <c r="D280" s="30" t="s">
        <v>145</v>
      </c>
      <c r="E280" s="32" t="s">
        <v>1335</v>
      </c>
      <c r="F280" s="33" t="s">
        <v>147</v>
      </c>
      <c r="G280" s="34">
        <v>145</v>
      </c>
      <c r="H280" s="35">
        <v>0</v>
      </c>
      <c r="I280" s="35">
        <f>ROUND(G280*H280,P4)</f>
        <v>0</v>
      </c>
      <c r="J280" s="33" t="s">
        <v>148</v>
      </c>
      <c r="O280" s="36">
        <f>I280*0.21</f>
        <v>0</v>
      </c>
      <c r="P280">
        <v>3</v>
      </c>
    </row>
    <row r="281" spans="1:16" x14ac:dyDescent="0.35">
      <c r="A281" s="30" t="s">
        <v>149</v>
      </c>
      <c r="B281" s="37"/>
      <c r="E281" s="38" t="s">
        <v>145</v>
      </c>
      <c r="J281" s="39"/>
    </row>
    <row r="282" spans="1:16" ht="29" x14ac:dyDescent="0.35">
      <c r="A282" s="30" t="s">
        <v>152</v>
      </c>
      <c r="B282" s="37"/>
      <c r="E282" s="32" t="s">
        <v>1336</v>
      </c>
      <c r="J282" s="39"/>
    </row>
    <row r="283" spans="1:16" ht="29" x14ac:dyDescent="0.35">
      <c r="A283" s="30" t="s">
        <v>143</v>
      </c>
      <c r="B283" s="30">
        <v>91</v>
      </c>
      <c r="C283" s="31" t="s">
        <v>1337</v>
      </c>
      <c r="D283" s="30" t="s">
        <v>145</v>
      </c>
      <c r="E283" s="32" t="s">
        <v>1338</v>
      </c>
      <c r="F283" s="33" t="s">
        <v>147</v>
      </c>
      <c r="G283" s="34">
        <v>3142</v>
      </c>
      <c r="H283" s="35">
        <v>0</v>
      </c>
      <c r="I283" s="35">
        <f>ROUND(G283*H283,P4)</f>
        <v>0</v>
      </c>
      <c r="J283" s="33" t="s">
        <v>148</v>
      </c>
      <c r="O283" s="36">
        <f>I283*0.21</f>
        <v>0</v>
      </c>
      <c r="P283">
        <v>3</v>
      </c>
    </row>
    <row r="284" spans="1:16" x14ac:dyDescent="0.35">
      <c r="A284" s="30" t="s">
        <v>149</v>
      </c>
      <c r="B284" s="37"/>
      <c r="E284" s="38" t="s">
        <v>145</v>
      </c>
      <c r="J284" s="39"/>
    </row>
    <row r="285" spans="1:16" x14ac:dyDescent="0.35">
      <c r="A285" s="30" t="s">
        <v>152</v>
      </c>
      <c r="B285" s="37"/>
      <c r="E285" s="38" t="s">
        <v>145</v>
      </c>
      <c r="J285" s="39"/>
    </row>
    <row r="286" spans="1:16" ht="29" x14ac:dyDescent="0.35">
      <c r="A286" s="30" t="s">
        <v>143</v>
      </c>
      <c r="B286" s="30">
        <v>92</v>
      </c>
      <c r="C286" s="31" t="s">
        <v>4052</v>
      </c>
      <c r="D286" s="30" t="s">
        <v>145</v>
      </c>
      <c r="E286" s="32" t="s">
        <v>4053</v>
      </c>
      <c r="F286" s="33" t="s">
        <v>147</v>
      </c>
      <c r="G286" s="34">
        <v>50</v>
      </c>
      <c r="H286" s="35">
        <v>0</v>
      </c>
      <c r="I286" s="35">
        <f>ROUND(G286*H286,P4)</f>
        <v>0</v>
      </c>
      <c r="J286" s="33" t="s">
        <v>148</v>
      </c>
      <c r="O286" s="36">
        <f>I286*0.21</f>
        <v>0</v>
      </c>
      <c r="P286">
        <v>3</v>
      </c>
    </row>
    <row r="287" spans="1:16" x14ac:dyDescent="0.35">
      <c r="A287" s="30" t="s">
        <v>149</v>
      </c>
      <c r="B287" s="37"/>
      <c r="E287" s="38" t="s">
        <v>145</v>
      </c>
      <c r="J287" s="39"/>
    </row>
    <row r="288" spans="1:16" x14ac:dyDescent="0.35">
      <c r="A288" s="30" t="s">
        <v>152</v>
      </c>
      <c r="B288" s="37"/>
      <c r="E288" s="38" t="s">
        <v>145</v>
      </c>
      <c r="J288" s="39"/>
    </row>
    <row r="289" spans="1:16" ht="29" x14ac:dyDescent="0.35">
      <c r="A289" s="30" t="s">
        <v>143</v>
      </c>
      <c r="B289" s="30">
        <v>93</v>
      </c>
      <c r="C289" s="31" t="s">
        <v>4054</v>
      </c>
      <c r="D289" s="30" t="s">
        <v>145</v>
      </c>
      <c r="E289" s="32" t="s">
        <v>4055</v>
      </c>
      <c r="F289" s="33" t="s">
        <v>147</v>
      </c>
      <c r="G289" s="34">
        <v>250</v>
      </c>
      <c r="H289" s="35">
        <v>0</v>
      </c>
      <c r="I289" s="35">
        <f>ROUND(G289*H289,P4)</f>
        <v>0</v>
      </c>
      <c r="J289" s="33" t="s">
        <v>148</v>
      </c>
      <c r="O289" s="36">
        <f>I289*0.21</f>
        <v>0</v>
      </c>
      <c r="P289">
        <v>3</v>
      </c>
    </row>
    <row r="290" spans="1:16" x14ac:dyDescent="0.35">
      <c r="A290" s="30" t="s">
        <v>149</v>
      </c>
      <c r="B290" s="37"/>
      <c r="E290" s="38" t="s">
        <v>145</v>
      </c>
      <c r="J290" s="39"/>
    </row>
    <row r="291" spans="1:16" x14ac:dyDescent="0.35">
      <c r="A291" s="30" t="s">
        <v>152</v>
      </c>
      <c r="B291" s="37"/>
      <c r="E291" s="38" t="s">
        <v>145</v>
      </c>
      <c r="J291" s="39"/>
    </row>
    <row r="292" spans="1:16" ht="29" x14ac:dyDescent="0.35">
      <c r="A292" s="30" t="s">
        <v>143</v>
      </c>
      <c r="B292" s="30">
        <v>94</v>
      </c>
      <c r="C292" s="31" t="s">
        <v>1339</v>
      </c>
      <c r="D292" s="30" t="s">
        <v>145</v>
      </c>
      <c r="E292" s="32" t="s">
        <v>1340</v>
      </c>
      <c r="F292" s="33" t="s">
        <v>147</v>
      </c>
      <c r="G292" s="34">
        <v>290</v>
      </c>
      <c r="H292" s="35">
        <v>0</v>
      </c>
      <c r="I292" s="35">
        <f>ROUND(G292*H292,P4)</f>
        <v>0</v>
      </c>
      <c r="J292" s="33" t="s">
        <v>148</v>
      </c>
      <c r="O292" s="36">
        <f>I292*0.21</f>
        <v>0</v>
      </c>
      <c r="P292">
        <v>3</v>
      </c>
    </row>
    <row r="293" spans="1:16" x14ac:dyDescent="0.35">
      <c r="A293" s="30" t="s">
        <v>149</v>
      </c>
      <c r="B293" s="37"/>
      <c r="E293" s="38" t="s">
        <v>145</v>
      </c>
      <c r="J293" s="39"/>
    </row>
    <row r="294" spans="1:16" x14ac:dyDescent="0.35">
      <c r="A294" s="30" t="s">
        <v>152</v>
      </c>
      <c r="B294" s="37"/>
      <c r="E294" s="38" t="s">
        <v>145</v>
      </c>
      <c r="J294" s="39"/>
    </row>
    <row r="295" spans="1:16" ht="29" x14ac:dyDescent="0.35">
      <c r="A295" s="30" t="s">
        <v>143</v>
      </c>
      <c r="B295" s="30">
        <v>95</v>
      </c>
      <c r="C295" s="31" t="s">
        <v>1341</v>
      </c>
      <c r="D295" s="30" t="s">
        <v>145</v>
      </c>
      <c r="E295" s="32" t="s">
        <v>1342</v>
      </c>
      <c r="F295" s="33" t="s">
        <v>147</v>
      </c>
      <c r="G295" s="34">
        <v>5792</v>
      </c>
      <c r="H295" s="35">
        <v>0</v>
      </c>
      <c r="I295" s="35">
        <f>ROUND(G295*H295,P4)</f>
        <v>0</v>
      </c>
      <c r="J295" s="33" t="s">
        <v>148</v>
      </c>
      <c r="O295" s="36">
        <f>I295*0.21</f>
        <v>0</v>
      </c>
      <c r="P295">
        <v>3</v>
      </c>
    </row>
    <row r="296" spans="1:16" x14ac:dyDescent="0.35">
      <c r="A296" s="30" t="s">
        <v>149</v>
      </c>
      <c r="B296" s="37"/>
      <c r="E296" s="38" t="s">
        <v>145</v>
      </c>
      <c r="J296" s="39"/>
    </row>
    <row r="297" spans="1:16" x14ac:dyDescent="0.35">
      <c r="A297" s="30" t="s">
        <v>152</v>
      </c>
      <c r="B297" s="37"/>
      <c r="E297" s="38" t="s">
        <v>145</v>
      </c>
      <c r="J297" s="39"/>
    </row>
    <row r="298" spans="1:16" ht="29" x14ac:dyDescent="0.35">
      <c r="A298" s="30" t="s">
        <v>143</v>
      </c>
      <c r="B298" s="30">
        <v>96</v>
      </c>
      <c r="C298" s="31" t="s">
        <v>1341</v>
      </c>
      <c r="D298" s="30" t="s">
        <v>353</v>
      </c>
      <c r="E298" s="32" t="s">
        <v>1343</v>
      </c>
      <c r="F298" s="33" t="s">
        <v>147</v>
      </c>
      <c r="G298" s="34">
        <v>1250</v>
      </c>
      <c r="H298" s="35">
        <v>0</v>
      </c>
      <c r="I298" s="35">
        <f>ROUND(G298*H298,P4)</f>
        <v>0</v>
      </c>
      <c r="J298" s="33" t="s">
        <v>148</v>
      </c>
      <c r="O298" s="36">
        <f>I298*0.21</f>
        <v>0</v>
      </c>
      <c r="P298">
        <v>3</v>
      </c>
    </row>
    <row r="299" spans="1:16" x14ac:dyDescent="0.35">
      <c r="A299" s="30" t="s">
        <v>149</v>
      </c>
      <c r="B299" s="37"/>
      <c r="E299" s="38" t="s">
        <v>145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ht="29" x14ac:dyDescent="0.35">
      <c r="A301" s="30" t="s">
        <v>143</v>
      </c>
      <c r="B301" s="30">
        <v>97</v>
      </c>
      <c r="C301" s="31" t="s">
        <v>4056</v>
      </c>
      <c r="D301" s="30" t="s">
        <v>145</v>
      </c>
      <c r="E301" s="32" t="s">
        <v>4057</v>
      </c>
      <c r="F301" s="33" t="s">
        <v>147</v>
      </c>
      <c r="G301" s="34">
        <v>9810</v>
      </c>
      <c r="H301" s="35">
        <v>0</v>
      </c>
      <c r="I301" s="35">
        <f>ROUND(G301*H301,P4)</f>
        <v>0</v>
      </c>
      <c r="J301" s="33" t="s">
        <v>148</v>
      </c>
      <c r="O301" s="36">
        <f>I301*0.21</f>
        <v>0</v>
      </c>
      <c r="P301">
        <v>3</v>
      </c>
    </row>
    <row r="302" spans="1:16" x14ac:dyDescent="0.35">
      <c r="A302" s="30" t="s">
        <v>149</v>
      </c>
      <c r="B302" s="37"/>
      <c r="E302" s="38" t="s">
        <v>145</v>
      </c>
      <c r="J302" s="39"/>
    </row>
    <row r="303" spans="1:16" x14ac:dyDescent="0.35">
      <c r="A303" s="30" t="s">
        <v>152</v>
      </c>
      <c r="B303" s="37"/>
      <c r="E303" s="38" t="s">
        <v>145</v>
      </c>
      <c r="J303" s="39"/>
    </row>
    <row r="304" spans="1:16" ht="29" x14ac:dyDescent="0.35">
      <c r="A304" s="30" t="s">
        <v>143</v>
      </c>
      <c r="B304" s="30">
        <v>98</v>
      </c>
      <c r="C304" s="31" t="s">
        <v>4058</v>
      </c>
      <c r="D304" s="30" t="s">
        <v>145</v>
      </c>
      <c r="E304" s="32" t="s">
        <v>4059</v>
      </c>
      <c r="F304" s="33" t="s">
        <v>147</v>
      </c>
      <c r="G304" s="34">
        <v>80</v>
      </c>
      <c r="H304" s="35">
        <v>0</v>
      </c>
      <c r="I304" s="35">
        <f>ROUND(G304*H304,P4)</f>
        <v>0</v>
      </c>
      <c r="J304" s="33" t="s">
        <v>148</v>
      </c>
      <c r="O304" s="36">
        <f>I304*0.21</f>
        <v>0</v>
      </c>
      <c r="P304">
        <v>3</v>
      </c>
    </row>
    <row r="305" spans="1:16" x14ac:dyDescent="0.35">
      <c r="A305" s="30" t="s">
        <v>149</v>
      </c>
      <c r="B305" s="37"/>
      <c r="E305" s="38" t="s">
        <v>145</v>
      </c>
      <c r="J305" s="39"/>
    </row>
    <row r="306" spans="1:16" x14ac:dyDescent="0.35">
      <c r="A306" s="30" t="s">
        <v>152</v>
      </c>
      <c r="B306" s="37"/>
      <c r="E306" s="38" t="s">
        <v>145</v>
      </c>
      <c r="J306" s="39"/>
    </row>
    <row r="307" spans="1:16" x14ac:dyDescent="0.35">
      <c r="A307" s="30" t="s">
        <v>143</v>
      </c>
      <c r="B307" s="30">
        <v>99</v>
      </c>
      <c r="C307" s="31" t="s">
        <v>4060</v>
      </c>
      <c r="D307" s="30" t="s">
        <v>145</v>
      </c>
      <c r="E307" s="32" t="s">
        <v>4061</v>
      </c>
      <c r="F307" s="33" t="s">
        <v>147</v>
      </c>
      <c r="G307" s="34">
        <v>55</v>
      </c>
      <c r="H307" s="35">
        <v>0</v>
      </c>
      <c r="I307" s="35">
        <f>ROUND(G307*H307,P4)</f>
        <v>0</v>
      </c>
      <c r="J307" s="33" t="s">
        <v>148</v>
      </c>
      <c r="O307" s="36">
        <f>I307*0.21</f>
        <v>0</v>
      </c>
      <c r="P307">
        <v>3</v>
      </c>
    </row>
    <row r="308" spans="1:16" x14ac:dyDescent="0.35">
      <c r="A308" s="30" t="s">
        <v>149</v>
      </c>
      <c r="B308" s="37"/>
      <c r="E308" s="38" t="s">
        <v>145</v>
      </c>
      <c r="J308" s="39"/>
    </row>
    <row r="309" spans="1:16" ht="29" x14ac:dyDescent="0.35">
      <c r="A309" s="30" t="s">
        <v>152</v>
      </c>
      <c r="B309" s="37"/>
      <c r="E309" s="32" t="s">
        <v>4062</v>
      </c>
      <c r="J309" s="39"/>
    </row>
    <row r="310" spans="1:16" ht="29" x14ac:dyDescent="0.35">
      <c r="A310" s="30" t="s">
        <v>143</v>
      </c>
      <c r="B310" s="30">
        <v>100</v>
      </c>
      <c r="C310" s="31" t="s">
        <v>4063</v>
      </c>
      <c r="D310" s="30" t="s">
        <v>145</v>
      </c>
      <c r="E310" s="32" t="s">
        <v>4064</v>
      </c>
      <c r="F310" s="33" t="s">
        <v>147</v>
      </c>
      <c r="G310" s="34">
        <v>420</v>
      </c>
      <c r="H310" s="35">
        <v>0</v>
      </c>
      <c r="I310" s="35">
        <f>ROUND(G310*H310,P4)</f>
        <v>0</v>
      </c>
      <c r="J310" s="33" t="s">
        <v>148</v>
      </c>
      <c r="O310" s="36">
        <f>I310*0.21</f>
        <v>0</v>
      </c>
      <c r="P310">
        <v>3</v>
      </c>
    </row>
    <row r="311" spans="1:16" x14ac:dyDescent="0.35">
      <c r="A311" s="30" t="s">
        <v>149</v>
      </c>
      <c r="B311" s="37"/>
      <c r="E311" s="38" t="s">
        <v>145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x14ac:dyDescent="0.35">
      <c r="A313" s="30" t="s">
        <v>143</v>
      </c>
      <c r="B313" s="30">
        <v>101</v>
      </c>
      <c r="C313" s="31" t="s">
        <v>1344</v>
      </c>
      <c r="D313" s="30" t="s">
        <v>145</v>
      </c>
      <c r="E313" s="32" t="s">
        <v>1345</v>
      </c>
      <c r="F313" s="33" t="s">
        <v>147</v>
      </c>
      <c r="G313" s="34">
        <v>35</v>
      </c>
      <c r="H313" s="35">
        <v>0</v>
      </c>
      <c r="I313" s="35">
        <f>ROUND(G313*H313,P4)</f>
        <v>0</v>
      </c>
      <c r="J313" s="33" t="s">
        <v>148</v>
      </c>
      <c r="O313" s="36">
        <f>I313*0.21</f>
        <v>0</v>
      </c>
      <c r="P313">
        <v>3</v>
      </c>
    </row>
    <row r="314" spans="1:16" x14ac:dyDescent="0.35">
      <c r="A314" s="30" t="s">
        <v>149</v>
      </c>
      <c r="B314" s="37"/>
      <c r="E314" s="38" t="s">
        <v>145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ht="29" x14ac:dyDescent="0.35">
      <c r="A316" s="30" t="s">
        <v>143</v>
      </c>
      <c r="B316" s="30">
        <v>102</v>
      </c>
      <c r="C316" s="31" t="s">
        <v>1346</v>
      </c>
      <c r="D316" s="30" t="s">
        <v>145</v>
      </c>
      <c r="E316" s="32" t="s">
        <v>1347</v>
      </c>
      <c r="F316" s="33" t="s">
        <v>147</v>
      </c>
      <c r="G316" s="34">
        <v>160</v>
      </c>
      <c r="H316" s="35">
        <v>0</v>
      </c>
      <c r="I316" s="35">
        <f>ROUND(G316*H316,P4)</f>
        <v>0</v>
      </c>
      <c r="J316" s="33" t="s">
        <v>148</v>
      </c>
      <c r="O316" s="36">
        <f>I316*0.21</f>
        <v>0</v>
      </c>
      <c r="P316">
        <v>3</v>
      </c>
    </row>
    <row r="317" spans="1:16" x14ac:dyDescent="0.35">
      <c r="A317" s="30" t="s">
        <v>149</v>
      </c>
      <c r="B317" s="37"/>
      <c r="E317" s="38" t="s">
        <v>145</v>
      </c>
      <c r="J317" s="39"/>
    </row>
    <row r="318" spans="1:16" x14ac:dyDescent="0.35">
      <c r="A318" s="30" t="s">
        <v>152</v>
      </c>
      <c r="B318" s="37"/>
      <c r="E318" s="38" t="s">
        <v>145</v>
      </c>
      <c r="J318" s="39"/>
    </row>
    <row r="319" spans="1:16" ht="29" x14ac:dyDescent="0.35">
      <c r="A319" s="30" t="s">
        <v>143</v>
      </c>
      <c r="B319" s="30">
        <v>103</v>
      </c>
      <c r="C319" s="31" t="s">
        <v>4065</v>
      </c>
      <c r="D319" s="30" t="s">
        <v>145</v>
      </c>
      <c r="E319" s="32" t="s">
        <v>4066</v>
      </c>
      <c r="F319" s="33" t="s">
        <v>147</v>
      </c>
      <c r="G319" s="34">
        <v>1300</v>
      </c>
      <c r="H319" s="35">
        <v>0</v>
      </c>
      <c r="I319" s="35">
        <f>ROUND(G319*H319,P4)</f>
        <v>0</v>
      </c>
      <c r="J319" s="33" t="s">
        <v>148</v>
      </c>
      <c r="O319" s="36">
        <f>I319*0.21</f>
        <v>0</v>
      </c>
      <c r="P319">
        <v>3</v>
      </c>
    </row>
    <row r="320" spans="1:16" x14ac:dyDescent="0.35">
      <c r="A320" s="30" t="s">
        <v>149</v>
      </c>
      <c r="B320" s="37"/>
      <c r="E320" s="38" t="s">
        <v>145</v>
      </c>
      <c r="J320" s="39"/>
    </row>
    <row r="321" spans="1:16" x14ac:dyDescent="0.35">
      <c r="A321" s="30" t="s">
        <v>152</v>
      </c>
      <c r="B321" s="37"/>
      <c r="E321" s="38" t="s">
        <v>145</v>
      </c>
      <c r="J321" s="39"/>
    </row>
    <row r="322" spans="1:16" x14ac:dyDescent="0.35">
      <c r="A322" s="30" t="s">
        <v>143</v>
      </c>
      <c r="B322" s="30">
        <v>104</v>
      </c>
      <c r="C322" s="31" t="s">
        <v>1348</v>
      </c>
      <c r="D322" s="30" t="s">
        <v>353</v>
      </c>
      <c r="E322" s="32" t="s">
        <v>1349</v>
      </c>
      <c r="F322" s="33" t="s">
        <v>147</v>
      </c>
      <c r="G322" s="34">
        <v>30</v>
      </c>
      <c r="H322" s="35">
        <v>0</v>
      </c>
      <c r="I322" s="35">
        <f>ROUND(G322*H322,P4)</f>
        <v>0</v>
      </c>
      <c r="J322" s="33" t="s">
        <v>148</v>
      </c>
      <c r="O322" s="36">
        <f>I322*0.21</f>
        <v>0</v>
      </c>
      <c r="P322">
        <v>3</v>
      </c>
    </row>
    <row r="323" spans="1:16" x14ac:dyDescent="0.35">
      <c r="A323" s="30" t="s">
        <v>149</v>
      </c>
      <c r="B323" s="37"/>
      <c r="E323" s="38" t="s">
        <v>145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x14ac:dyDescent="0.35">
      <c r="A325" s="30" t="s">
        <v>143</v>
      </c>
      <c r="B325" s="30">
        <v>105</v>
      </c>
      <c r="C325" s="31" t="s">
        <v>1350</v>
      </c>
      <c r="D325" s="30" t="s">
        <v>145</v>
      </c>
      <c r="E325" s="32" t="s">
        <v>1351</v>
      </c>
      <c r="F325" s="33" t="s">
        <v>147</v>
      </c>
      <c r="G325" s="34">
        <v>30</v>
      </c>
      <c r="H325" s="35">
        <v>0</v>
      </c>
      <c r="I325" s="35">
        <f>ROUND(G325*H325,P4)</f>
        <v>0</v>
      </c>
      <c r="J325" s="33" t="s">
        <v>148</v>
      </c>
      <c r="O325" s="36">
        <f>I325*0.21</f>
        <v>0</v>
      </c>
      <c r="P325">
        <v>3</v>
      </c>
    </row>
    <row r="326" spans="1:16" x14ac:dyDescent="0.35">
      <c r="A326" s="30" t="s">
        <v>149</v>
      </c>
      <c r="B326" s="37"/>
      <c r="E326" s="38" t="s">
        <v>145</v>
      </c>
      <c r="J326" s="39"/>
    </row>
    <row r="327" spans="1:16" x14ac:dyDescent="0.35">
      <c r="A327" s="30" t="s">
        <v>152</v>
      </c>
      <c r="B327" s="37"/>
      <c r="E327" s="38" t="s">
        <v>145</v>
      </c>
      <c r="J327" s="39"/>
    </row>
    <row r="328" spans="1:16" x14ac:dyDescent="0.35">
      <c r="A328" s="30" t="s">
        <v>143</v>
      </c>
      <c r="B328" s="30">
        <v>106</v>
      </c>
      <c r="C328" s="31" t="s">
        <v>386</v>
      </c>
      <c r="D328" s="30" t="s">
        <v>145</v>
      </c>
      <c r="E328" s="32" t="s">
        <v>1335</v>
      </c>
      <c r="F328" s="33" t="s">
        <v>147</v>
      </c>
      <c r="G328" s="34">
        <v>145</v>
      </c>
      <c r="H328" s="35">
        <v>0</v>
      </c>
      <c r="I328" s="35">
        <f>ROUND(G328*H328,P4)</f>
        <v>0</v>
      </c>
      <c r="J328" s="33" t="s">
        <v>148</v>
      </c>
      <c r="O328" s="36">
        <f>I328*0.21</f>
        <v>0</v>
      </c>
      <c r="P328">
        <v>3</v>
      </c>
    </row>
    <row r="329" spans="1:16" x14ac:dyDescent="0.35">
      <c r="A329" s="30" t="s">
        <v>149</v>
      </c>
      <c r="B329" s="37"/>
      <c r="E329" s="38" t="s">
        <v>145</v>
      </c>
      <c r="J329" s="39"/>
    </row>
    <row r="330" spans="1:16" ht="29" x14ac:dyDescent="0.35">
      <c r="A330" s="30" t="s">
        <v>152</v>
      </c>
      <c r="B330" s="37"/>
      <c r="E330" s="32" t="s">
        <v>387</v>
      </c>
      <c r="J330" s="39"/>
    </row>
    <row r="331" spans="1:16" ht="29" x14ac:dyDescent="0.35">
      <c r="A331" s="30" t="s">
        <v>143</v>
      </c>
      <c r="B331" s="30">
        <v>107</v>
      </c>
      <c r="C331" s="31" t="s">
        <v>391</v>
      </c>
      <c r="D331" s="30" t="s">
        <v>145</v>
      </c>
      <c r="E331" s="32" t="s">
        <v>392</v>
      </c>
      <c r="F331" s="33" t="s">
        <v>147</v>
      </c>
      <c r="G331" s="34">
        <v>1500</v>
      </c>
      <c r="H331" s="35">
        <v>0</v>
      </c>
      <c r="I331" s="35">
        <f>ROUND(G331*H331,P4)</f>
        <v>0</v>
      </c>
      <c r="J331" s="33" t="s">
        <v>148</v>
      </c>
      <c r="O331" s="36">
        <f>I331*0.21</f>
        <v>0</v>
      </c>
      <c r="P331">
        <v>3</v>
      </c>
    </row>
    <row r="332" spans="1:16" x14ac:dyDescent="0.35">
      <c r="A332" s="30" t="s">
        <v>149</v>
      </c>
      <c r="B332" s="37"/>
      <c r="E332" s="38" t="s">
        <v>145</v>
      </c>
      <c r="J332" s="39"/>
    </row>
    <row r="333" spans="1:16" x14ac:dyDescent="0.35">
      <c r="A333" s="30" t="s">
        <v>152</v>
      </c>
      <c r="B333" s="37"/>
      <c r="E333" s="38" t="s">
        <v>145</v>
      </c>
      <c r="J333" s="39"/>
    </row>
    <row r="334" spans="1:16" ht="29" x14ac:dyDescent="0.35">
      <c r="A334" s="30" t="s">
        <v>143</v>
      </c>
      <c r="B334" s="30">
        <v>108</v>
      </c>
      <c r="C334" s="31" t="s">
        <v>391</v>
      </c>
      <c r="D334" s="30" t="s">
        <v>353</v>
      </c>
      <c r="E334" s="32" t="s">
        <v>392</v>
      </c>
      <c r="F334" s="33" t="s">
        <v>147</v>
      </c>
      <c r="G334" s="34">
        <v>1250</v>
      </c>
      <c r="H334" s="35">
        <v>0</v>
      </c>
      <c r="I334" s="35">
        <f>ROUND(G334*H334,P4)</f>
        <v>0</v>
      </c>
      <c r="J334" s="33" t="s">
        <v>148</v>
      </c>
      <c r="O334" s="36">
        <f>I334*0.21</f>
        <v>0</v>
      </c>
      <c r="P334">
        <v>3</v>
      </c>
    </row>
    <row r="335" spans="1:16" x14ac:dyDescent="0.35">
      <c r="A335" s="30" t="s">
        <v>149</v>
      </c>
      <c r="B335" s="37"/>
      <c r="E335" s="38" t="s">
        <v>145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ht="29" x14ac:dyDescent="0.35">
      <c r="A337" s="30" t="s">
        <v>143</v>
      </c>
      <c r="B337" s="30">
        <v>109</v>
      </c>
      <c r="C337" s="31" t="s">
        <v>987</v>
      </c>
      <c r="D337" s="30" t="s">
        <v>145</v>
      </c>
      <c r="E337" s="32" t="s">
        <v>1152</v>
      </c>
      <c r="F337" s="33" t="s">
        <v>147</v>
      </c>
      <c r="G337" s="34">
        <v>9810</v>
      </c>
      <c r="H337" s="35">
        <v>0</v>
      </c>
      <c r="I337" s="35">
        <f>ROUND(G337*H337,P4)</f>
        <v>0</v>
      </c>
      <c r="J337" s="33" t="s">
        <v>148</v>
      </c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8" t="s">
        <v>145</v>
      </c>
      <c r="J338" s="39"/>
    </row>
    <row r="339" spans="1:16" x14ac:dyDescent="0.35">
      <c r="A339" s="30" t="s">
        <v>152</v>
      </c>
      <c r="B339" s="37"/>
      <c r="E339" s="38" t="s">
        <v>145</v>
      </c>
      <c r="J339" s="39"/>
    </row>
    <row r="340" spans="1:16" ht="29" x14ac:dyDescent="0.35">
      <c r="A340" s="30" t="s">
        <v>143</v>
      </c>
      <c r="B340" s="30">
        <v>110</v>
      </c>
      <c r="C340" s="31" t="s">
        <v>4067</v>
      </c>
      <c r="D340" s="30" t="s">
        <v>145</v>
      </c>
      <c r="E340" s="32" t="s">
        <v>4068</v>
      </c>
      <c r="F340" s="33" t="s">
        <v>147</v>
      </c>
      <c r="G340" s="34">
        <v>30</v>
      </c>
      <c r="H340" s="35">
        <v>0</v>
      </c>
      <c r="I340" s="35">
        <f>ROUND(G340*H340,P4)</f>
        <v>0</v>
      </c>
      <c r="J340" s="33" t="s">
        <v>148</v>
      </c>
      <c r="O340" s="36">
        <f>I340*0.21</f>
        <v>0</v>
      </c>
      <c r="P340">
        <v>3</v>
      </c>
    </row>
    <row r="341" spans="1:16" x14ac:dyDescent="0.35">
      <c r="A341" s="30" t="s">
        <v>149</v>
      </c>
      <c r="B341" s="37"/>
      <c r="E341" s="38" t="s">
        <v>145</v>
      </c>
      <c r="J341" s="39"/>
    </row>
    <row r="342" spans="1:16" x14ac:dyDescent="0.35">
      <c r="A342" s="30" t="s">
        <v>152</v>
      </c>
      <c r="B342" s="37"/>
      <c r="E342" s="38" t="s">
        <v>145</v>
      </c>
      <c r="J342" s="39"/>
    </row>
    <row r="343" spans="1:16" ht="29" x14ac:dyDescent="0.35">
      <c r="A343" s="30" t="s">
        <v>143</v>
      </c>
      <c r="B343" s="30">
        <v>111</v>
      </c>
      <c r="C343" s="31" t="s">
        <v>4069</v>
      </c>
      <c r="D343" s="30" t="s">
        <v>145</v>
      </c>
      <c r="E343" s="32" t="s">
        <v>4070</v>
      </c>
      <c r="F343" s="33" t="s">
        <v>147</v>
      </c>
      <c r="G343" s="34">
        <v>170</v>
      </c>
      <c r="H343" s="35">
        <v>0</v>
      </c>
      <c r="I343" s="35">
        <f>ROUND(G343*H343,P4)</f>
        <v>0</v>
      </c>
      <c r="J343" s="33" t="s">
        <v>148</v>
      </c>
      <c r="O343" s="36">
        <f>I343*0.21</f>
        <v>0</v>
      </c>
      <c r="P343">
        <v>3</v>
      </c>
    </row>
    <row r="344" spans="1:16" x14ac:dyDescent="0.35">
      <c r="A344" s="30" t="s">
        <v>149</v>
      </c>
      <c r="B344" s="37"/>
      <c r="E344" s="38" t="s">
        <v>145</v>
      </c>
      <c r="J344" s="39"/>
    </row>
    <row r="345" spans="1:16" x14ac:dyDescent="0.35">
      <c r="A345" s="30" t="s">
        <v>152</v>
      </c>
      <c r="B345" s="37"/>
      <c r="E345" s="38" t="s">
        <v>145</v>
      </c>
      <c r="J345" s="39"/>
    </row>
    <row r="346" spans="1:16" x14ac:dyDescent="0.35">
      <c r="A346" s="30" t="s">
        <v>143</v>
      </c>
      <c r="B346" s="30">
        <v>112</v>
      </c>
      <c r="C346" s="31" t="s">
        <v>4071</v>
      </c>
      <c r="D346" s="30" t="s">
        <v>145</v>
      </c>
      <c r="E346" s="32" t="s">
        <v>4072</v>
      </c>
      <c r="F346" s="33" t="s">
        <v>147</v>
      </c>
      <c r="G346" s="34">
        <v>55</v>
      </c>
      <c r="H346" s="35">
        <v>0</v>
      </c>
      <c r="I346" s="35">
        <f>ROUND(G346*H346,P4)</f>
        <v>0</v>
      </c>
      <c r="J346" s="33" t="s">
        <v>148</v>
      </c>
      <c r="O346" s="36">
        <f>I346*0.21</f>
        <v>0</v>
      </c>
      <c r="P346">
        <v>3</v>
      </c>
    </row>
    <row r="347" spans="1:16" x14ac:dyDescent="0.35">
      <c r="A347" s="30" t="s">
        <v>149</v>
      </c>
      <c r="B347" s="37"/>
      <c r="E347" s="38" t="s">
        <v>145</v>
      </c>
      <c r="J347" s="39"/>
    </row>
    <row r="348" spans="1:16" ht="29" x14ac:dyDescent="0.35">
      <c r="A348" s="30" t="s">
        <v>152</v>
      </c>
      <c r="B348" s="37"/>
      <c r="E348" s="32" t="s">
        <v>4073</v>
      </c>
      <c r="J348" s="39"/>
    </row>
    <row r="349" spans="1:16" ht="29" x14ac:dyDescent="0.35">
      <c r="A349" s="30" t="s">
        <v>143</v>
      </c>
      <c r="B349" s="30">
        <v>113</v>
      </c>
      <c r="C349" s="31" t="s">
        <v>1352</v>
      </c>
      <c r="D349" s="30" t="s">
        <v>145</v>
      </c>
      <c r="E349" s="32" t="s">
        <v>1353</v>
      </c>
      <c r="F349" s="33" t="s">
        <v>147</v>
      </c>
      <c r="G349" s="34">
        <v>25</v>
      </c>
      <c r="H349" s="35">
        <v>0</v>
      </c>
      <c r="I349" s="35">
        <f>ROUND(G349*H349,P4)</f>
        <v>0</v>
      </c>
      <c r="J349" s="33" t="s">
        <v>148</v>
      </c>
      <c r="O349" s="36">
        <f>I349*0.21</f>
        <v>0</v>
      </c>
      <c r="P349">
        <v>3</v>
      </c>
    </row>
    <row r="350" spans="1:16" x14ac:dyDescent="0.35">
      <c r="A350" s="30" t="s">
        <v>149</v>
      </c>
      <c r="B350" s="37"/>
      <c r="E350" s="38" t="s">
        <v>145</v>
      </c>
      <c r="J350" s="39"/>
    </row>
    <row r="351" spans="1:16" x14ac:dyDescent="0.35">
      <c r="A351" s="30" t="s">
        <v>152</v>
      </c>
      <c r="B351" s="37"/>
      <c r="E351" s="38" t="s">
        <v>145</v>
      </c>
      <c r="J351" s="39"/>
    </row>
    <row r="352" spans="1:16" ht="29" x14ac:dyDescent="0.35">
      <c r="A352" s="30" t="s">
        <v>143</v>
      </c>
      <c r="B352" s="30">
        <v>114</v>
      </c>
      <c r="C352" s="31" t="s">
        <v>4074</v>
      </c>
      <c r="D352" s="30" t="s">
        <v>145</v>
      </c>
      <c r="E352" s="32" t="s">
        <v>4075</v>
      </c>
      <c r="F352" s="33" t="s">
        <v>147</v>
      </c>
      <c r="G352" s="34">
        <v>160</v>
      </c>
      <c r="H352" s="35">
        <v>0</v>
      </c>
      <c r="I352" s="35">
        <f>ROUND(G352*H352,P4)</f>
        <v>0</v>
      </c>
      <c r="J352" s="33" t="s">
        <v>148</v>
      </c>
      <c r="O352" s="36">
        <f>I352*0.21</f>
        <v>0</v>
      </c>
      <c r="P352">
        <v>3</v>
      </c>
    </row>
    <row r="353" spans="1:16" x14ac:dyDescent="0.35">
      <c r="A353" s="30" t="s">
        <v>149</v>
      </c>
      <c r="B353" s="37"/>
      <c r="E353" s="38" t="s">
        <v>145</v>
      </c>
      <c r="J353" s="39"/>
    </row>
    <row r="354" spans="1:16" x14ac:dyDescent="0.35">
      <c r="A354" s="30" t="s">
        <v>152</v>
      </c>
      <c r="B354" s="37"/>
      <c r="E354" s="38" t="s">
        <v>145</v>
      </c>
      <c r="J354" s="39"/>
    </row>
    <row r="355" spans="1:16" x14ac:dyDescent="0.35">
      <c r="A355" s="24" t="s">
        <v>140</v>
      </c>
      <c r="B355" s="25"/>
      <c r="C355" s="26" t="s">
        <v>1360</v>
      </c>
      <c r="D355" s="27"/>
      <c r="E355" s="24" t="s">
        <v>4076</v>
      </c>
      <c r="F355" s="27"/>
      <c r="G355" s="27"/>
      <c r="H355" s="27"/>
      <c r="I355" s="28">
        <f>SUMIFS(I356:I424,A356:A424,"P")</f>
        <v>0</v>
      </c>
      <c r="J355" s="29"/>
    </row>
    <row r="356" spans="1:16" x14ac:dyDescent="0.35">
      <c r="A356" s="30" t="s">
        <v>143</v>
      </c>
      <c r="B356" s="30">
        <v>115</v>
      </c>
      <c r="C356" s="31" t="s">
        <v>4077</v>
      </c>
      <c r="D356" s="30" t="s">
        <v>145</v>
      </c>
      <c r="E356" s="32" t="s">
        <v>4078</v>
      </c>
      <c r="F356" s="33" t="s">
        <v>183</v>
      </c>
      <c r="G356" s="34">
        <v>6</v>
      </c>
      <c r="H356" s="35">
        <v>0</v>
      </c>
      <c r="I356" s="35">
        <f>ROUND(G356*H356,P4)</f>
        <v>0</v>
      </c>
      <c r="J356" s="33" t="s">
        <v>148</v>
      </c>
      <c r="O356" s="36">
        <f>I356*0.21</f>
        <v>0</v>
      </c>
      <c r="P356">
        <v>3</v>
      </c>
    </row>
    <row r="357" spans="1:16" x14ac:dyDescent="0.35">
      <c r="A357" s="30" t="s">
        <v>149</v>
      </c>
      <c r="B357" s="37"/>
      <c r="E357" s="38" t="s">
        <v>145</v>
      </c>
      <c r="J357" s="39"/>
    </row>
    <row r="358" spans="1:16" x14ac:dyDescent="0.35">
      <c r="A358" s="30" t="s">
        <v>152</v>
      </c>
      <c r="B358" s="37"/>
      <c r="E358" s="38" t="s">
        <v>145</v>
      </c>
      <c r="J358" s="39"/>
    </row>
    <row r="359" spans="1:16" ht="29" x14ac:dyDescent="0.35">
      <c r="A359" s="30" t="s">
        <v>143</v>
      </c>
      <c r="B359" s="30">
        <v>116</v>
      </c>
      <c r="C359" s="31" t="s">
        <v>4079</v>
      </c>
      <c r="D359" s="30" t="s">
        <v>145</v>
      </c>
      <c r="E359" s="32" t="s">
        <v>4080</v>
      </c>
      <c r="F359" s="33" t="s">
        <v>147</v>
      </c>
      <c r="G359" s="34">
        <v>350</v>
      </c>
      <c r="H359" s="35">
        <v>0</v>
      </c>
      <c r="I359" s="35">
        <f>ROUND(G359*H359,P4)</f>
        <v>0</v>
      </c>
      <c r="J359" s="33" t="s">
        <v>148</v>
      </c>
      <c r="O359" s="36">
        <f>I359*0.21</f>
        <v>0</v>
      </c>
      <c r="P359">
        <v>3</v>
      </c>
    </row>
    <row r="360" spans="1:16" x14ac:dyDescent="0.35">
      <c r="A360" s="30" t="s">
        <v>149</v>
      </c>
      <c r="B360" s="37"/>
      <c r="E360" s="38" t="s">
        <v>145</v>
      </c>
      <c r="J360" s="39"/>
    </row>
    <row r="361" spans="1:16" x14ac:dyDescent="0.35">
      <c r="A361" s="30" t="s">
        <v>152</v>
      </c>
      <c r="B361" s="37"/>
      <c r="E361" s="38" t="s">
        <v>145</v>
      </c>
      <c r="J361" s="39"/>
    </row>
    <row r="362" spans="1:16" x14ac:dyDescent="0.35">
      <c r="A362" s="30" t="s">
        <v>143</v>
      </c>
      <c r="B362" s="30">
        <v>117</v>
      </c>
      <c r="C362" s="31" t="s">
        <v>4081</v>
      </c>
      <c r="D362" s="30" t="s">
        <v>145</v>
      </c>
      <c r="E362" s="32" t="s">
        <v>4082</v>
      </c>
      <c r="F362" s="33" t="s">
        <v>183</v>
      </c>
      <c r="G362" s="34">
        <v>130</v>
      </c>
      <c r="H362" s="35">
        <v>0</v>
      </c>
      <c r="I362" s="35">
        <f>ROUND(G362*H362,P4)</f>
        <v>0</v>
      </c>
      <c r="J362" s="33" t="s">
        <v>148</v>
      </c>
      <c r="O362" s="36">
        <f>I362*0.21</f>
        <v>0</v>
      </c>
      <c r="P362">
        <v>3</v>
      </c>
    </row>
    <row r="363" spans="1:16" x14ac:dyDescent="0.35">
      <c r="A363" s="30" t="s">
        <v>149</v>
      </c>
      <c r="B363" s="37"/>
      <c r="E363" s="38" t="s">
        <v>145</v>
      </c>
      <c r="J363" s="39"/>
    </row>
    <row r="364" spans="1:16" x14ac:dyDescent="0.35">
      <c r="A364" s="30" t="s">
        <v>152</v>
      </c>
      <c r="B364" s="37"/>
      <c r="E364" s="38" t="s">
        <v>145</v>
      </c>
      <c r="J364" s="39"/>
    </row>
    <row r="365" spans="1:16" x14ac:dyDescent="0.35">
      <c r="A365" s="30" t="s">
        <v>143</v>
      </c>
      <c r="B365" s="30">
        <v>118</v>
      </c>
      <c r="C365" s="31" t="s">
        <v>4083</v>
      </c>
      <c r="D365" s="30" t="s">
        <v>145</v>
      </c>
      <c r="E365" s="32" t="s">
        <v>4084</v>
      </c>
      <c r="F365" s="33" t="s">
        <v>4085</v>
      </c>
      <c r="G365" s="34">
        <v>650</v>
      </c>
      <c r="H365" s="35">
        <v>0</v>
      </c>
      <c r="I365" s="35">
        <f>ROUND(G365*H365,P4)</f>
        <v>0</v>
      </c>
      <c r="J365" s="33" t="s">
        <v>148</v>
      </c>
      <c r="O365" s="36">
        <f>I365*0.21</f>
        <v>0</v>
      </c>
      <c r="P365">
        <v>3</v>
      </c>
    </row>
    <row r="366" spans="1:16" x14ac:dyDescent="0.35">
      <c r="A366" s="30" t="s">
        <v>149</v>
      </c>
      <c r="B366" s="37"/>
      <c r="E366" s="38" t="s">
        <v>145</v>
      </c>
      <c r="J366" s="39"/>
    </row>
    <row r="367" spans="1:16" x14ac:dyDescent="0.35">
      <c r="A367" s="30" t="s">
        <v>152</v>
      </c>
      <c r="B367" s="37"/>
      <c r="E367" s="38" t="s">
        <v>145</v>
      </c>
      <c r="J367" s="39"/>
    </row>
    <row r="368" spans="1:16" x14ac:dyDescent="0.35">
      <c r="A368" s="30" t="s">
        <v>143</v>
      </c>
      <c r="B368" s="30">
        <v>119</v>
      </c>
      <c r="C368" s="31" t="s">
        <v>1348</v>
      </c>
      <c r="D368" s="30" t="s">
        <v>145</v>
      </c>
      <c r="E368" s="32" t="s">
        <v>1349</v>
      </c>
      <c r="F368" s="33" t="s">
        <v>147</v>
      </c>
      <c r="G368" s="34">
        <v>650</v>
      </c>
      <c r="H368" s="35">
        <v>0</v>
      </c>
      <c r="I368" s="35">
        <f>ROUND(G368*H368,P4)</f>
        <v>0</v>
      </c>
      <c r="J368" s="33" t="s">
        <v>148</v>
      </c>
      <c r="O368" s="36">
        <f>I368*0.21</f>
        <v>0</v>
      </c>
      <c r="P368">
        <v>3</v>
      </c>
    </row>
    <row r="369" spans="1:16" x14ac:dyDescent="0.35">
      <c r="A369" s="30" t="s">
        <v>149</v>
      </c>
      <c r="B369" s="37"/>
      <c r="E369" s="38" t="s">
        <v>145</v>
      </c>
      <c r="J369" s="39"/>
    </row>
    <row r="370" spans="1:16" x14ac:dyDescent="0.35">
      <c r="A370" s="30" t="s">
        <v>152</v>
      </c>
      <c r="B370" s="37"/>
      <c r="E370" s="38" t="s">
        <v>145</v>
      </c>
      <c r="J370" s="39"/>
    </row>
    <row r="371" spans="1:16" ht="29" x14ac:dyDescent="0.35">
      <c r="A371" s="30" t="s">
        <v>143</v>
      </c>
      <c r="B371" s="30">
        <v>120</v>
      </c>
      <c r="C371" s="31" t="s">
        <v>4086</v>
      </c>
      <c r="D371" s="30" t="s">
        <v>145</v>
      </c>
      <c r="E371" s="32" t="s">
        <v>4087</v>
      </c>
      <c r="F371" s="33" t="s">
        <v>147</v>
      </c>
      <c r="G371" s="34">
        <v>650</v>
      </c>
      <c r="H371" s="35">
        <v>0</v>
      </c>
      <c r="I371" s="35">
        <f>ROUND(G371*H371,P4)</f>
        <v>0</v>
      </c>
      <c r="J371" s="33" t="s">
        <v>148</v>
      </c>
      <c r="O371" s="36">
        <f>I371*0.21</f>
        <v>0</v>
      </c>
      <c r="P371">
        <v>3</v>
      </c>
    </row>
    <row r="372" spans="1:16" x14ac:dyDescent="0.35">
      <c r="A372" s="30" t="s">
        <v>149</v>
      </c>
      <c r="B372" s="37"/>
      <c r="E372" s="38" t="s">
        <v>145</v>
      </c>
      <c r="J372" s="39"/>
    </row>
    <row r="373" spans="1:16" x14ac:dyDescent="0.35">
      <c r="A373" s="30" t="s">
        <v>152</v>
      </c>
      <c r="B373" s="37"/>
      <c r="E373" s="38" t="s">
        <v>145</v>
      </c>
      <c r="J373" s="39"/>
    </row>
    <row r="374" spans="1:16" x14ac:dyDescent="0.35">
      <c r="A374" s="30" t="s">
        <v>143</v>
      </c>
      <c r="B374" s="30">
        <v>121</v>
      </c>
      <c r="C374" s="31" t="s">
        <v>4088</v>
      </c>
      <c r="D374" s="30" t="s">
        <v>145</v>
      </c>
      <c r="E374" s="32" t="s">
        <v>4089</v>
      </c>
      <c r="F374" s="33" t="s">
        <v>183</v>
      </c>
      <c r="G374" s="34">
        <v>72</v>
      </c>
      <c r="H374" s="35">
        <v>0</v>
      </c>
      <c r="I374" s="35">
        <f>ROUND(G374*H374,P4)</f>
        <v>0</v>
      </c>
      <c r="J374" s="33" t="s">
        <v>148</v>
      </c>
      <c r="O374" s="36">
        <f>I374*0.21</f>
        <v>0</v>
      </c>
      <c r="P374">
        <v>3</v>
      </c>
    </row>
    <row r="375" spans="1:16" x14ac:dyDescent="0.35">
      <c r="A375" s="30" t="s">
        <v>149</v>
      </c>
      <c r="B375" s="37"/>
      <c r="E375" s="38" t="s">
        <v>145</v>
      </c>
      <c r="J375" s="39"/>
    </row>
    <row r="376" spans="1:16" x14ac:dyDescent="0.35">
      <c r="A376" s="30" t="s">
        <v>152</v>
      </c>
      <c r="B376" s="37"/>
      <c r="E376" s="38" t="s">
        <v>145</v>
      </c>
      <c r="J376" s="39"/>
    </row>
    <row r="377" spans="1:16" x14ac:dyDescent="0.35">
      <c r="A377" s="30" t="s">
        <v>143</v>
      </c>
      <c r="B377" s="30">
        <v>122</v>
      </c>
      <c r="C377" s="31" t="s">
        <v>4088</v>
      </c>
      <c r="D377" s="30" t="s">
        <v>353</v>
      </c>
      <c r="E377" s="32" t="s">
        <v>4089</v>
      </c>
      <c r="F377" s="33" t="s">
        <v>183</v>
      </c>
      <c r="G377" s="34">
        <v>209</v>
      </c>
      <c r="H377" s="35">
        <v>0</v>
      </c>
      <c r="I377" s="35">
        <f>ROUND(G377*H377,P4)</f>
        <v>0</v>
      </c>
      <c r="J377" s="33" t="s">
        <v>148</v>
      </c>
      <c r="O377" s="36">
        <f>I377*0.21</f>
        <v>0</v>
      </c>
      <c r="P377">
        <v>3</v>
      </c>
    </row>
    <row r="378" spans="1:16" x14ac:dyDescent="0.35">
      <c r="A378" s="30" t="s">
        <v>149</v>
      </c>
      <c r="B378" s="37"/>
      <c r="E378" s="38" t="s">
        <v>145</v>
      </c>
      <c r="J378" s="39"/>
    </row>
    <row r="379" spans="1:16" x14ac:dyDescent="0.35">
      <c r="A379" s="30" t="s">
        <v>152</v>
      </c>
      <c r="B379" s="37"/>
      <c r="E379" s="38" t="s">
        <v>145</v>
      </c>
      <c r="J379" s="39"/>
    </row>
    <row r="380" spans="1:16" x14ac:dyDescent="0.35">
      <c r="A380" s="30" t="s">
        <v>143</v>
      </c>
      <c r="B380" s="30">
        <v>123</v>
      </c>
      <c r="C380" s="31" t="s">
        <v>4090</v>
      </c>
      <c r="D380" s="30" t="s">
        <v>145</v>
      </c>
      <c r="E380" s="32" t="s">
        <v>4091</v>
      </c>
      <c r="F380" s="33" t="s">
        <v>183</v>
      </c>
      <c r="G380" s="34">
        <v>130</v>
      </c>
      <c r="H380" s="35">
        <v>0</v>
      </c>
      <c r="I380" s="35">
        <f>ROUND(G380*H380,P4)</f>
        <v>0</v>
      </c>
      <c r="J380" s="33" t="s">
        <v>148</v>
      </c>
      <c r="O380" s="36">
        <f>I380*0.21</f>
        <v>0</v>
      </c>
      <c r="P380">
        <v>3</v>
      </c>
    </row>
    <row r="381" spans="1:16" x14ac:dyDescent="0.35">
      <c r="A381" s="30" t="s">
        <v>149</v>
      </c>
      <c r="B381" s="37"/>
      <c r="E381" s="38" t="s">
        <v>145</v>
      </c>
      <c r="J381" s="39"/>
    </row>
    <row r="382" spans="1:16" x14ac:dyDescent="0.35">
      <c r="A382" s="30" t="s">
        <v>152</v>
      </c>
      <c r="B382" s="37"/>
      <c r="E382" s="38" t="s">
        <v>145</v>
      </c>
      <c r="J382" s="39"/>
    </row>
    <row r="383" spans="1:16" ht="43.5" x14ac:dyDescent="0.35">
      <c r="A383" s="30" t="s">
        <v>143</v>
      </c>
      <c r="B383" s="30">
        <v>124</v>
      </c>
      <c r="C383" s="31" t="s">
        <v>4092</v>
      </c>
      <c r="D383" s="30" t="s">
        <v>145</v>
      </c>
      <c r="E383" s="32" t="s">
        <v>4093</v>
      </c>
      <c r="F383" s="33" t="s">
        <v>147</v>
      </c>
      <c r="G383" s="34">
        <v>720</v>
      </c>
      <c r="H383" s="35">
        <v>0</v>
      </c>
      <c r="I383" s="35">
        <f>ROUND(G383*H383,P4)</f>
        <v>0</v>
      </c>
      <c r="J383" s="33" t="s">
        <v>3914</v>
      </c>
      <c r="O383" s="36">
        <f>I383*0.21</f>
        <v>0</v>
      </c>
      <c r="P383">
        <v>3</v>
      </c>
    </row>
    <row r="384" spans="1:16" x14ac:dyDescent="0.35">
      <c r="A384" s="30" t="s">
        <v>149</v>
      </c>
      <c r="B384" s="37"/>
      <c r="E384" s="38" t="s">
        <v>145</v>
      </c>
      <c r="J384" s="39"/>
    </row>
    <row r="385" spans="1:16" x14ac:dyDescent="0.35">
      <c r="A385" s="30" t="s">
        <v>152</v>
      </c>
      <c r="B385" s="37"/>
      <c r="E385" s="38" t="s">
        <v>145</v>
      </c>
      <c r="J385" s="39"/>
    </row>
    <row r="386" spans="1:16" x14ac:dyDescent="0.35">
      <c r="A386" s="30" t="s">
        <v>143</v>
      </c>
      <c r="B386" s="30">
        <v>125</v>
      </c>
      <c r="C386" s="31" t="s">
        <v>4094</v>
      </c>
      <c r="D386" s="30" t="s">
        <v>145</v>
      </c>
      <c r="E386" s="32" t="s">
        <v>4095</v>
      </c>
      <c r="F386" s="33" t="s">
        <v>183</v>
      </c>
      <c r="G386" s="34">
        <v>18</v>
      </c>
      <c r="H386" s="35">
        <v>0</v>
      </c>
      <c r="I386" s="35">
        <f>ROUND(G386*H386,P4)</f>
        <v>0</v>
      </c>
      <c r="J386" s="33" t="s">
        <v>3914</v>
      </c>
      <c r="O386" s="36">
        <f>I386*0.21</f>
        <v>0</v>
      </c>
      <c r="P386">
        <v>3</v>
      </c>
    </row>
    <row r="387" spans="1:16" x14ac:dyDescent="0.35">
      <c r="A387" s="30" t="s">
        <v>149</v>
      </c>
      <c r="B387" s="37"/>
      <c r="E387" s="38" t="s">
        <v>145</v>
      </c>
      <c r="J387" s="39"/>
    </row>
    <row r="388" spans="1:16" x14ac:dyDescent="0.35">
      <c r="A388" s="30" t="s">
        <v>152</v>
      </c>
      <c r="B388" s="37"/>
      <c r="E388" s="38" t="s">
        <v>145</v>
      </c>
      <c r="J388" s="39"/>
    </row>
    <row r="389" spans="1:16" ht="29" x14ac:dyDescent="0.35">
      <c r="A389" s="30" t="s">
        <v>143</v>
      </c>
      <c r="B389" s="30">
        <v>126</v>
      </c>
      <c r="C389" s="31" t="s">
        <v>4096</v>
      </c>
      <c r="D389" s="30" t="s">
        <v>145</v>
      </c>
      <c r="E389" s="32" t="s">
        <v>4097</v>
      </c>
      <c r="F389" s="33" t="s">
        <v>183</v>
      </c>
      <c r="G389" s="34">
        <v>7</v>
      </c>
      <c r="H389" s="35">
        <v>0</v>
      </c>
      <c r="I389" s="35">
        <f>ROUND(G389*H389,P4)</f>
        <v>0</v>
      </c>
      <c r="J389" s="33" t="s">
        <v>3914</v>
      </c>
      <c r="O389" s="36">
        <f>I389*0.21</f>
        <v>0</v>
      </c>
      <c r="P389">
        <v>3</v>
      </c>
    </row>
    <row r="390" spans="1:16" x14ac:dyDescent="0.35">
      <c r="A390" s="30" t="s">
        <v>149</v>
      </c>
      <c r="B390" s="37"/>
      <c r="E390" s="38" t="s">
        <v>145</v>
      </c>
      <c r="J390" s="39"/>
    </row>
    <row r="391" spans="1:16" x14ac:dyDescent="0.35">
      <c r="A391" s="30" t="s">
        <v>152</v>
      </c>
      <c r="B391" s="37"/>
      <c r="E391" s="38" t="s">
        <v>145</v>
      </c>
      <c r="J391" s="39"/>
    </row>
    <row r="392" spans="1:16" x14ac:dyDescent="0.35">
      <c r="A392" s="30" t="s">
        <v>143</v>
      </c>
      <c r="B392" s="30">
        <v>127</v>
      </c>
      <c r="C392" s="31" t="s">
        <v>4098</v>
      </c>
      <c r="D392" s="30" t="s">
        <v>145</v>
      </c>
      <c r="E392" s="32" t="s">
        <v>4099</v>
      </c>
      <c r="F392" s="33" t="s">
        <v>183</v>
      </c>
      <c r="G392" s="34">
        <v>4</v>
      </c>
      <c r="H392" s="35">
        <v>0</v>
      </c>
      <c r="I392" s="35">
        <f>ROUND(G392*H392,P4)</f>
        <v>0</v>
      </c>
      <c r="J392" s="33" t="s">
        <v>3914</v>
      </c>
      <c r="O392" s="36">
        <f>I392*0.21</f>
        <v>0</v>
      </c>
      <c r="P392">
        <v>3</v>
      </c>
    </row>
    <row r="393" spans="1:16" x14ac:dyDescent="0.35">
      <c r="A393" s="30" t="s">
        <v>149</v>
      </c>
      <c r="B393" s="37"/>
      <c r="E393" s="38" t="s">
        <v>145</v>
      </c>
      <c r="J393" s="39"/>
    </row>
    <row r="394" spans="1:16" x14ac:dyDescent="0.35">
      <c r="A394" s="30" t="s">
        <v>152</v>
      </c>
      <c r="B394" s="37"/>
      <c r="E394" s="38" t="s">
        <v>145</v>
      </c>
      <c r="J394" s="39"/>
    </row>
    <row r="395" spans="1:16" x14ac:dyDescent="0.35">
      <c r="A395" s="30" t="s">
        <v>143</v>
      </c>
      <c r="B395" s="30">
        <v>128</v>
      </c>
      <c r="C395" s="31" t="s">
        <v>4100</v>
      </c>
      <c r="D395" s="30" t="s">
        <v>145</v>
      </c>
      <c r="E395" s="32" t="s">
        <v>4101</v>
      </c>
      <c r="F395" s="33" t="s">
        <v>183</v>
      </c>
      <c r="G395" s="34">
        <v>6</v>
      </c>
      <c r="H395" s="35">
        <v>0</v>
      </c>
      <c r="I395" s="35">
        <f>ROUND(G395*H395,P4)</f>
        <v>0</v>
      </c>
      <c r="J395" s="33" t="s">
        <v>3914</v>
      </c>
      <c r="O395" s="36">
        <f>I395*0.21</f>
        <v>0</v>
      </c>
      <c r="P395">
        <v>3</v>
      </c>
    </row>
    <row r="396" spans="1:16" x14ac:dyDescent="0.35">
      <c r="A396" s="30" t="s">
        <v>149</v>
      </c>
      <c r="B396" s="37"/>
      <c r="E396" s="38" t="s">
        <v>145</v>
      </c>
      <c r="J396" s="39"/>
    </row>
    <row r="397" spans="1:16" x14ac:dyDescent="0.35">
      <c r="A397" s="30" t="s">
        <v>152</v>
      </c>
      <c r="B397" s="37"/>
      <c r="E397" s="38" t="s">
        <v>145</v>
      </c>
      <c r="J397" s="39"/>
    </row>
    <row r="398" spans="1:16" ht="29" x14ac:dyDescent="0.35">
      <c r="A398" s="30" t="s">
        <v>143</v>
      </c>
      <c r="B398" s="30">
        <v>129</v>
      </c>
      <c r="C398" s="31" t="s">
        <v>4102</v>
      </c>
      <c r="D398" s="30" t="s">
        <v>145</v>
      </c>
      <c r="E398" s="32" t="s">
        <v>4103</v>
      </c>
      <c r="F398" s="33" t="s">
        <v>183</v>
      </c>
      <c r="G398" s="34">
        <v>53</v>
      </c>
      <c r="H398" s="35">
        <v>0</v>
      </c>
      <c r="I398" s="35">
        <f>ROUND(G398*H398,P4)</f>
        <v>0</v>
      </c>
      <c r="J398" s="33" t="s">
        <v>3914</v>
      </c>
      <c r="O398" s="36">
        <f>I398*0.21</f>
        <v>0</v>
      </c>
      <c r="P398">
        <v>3</v>
      </c>
    </row>
    <row r="399" spans="1:16" x14ac:dyDescent="0.35">
      <c r="A399" s="30" t="s">
        <v>149</v>
      </c>
      <c r="B399" s="37"/>
      <c r="E399" s="38" t="s">
        <v>145</v>
      </c>
      <c r="J399" s="39"/>
    </row>
    <row r="400" spans="1:16" x14ac:dyDescent="0.35">
      <c r="A400" s="30" t="s">
        <v>152</v>
      </c>
      <c r="B400" s="37"/>
      <c r="E400" s="38" t="s">
        <v>145</v>
      </c>
      <c r="J400" s="39"/>
    </row>
    <row r="401" spans="1:16" x14ac:dyDescent="0.35">
      <c r="A401" s="30" t="s">
        <v>143</v>
      </c>
      <c r="B401" s="30">
        <v>130</v>
      </c>
      <c r="C401" s="31" t="s">
        <v>4104</v>
      </c>
      <c r="D401" s="30" t="s">
        <v>145</v>
      </c>
      <c r="E401" s="32" t="s">
        <v>4105</v>
      </c>
      <c r="F401" s="33" t="s">
        <v>183</v>
      </c>
      <c r="G401" s="34">
        <v>260</v>
      </c>
      <c r="H401" s="35">
        <v>0</v>
      </c>
      <c r="I401" s="35">
        <f>ROUND(G401*H401,P4)</f>
        <v>0</v>
      </c>
      <c r="J401" s="33" t="s">
        <v>3914</v>
      </c>
      <c r="O401" s="36">
        <f>I401*0.21</f>
        <v>0</v>
      </c>
      <c r="P401">
        <v>3</v>
      </c>
    </row>
    <row r="402" spans="1:16" x14ac:dyDescent="0.35">
      <c r="A402" s="30" t="s">
        <v>149</v>
      </c>
      <c r="B402" s="37"/>
      <c r="E402" s="38" t="s">
        <v>145</v>
      </c>
      <c r="J402" s="39"/>
    </row>
    <row r="403" spans="1:16" x14ac:dyDescent="0.35">
      <c r="A403" s="30" t="s">
        <v>152</v>
      </c>
      <c r="B403" s="37"/>
      <c r="E403" s="38" t="s">
        <v>145</v>
      </c>
      <c r="J403" s="39"/>
    </row>
    <row r="404" spans="1:16" x14ac:dyDescent="0.35">
      <c r="A404" s="30" t="s">
        <v>143</v>
      </c>
      <c r="B404" s="30">
        <v>131</v>
      </c>
      <c r="C404" s="31" t="s">
        <v>4106</v>
      </c>
      <c r="D404" s="30" t="s">
        <v>145</v>
      </c>
      <c r="E404" s="32" t="s">
        <v>4107</v>
      </c>
      <c r="F404" s="33" t="s">
        <v>183</v>
      </c>
      <c r="G404" s="34">
        <v>4</v>
      </c>
      <c r="H404" s="35">
        <v>0</v>
      </c>
      <c r="I404" s="35">
        <f>ROUND(G404*H404,P4)</f>
        <v>0</v>
      </c>
      <c r="J404" s="33" t="s">
        <v>3914</v>
      </c>
      <c r="O404" s="36">
        <f>I404*0.21</f>
        <v>0</v>
      </c>
      <c r="P404">
        <v>3</v>
      </c>
    </row>
    <row r="405" spans="1:16" x14ac:dyDescent="0.35">
      <c r="A405" s="30" t="s">
        <v>149</v>
      </c>
      <c r="B405" s="37"/>
      <c r="E405" s="38" t="s">
        <v>145</v>
      </c>
      <c r="J405" s="39"/>
    </row>
    <row r="406" spans="1:16" x14ac:dyDescent="0.35">
      <c r="A406" s="30" t="s">
        <v>152</v>
      </c>
      <c r="B406" s="37"/>
      <c r="E406" s="38" t="s">
        <v>145</v>
      </c>
      <c r="J406" s="39"/>
    </row>
    <row r="407" spans="1:16" ht="29" x14ac:dyDescent="0.35">
      <c r="A407" s="30" t="s">
        <v>143</v>
      </c>
      <c r="B407" s="30">
        <v>132</v>
      </c>
      <c r="C407" s="31" t="s">
        <v>4108</v>
      </c>
      <c r="D407" s="30" t="s">
        <v>145</v>
      </c>
      <c r="E407" s="32" t="s">
        <v>4109</v>
      </c>
      <c r="F407" s="33" t="s">
        <v>183</v>
      </c>
      <c r="G407" s="34">
        <v>16</v>
      </c>
      <c r="H407" s="35">
        <v>0</v>
      </c>
      <c r="I407" s="35">
        <f>ROUND(G407*H407,P4)</f>
        <v>0</v>
      </c>
      <c r="J407" s="33" t="s">
        <v>3914</v>
      </c>
      <c r="O407" s="36">
        <f>I407*0.21</f>
        <v>0</v>
      </c>
      <c r="P407">
        <v>3</v>
      </c>
    </row>
    <row r="408" spans="1:16" x14ac:dyDescent="0.35">
      <c r="A408" s="30" t="s">
        <v>149</v>
      </c>
      <c r="B408" s="37"/>
      <c r="E408" s="38" t="s">
        <v>145</v>
      </c>
      <c r="J408" s="39"/>
    </row>
    <row r="409" spans="1:16" x14ac:dyDescent="0.35">
      <c r="A409" s="30" t="s">
        <v>152</v>
      </c>
      <c r="B409" s="37"/>
      <c r="E409" s="38" t="s">
        <v>145</v>
      </c>
      <c r="J409" s="39"/>
    </row>
    <row r="410" spans="1:16" x14ac:dyDescent="0.35">
      <c r="A410" s="30" t="s">
        <v>143</v>
      </c>
      <c r="B410" s="30">
        <v>133</v>
      </c>
      <c r="C410" s="31" t="s">
        <v>4110</v>
      </c>
      <c r="D410" s="30" t="s">
        <v>145</v>
      </c>
      <c r="E410" s="32" t="s">
        <v>4111</v>
      </c>
      <c r="F410" s="33" t="s">
        <v>183</v>
      </c>
      <c r="G410" s="34">
        <v>16</v>
      </c>
      <c r="H410" s="35">
        <v>0</v>
      </c>
      <c r="I410" s="35">
        <f>ROUND(G410*H410,P4)</f>
        <v>0</v>
      </c>
      <c r="J410" s="33" t="s">
        <v>3914</v>
      </c>
      <c r="O410" s="36">
        <f>I410*0.21</f>
        <v>0</v>
      </c>
      <c r="P410">
        <v>3</v>
      </c>
    </row>
    <row r="411" spans="1:16" x14ac:dyDescent="0.35">
      <c r="A411" s="30" t="s">
        <v>149</v>
      </c>
      <c r="B411" s="37"/>
      <c r="E411" s="38" t="s">
        <v>145</v>
      </c>
      <c r="J411" s="39"/>
    </row>
    <row r="412" spans="1:16" x14ac:dyDescent="0.35">
      <c r="A412" s="30" t="s">
        <v>152</v>
      </c>
      <c r="B412" s="37"/>
      <c r="E412" s="38" t="s">
        <v>145</v>
      </c>
      <c r="J412" s="39"/>
    </row>
    <row r="413" spans="1:16" ht="29" x14ac:dyDescent="0.35">
      <c r="A413" s="30" t="s">
        <v>143</v>
      </c>
      <c r="B413" s="30">
        <v>134</v>
      </c>
      <c r="C413" s="31" t="s">
        <v>4112</v>
      </c>
      <c r="D413" s="30" t="s">
        <v>145</v>
      </c>
      <c r="E413" s="32" t="s">
        <v>4113</v>
      </c>
      <c r="F413" s="33" t="s">
        <v>183</v>
      </c>
      <c r="G413" s="34">
        <v>9</v>
      </c>
      <c r="H413" s="35">
        <v>0</v>
      </c>
      <c r="I413" s="35">
        <f>ROUND(G413*H413,P4)</f>
        <v>0</v>
      </c>
      <c r="J413" s="33" t="s">
        <v>3914</v>
      </c>
      <c r="O413" s="36">
        <f>I413*0.21</f>
        <v>0</v>
      </c>
      <c r="P413">
        <v>3</v>
      </c>
    </row>
    <row r="414" spans="1:16" x14ac:dyDescent="0.35">
      <c r="A414" s="30" t="s">
        <v>149</v>
      </c>
      <c r="B414" s="37"/>
      <c r="E414" s="38" t="s">
        <v>145</v>
      </c>
      <c r="J414" s="39"/>
    </row>
    <row r="415" spans="1:16" x14ac:dyDescent="0.35">
      <c r="A415" s="30" t="s">
        <v>152</v>
      </c>
      <c r="B415" s="37"/>
      <c r="E415" s="38" t="s">
        <v>145</v>
      </c>
      <c r="J415" s="39"/>
    </row>
    <row r="416" spans="1:16" ht="29" x14ac:dyDescent="0.35">
      <c r="A416" s="30" t="s">
        <v>143</v>
      </c>
      <c r="B416" s="30">
        <v>135</v>
      </c>
      <c r="C416" s="31" t="s">
        <v>4114</v>
      </c>
      <c r="D416" s="30" t="s">
        <v>145</v>
      </c>
      <c r="E416" s="32" t="s">
        <v>4115</v>
      </c>
      <c r="F416" s="33" t="s">
        <v>183</v>
      </c>
      <c r="G416" s="34">
        <v>2</v>
      </c>
      <c r="H416" s="35">
        <v>0</v>
      </c>
      <c r="I416" s="35">
        <f>ROUND(G416*H416,P4)</f>
        <v>0</v>
      </c>
      <c r="J416" s="33" t="s">
        <v>3914</v>
      </c>
      <c r="O416" s="36">
        <f>I416*0.21</f>
        <v>0</v>
      </c>
      <c r="P416">
        <v>3</v>
      </c>
    </row>
    <row r="417" spans="1:16" x14ac:dyDescent="0.35">
      <c r="A417" s="30" t="s">
        <v>149</v>
      </c>
      <c r="B417" s="37"/>
      <c r="E417" s="38" t="s">
        <v>145</v>
      </c>
      <c r="J417" s="39"/>
    </row>
    <row r="418" spans="1:16" x14ac:dyDescent="0.35">
      <c r="A418" s="30" t="s">
        <v>152</v>
      </c>
      <c r="B418" s="37"/>
      <c r="E418" s="38" t="s">
        <v>145</v>
      </c>
      <c r="J418" s="39"/>
    </row>
    <row r="419" spans="1:16" ht="29" x14ac:dyDescent="0.35">
      <c r="A419" s="30" t="s">
        <v>143</v>
      </c>
      <c r="B419" s="30">
        <v>136</v>
      </c>
      <c r="C419" s="31" t="s">
        <v>4116</v>
      </c>
      <c r="D419" s="30" t="s">
        <v>145</v>
      </c>
      <c r="E419" s="32" t="s">
        <v>4117</v>
      </c>
      <c r="F419" s="33" t="s">
        <v>183</v>
      </c>
      <c r="G419" s="34">
        <v>5</v>
      </c>
      <c r="H419" s="35">
        <v>0</v>
      </c>
      <c r="I419" s="35">
        <f>ROUND(G419*H419,P4)</f>
        <v>0</v>
      </c>
      <c r="J419" s="33" t="s">
        <v>3914</v>
      </c>
      <c r="O419" s="36">
        <f>I419*0.21</f>
        <v>0</v>
      </c>
      <c r="P419">
        <v>3</v>
      </c>
    </row>
    <row r="420" spans="1:16" x14ac:dyDescent="0.35">
      <c r="A420" s="30" t="s">
        <v>149</v>
      </c>
      <c r="B420" s="37"/>
      <c r="E420" s="38" t="s">
        <v>145</v>
      </c>
      <c r="J420" s="39"/>
    </row>
    <row r="421" spans="1:16" x14ac:dyDescent="0.35">
      <c r="A421" s="30" t="s">
        <v>152</v>
      </c>
      <c r="B421" s="37"/>
      <c r="E421" s="38" t="s">
        <v>145</v>
      </c>
      <c r="J421" s="39"/>
    </row>
    <row r="422" spans="1:16" ht="29" x14ac:dyDescent="0.35">
      <c r="A422" s="30" t="s">
        <v>143</v>
      </c>
      <c r="B422" s="30">
        <v>137</v>
      </c>
      <c r="C422" s="31" t="s">
        <v>4118</v>
      </c>
      <c r="D422" s="30" t="s">
        <v>145</v>
      </c>
      <c r="E422" s="32" t="s">
        <v>4119</v>
      </c>
      <c r="F422" s="33" t="s">
        <v>183</v>
      </c>
      <c r="G422" s="34">
        <v>280</v>
      </c>
      <c r="H422" s="35">
        <v>0</v>
      </c>
      <c r="I422" s="35">
        <f>ROUND(G422*H422,P4)</f>
        <v>0</v>
      </c>
      <c r="J422" s="33" t="s">
        <v>3914</v>
      </c>
      <c r="O422" s="36">
        <f>I422*0.21</f>
        <v>0</v>
      </c>
      <c r="P422">
        <v>3</v>
      </c>
    </row>
    <row r="423" spans="1:16" x14ac:dyDescent="0.35">
      <c r="A423" s="30" t="s">
        <v>149</v>
      </c>
      <c r="B423" s="37"/>
      <c r="E423" s="38" t="s">
        <v>145</v>
      </c>
      <c r="J423" s="39"/>
    </row>
    <row r="424" spans="1:16" x14ac:dyDescent="0.35">
      <c r="A424" s="30" t="s">
        <v>152</v>
      </c>
      <c r="B424" s="37"/>
      <c r="E424" s="38" t="s">
        <v>145</v>
      </c>
      <c r="J424" s="39"/>
    </row>
    <row r="425" spans="1:16" x14ac:dyDescent="0.35">
      <c r="A425" s="24" t="s">
        <v>140</v>
      </c>
      <c r="B425" s="25"/>
      <c r="C425" s="26" t="s">
        <v>1373</v>
      </c>
      <c r="D425" s="27"/>
      <c r="E425" s="24" t="s">
        <v>1361</v>
      </c>
      <c r="F425" s="27"/>
      <c r="G425" s="27"/>
      <c r="H425" s="27"/>
      <c r="I425" s="28">
        <f>SUMIFS(I426:I455,A426:A455,"P")</f>
        <v>0</v>
      </c>
      <c r="J425" s="29"/>
    </row>
    <row r="426" spans="1:16" x14ac:dyDescent="0.35">
      <c r="A426" s="30" t="s">
        <v>143</v>
      </c>
      <c r="B426" s="30">
        <v>138</v>
      </c>
      <c r="C426" s="31" t="s">
        <v>4120</v>
      </c>
      <c r="D426" s="30" t="s">
        <v>145</v>
      </c>
      <c r="E426" s="32" t="s">
        <v>4121</v>
      </c>
      <c r="F426" s="33" t="s">
        <v>183</v>
      </c>
      <c r="G426" s="34">
        <v>22</v>
      </c>
      <c r="H426" s="35">
        <v>0</v>
      </c>
      <c r="I426" s="35">
        <f>ROUND(G426*H426,P4)</f>
        <v>0</v>
      </c>
      <c r="J426" s="33" t="s">
        <v>148</v>
      </c>
      <c r="O426" s="36">
        <f>I426*0.21</f>
        <v>0</v>
      </c>
      <c r="P426">
        <v>3</v>
      </c>
    </row>
    <row r="427" spans="1:16" x14ac:dyDescent="0.35">
      <c r="A427" s="30" t="s">
        <v>149</v>
      </c>
      <c r="B427" s="37"/>
      <c r="E427" s="32" t="s">
        <v>4121</v>
      </c>
      <c r="J427" s="39"/>
    </row>
    <row r="428" spans="1:16" ht="29" x14ac:dyDescent="0.35">
      <c r="A428" s="30" t="s">
        <v>152</v>
      </c>
      <c r="B428" s="37"/>
      <c r="E428" s="32" t="s">
        <v>4122</v>
      </c>
      <c r="J428" s="39"/>
    </row>
    <row r="429" spans="1:16" x14ac:dyDescent="0.35">
      <c r="A429" s="30" t="s">
        <v>143</v>
      </c>
      <c r="B429" s="30">
        <v>139</v>
      </c>
      <c r="C429" s="31" t="s">
        <v>4123</v>
      </c>
      <c r="D429" s="30" t="s">
        <v>145</v>
      </c>
      <c r="E429" s="32" t="s">
        <v>4124</v>
      </c>
      <c r="F429" s="33" t="s">
        <v>284</v>
      </c>
      <c r="G429" s="34">
        <v>1</v>
      </c>
      <c r="H429" s="35">
        <v>0</v>
      </c>
      <c r="I429" s="35">
        <f>ROUND(G429*H429,P4)</f>
        <v>0</v>
      </c>
      <c r="J429" s="33" t="s">
        <v>148</v>
      </c>
      <c r="O429" s="36">
        <f>I429*0.21</f>
        <v>0</v>
      </c>
      <c r="P429">
        <v>3</v>
      </c>
    </row>
    <row r="430" spans="1:16" x14ac:dyDescent="0.35">
      <c r="A430" s="30" t="s">
        <v>149</v>
      </c>
      <c r="B430" s="37"/>
      <c r="E430" s="38" t="s">
        <v>145</v>
      </c>
      <c r="J430" s="39"/>
    </row>
    <row r="431" spans="1:16" x14ac:dyDescent="0.35">
      <c r="A431" s="30" t="s">
        <v>152</v>
      </c>
      <c r="B431" s="37"/>
      <c r="E431" s="38" t="s">
        <v>145</v>
      </c>
      <c r="J431" s="39"/>
    </row>
    <row r="432" spans="1:16" ht="29" x14ac:dyDescent="0.35">
      <c r="A432" s="30" t="s">
        <v>143</v>
      </c>
      <c r="B432" s="30">
        <v>140</v>
      </c>
      <c r="C432" s="31" t="s">
        <v>4125</v>
      </c>
      <c r="D432" s="30" t="s">
        <v>145</v>
      </c>
      <c r="E432" s="32" t="s">
        <v>4126</v>
      </c>
      <c r="F432" s="33" t="s">
        <v>284</v>
      </c>
      <c r="G432" s="34">
        <v>19</v>
      </c>
      <c r="H432" s="35">
        <v>0</v>
      </c>
      <c r="I432" s="35">
        <f>ROUND(G432*H432,P4)</f>
        <v>0</v>
      </c>
      <c r="J432" s="33" t="s">
        <v>148</v>
      </c>
      <c r="O432" s="36">
        <f>I432*0.21</f>
        <v>0</v>
      </c>
      <c r="P432">
        <v>3</v>
      </c>
    </row>
    <row r="433" spans="1:16" x14ac:dyDescent="0.35">
      <c r="A433" s="30" t="s">
        <v>149</v>
      </c>
      <c r="B433" s="37"/>
      <c r="E433" s="38" t="s">
        <v>145</v>
      </c>
      <c r="J433" s="39"/>
    </row>
    <row r="434" spans="1:16" x14ac:dyDescent="0.35">
      <c r="A434" s="30" t="s">
        <v>152</v>
      </c>
      <c r="B434" s="37"/>
      <c r="E434" s="38" t="s">
        <v>145</v>
      </c>
      <c r="J434" s="39"/>
    </row>
    <row r="435" spans="1:16" x14ac:dyDescent="0.35">
      <c r="A435" s="30" t="s">
        <v>143</v>
      </c>
      <c r="B435" s="30">
        <v>141</v>
      </c>
      <c r="C435" s="31" t="s">
        <v>4127</v>
      </c>
      <c r="D435" s="30" t="s">
        <v>145</v>
      </c>
      <c r="E435" s="32" t="s">
        <v>4128</v>
      </c>
      <c r="F435" s="33" t="s">
        <v>183</v>
      </c>
      <c r="G435" s="34">
        <v>750</v>
      </c>
      <c r="H435" s="35">
        <v>0</v>
      </c>
      <c r="I435" s="35">
        <f>ROUND(G435*H435,P4)</f>
        <v>0</v>
      </c>
      <c r="J435" s="33" t="s">
        <v>148</v>
      </c>
      <c r="O435" s="36">
        <f>I435*0.21</f>
        <v>0</v>
      </c>
      <c r="P435">
        <v>3</v>
      </c>
    </row>
    <row r="436" spans="1:16" x14ac:dyDescent="0.35">
      <c r="A436" s="30" t="s">
        <v>149</v>
      </c>
      <c r="B436" s="37"/>
      <c r="E436" s="38" t="s">
        <v>145</v>
      </c>
      <c r="J436" s="39"/>
    </row>
    <row r="437" spans="1:16" x14ac:dyDescent="0.35">
      <c r="A437" s="30" t="s">
        <v>152</v>
      </c>
      <c r="B437" s="37"/>
      <c r="E437" s="38" t="s">
        <v>145</v>
      </c>
      <c r="J437" s="39"/>
    </row>
    <row r="438" spans="1:16" x14ac:dyDescent="0.35">
      <c r="A438" s="30" t="s">
        <v>143</v>
      </c>
      <c r="B438" s="30">
        <v>142</v>
      </c>
      <c r="C438" s="31" t="s">
        <v>4129</v>
      </c>
      <c r="D438" s="30" t="s">
        <v>145</v>
      </c>
      <c r="E438" s="32" t="s">
        <v>4130</v>
      </c>
      <c r="F438" s="33" t="s">
        <v>183</v>
      </c>
      <c r="G438" s="34">
        <v>54</v>
      </c>
      <c r="H438" s="35">
        <v>0</v>
      </c>
      <c r="I438" s="35">
        <f>ROUND(G438*H438,P4)</f>
        <v>0</v>
      </c>
      <c r="J438" s="33" t="s">
        <v>148</v>
      </c>
      <c r="O438" s="36">
        <f>I438*0.21</f>
        <v>0</v>
      </c>
      <c r="P438">
        <v>3</v>
      </c>
    </row>
    <row r="439" spans="1:16" x14ac:dyDescent="0.35">
      <c r="A439" s="30" t="s">
        <v>149</v>
      </c>
      <c r="B439" s="37"/>
      <c r="E439" s="32" t="s">
        <v>4130</v>
      </c>
      <c r="J439" s="39"/>
    </row>
    <row r="440" spans="1:16" x14ac:dyDescent="0.35">
      <c r="A440" s="30" t="s">
        <v>152</v>
      </c>
      <c r="B440" s="37"/>
      <c r="E440" s="32" t="s">
        <v>4131</v>
      </c>
      <c r="J440" s="39"/>
    </row>
    <row r="441" spans="1:16" x14ac:dyDescent="0.35">
      <c r="A441" s="30" t="s">
        <v>143</v>
      </c>
      <c r="B441" s="30">
        <v>143</v>
      </c>
      <c r="C441" s="31" t="s">
        <v>1362</v>
      </c>
      <c r="D441" s="30" t="s">
        <v>145</v>
      </c>
      <c r="E441" s="32" t="s">
        <v>1363</v>
      </c>
      <c r="F441" s="33" t="s">
        <v>183</v>
      </c>
      <c r="G441" s="34">
        <v>8</v>
      </c>
      <c r="H441" s="35">
        <v>0</v>
      </c>
      <c r="I441" s="35">
        <f>ROUND(G441*H441,P4)</f>
        <v>0</v>
      </c>
      <c r="J441" s="33" t="s">
        <v>148</v>
      </c>
      <c r="O441" s="36">
        <f>I441*0.21</f>
        <v>0</v>
      </c>
      <c r="P441">
        <v>3</v>
      </c>
    </row>
    <row r="442" spans="1:16" x14ac:dyDescent="0.35">
      <c r="A442" s="30" t="s">
        <v>149</v>
      </c>
      <c r="B442" s="37"/>
      <c r="E442" s="32" t="s">
        <v>1363</v>
      </c>
      <c r="J442" s="39"/>
    </row>
    <row r="443" spans="1:16" x14ac:dyDescent="0.35">
      <c r="A443" s="30" t="s">
        <v>152</v>
      </c>
      <c r="B443" s="37"/>
      <c r="E443" s="32" t="s">
        <v>4132</v>
      </c>
      <c r="J443" s="39"/>
    </row>
    <row r="444" spans="1:16" x14ac:dyDescent="0.35">
      <c r="A444" s="30" t="s">
        <v>143</v>
      </c>
      <c r="B444" s="30">
        <v>144</v>
      </c>
      <c r="C444" s="31" t="s">
        <v>4133</v>
      </c>
      <c r="D444" s="30" t="s">
        <v>145</v>
      </c>
      <c r="E444" s="32" t="s">
        <v>4134</v>
      </c>
      <c r="F444" s="33" t="s">
        <v>183</v>
      </c>
      <c r="G444" s="34">
        <v>22</v>
      </c>
      <c r="H444" s="35">
        <v>0</v>
      </c>
      <c r="I444" s="35">
        <f>ROUND(G444*H444,P4)</f>
        <v>0</v>
      </c>
      <c r="J444" s="30"/>
      <c r="O444" s="36">
        <f>I444*0.21</f>
        <v>0</v>
      </c>
      <c r="P444">
        <v>3</v>
      </c>
    </row>
    <row r="445" spans="1:16" x14ac:dyDescent="0.35">
      <c r="A445" s="30" t="s">
        <v>149</v>
      </c>
      <c r="B445" s="37"/>
      <c r="E445" s="32" t="s">
        <v>4134</v>
      </c>
      <c r="J445" s="39"/>
    </row>
    <row r="446" spans="1:16" ht="43.5" x14ac:dyDescent="0.35">
      <c r="A446" s="30" t="s">
        <v>152</v>
      </c>
      <c r="B446" s="37"/>
      <c r="E446" s="32" t="s">
        <v>4135</v>
      </c>
      <c r="J446" s="39"/>
    </row>
    <row r="447" spans="1:16" x14ac:dyDescent="0.35">
      <c r="A447" s="30" t="s">
        <v>143</v>
      </c>
      <c r="B447" s="30">
        <v>145</v>
      </c>
      <c r="C447" s="31" t="s">
        <v>4136</v>
      </c>
      <c r="D447" s="30" t="s">
        <v>145</v>
      </c>
      <c r="E447" s="32" t="s">
        <v>4121</v>
      </c>
      <c r="F447" s="33" t="s">
        <v>183</v>
      </c>
      <c r="G447" s="34">
        <v>10</v>
      </c>
      <c r="H447" s="35">
        <v>0</v>
      </c>
      <c r="I447" s="35">
        <f>ROUND(G447*H447,P4)</f>
        <v>0</v>
      </c>
      <c r="J447" s="30"/>
      <c r="O447" s="36">
        <f>I447*0.21</f>
        <v>0</v>
      </c>
      <c r="P447">
        <v>3</v>
      </c>
    </row>
    <row r="448" spans="1:16" x14ac:dyDescent="0.35">
      <c r="A448" s="30" t="s">
        <v>149</v>
      </c>
      <c r="B448" s="37"/>
      <c r="E448" s="32" t="s">
        <v>4121</v>
      </c>
      <c r="J448" s="39"/>
    </row>
    <row r="449" spans="1:16" ht="29" x14ac:dyDescent="0.35">
      <c r="A449" s="30" t="s">
        <v>152</v>
      </c>
      <c r="B449" s="37"/>
      <c r="E449" s="32" t="s">
        <v>4137</v>
      </c>
      <c r="J449" s="39"/>
    </row>
    <row r="450" spans="1:16" ht="29" x14ac:dyDescent="0.35">
      <c r="A450" s="30" t="s">
        <v>143</v>
      </c>
      <c r="B450" s="30">
        <v>146</v>
      </c>
      <c r="C450" s="31" t="s">
        <v>4138</v>
      </c>
      <c r="D450" s="30" t="s">
        <v>145</v>
      </c>
      <c r="E450" s="32" t="s">
        <v>1371</v>
      </c>
      <c r="F450" s="33" t="s">
        <v>183</v>
      </c>
      <c r="G450" s="34">
        <v>8</v>
      </c>
      <c r="H450" s="35">
        <v>0</v>
      </c>
      <c r="I450" s="35">
        <f>ROUND(G450*H450,P4)</f>
        <v>0</v>
      </c>
      <c r="J450" s="33" t="s">
        <v>3914</v>
      </c>
      <c r="O450" s="36">
        <f>I450*0.21</f>
        <v>0</v>
      </c>
      <c r="P450">
        <v>3</v>
      </c>
    </row>
    <row r="451" spans="1:16" ht="29" x14ac:dyDescent="0.35">
      <c r="A451" s="30" t="s">
        <v>149</v>
      </c>
      <c r="B451" s="37"/>
      <c r="E451" s="32" t="s">
        <v>1371</v>
      </c>
      <c r="J451" s="39"/>
    </row>
    <row r="452" spans="1:16" x14ac:dyDescent="0.35">
      <c r="A452" s="30" t="s">
        <v>152</v>
      </c>
      <c r="B452" s="37"/>
      <c r="E452" s="32" t="s">
        <v>4132</v>
      </c>
      <c r="J452" s="39"/>
    </row>
    <row r="453" spans="1:16" ht="29" x14ac:dyDescent="0.35">
      <c r="A453" s="30" t="s">
        <v>143</v>
      </c>
      <c r="B453" s="30">
        <v>147</v>
      </c>
      <c r="C453" s="31" t="s">
        <v>4139</v>
      </c>
      <c r="D453" s="30" t="s">
        <v>434</v>
      </c>
      <c r="E453" s="32" t="s">
        <v>435</v>
      </c>
      <c r="F453" s="33" t="s">
        <v>284</v>
      </c>
      <c r="G453" s="34">
        <v>1</v>
      </c>
      <c r="H453" s="35">
        <v>0</v>
      </c>
      <c r="I453" s="35">
        <f>ROUND(G453*H453,P4)</f>
        <v>0</v>
      </c>
      <c r="J453" s="30"/>
      <c r="O453" s="36">
        <f>I453*0.21</f>
        <v>0</v>
      </c>
      <c r="P453">
        <v>3</v>
      </c>
    </row>
    <row r="454" spans="1:16" ht="29" x14ac:dyDescent="0.35">
      <c r="A454" s="30" t="s">
        <v>149</v>
      </c>
      <c r="B454" s="37"/>
      <c r="E454" s="32" t="s">
        <v>436</v>
      </c>
      <c r="J454" s="39"/>
    </row>
    <row r="455" spans="1:16" x14ac:dyDescent="0.35">
      <c r="A455" s="30" t="s">
        <v>152</v>
      </c>
      <c r="B455" s="37"/>
      <c r="E455" s="38" t="s">
        <v>145</v>
      </c>
      <c r="J455" s="39"/>
    </row>
    <row r="456" spans="1:16" x14ac:dyDescent="0.35">
      <c r="A456" s="24" t="s">
        <v>140</v>
      </c>
      <c r="B456" s="25"/>
      <c r="C456" s="26" t="s">
        <v>4140</v>
      </c>
      <c r="D456" s="27"/>
      <c r="E456" s="24" t="s">
        <v>4141</v>
      </c>
      <c r="F456" s="27"/>
      <c r="G456" s="27"/>
      <c r="H456" s="27"/>
      <c r="I456" s="28">
        <f>SUMIFS(I457:I480,A457:A480,"P")</f>
        <v>0</v>
      </c>
      <c r="J456" s="29"/>
    </row>
    <row r="457" spans="1:16" x14ac:dyDescent="0.35">
      <c r="A457" s="30" t="s">
        <v>143</v>
      </c>
      <c r="B457" s="30">
        <v>148</v>
      </c>
      <c r="C457" s="31" t="s">
        <v>4142</v>
      </c>
      <c r="D457" s="30" t="s">
        <v>145</v>
      </c>
      <c r="E457" s="32" t="s">
        <v>4143</v>
      </c>
      <c r="F457" s="33" t="s">
        <v>147</v>
      </c>
      <c r="G457" s="34">
        <v>32</v>
      </c>
      <c r="H457" s="35">
        <v>0</v>
      </c>
      <c r="I457" s="35">
        <f>ROUND(G457*H457,P4)</f>
        <v>0</v>
      </c>
      <c r="J457" s="33" t="s">
        <v>148</v>
      </c>
      <c r="O457" s="36">
        <f>I457*0.21</f>
        <v>0</v>
      </c>
      <c r="P457">
        <v>3</v>
      </c>
    </row>
    <row r="458" spans="1:16" x14ac:dyDescent="0.35">
      <c r="A458" s="30" t="s">
        <v>149</v>
      </c>
      <c r="B458" s="37"/>
      <c r="E458" s="38" t="s">
        <v>145</v>
      </c>
      <c r="J458" s="39"/>
    </row>
    <row r="459" spans="1:16" x14ac:dyDescent="0.35">
      <c r="A459" s="30" t="s">
        <v>152</v>
      </c>
      <c r="B459" s="37"/>
      <c r="E459" s="38" t="s">
        <v>145</v>
      </c>
      <c r="J459" s="39"/>
    </row>
    <row r="460" spans="1:16" ht="29" x14ac:dyDescent="0.35">
      <c r="A460" s="30" t="s">
        <v>143</v>
      </c>
      <c r="B460" s="30">
        <v>149</v>
      </c>
      <c r="C460" s="31" t="s">
        <v>4144</v>
      </c>
      <c r="D460" s="30" t="s">
        <v>145</v>
      </c>
      <c r="E460" s="32" t="s">
        <v>4145</v>
      </c>
      <c r="F460" s="33" t="s">
        <v>147</v>
      </c>
      <c r="G460" s="34">
        <v>217</v>
      </c>
      <c r="H460" s="35">
        <v>0</v>
      </c>
      <c r="I460" s="35">
        <f>ROUND(G460*H460,P4)</f>
        <v>0</v>
      </c>
      <c r="J460" s="33" t="s">
        <v>148</v>
      </c>
      <c r="O460" s="36">
        <f>I460*0.21</f>
        <v>0</v>
      </c>
      <c r="P460">
        <v>3</v>
      </c>
    </row>
    <row r="461" spans="1:16" x14ac:dyDescent="0.35">
      <c r="A461" s="30" t="s">
        <v>149</v>
      </c>
      <c r="B461" s="37"/>
      <c r="E461" s="38" t="s">
        <v>145</v>
      </c>
      <c r="J461" s="39"/>
    </row>
    <row r="462" spans="1:16" x14ac:dyDescent="0.35">
      <c r="A462" s="30" t="s">
        <v>152</v>
      </c>
      <c r="B462" s="37"/>
      <c r="E462" s="38" t="s">
        <v>145</v>
      </c>
      <c r="J462" s="39"/>
    </row>
    <row r="463" spans="1:16" ht="29" x14ac:dyDescent="0.35">
      <c r="A463" s="30" t="s">
        <v>143</v>
      </c>
      <c r="B463" s="30">
        <v>150</v>
      </c>
      <c r="C463" s="31" t="s">
        <v>4146</v>
      </c>
      <c r="D463" s="30" t="s">
        <v>145</v>
      </c>
      <c r="E463" s="32" t="s">
        <v>4147</v>
      </c>
      <c r="F463" s="33" t="s">
        <v>147</v>
      </c>
      <c r="G463" s="34">
        <v>138</v>
      </c>
      <c r="H463" s="35">
        <v>0</v>
      </c>
      <c r="I463" s="35">
        <f>ROUND(G463*H463,P4)</f>
        <v>0</v>
      </c>
      <c r="J463" s="33" t="s">
        <v>148</v>
      </c>
      <c r="O463" s="36">
        <f>I463*0.21</f>
        <v>0</v>
      </c>
      <c r="P463">
        <v>3</v>
      </c>
    </row>
    <row r="464" spans="1:16" x14ac:dyDescent="0.35">
      <c r="A464" s="30" t="s">
        <v>149</v>
      </c>
      <c r="B464" s="37"/>
      <c r="E464" s="38" t="s">
        <v>145</v>
      </c>
      <c r="J464" s="39"/>
    </row>
    <row r="465" spans="1:16" x14ac:dyDescent="0.35">
      <c r="A465" s="30" t="s">
        <v>152</v>
      </c>
      <c r="B465" s="37"/>
      <c r="E465" s="38" t="s">
        <v>145</v>
      </c>
      <c r="J465" s="39"/>
    </row>
    <row r="466" spans="1:16" ht="29" x14ac:dyDescent="0.35">
      <c r="A466" s="30" t="s">
        <v>143</v>
      </c>
      <c r="B466" s="30">
        <v>151</v>
      </c>
      <c r="C466" s="31" t="s">
        <v>4148</v>
      </c>
      <c r="D466" s="30" t="s">
        <v>145</v>
      </c>
      <c r="E466" s="32" t="s">
        <v>4149</v>
      </c>
      <c r="F466" s="33" t="s">
        <v>183</v>
      </c>
      <c r="G466" s="34">
        <v>16</v>
      </c>
      <c r="H466" s="35">
        <v>0</v>
      </c>
      <c r="I466" s="35">
        <f>ROUND(G466*H466,P4)</f>
        <v>0</v>
      </c>
      <c r="J466" s="33" t="s">
        <v>148</v>
      </c>
      <c r="O466" s="36">
        <f>I466*0.21</f>
        <v>0</v>
      </c>
      <c r="P466">
        <v>3</v>
      </c>
    </row>
    <row r="467" spans="1:16" x14ac:dyDescent="0.35">
      <c r="A467" s="30" t="s">
        <v>149</v>
      </c>
      <c r="B467" s="37"/>
      <c r="E467" s="38" t="s">
        <v>145</v>
      </c>
      <c r="J467" s="39"/>
    </row>
    <row r="468" spans="1:16" x14ac:dyDescent="0.35">
      <c r="A468" s="30" t="s">
        <v>152</v>
      </c>
      <c r="B468" s="37"/>
      <c r="E468" s="38" t="s">
        <v>145</v>
      </c>
      <c r="J468" s="39"/>
    </row>
    <row r="469" spans="1:16" ht="29" x14ac:dyDescent="0.35">
      <c r="A469" s="30" t="s">
        <v>143</v>
      </c>
      <c r="B469" s="30">
        <v>152</v>
      </c>
      <c r="C469" s="31" t="s">
        <v>4150</v>
      </c>
      <c r="D469" s="30" t="s">
        <v>145</v>
      </c>
      <c r="E469" s="32" t="s">
        <v>4151</v>
      </c>
      <c r="F469" s="33" t="s">
        <v>183</v>
      </c>
      <c r="G469" s="34">
        <v>28</v>
      </c>
      <c r="H469" s="35">
        <v>0</v>
      </c>
      <c r="I469" s="35">
        <f>ROUND(G469*H469,P4)</f>
        <v>0</v>
      </c>
      <c r="J469" s="33" t="s">
        <v>148</v>
      </c>
      <c r="O469" s="36">
        <f>I469*0.21</f>
        <v>0</v>
      </c>
      <c r="P469">
        <v>3</v>
      </c>
    </row>
    <row r="470" spans="1:16" x14ac:dyDescent="0.35">
      <c r="A470" s="30" t="s">
        <v>149</v>
      </c>
      <c r="B470" s="37"/>
      <c r="E470" s="38" t="s">
        <v>145</v>
      </c>
      <c r="J470" s="39"/>
    </row>
    <row r="471" spans="1:16" x14ac:dyDescent="0.35">
      <c r="A471" s="30" t="s">
        <v>152</v>
      </c>
      <c r="B471" s="37"/>
      <c r="E471" s="38" t="s">
        <v>145</v>
      </c>
      <c r="J471" s="39"/>
    </row>
    <row r="472" spans="1:16" ht="29" x14ac:dyDescent="0.35">
      <c r="A472" s="30" t="s">
        <v>143</v>
      </c>
      <c r="B472" s="30">
        <v>153</v>
      </c>
      <c r="C472" s="31" t="s">
        <v>4152</v>
      </c>
      <c r="D472" s="30" t="s">
        <v>145</v>
      </c>
      <c r="E472" s="32" t="s">
        <v>4153</v>
      </c>
      <c r="F472" s="33" t="s">
        <v>183</v>
      </c>
      <c r="G472" s="34">
        <v>67</v>
      </c>
      <c r="H472" s="35">
        <v>0</v>
      </c>
      <c r="I472" s="35">
        <f>ROUND(G472*H472,P4)</f>
        <v>0</v>
      </c>
      <c r="J472" s="33" t="s">
        <v>148</v>
      </c>
      <c r="O472" s="36">
        <f>I472*0.21</f>
        <v>0</v>
      </c>
      <c r="P472">
        <v>3</v>
      </c>
    </row>
    <row r="473" spans="1:16" x14ac:dyDescent="0.35">
      <c r="A473" s="30" t="s">
        <v>149</v>
      </c>
      <c r="B473" s="37"/>
      <c r="E473" s="38" t="s">
        <v>145</v>
      </c>
      <c r="J473" s="39"/>
    </row>
    <row r="474" spans="1:16" x14ac:dyDescent="0.35">
      <c r="A474" s="30" t="s">
        <v>152</v>
      </c>
      <c r="B474" s="37"/>
      <c r="E474" s="38" t="s">
        <v>145</v>
      </c>
      <c r="J474" s="39"/>
    </row>
    <row r="475" spans="1:16" ht="29" x14ac:dyDescent="0.35">
      <c r="A475" s="30" t="s">
        <v>143</v>
      </c>
      <c r="B475" s="30">
        <v>154</v>
      </c>
      <c r="C475" s="31" t="s">
        <v>4154</v>
      </c>
      <c r="D475" s="30" t="s">
        <v>145</v>
      </c>
      <c r="E475" s="32" t="s">
        <v>4155</v>
      </c>
      <c r="F475" s="33" t="s">
        <v>183</v>
      </c>
      <c r="G475" s="34">
        <v>4</v>
      </c>
      <c r="H475" s="35">
        <v>0</v>
      </c>
      <c r="I475" s="35">
        <f>ROUND(G475*H475,P4)</f>
        <v>0</v>
      </c>
      <c r="J475" s="33" t="s">
        <v>148</v>
      </c>
      <c r="O475" s="36">
        <f>I475*0.21</f>
        <v>0</v>
      </c>
      <c r="P475">
        <v>3</v>
      </c>
    </row>
    <row r="476" spans="1:16" x14ac:dyDescent="0.35">
      <c r="A476" s="30" t="s">
        <v>149</v>
      </c>
      <c r="B476" s="37"/>
      <c r="E476" s="38" t="s">
        <v>145</v>
      </c>
      <c r="J476" s="39"/>
    </row>
    <row r="477" spans="1:16" x14ac:dyDescent="0.35">
      <c r="A477" s="30" t="s">
        <v>152</v>
      </c>
      <c r="B477" s="37"/>
      <c r="E477" s="38" t="s">
        <v>145</v>
      </c>
      <c r="J477" s="39"/>
    </row>
    <row r="478" spans="1:16" x14ac:dyDescent="0.35">
      <c r="A478" s="30" t="s">
        <v>143</v>
      </c>
      <c r="B478" s="30">
        <v>155</v>
      </c>
      <c r="C478" s="31" t="s">
        <v>4156</v>
      </c>
      <c r="D478" s="30" t="s">
        <v>145</v>
      </c>
      <c r="E478" s="32" t="s">
        <v>1085</v>
      </c>
      <c r="F478" s="33" t="s">
        <v>183</v>
      </c>
      <c r="G478" s="34">
        <v>15</v>
      </c>
      <c r="H478" s="35">
        <v>0</v>
      </c>
      <c r="I478" s="35">
        <f>ROUND(G478*H478,P4)</f>
        <v>0</v>
      </c>
      <c r="J478" s="33" t="s">
        <v>148</v>
      </c>
      <c r="O478" s="36">
        <f>I478*0.21</f>
        <v>0</v>
      </c>
      <c r="P478">
        <v>3</v>
      </c>
    </row>
    <row r="479" spans="1:16" x14ac:dyDescent="0.35">
      <c r="A479" s="30" t="s">
        <v>149</v>
      </c>
      <c r="B479" s="37"/>
      <c r="E479" s="38" t="s">
        <v>145</v>
      </c>
      <c r="J479" s="39"/>
    </row>
    <row r="480" spans="1:16" x14ac:dyDescent="0.35">
      <c r="A480" s="30" t="s">
        <v>152</v>
      </c>
      <c r="B480" s="37"/>
      <c r="E480" s="38" t="s">
        <v>145</v>
      </c>
      <c r="J480" s="39"/>
    </row>
    <row r="481" spans="1:16" x14ac:dyDescent="0.35">
      <c r="A481" s="24" t="s">
        <v>140</v>
      </c>
      <c r="B481" s="25"/>
      <c r="C481" s="26" t="s">
        <v>4157</v>
      </c>
      <c r="D481" s="27"/>
      <c r="E481" s="24" t="s">
        <v>4158</v>
      </c>
      <c r="F481" s="27"/>
      <c r="G481" s="27"/>
      <c r="H481" s="27"/>
      <c r="I481" s="28">
        <f>SUMIFS(I482:I484,A482:A484,"P")</f>
        <v>0</v>
      </c>
      <c r="J481" s="29"/>
    </row>
    <row r="482" spans="1:16" x14ac:dyDescent="0.35">
      <c r="A482" s="30" t="s">
        <v>143</v>
      </c>
      <c r="B482" s="30">
        <v>156</v>
      </c>
      <c r="C482" s="31" t="s">
        <v>4159</v>
      </c>
      <c r="D482" s="30" t="s">
        <v>145</v>
      </c>
      <c r="E482" s="32" t="s">
        <v>4160</v>
      </c>
      <c r="F482" s="33" t="s">
        <v>284</v>
      </c>
      <c r="G482" s="34">
        <v>19.75</v>
      </c>
      <c r="H482" s="35">
        <v>0</v>
      </c>
      <c r="I482" s="35">
        <f>ROUND(G482*H482,P4)</f>
        <v>0</v>
      </c>
      <c r="J482" s="30"/>
      <c r="O482" s="36">
        <f>I482*0.21</f>
        <v>0</v>
      </c>
      <c r="P482">
        <v>3</v>
      </c>
    </row>
    <row r="483" spans="1:16" x14ac:dyDescent="0.35">
      <c r="A483" s="30" t="s">
        <v>149</v>
      </c>
      <c r="B483" s="37"/>
      <c r="E483" s="38" t="s">
        <v>145</v>
      </c>
      <c r="J483" s="39"/>
    </row>
    <row r="484" spans="1:16" x14ac:dyDescent="0.35">
      <c r="A484" s="30" t="s">
        <v>152</v>
      </c>
      <c r="B484" s="41"/>
      <c r="C484" s="42"/>
      <c r="D484" s="42"/>
      <c r="E484" s="43" t="s">
        <v>145</v>
      </c>
      <c r="F484" s="42"/>
      <c r="G484" s="42"/>
      <c r="H484" s="42"/>
      <c r="I484" s="42"/>
      <c r="J484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P1152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55</v>
      </c>
      <c r="I3" s="19">
        <f>SUMIFS(I9:I1152,A9:A1152,"SD")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55</v>
      </c>
      <c r="D5" s="51"/>
      <c r="E5" s="17" t="s">
        <v>56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45"/>
      <c r="C9" s="26" t="s">
        <v>1419</v>
      </c>
      <c r="D9" s="46"/>
      <c r="E9" s="24" t="s">
        <v>432</v>
      </c>
      <c r="F9" s="46"/>
      <c r="G9" s="46"/>
      <c r="H9" s="46"/>
      <c r="I9" s="28">
        <f>SUMIFS(I9:I10,A9:A10,"P")</f>
        <v>0</v>
      </c>
      <c r="J9" s="47"/>
    </row>
    <row r="10" spans="1:16" x14ac:dyDescent="0.35">
      <c r="A10" s="24" t="s">
        <v>140</v>
      </c>
      <c r="B10" s="25"/>
      <c r="C10" s="26" t="s">
        <v>353</v>
      </c>
      <c r="D10" s="27"/>
      <c r="E10" s="24" t="s">
        <v>1442</v>
      </c>
      <c r="F10" s="27"/>
      <c r="G10" s="27"/>
      <c r="H10" s="27"/>
      <c r="I10" s="28">
        <f>SUMIFS(I11:I14,A11:A14,"P")</f>
        <v>0</v>
      </c>
      <c r="J10" s="29"/>
    </row>
    <row r="11" spans="1:16" x14ac:dyDescent="0.35">
      <c r="A11" s="30" t="s">
        <v>143</v>
      </c>
      <c r="B11" s="30">
        <v>1</v>
      </c>
      <c r="C11" s="31" t="s">
        <v>4161</v>
      </c>
      <c r="D11" s="30" t="s">
        <v>145</v>
      </c>
      <c r="E11" s="32" t="s">
        <v>4162</v>
      </c>
      <c r="F11" s="33" t="s">
        <v>1466</v>
      </c>
      <c r="G11" s="34">
        <v>733.97400000000005</v>
      </c>
      <c r="H11" s="35">
        <v>0</v>
      </c>
      <c r="I11" s="35">
        <f>ROUND(G11*H11,P4)</f>
        <v>0</v>
      </c>
      <c r="J11" s="33" t="s">
        <v>148</v>
      </c>
      <c r="O11" s="36">
        <f>I11*0.21</f>
        <v>0</v>
      </c>
      <c r="P11">
        <v>3</v>
      </c>
    </row>
    <row r="12" spans="1:16" ht="29" x14ac:dyDescent="0.35">
      <c r="A12" s="30" t="s">
        <v>149</v>
      </c>
      <c r="B12" s="37"/>
      <c r="E12" s="32" t="s">
        <v>4163</v>
      </c>
      <c r="J12" s="39"/>
    </row>
    <row r="13" spans="1:16" ht="87" x14ac:dyDescent="0.35">
      <c r="A13" s="30" t="s">
        <v>150</v>
      </c>
      <c r="B13" s="37"/>
      <c r="E13" s="40" t="s">
        <v>4164</v>
      </c>
      <c r="J13" s="39"/>
    </row>
    <row r="14" spans="1:16" x14ac:dyDescent="0.35">
      <c r="A14" s="30" t="s">
        <v>152</v>
      </c>
      <c r="B14" s="37"/>
      <c r="E14" s="38" t="s">
        <v>145</v>
      </c>
      <c r="J14" s="39"/>
    </row>
    <row r="15" spans="1:16" x14ac:dyDescent="0.35">
      <c r="A15" s="24" t="s">
        <v>140</v>
      </c>
      <c r="B15" s="25"/>
      <c r="C15" s="26" t="s">
        <v>354</v>
      </c>
      <c r="D15" s="27"/>
      <c r="E15" s="24" t="s">
        <v>4165</v>
      </c>
      <c r="F15" s="27"/>
      <c r="G15" s="27"/>
      <c r="H15" s="27"/>
      <c r="I15" s="28">
        <f>SUMIFS(I16:I19,A16:A19,"P")</f>
        <v>0</v>
      </c>
      <c r="J15" s="29"/>
    </row>
    <row r="16" spans="1:16" x14ac:dyDescent="0.35">
      <c r="A16" s="30" t="s">
        <v>143</v>
      </c>
      <c r="B16" s="30">
        <v>2</v>
      </c>
      <c r="C16" s="31" t="s">
        <v>4166</v>
      </c>
      <c r="D16" s="30" t="s">
        <v>145</v>
      </c>
      <c r="E16" s="32" t="s">
        <v>4167</v>
      </c>
      <c r="F16" s="33" t="s">
        <v>1445</v>
      </c>
      <c r="G16" s="34">
        <v>73.397000000000006</v>
      </c>
      <c r="H16" s="35">
        <v>0</v>
      </c>
      <c r="I16" s="35">
        <f>ROUND(G16*H16,P4)</f>
        <v>0</v>
      </c>
      <c r="J16" s="33" t="s">
        <v>148</v>
      </c>
      <c r="O16" s="36">
        <f>I16*0.21</f>
        <v>0</v>
      </c>
      <c r="P16">
        <v>3</v>
      </c>
    </row>
    <row r="17" spans="1:16" ht="29" x14ac:dyDescent="0.35">
      <c r="A17" s="30" t="s">
        <v>149</v>
      </c>
      <c r="B17" s="37"/>
      <c r="E17" s="32" t="s">
        <v>4168</v>
      </c>
      <c r="J17" s="39"/>
    </row>
    <row r="18" spans="1:16" ht="101.5" x14ac:dyDescent="0.35">
      <c r="A18" s="30" t="s">
        <v>150</v>
      </c>
      <c r="B18" s="37"/>
      <c r="E18" s="40" t="s">
        <v>4169</v>
      </c>
      <c r="J18" s="39"/>
    </row>
    <row r="19" spans="1:16" x14ac:dyDescent="0.35">
      <c r="A19" s="30" t="s">
        <v>152</v>
      </c>
      <c r="B19" s="37"/>
      <c r="E19" s="38" t="s">
        <v>145</v>
      </c>
      <c r="J19" s="39"/>
    </row>
    <row r="20" spans="1:16" x14ac:dyDescent="0.35">
      <c r="A20" s="24" t="s">
        <v>140</v>
      </c>
      <c r="B20" s="25"/>
      <c r="C20" s="26" t="s">
        <v>577</v>
      </c>
      <c r="D20" s="27"/>
      <c r="E20" s="24" t="s">
        <v>2760</v>
      </c>
      <c r="F20" s="27"/>
      <c r="G20" s="27"/>
      <c r="H20" s="27"/>
      <c r="I20" s="28">
        <f>SUMIFS(I21:I116,A21:A116,"P")</f>
        <v>0</v>
      </c>
      <c r="J20" s="29"/>
    </row>
    <row r="21" spans="1:16" ht="29" x14ac:dyDescent="0.35">
      <c r="A21" s="30" t="s">
        <v>143</v>
      </c>
      <c r="B21" s="30">
        <v>3</v>
      </c>
      <c r="C21" s="31" t="s">
        <v>4170</v>
      </c>
      <c r="D21" s="30" t="s">
        <v>145</v>
      </c>
      <c r="E21" s="32" t="s">
        <v>4171</v>
      </c>
      <c r="F21" s="33" t="s">
        <v>176</v>
      </c>
      <c r="G21" s="34">
        <v>11</v>
      </c>
      <c r="H21" s="35">
        <v>0</v>
      </c>
      <c r="I21" s="35">
        <f>ROUND(G21*H21,P4)</f>
        <v>0</v>
      </c>
      <c r="J21" s="33" t="s">
        <v>148</v>
      </c>
      <c r="O21" s="36">
        <f>I21*0.21</f>
        <v>0</v>
      </c>
      <c r="P21">
        <v>3</v>
      </c>
    </row>
    <row r="22" spans="1:16" ht="29" x14ac:dyDescent="0.35">
      <c r="A22" s="30" t="s">
        <v>149</v>
      </c>
      <c r="B22" s="37"/>
      <c r="E22" s="32" t="s">
        <v>4172</v>
      </c>
      <c r="J22" s="39"/>
    </row>
    <row r="23" spans="1:16" ht="290" x14ac:dyDescent="0.35">
      <c r="A23" s="30" t="s">
        <v>150</v>
      </c>
      <c r="B23" s="37"/>
      <c r="E23" s="40" t="s">
        <v>4173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ht="29" x14ac:dyDescent="0.35">
      <c r="A25" s="30" t="s">
        <v>143</v>
      </c>
      <c r="B25" s="30">
        <v>4</v>
      </c>
      <c r="C25" s="31" t="s">
        <v>4174</v>
      </c>
      <c r="D25" s="30" t="s">
        <v>145</v>
      </c>
      <c r="E25" s="32" t="s">
        <v>4175</v>
      </c>
      <c r="F25" s="33" t="s">
        <v>176</v>
      </c>
      <c r="G25" s="34">
        <v>2</v>
      </c>
      <c r="H25" s="35">
        <v>0</v>
      </c>
      <c r="I25" s="35">
        <f>ROUND(G25*H25,P4)</f>
        <v>0</v>
      </c>
      <c r="J25" s="33" t="s">
        <v>148</v>
      </c>
      <c r="O25" s="36">
        <f>I25*0.21</f>
        <v>0</v>
      </c>
      <c r="P25">
        <v>3</v>
      </c>
    </row>
    <row r="26" spans="1:16" ht="29" x14ac:dyDescent="0.35">
      <c r="A26" s="30" t="s">
        <v>149</v>
      </c>
      <c r="B26" s="37"/>
      <c r="E26" s="32" t="s">
        <v>4176</v>
      </c>
      <c r="J26" s="39"/>
    </row>
    <row r="27" spans="1:16" ht="72.5" x14ac:dyDescent="0.35">
      <c r="A27" s="30" t="s">
        <v>150</v>
      </c>
      <c r="B27" s="37"/>
      <c r="E27" s="40" t="s">
        <v>4177</v>
      </c>
      <c r="J27" s="39"/>
    </row>
    <row r="28" spans="1:16" x14ac:dyDescent="0.35">
      <c r="A28" s="30" t="s">
        <v>152</v>
      </c>
      <c r="B28" s="37"/>
      <c r="E28" s="38" t="s">
        <v>145</v>
      </c>
      <c r="J28" s="39"/>
    </row>
    <row r="29" spans="1:16" ht="29" x14ac:dyDescent="0.35">
      <c r="A29" s="30" t="s">
        <v>143</v>
      </c>
      <c r="B29" s="30">
        <v>5</v>
      </c>
      <c r="C29" s="31" t="s">
        <v>4178</v>
      </c>
      <c r="D29" s="30" t="s">
        <v>145</v>
      </c>
      <c r="E29" s="32" t="s">
        <v>4179</v>
      </c>
      <c r="F29" s="33" t="s">
        <v>1445</v>
      </c>
      <c r="G29" s="34">
        <v>4.1790000000000003</v>
      </c>
      <c r="H29" s="35">
        <v>0</v>
      </c>
      <c r="I29" s="35">
        <f>ROUND(G29*H29,P4)</f>
        <v>0</v>
      </c>
      <c r="J29" s="33" t="s">
        <v>148</v>
      </c>
      <c r="O29" s="36">
        <f>I29*0.21</f>
        <v>0</v>
      </c>
      <c r="P29">
        <v>3</v>
      </c>
    </row>
    <row r="30" spans="1:16" ht="29" x14ac:dyDescent="0.35">
      <c r="A30" s="30" t="s">
        <v>149</v>
      </c>
      <c r="B30" s="37"/>
      <c r="E30" s="32" t="s">
        <v>4180</v>
      </c>
      <c r="J30" s="39"/>
    </row>
    <row r="31" spans="1:16" ht="409.5" x14ac:dyDescent="0.35">
      <c r="A31" s="30" t="s">
        <v>150</v>
      </c>
      <c r="B31" s="37"/>
      <c r="E31" s="40" t="s">
        <v>4181</v>
      </c>
      <c r="J31" s="39"/>
    </row>
    <row r="32" spans="1:16" x14ac:dyDescent="0.35">
      <c r="A32" s="30" t="s">
        <v>152</v>
      </c>
      <c r="B32" s="37"/>
      <c r="E32" s="38" t="s">
        <v>145</v>
      </c>
      <c r="J32" s="39"/>
    </row>
    <row r="33" spans="1:16" ht="29" x14ac:dyDescent="0.35">
      <c r="A33" s="30" t="s">
        <v>143</v>
      </c>
      <c r="B33" s="30">
        <v>6</v>
      </c>
      <c r="C33" s="31" t="s">
        <v>4182</v>
      </c>
      <c r="D33" s="30" t="s">
        <v>145</v>
      </c>
      <c r="E33" s="32" t="s">
        <v>4183</v>
      </c>
      <c r="F33" s="33" t="s">
        <v>1445</v>
      </c>
      <c r="G33" s="34">
        <v>74.980999999999995</v>
      </c>
      <c r="H33" s="35">
        <v>0</v>
      </c>
      <c r="I33" s="35">
        <f>ROUND(G33*H33,P4)</f>
        <v>0</v>
      </c>
      <c r="J33" s="33" t="s">
        <v>148</v>
      </c>
      <c r="O33" s="36">
        <f>I33*0.21</f>
        <v>0</v>
      </c>
      <c r="P33">
        <v>3</v>
      </c>
    </row>
    <row r="34" spans="1:16" ht="29" x14ac:dyDescent="0.35">
      <c r="A34" s="30" t="s">
        <v>149</v>
      </c>
      <c r="B34" s="37"/>
      <c r="E34" s="32" t="s">
        <v>4184</v>
      </c>
      <c r="J34" s="39"/>
    </row>
    <row r="35" spans="1:16" ht="409.5" x14ac:dyDescent="0.35">
      <c r="A35" s="30" t="s">
        <v>150</v>
      </c>
      <c r="B35" s="37"/>
      <c r="E35" s="40" t="s">
        <v>4185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ht="29" x14ac:dyDescent="0.35">
      <c r="A37" s="30" t="s">
        <v>143</v>
      </c>
      <c r="B37" s="30">
        <v>7</v>
      </c>
      <c r="C37" s="31" t="s">
        <v>4186</v>
      </c>
      <c r="D37" s="30" t="s">
        <v>145</v>
      </c>
      <c r="E37" s="32" t="s">
        <v>4187</v>
      </c>
      <c r="F37" s="33" t="s">
        <v>1445</v>
      </c>
      <c r="G37" s="34">
        <v>18.617000000000001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ht="29" x14ac:dyDescent="0.35">
      <c r="A38" s="30" t="s">
        <v>149</v>
      </c>
      <c r="B38" s="37"/>
      <c r="E38" s="32" t="s">
        <v>4188</v>
      </c>
      <c r="J38" s="39"/>
    </row>
    <row r="39" spans="1:16" ht="188.5" x14ac:dyDescent="0.35">
      <c r="A39" s="30" t="s">
        <v>150</v>
      </c>
      <c r="B39" s="37"/>
      <c r="E39" s="40" t="s">
        <v>4189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ht="29" x14ac:dyDescent="0.35">
      <c r="A41" s="30" t="s">
        <v>143</v>
      </c>
      <c r="B41" s="30">
        <v>8</v>
      </c>
      <c r="C41" s="31" t="s">
        <v>4190</v>
      </c>
      <c r="D41" s="30" t="s">
        <v>145</v>
      </c>
      <c r="E41" s="32" t="s">
        <v>4191</v>
      </c>
      <c r="F41" s="33" t="s">
        <v>1466</v>
      </c>
      <c r="G41" s="34">
        <v>14.36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ht="29" x14ac:dyDescent="0.35">
      <c r="A42" s="30" t="s">
        <v>149</v>
      </c>
      <c r="B42" s="37"/>
      <c r="E42" s="32" t="s">
        <v>4192</v>
      </c>
      <c r="J42" s="39"/>
    </row>
    <row r="43" spans="1:16" ht="58" x14ac:dyDescent="0.35">
      <c r="A43" s="30" t="s">
        <v>150</v>
      </c>
      <c r="B43" s="37"/>
      <c r="E43" s="40" t="s">
        <v>4193</v>
      </c>
      <c r="J43" s="39"/>
    </row>
    <row r="44" spans="1:16" x14ac:dyDescent="0.35">
      <c r="A44" s="30" t="s">
        <v>152</v>
      </c>
      <c r="B44" s="37"/>
      <c r="E44" s="38" t="s">
        <v>145</v>
      </c>
      <c r="J44" s="39"/>
    </row>
    <row r="45" spans="1:16" ht="29" x14ac:dyDescent="0.35">
      <c r="A45" s="30" t="s">
        <v>143</v>
      </c>
      <c r="B45" s="30">
        <v>9</v>
      </c>
      <c r="C45" s="31" t="s">
        <v>4194</v>
      </c>
      <c r="D45" s="30" t="s">
        <v>145</v>
      </c>
      <c r="E45" s="32" t="s">
        <v>4195</v>
      </c>
      <c r="F45" s="33" t="s">
        <v>1466</v>
      </c>
      <c r="G45" s="34">
        <v>23.268000000000001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ht="29" x14ac:dyDescent="0.35">
      <c r="A46" s="30" t="s">
        <v>149</v>
      </c>
      <c r="B46" s="37"/>
      <c r="E46" s="32" t="s">
        <v>4196</v>
      </c>
      <c r="J46" s="39"/>
    </row>
    <row r="47" spans="1:16" ht="72.5" x14ac:dyDescent="0.35">
      <c r="A47" s="30" t="s">
        <v>150</v>
      </c>
      <c r="B47" s="37"/>
      <c r="E47" s="40" t="s">
        <v>4197</v>
      </c>
      <c r="J47" s="39"/>
    </row>
    <row r="48" spans="1:16" x14ac:dyDescent="0.35">
      <c r="A48" s="30" t="s">
        <v>152</v>
      </c>
      <c r="B48" s="37"/>
      <c r="E48" s="38" t="s">
        <v>145</v>
      </c>
      <c r="J48" s="39"/>
    </row>
    <row r="49" spans="1:16" ht="29" x14ac:dyDescent="0.35">
      <c r="A49" s="30" t="s">
        <v>143</v>
      </c>
      <c r="B49" s="30">
        <v>10</v>
      </c>
      <c r="C49" s="31" t="s">
        <v>4198</v>
      </c>
      <c r="D49" s="30" t="s">
        <v>145</v>
      </c>
      <c r="E49" s="32" t="s">
        <v>4199</v>
      </c>
      <c r="F49" s="33" t="s">
        <v>1466</v>
      </c>
      <c r="G49" s="34">
        <v>137.35499999999999</v>
      </c>
      <c r="H49" s="35">
        <v>0</v>
      </c>
      <c r="I49" s="35">
        <f>ROUND(G49*H49,P4)</f>
        <v>0</v>
      </c>
      <c r="J49" s="33" t="s">
        <v>148</v>
      </c>
      <c r="O49" s="36">
        <f>I49*0.21</f>
        <v>0</v>
      </c>
      <c r="P49">
        <v>3</v>
      </c>
    </row>
    <row r="50" spans="1:16" ht="29" x14ac:dyDescent="0.35">
      <c r="A50" s="30" t="s">
        <v>149</v>
      </c>
      <c r="B50" s="37"/>
      <c r="E50" s="32" t="s">
        <v>4200</v>
      </c>
      <c r="J50" s="39"/>
    </row>
    <row r="51" spans="1:16" ht="409.5" x14ac:dyDescent="0.35">
      <c r="A51" s="30" t="s">
        <v>150</v>
      </c>
      <c r="B51" s="37"/>
      <c r="E51" s="40" t="s">
        <v>4201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ht="29" x14ac:dyDescent="0.35">
      <c r="A53" s="30" t="s">
        <v>143</v>
      </c>
      <c r="B53" s="30">
        <v>11</v>
      </c>
      <c r="C53" s="31" t="s">
        <v>4202</v>
      </c>
      <c r="D53" s="30" t="s">
        <v>145</v>
      </c>
      <c r="E53" s="32" t="s">
        <v>4203</v>
      </c>
      <c r="F53" s="33" t="s">
        <v>1466</v>
      </c>
      <c r="G53" s="34">
        <v>171.595</v>
      </c>
      <c r="H53" s="35">
        <v>0</v>
      </c>
      <c r="I53" s="35">
        <f>ROUND(G53*H53,P4)</f>
        <v>0</v>
      </c>
      <c r="J53" s="33" t="s">
        <v>148</v>
      </c>
      <c r="O53" s="36">
        <f>I53*0.21</f>
        <v>0</v>
      </c>
      <c r="P53">
        <v>3</v>
      </c>
    </row>
    <row r="54" spans="1:16" ht="43.5" x14ac:dyDescent="0.35">
      <c r="A54" s="30" t="s">
        <v>149</v>
      </c>
      <c r="B54" s="37"/>
      <c r="E54" s="32" t="s">
        <v>4204</v>
      </c>
      <c r="J54" s="39"/>
    </row>
    <row r="55" spans="1:16" ht="348" x14ac:dyDescent="0.35">
      <c r="A55" s="30" t="s">
        <v>150</v>
      </c>
      <c r="B55" s="37"/>
      <c r="E55" s="40" t="s">
        <v>4205</v>
      </c>
      <c r="J55" s="39"/>
    </row>
    <row r="56" spans="1:16" x14ac:dyDescent="0.35">
      <c r="A56" s="30" t="s">
        <v>152</v>
      </c>
      <c r="B56" s="37"/>
      <c r="E56" s="38" t="s">
        <v>145</v>
      </c>
      <c r="J56" s="39"/>
    </row>
    <row r="57" spans="1:16" ht="29" x14ac:dyDescent="0.35">
      <c r="A57" s="30" t="s">
        <v>143</v>
      </c>
      <c r="B57" s="30">
        <v>12</v>
      </c>
      <c r="C57" s="31" t="s">
        <v>4206</v>
      </c>
      <c r="D57" s="30" t="s">
        <v>145</v>
      </c>
      <c r="E57" s="32" t="s">
        <v>4207</v>
      </c>
      <c r="F57" s="33" t="s">
        <v>1466</v>
      </c>
      <c r="G57" s="34">
        <v>7.08</v>
      </c>
      <c r="H57" s="35">
        <v>0</v>
      </c>
      <c r="I57" s="35">
        <f>ROUND(G57*H57,P4)</f>
        <v>0</v>
      </c>
      <c r="J57" s="33" t="s">
        <v>148</v>
      </c>
      <c r="O57" s="36">
        <f>I57*0.21</f>
        <v>0</v>
      </c>
      <c r="P57">
        <v>3</v>
      </c>
    </row>
    <row r="58" spans="1:16" ht="29" x14ac:dyDescent="0.35">
      <c r="A58" s="30" t="s">
        <v>149</v>
      </c>
      <c r="B58" s="37"/>
      <c r="E58" s="32" t="s">
        <v>4208</v>
      </c>
      <c r="J58" s="39"/>
    </row>
    <row r="59" spans="1:16" ht="145" x14ac:dyDescent="0.35">
      <c r="A59" s="30" t="s">
        <v>150</v>
      </c>
      <c r="B59" s="37"/>
      <c r="E59" s="40" t="s">
        <v>4209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ht="29" x14ac:dyDescent="0.35">
      <c r="A61" s="30" t="s">
        <v>143</v>
      </c>
      <c r="B61" s="30">
        <v>13</v>
      </c>
      <c r="C61" s="31" t="s">
        <v>4210</v>
      </c>
      <c r="D61" s="30" t="s">
        <v>145</v>
      </c>
      <c r="E61" s="32" t="s">
        <v>4211</v>
      </c>
      <c r="F61" s="33" t="s">
        <v>1466</v>
      </c>
      <c r="G61" s="34">
        <v>64.332999999999998</v>
      </c>
      <c r="H61" s="35">
        <v>0</v>
      </c>
      <c r="I61" s="35">
        <f>ROUND(G61*H61,P4)</f>
        <v>0</v>
      </c>
      <c r="J61" s="33" t="s">
        <v>148</v>
      </c>
      <c r="O61" s="36">
        <f>I61*0.21</f>
        <v>0</v>
      </c>
      <c r="P61">
        <v>3</v>
      </c>
    </row>
    <row r="62" spans="1:16" ht="29" x14ac:dyDescent="0.35">
      <c r="A62" s="30" t="s">
        <v>149</v>
      </c>
      <c r="B62" s="37"/>
      <c r="E62" s="32" t="s">
        <v>4212</v>
      </c>
      <c r="J62" s="39"/>
    </row>
    <row r="63" spans="1:16" ht="217.5" x14ac:dyDescent="0.35">
      <c r="A63" s="30" t="s">
        <v>150</v>
      </c>
      <c r="B63" s="37"/>
      <c r="E63" s="40" t="s">
        <v>4213</v>
      </c>
      <c r="J63" s="39"/>
    </row>
    <row r="64" spans="1:16" x14ac:dyDescent="0.35">
      <c r="A64" s="30" t="s">
        <v>152</v>
      </c>
      <c r="B64" s="37"/>
      <c r="E64" s="38" t="s">
        <v>145</v>
      </c>
      <c r="J64" s="39"/>
    </row>
    <row r="65" spans="1:16" ht="29" x14ac:dyDescent="0.35">
      <c r="A65" s="30" t="s">
        <v>143</v>
      </c>
      <c r="B65" s="30">
        <v>14</v>
      </c>
      <c r="C65" s="31" t="s">
        <v>4214</v>
      </c>
      <c r="D65" s="30" t="s">
        <v>145</v>
      </c>
      <c r="E65" s="32" t="s">
        <v>4215</v>
      </c>
      <c r="F65" s="33" t="s">
        <v>1381</v>
      </c>
      <c r="G65" s="34">
        <v>16.440000000000001</v>
      </c>
      <c r="H65" s="35">
        <v>0</v>
      </c>
      <c r="I65" s="35">
        <f>ROUND(G65*H65,P4)</f>
        <v>0</v>
      </c>
      <c r="J65" s="33" t="s">
        <v>148</v>
      </c>
      <c r="O65" s="36">
        <f>I65*0.21</f>
        <v>0</v>
      </c>
      <c r="P65">
        <v>3</v>
      </c>
    </row>
    <row r="66" spans="1:16" ht="29" x14ac:dyDescent="0.35">
      <c r="A66" s="30" t="s">
        <v>149</v>
      </c>
      <c r="B66" s="37"/>
      <c r="E66" s="32" t="s">
        <v>4216</v>
      </c>
      <c r="J66" s="39"/>
    </row>
    <row r="67" spans="1:16" ht="130.5" x14ac:dyDescent="0.35">
      <c r="A67" s="30" t="s">
        <v>150</v>
      </c>
      <c r="B67" s="37"/>
      <c r="E67" s="40" t="s">
        <v>4217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ht="29" x14ac:dyDescent="0.35">
      <c r="A69" s="30" t="s">
        <v>143</v>
      </c>
      <c r="B69" s="30">
        <v>15</v>
      </c>
      <c r="C69" s="31" t="s">
        <v>4218</v>
      </c>
      <c r="D69" s="30" t="s">
        <v>145</v>
      </c>
      <c r="E69" s="32" t="s">
        <v>4219</v>
      </c>
      <c r="F69" s="33" t="s">
        <v>1381</v>
      </c>
      <c r="G69" s="34">
        <v>13.05</v>
      </c>
      <c r="H69" s="35">
        <v>0</v>
      </c>
      <c r="I69" s="35">
        <f>ROUND(G69*H69,P4)</f>
        <v>0</v>
      </c>
      <c r="J69" s="33" t="s">
        <v>148</v>
      </c>
      <c r="O69" s="36">
        <f>I69*0.21</f>
        <v>0</v>
      </c>
      <c r="P69">
        <v>3</v>
      </c>
    </row>
    <row r="70" spans="1:16" ht="29" x14ac:dyDescent="0.35">
      <c r="A70" s="30" t="s">
        <v>149</v>
      </c>
      <c r="B70" s="37"/>
      <c r="E70" s="32" t="s">
        <v>4220</v>
      </c>
      <c r="J70" s="39"/>
    </row>
    <row r="71" spans="1:16" ht="145" x14ac:dyDescent="0.35">
      <c r="A71" s="30" t="s">
        <v>150</v>
      </c>
      <c r="B71" s="37"/>
      <c r="E71" s="40" t="s">
        <v>4221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ht="29" x14ac:dyDescent="0.35">
      <c r="A73" s="30" t="s">
        <v>143</v>
      </c>
      <c r="B73" s="30">
        <v>16</v>
      </c>
      <c r="C73" s="31" t="s">
        <v>4222</v>
      </c>
      <c r="D73" s="30" t="s">
        <v>145</v>
      </c>
      <c r="E73" s="32" t="s">
        <v>4223</v>
      </c>
      <c r="F73" s="33" t="s">
        <v>1381</v>
      </c>
      <c r="G73" s="34">
        <v>216.345</v>
      </c>
      <c r="H73" s="35">
        <v>0</v>
      </c>
      <c r="I73" s="35">
        <f>ROUND(G73*H73,P4)</f>
        <v>0</v>
      </c>
      <c r="J73" s="33" t="s">
        <v>148</v>
      </c>
      <c r="O73" s="36">
        <f>I73*0.21</f>
        <v>0</v>
      </c>
      <c r="P73">
        <v>3</v>
      </c>
    </row>
    <row r="74" spans="1:16" ht="29" x14ac:dyDescent="0.35">
      <c r="A74" s="30" t="s">
        <v>149</v>
      </c>
      <c r="B74" s="37"/>
      <c r="E74" s="32" t="s">
        <v>4224</v>
      </c>
      <c r="J74" s="39"/>
    </row>
    <row r="75" spans="1:16" ht="348" x14ac:dyDescent="0.35">
      <c r="A75" s="30" t="s">
        <v>150</v>
      </c>
      <c r="B75" s="37"/>
      <c r="E75" s="40" t="s">
        <v>4225</v>
      </c>
      <c r="J75" s="39"/>
    </row>
    <row r="76" spans="1:16" x14ac:dyDescent="0.35">
      <c r="A76" s="30" t="s">
        <v>152</v>
      </c>
      <c r="B76" s="37"/>
      <c r="E76" s="38" t="s">
        <v>145</v>
      </c>
      <c r="J76" s="39"/>
    </row>
    <row r="77" spans="1:16" ht="29" x14ac:dyDescent="0.35">
      <c r="A77" s="30" t="s">
        <v>143</v>
      </c>
      <c r="B77" s="30">
        <v>17</v>
      </c>
      <c r="C77" s="31" t="s">
        <v>4226</v>
      </c>
      <c r="D77" s="30" t="s">
        <v>145</v>
      </c>
      <c r="E77" s="32" t="s">
        <v>4227</v>
      </c>
      <c r="F77" s="33" t="s">
        <v>1381</v>
      </c>
      <c r="G77" s="34">
        <v>24.815000000000001</v>
      </c>
      <c r="H77" s="35">
        <v>0</v>
      </c>
      <c r="I77" s="35">
        <f>ROUND(G77*H77,P4)</f>
        <v>0</v>
      </c>
      <c r="J77" s="33" t="s">
        <v>148</v>
      </c>
      <c r="O77" s="36">
        <f>I77*0.21</f>
        <v>0</v>
      </c>
      <c r="P77">
        <v>3</v>
      </c>
    </row>
    <row r="78" spans="1:16" ht="29" x14ac:dyDescent="0.35">
      <c r="A78" s="30" t="s">
        <v>149</v>
      </c>
      <c r="B78" s="37"/>
      <c r="E78" s="32" t="s">
        <v>4228</v>
      </c>
      <c r="J78" s="39"/>
    </row>
    <row r="79" spans="1:16" ht="145" x14ac:dyDescent="0.35">
      <c r="A79" s="30" t="s">
        <v>150</v>
      </c>
      <c r="B79" s="37"/>
      <c r="E79" s="40" t="s">
        <v>4229</v>
      </c>
      <c r="J79" s="39"/>
    </row>
    <row r="80" spans="1:16" x14ac:dyDescent="0.35">
      <c r="A80" s="30" t="s">
        <v>152</v>
      </c>
      <c r="B80" s="37"/>
      <c r="E80" s="38" t="s">
        <v>145</v>
      </c>
      <c r="J80" s="39"/>
    </row>
    <row r="81" spans="1:16" ht="29" x14ac:dyDescent="0.35">
      <c r="A81" s="30" t="s">
        <v>143</v>
      </c>
      <c r="B81" s="30">
        <v>18</v>
      </c>
      <c r="C81" s="31" t="s">
        <v>4230</v>
      </c>
      <c r="D81" s="30" t="s">
        <v>145</v>
      </c>
      <c r="E81" s="32" t="s">
        <v>4231</v>
      </c>
      <c r="F81" s="33" t="s">
        <v>1381</v>
      </c>
      <c r="G81" s="34">
        <v>42.484999999999999</v>
      </c>
      <c r="H81" s="35">
        <v>0</v>
      </c>
      <c r="I81" s="35">
        <f>ROUND(G81*H81,P4)</f>
        <v>0</v>
      </c>
      <c r="J81" s="33" t="s">
        <v>148</v>
      </c>
      <c r="O81" s="36">
        <f>I81*0.21</f>
        <v>0</v>
      </c>
      <c r="P81">
        <v>3</v>
      </c>
    </row>
    <row r="82" spans="1:16" ht="29" x14ac:dyDescent="0.35">
      <c r="A82" s="30" t="s">
        <v>149</v>
      </c>
      <c r="B82" s="37"/>
      <c r="E82" s="32" t="s">
        <v>4232</v>
      </c>
      <c r="J82" s="39"/>
    </row>
    <row r="83" spans="1:16" ht="203" x14ac:dyDescent="0.35">
      <c r="A83" s="30" t="s">
        <v>150</v>
      </c>
      <c r="B83" s="37"/>
      <c r="E83" s="40" t="s">
        <v>4233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ht="29" x14ac:dyDescent="0.35">
      <c r="A85" s="30" t="s">
        <v>143</v>
      </c>
      <c r="B85" s="30">
        <v>19</v>
      </c>
      <c r="C85" s="31" t="s">
        <v>4234</v>
      </c>
      <c r="D85" s="30" t="s">
        <v>145</v>
      </c>
      <c r="E85" s="32" t="s">
        <v>4235</v>
      </c>
      <c r="F85" s="33" t="s">
        <v>1381</v>
      </c>
      <c r="G85" s="34">
        <v>617.72500000000002</v>
      </c>
      <c r="H85" s="35">
        <v>0</v>
      </c>
      <c r="I85" s="35">
        <f>ROUND(G85*H85,P4)</f>
        <v>0</v>
      </c>
      <c r="J85" s="33" t="s">
        <v>148</v>
      </c>
      <c r="O85" s="36">
        <f>I85*0.21</f>
        <v>0</v>
      </c>
      <c r="P85">
        <v>3</v>
      </c>
    </row>
    <row r="86" spans="1:16" ht="29" x14ac:dyDescent="0.35">
      <c r="A86" s="30" t="s">
        <v>149</v>
      </c>
      <c r="B86" s="37"/>
      <c r="E86" s="32" t="s">
        <v>4236</v>
      </c>
      <c r="J86" s="39"/>
    </row>
    <row r="87" spans="1:16" ht="409.5" x14ac:dyDescent="0.35">
      <c r="A87" s="30" t="s">
        <v>150</v>
      </c>
      <c r="B87" s="37"/>
      <c r="E87" s="40" t="s">
        <v>4237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x14ac:dyDescent="0.35">
      <c r="A89" s="30" t="s">
        <v>143</v>
      </c>
      <c r="B89" s="30">
        <v>20</v>
      </c>
      <c r="C89" s="31" t="s">
        <v>4238</v>
      </c>
      <c r="D89" s="30" t="s">
        <v>145</v>
      </c>
      <c r="E89" s="32" t="s">
        <v>4239</v>
      </c>
      <c r="F89" s="33" t="s">
        <v>1466</v>
      </c>
      <c r="G89" s="34">
        <v>554.13900000000001</v>
      </c>
      <c r="H89" s="35">
        <v>0</v>
      </c>
      <c r="I89" s="35">
        <f>ROUND(G89*H89,P4)</f>
        <v>0</v>
      </c>
      <c r="J89" s="33" t="s">
        <v>148</v>
      </c>
      <c r="O89" s="36">
        <f>I89*0.21</f>
        <v>0</v>
      </c>
      <c r="P89">
        <v>3</v>
      </c>
    </row>
    <row r="90" spans="1:16" ht="29" x14ac:dyDescent="0.35">
      <c r="A90" s="30" t="s">
        <v>149</v>
      </c>
      <c r="B90" s="37"/>
      <c r="E90" s="32" t="s">
        <v>4240</v>
      </c>
      <c r="J90" s="39"/>
    </row>
    <row r="91" spans="1:16" ht="409.5" x14ac:dyDescent="0.35">
      <c r="A91" s="30" t="s">
        <v>150</v>
      </c>
      <c r="B91" s="37"/>
      <c r="E91" s="40" t="s">
        <v>4241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ht="29" x14ac:dyDescent="0.35">
      <c r="A93" s="30" t="s">
        <v>143</v>
      </c>
      <c r="B93" s="30">
        <v>21</v>
      </c>
      <c r="C93" s="31" t="s">
        <v>4242</v>
      </c>
      <c r="D93" s="30" t="s">
        <v>145</v>
      </c>
      <c r="E93" s="32" t="s">
        <v>4243</v>
      </c>
      <c r="F93" s="33" t="s">
        <v>1466</v>
      </c>
      <c r="G93" s="34">
        <v>579.452</v>
      </c>
      <c r="H93" s="35">
        <v>0</v>
      </c>
      <c r="I93" s="35">
        <f>ROUND(G93*H93,P4)</f>
        <v>0</v>
      </c>
      <c r="J93" s="33" t="s">
        <v>148</v>
      </c>
      <c r="O93" s="36">
        <f>I93*0.21</f>
        <v>0</v>
      </c>
      <c r="P93">
        <v>3</v>
      </c>
    </row>
    <row r="94" spans="1:16" ht="29" x14ac:dyDescent="0.35">
      <c r="A94" s="30" t="s">
        <v>149</v>
      </c>
      <c r="B94" s="37"/>
      <c r="E94" s="32" t="s">
        <v>4244</v>
      </c>
      <c r="J94" s="39"/>
    </row>
    <row r="95" spans="1:16" ht="409.5" x14ac:dyDescent="0.35">
      <c r="A95" s="30" t="s">
        <v>150</v>
      </c>
      <c r="B95" s="37"/>
      <c r="E95" s="40" t="s">
        <v>4245</v>
      </c>
      <c r="J95" s="39"/>
    </row>
    <row r="96" spans="1:16" x14ac:dyDescent="0.35">
      <c r="A96" s="30" t="s">
        <v>152</v>
      </c>
      <c r="B96" s="37"/>
      <c r="E96" s="38" t="s">
        <v>145</v>
      </c>
      <c r="J96" s="39"/>
    </row>
    <row r="97" spans="1:16" x14ac:dyDescent="0.35">
      <c r="A97" s="30" t="s">
        <v>143</v>
      </c>
      <c r="B97" s="30">
        <v>22</v>
      </c>
      <c r="C97" s="31" t="s">
        <v>4246</v>
      </c>
      <c r="D97" s="30" t="s">
        <v>145</v>
      </c>
      <c r="E97" s="32" t="s">
        <v>4247</v>
      </c>
      <c r="F97" s="33" t="s">
        <v>1381</v>
      </c>
      <c r="G97" s="34">
        <v>1831.38</v>
      </c>
      <c r="H97" s="35">
        <v>0</v>
      </c>
      <c r="I97" s="35">
        <f>ROUND(G97*H97,P4)</f>
        <v>0</v>
      </c>
      <c r="J97" s="33" t="s">
        <v>148</v>
      </c>
      <c r="O97" s="36">
        <f>I97*0.21</f>
        <v>0</v>
      </c>
      <c r="P97">
        <v>3</v>
      </c>
    </row>
    <row r="98" spans="1:16" x14ac:dyDescent="0.35">
      <c r="A98" s="30" t="s">
        <v>149</v>
      </c>
      <c r="B98" s="37"/>
      <c r="E98" s="32" t="s">
        <v>4248</v>
      </c>
      <c r="J98" s="39"/>
    </row>
    <row r="99" spans="1:16" ht="409.5" x14ac:dyDescent="0.35">
      <c r="A99" s="30" t="s">
        <v>150</v>
      </c>
      <c r="B99" s="37"/>
      <c r="E99" s="40" t="s">
        <v>4249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x14ac:dyDescent="0.35">
      <c r="A101" s="30" t="s">
        <v>143</v>
      </c>
      <c r="B101" s="30">
        <v>23</v>
      </c>
      <c r="C101" s="31" t="s">
        <v>4250</v>
      </c>
      <c r="D101" s="30" t="s">
        <v>145</v>
      </c>
      <c r="E101" s="32" t="s">
        <v>4251</v>
      </c>
      <c r="F101" s="33" t="s">
        <v>1466</v>
      </c>
      <c r="G101" s="34">
        <v>65.540000000000006</v>
      </c>
      <c r="H101" s="35">
        <v>0</v>
      </c>
      <c r="I101" s="35">
        <f>ROUND(G101*H101,P4)</f>
        <v>0</v>
      </c>
      <c r="J101" s="33" t="s">
        <v>148</v>
      </c>
      <c r="O101" s="36">
        <f>I101*0.21</f>
        <v>0</v>
      </c>
      <c r="P101">
        <v>3</v>
      </c>
    </row>
    <row r="102" spans="1:16" ht="29" x14ac:dyDescent="0.35">
      <c r="A102" s="30" t="s">
        <v>149</v>
      </c>
      <c r="B102" s="37"/>
      <c r="E102" s="32" t="s">
        <v>4252</v>
      </c>
      <c r="J102" s="39"/>
    </row>
    <row r="103" spans="1:16" ht="43.5" x14ac:dyDescent="0.35">
      <c r="A103" s="30" t="s">
        <v>150</v>
      </c>
      <c r="B103" s="37"/>
      <c r="E103" s="40" t="s">
        <v>4253</v>
      </c>
      <c r="J103" s="39"/>
    </row>
    <row r="104" spans="1:16" x14ac:dyDescent="0.35">
      <c r="A104" s="30" t="s">
        <v>152</v>
      </c>
      <c r="B104" s="37"/>
      <c r="E104" s="38" t="s">
        <v>145</v>
      </c>
      <c r="J104" s="39"/>
    </row>
    <row r="105" spans="1:16" x14ac:dyDescent="0.35">
      <c r="A105" s="30" t="s">
        <v>143</v>
      </c>
      <c r="B105" s="30">
        <v>24</v>
      </c>
      <c r="C105" s="31" t="s">
        <v>4254</v>
      </c>
      <c r="D105" s="30" t="s">
        <v>145</v>
      </c>
      <c r="E105" s="32" t="s">
        <v>4255</v>
      </c>
      <c r="F105" s="33" t="s">
        <v>1466</v>
      </c>
      <c r="G105" s="34">
        <v>6.2290000000000001</v>
      </c>
      <c r="H105" s="35">
        <v>0</v>
      </c>
      <c r="I105" s="35">
        <f>ROUND(G105*H105,P4)</f>
        <v>0</v>
      </c>
      <c r="J105" s="33" t="s">
        <v>148</v>
      </c>
      <c r="O105" s="36">
        <f>I105*0.21</f>
        <v>0</v>
      </c>
      <c r="P105">
        <v>3</v>
      </c>
    </row>
    <row r="106" spans="1:16" ht="29" x14ac:dyDescent="0.35">
      <c r="A106" s="30" t="s">
        <v>149</v>
      </c>
      <c r="B106" s="37"/>
      <c r="E106" s="32" t="s">
        <v>4256</v>
      </c>
      <c r="J106" s="39"/>
    </row>
    <row r="107" spans="1:16" ht="43.5" x14ac:dyDescent="0.35">
      <c r="A107" s="30" t="s">
        <v>150</v>
      </c>
      <c r="B107" s="37"/>
      <c r="E107" s="40" t="s">
        <v>4257</v>
      </c>
      <c r="J107" s="39"/>
    </row>
    <row r="108" spans="1:16" x14ac:dyDescent="0.35">
      <c r="A108" s="30" t="s">
        <v>152</v>
      </c>
      <c r="B108" s="37"/>
      <c r="E108" s="38" t="s">
        <v>145</v>
      </c>
      <c r="J108" s="39"/>
    </row>
    <row r="109" spans="1:16" x14ac:dyDescent="0.35">
      <c r="A109" s="30" t="s">
        <v>143</v>
      </c>
      <c r="B109" s="30">
        <v>25</v>
      </c>
      <c r="C109" s="31" t="s">
        <v>4258</v>
      </c>
      <c r="D109" s="30" t="s">
        <v>145</v>
      </c>
      <c r="E109" s="32" t="s">
        <v>4259</v>
      </c>
      <c r="F109" s="33" t="s">
        <v>1466</v>
      </c>
      <c r="G109" s="34">
        <v>21.7</v>
      </c>
      <c r="H109" s="35">
        <v>0</v>
      </c>
      <c r="I109" s="35">
        <f>ROUND(G109*H109,P4)</f>
        <v>0</v>
      </c>
      <c r="J109" s="33" t="s">
        <v>148</v>
      </c>
      <c r="O109" s="36">
        <f>I109*0.21</f>
        <v>0</v>
      </c>
      <c r="P109">
        <v>3</v>
      </c>
    </row>
    <row r="110" spans="1:16" ht="29" x14ac:dyDescent="0.35">
      <c r="A110" s="30" t="s">
        <v>149</v>
      </c>
      <c r="B110" s="37"/>
      <c r="E110" s="32" t="s">
        <v>4260</v>
      </c>
      <c r="J110" s="39"/>
    </row>
    <row r="111" spans="1:16" ht="409.5" x14ac:dyDescent="0.35">
      <c r="A111" s="30" t="s">
        <v>150</v>
      </c>
      <c r="B111" s="37"/>
      <c r="E111" s="40" t="s">
        <v>4261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ht="29" x14ac:dyDescent="0.35">
      <c r="A113" s="30" t="s">
        <v>143</v>
      </c>
      <c r="B113" s="30">
        <v>26</v>
      </c>
      <c r="C113" s="31" t="s">
        <v>2400</v>
      </c>
      <c r="D113" s="30" t="s">
        <v>145</v>
      </c>
      <c r="E113" s="32" t="s">
        <v>4262</v>
      </c>
      <c r="F113" s="33" t="s">
        <v>176</v>
      </c>
      <c r="G113" s="34">
        <v>7446.88</v>
      </c>
      <c r="H113" s="35">
        <v>0</v>
      </c>
      <c r="I113" s="35">
        <f>ROUND(G113*H113,P4)</f>
        <v>0</v>
      </c>
      <c r="J113" s="33" t="s">
        <v>2403</v>
      </c>
      <c r="O113" s="36">
        <f>I113*0.21</f>
        <v>0</v>
      </c>
      <c r="P113">
        <v>3</v>
      </c>
    </row>
    <row r="114" spans="1:16" ht="29" x14ac:dyDescent="0.35">
      <c r="A114" s="30" t="s">
        <v>149</v>
      </c>
      <c r="B114" s="37"/>
      <c r="E114" s="32" t="s">
        <v>4263</v>
      </c>
      <c r="J114" s="39"/>
    </row>
    <row r="115" spans="1:16" ht="409.5" x14ac:dyDescent="0.35">
      <c r="A115" s="30" t="s">
        <v>150</v>
      </c>
      <c r="B115" s="37"/>
      <c r="E115" s="40" t="s">
        <v>4264</v>
      </c>
      <c r="J115" s="39"/>
    </row>
    <row r="116" spans="1:16" x14ac:dyDescent="0.35">
      <c r="A116" s="30" t="s">
        <v>152</v>
      </c>
      <c r="B116" s="37"/>
      <c r="E116" s="38" t="s">
        <v>145</v>
      </c>
      <c r="J116" s="39"/>
    </row>
    <row r="117" spans="1:16" x14ac:dyDescent="0.35">
      <c r="A117" s="24" t="s">
        <v>140</v>
      </c>
      <c r="B117" s="25"/>
      <c r="C117" s="26" t="s">
        <v>1720</v>
      </c>
      <c r="D117" s="27"/>
      <c r="E117" s="24" t="s">
        <v>2765</v>
      </c>
      <c r="F117" s="27"/>
      <c r="G117" s="27"/>
      <c r="H117" s="27"/>
      <c r="I117" s="28">
        <f>SUMIFS(I118:I332,A118:A332,"P")</f>
        <v>0</v>
      </c>
      <c r="J117" s="29"/>
    </row>
    <row r="118" spans="1:16" x14ac:dyDescent="0.35">
      <c r="A118" s="30" t="s">
        <v>143</v>
      </c>
      <c r="B118" s="30">
        <v>27</v>
      </c>
      <c r="C118" s="31" t="s">
        <v>4265</v>
      </c>
      <c r="D118" s="30" t="s">
        <v>145</v>
      </c>
      <c r="E118" s="32" t="s">
        <v>4266</v>
      </c>
      <c r="F118" s="33" t="s">
        <v>1381</v>
      </c>
      <c r="G118" s="34">
        <v>1650.789</v>
      </c>
      <c r="H118" s="35">
        <v>0</v>
      </c>
      <c r="I118" s="35">
        <f>ROUND(G118*H118,P4)</f>
        <v>0</v>
      </c>
      <c r="J118" s="33" t="s">
        <v>148</v>
      </c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2" t="s">
        <v>4266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x14ac:dyDescent="0.35">
      <c r="A121" s="30" t="s">
        <v>143</v>
      </c>
      <c r="B121" s="30">
        <v>28</v>
      </c>
      <c r="C121" s="31" t="s">
        <v>4267</v>
      </c>
      <c r="D121" s="30" t="s">
        <v>145</v>
      </c>
      <c r="E121" s="32" t="s">
        <v>4268</v>
      </c>
      <c r="F121" s="33" t="s">
        <v>1466</v>
      </c>
      <c r="G121" s="34">
        <v>86.99</v>
      </c>
      <c r="H121" s="35">
        <v>0</v>
      </c>
      <c r="I121" s="35">
        <f>ROUND(G121*H121,P4)</f>
        <v>0</v>
      </c>
      <c r="J121" s="33" t="s">
        <v>148</v>
      </c>
      <c r="O121" s="36">
        <f>I121*0.21</f>
        <v>0</v>
      </c>
      <c r="P121">
        <v>3</v>
      </c>
    </row>
    <row r="122" spans="1:16" ht="29" x14ac:dyDescent="0.35">
      <c r="A122" s="30" t="s">
        <v>149</v>
      </c>
      <c r="B122" s="37"/>
      <c r="E122" s="32" t="s">
        <v>4269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ht="29" x14ac:dyDescent="0.35">
      <c r="A124" s="30" t="s">
        <v>143</v>
      </c>
      <c r="B124" s="30">
        <v>29</v>
      </c>
      <c r="C124" s="31" t="s">
        <v>4270</v>
      </c>
      <c r="D124" s="30" t="s">
        <v>145</v>
      </c>
      <c r="E124" s="32" t="s">
        <v>4271</v>
      </c>
      <c r="F124" s="33" t="s">
        <v>1466</v>
      </c>
      <c r="G124" s="34">
        <v>11.56</v>
      </c>
      <c r="H124" s="35">
        <v>0</v>
      </c>
      <c r="I124" s="35">
        <f>ROUND(G124*H124,P4)</f>
        <v>0</v>
      </c>
      <c r="J124" s="33" t="s">
        <v>148</v>
      </c>
      <c r="O124" s="36">
        <f>I124*0.21</f>
        <v>0</v>
      </c>
      <c r="P124">
        <v>3</v>
      </c>
    </row>
    <row r="125" spans="1:16" ht="29" x14ac:dyDescent="0.35">
      <c r="A125" s="30" t="s">
        <v>149</v>
      </c>
      <c r="B125" s="37"/>
      <c r="E125" s="32" t="s">
        <v>4272</v>
      </c>
      <c r="J125" s="39"/>
    </row>
    <row r="126" spans="1:16" ht="72.5" x14ac:dyDescent="0.35">
      <c r="A126" s="30" t="s">
        <v>150</v>
      </c>
      <c r="B126" s="37"/>
      <c r="E126" s="40" t="s">
        <v>4273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ht="29" x14ac:dyDescent="0.35">
      <c r="A128" s="30" t="s">
        <v>143</v>
      </c>
      <c r="B128" s="30">
        <v>30</v>
      </c>
      <c r="C128" s="31" t="s">
        <v>4274</v>
      </c>
      <c r="D128" s="30" t="s">
        <v>145</v>
      </c>
      <c r="E128" s="32" t="s">
        <v>4275</v>
      </c>
      <c r="F128" s="33" t="s">
        <v>1466</v>
      </c>
      <c r="G128" s="34">
        <v>75.430000000000007</v>
      </c>
      <c r="H128" s="35">
        <v>0</v>
      </c>
      <c r="I128" s="35">
        <f>ROUND(G128*H128,P4)</f>
        <v>0</v>
      </c>
      <c r="J128" s="33" t="s">
        <v>148</v>
      </c>
      <c r="O128" s="36">
        <f>I128*0.21</f>
        <v>0</v>
      </c>
      <c r="P128">
        <v>3</v>
      </c>
    </row>
    <row r="129" spans="1:16" ht="43.5" x14ac:dyDescent="0.35">
      <c r="A129" s="30" t="s">
        <v>149</v>
      </c>
      <c r="B129" s="37"/>
      <c r="E129" s="32" t="s">
        <v>4276</v>
      </c>
      <c r="J129" s="39"/>
    </row>
    <row r="130" spans="1:16" ht="217.5" x14ac:dyDescent="0.35">
      <c r="A130" s="30" t="s">
        <v>150</v>
      </c>
      <c r="B130" s="37"/>
      <c r="E130" s="40" t="s">
        <v>4277</v>
      </c>
      <c r="J130" s="39"/>
    </row>
    <row r="131" spans="1:16" x14ac:dyDescent="0.35">
      <c r="A131" s="30" t="s">
        <v>152</v>
      </c>
      <c r="B131" s="37"/>
      <c r="E131" s="38" t="s">
        <v>145</v>
      </c>
      <c r="J131" s="39"/>
    </row>
    <row r="132" spans="1:16" x14ac:dyDescent="0.35">
      <c r="A132" s="30" t="s">
        <v>143</v>
      </c>
      <c r="B132" s="30">
        <v>31</v>
      </c>
      <c r="C132" s="31" t="s">
        <v>4278</v>
      </c>
      <c r="D132" s="30" t="s">
        <v>145</v>
      </c>
      <c r="E132" s="32" t="s">
        <v>4279</v>
      </c>
      <c r="F132" s="33" t="s">
        <v>1466</v>
      </c>
      <c r="G132" s="34">
        <v>456.11200000000002</v>
      </c>
      <c r="H132" s="35">
        <v>0</v>
      </c>
      <c r="I132" s="35">
        <f>ROUND(G132*H132,P4)</f>
        <v>0</v>
      </c>
      <c r="J132" s="33" t="s">
        <v>148</v>
      </c>
      <c r="O132" s="36">
        <f>I132*0.21</f>
        <v>0</v>
      </c>
      <c r="P132">
        <v>3</v>
      </c>
    </row>
    <row r="133" spans="1:16" ht="29" x14ac:dyDescent="0.35">
      <c r="A133" s="30" t="s">
        <v>149</v>
      </c>
      <c r="B133" s="37"/>
      <c r="E133" s="32" t="s">
        <v>4280</v>
      </c>
      <c r="J133" s="39"/>
    </row>
    <row r="134" spans="1:16" ht="409.5" x14ac:dyDescent="0.35">
      <c r="A134" s="30" t="s">
        <v>150</v>
      </c>
      <c r="B134" s="37"/>
      <c r="E134" s="40" t="s">
        <v>4281</v>
      </c>
      <c r="J134" s="39"/>
    </row>
    <row r="135" spans="1:16" x14ac:dyDescent="0.35">
      <c r="A135" s="30" t="s">
        <v>152</v>
      </c>
      <c r="B135" s="37"/>
      <c r="E135" s="38" t="s">
        <v>145</v>
      </c>
      <c r="J135" s="39"/>
    </row>
    <row r="136" spans="1:16" x14ac:dyDescent="0.35">
      <c r="A136" s="30" t="s">
        <v>143</v>
      </c>
      <c r="B136" s="30">
        <v>32</v>
      </c>
      <c r="C136" s="31" t="s">
        <v>4282</v>
      </c>
      <c r="D136" s="30" t="s">
        <v>145</v>
      </c>
      <c r="E136" s="32" t="s">
        <v>4283</v>
      </c>
      <c r="F136" s="33" t="s">
        <v>1466</v>
      </c>
      <c r="G136" s="34">
        <v>456.11200000000002</v>
      </c>
      <c r="H136" s="35">
        <v>0</v>
      </c>
      <c r="I136" s="35">
        <f>ROUND(G136*H136,P4)</f>
        <v>0</v>
      </c>
      <c r="J136" s="33" t="s">
        <v>148</v>
      </c>
      <c r="O136" s="36">
        <f>I136*0.21</f>
        <v>0</v>
      </c>
      <c r="P136">
        <v>3</v>
      </c>
    </row>
    <row r="137" spans="1:16" ht="29" x14ac:dyDescent="0.35">
      <c r="A137" s="30" t="s">
        <v>149</v>
      </c>
      <c r="B137" s="37"/>
      <c r="E137" s="32" t="s">
        <v>4284</v>
      </c>
      <c r="J137" s="39"/>
    </row>
    <row r="138" spans="1:16" x14ac:dyDescent="0.35">
      <c r="A138" s="30" t="s">
        <v>152</v>
      </c>
      <c r="B138" s="37"/>
      <c r="E138" s="38" t="s">
        <v>145</v>
      </c>
      <c r="J138" s="39"/>
    </row>
    <row r="139" spans="1:16" ht="29" x14ac:dyDescent="0.35">
      <c r="A139" s="30" t="s">
        <v>143</v>
      </c>
      <c r="B139" s="30">
        <v>33</v>
      </c>
      <c r="C139" s="31" t="s">
        <v>4285</v>
      </c>
      <c r="D139" s="30" t="s">
        <v>145</v>
      </c>
      <c r="E139" s="32" t="s">
        <v>4286</v>
      </c>
      <c r="F139" s="33" t="s">
        <v>1466</v>
      </c>
      <c r="G139" s="34">
        <v>498.4</v>
      </c>
      <c r="H139" s="35">
        <v>0</v>
      </c>
      <c r="I139" s="35">
        <f>ROUND(G139*H139,P4)</f>
        <v>0</v>
      </c>
      <c r="J139" s="33" t="s">
        <v>148</v>
      </c>
      <c r="O139" s="36">
        <f>I139*0.21</f>
        <v>0</v>
      </c>
      <c r="P139">
        <v>3</v>
      </c>
    </row>
    <row r="140" spans="1:16" ht="43.5" x14ac:dyDescent="0.35">
      <c r="A140" s="30" t="s">
        <v>149</v>
      </c>
      <c r="B140" s="37"/>
      <c r="E140" s="32" t="s">
        <v>4287</v>
      </c>
      <c r="J140" s="39"/>
    </row>
    <row r="141" spans="1:16" ht="409.5" x14ac:dyDescent="0.35">
      <c r="A141" s="30" t="s">
        <v>150</v>
      </c>
      <c r="B141" s="37"/>
      <c r="E141" s="40" t="s">
        <v>4288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ht="29" x14ac:dyDescent="0.35">
      <c r="A143" s="30" t="s">
        <v>143</v>
      </c>
      <c r="B143" s="30">
        <v>34</v>
      </c>
      <c r="C143" s="31" t="s">
        <v>4289</v>
      </c>
      <c r="D143" s="30" t="s">
        <v>145</v>
      </c>
      <c r="E143" s="32" t="s">
        <v>4290</v>
      </c>
      <c r="F143" s="33" t="s">
        <v>1466</v>
      </c>
      <c r="G143" s="34">
        <v>429.97</v>
      </c>
      <c r="H143" s="35">
        <v>0</v>
      </c>
      <c r="I143" s="35">
        <f>ROUND(G143*H143,P4)</f>
        <v>0</v>
      </c>
      <c r="J143" s="33" t="s">
        <v>148</v>
      </c>
      <c r="O143" s="36">
        <f>I143*0.21</f>
        <v>0</v>
      </c>
      <c r="P143">
        <v>3</v>
      </c>
    </row>
    <row r="144" spans="1:16" ht="43.5" x14ac:dyDescent="0.35">
      <c r="A144" s="30" t="s">
        <v>149</v>
      </c>
      <c r="B144" s="37"/>
      <c r="E144" s="32" t="s">
        <v>4291</v>
      </c>
      <c r="J144" s="39"/>
    </row>
    <row r="145" spans="1:16" ht="409.5" x14ac:dyDescent="0.35">
      <c r="A145" s="30" t="s">
        <v>150</v>
      </c>
      <c r="B145" s="37"/>
      <c r="E145" s="40" t="s">
        <v>4292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ht="29" x14ac:dyDescent="0.35">
      <c r="A147" s="30" t="s">
        <v>143</v>
      </c>
      <c r="B147" s="30">
        <v>35</v>
      </c>
      <c r="C147" s="31" t="s">
        <v>4293</v>
      </c>
      <c r="D147" s="30" t="s">
        <v>145</v>
      </c>
      <c r="E147" s="32" t="s">
        <v>4294</v>
      </c>
      <c r="F147" s="33" t="s">
        <v>1466</v>
      </c>
      <c r="G147" s="34">
        <v>111.65</v>
      </c>
      <c r="H147" s="35">
        <v>0</v>
      </c>
      <c r="I147" s="35">
        <f>ROUND(G147*H147,P4)</f>
        <v>0</v>
      </c>
      <c r="J147" s="33" t="s">
        <v>148</v>
      </c>
      <c r="O147" s="36">
        <f>I147*0.21</f>
        <v>0</v>
      </c>
      <c r="P147">
        <v>3</v>
      </c>
    </row>
    <row r="148" spans="1:16" ht="43.5" x14ac:dyDescent="0.35">
      <c r="A148" s="30" t="s">
        <v>149</v>
      </c>
      <c r="B148" s="37"/>
      <c r="E148" s="32" t="s">
        <v>4295</v>
      </c>
      <c r="J148" s="39"/>
    </row>
    <row r="149" spans="1:16" ht="217.5" x14ac:dyDescent="0.35">
      <c r="A149" s="30" t="s">
        <v>150</v>
      </c>
      <c r="B149" s="37"/>
      <c r="E149" s="40" t="s">
        <v>4296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x14ac:dyDescent="0.35">
      <c r="A151" s="30" t="s">
        <v>143</v>
      </c>
      <c r="B151" s="30">
        <v>36</v>
      </c>
      <c r="C151" s="31" t="s">
        <v>4297</v>
      </c>
      <c r="D151" s="30" t="s">
        <v>145</v>
      </c>
      <c r="E151" s="32" t="s">
        <v>4298</v>
      </c>
      <c r="F151" s="33" t="s">
        <v>1466</v>
      </c>
      <c r="G151" s="34">
        <v>318.76499999999999</v>
      </c>
      <c r="H151" s="35">
        <v>0</v>
      </c>
      <c r="I151" s="35">
        <f>ROUND(G151*H151,P4)</f>
        <v>0</v>
      </c>
      <c r="J151" s="33" t="s">
        <v>148</v>
      </c>
      <c r="O151" s="36">
        <f>I151*0.21</f>
        <v>0</v>
      </c>
      <c r="P151">
        <v>3</v>
      </c>
    </row>
    <row r="152" spans="1:16" ht="29" x14ac:dyDescent="0.35">
      <c r="A152" s="30" t="s">
        <v>149</v>
      </c>
      <c r="B152" s="37"/>
      <c r="E152" s="32" t="s">
        <v>4299</v>
      </c>
      <c r="J152" s="39"/>
    </row>
    <row r="153" spans="1:16" ht="391.5" x14ac:dyDescent="0.35">
      <c r="A153" s="30" t="s">
        <v>150</v>
      </c>
      <c r="B153" s="37"/>
      <c r="E153" s="40" t="s">
        <v>4300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ht="29" x14ac:dyDescent="0.35">
      <c r="A155" s="30" t="s">
        <v>143</v>
      </c>
      <c r="B155" s="30">
        <v>37</v>
      </c>
      <c r="C155" s="31" t="s">
        <v>4301</v>
      </c>
      <c r="D155" s="30" t="s">
        <v>145</v>
      </c>
      <c r="E155" s="32" t="s">
        <v>4302</v>
      </c>
      <c r="F155" s="33" t="s">
        <v>1466</v>
      </c>
      <c r="G155" s="34">
        <v>9.5519999999999996</v>
      </c>
      <c r="H155" s="35">
        <v>0</v>
      </c>
      <c r="I155" s="35">
        <f>ROUND(G155*H155,P4)</f>
        <v>0</v>
      </c>
      <c r="J155" s="33" t="s">
        <v>148</v>
      </c>
      <c r="O155" s="36">
        <f>I155*0.21</f>
        <v>0</v>
      </c>
      <c r="P155">
        <v>3</v>
      </c>
    </row>
    <row r="156" spans="1:16" ht="43.5" x14ac:dyDescent="0.35">
      <c r="A156" s="30" t="s">
        <v>149</v>
      </c>
      <c r="B156" s="37"/>
      <c r="E156" s="32" t="s">
        <v>4303</v>
      </c>
      <c r="J156" s="39"/>
    </row>
    <row r="157" spans="1:16" ht="72.5" x14ac:dyDescent="0.35">
      <c r="A157" s="30" t="s">
        <v>150</v>
      </c>
      <c r="B157" s="37"/>
      <c r="E157" s="40" t="s">
        <v>4304</v>
      </c>
      <c r="J157" s="39"/>
    </row>
    <row r="158" spans="1:16" x14ac:dyDescent="0.35">
      <c r="A158" s="30" t="s">
        <v>152</v>
      </c>
      <c r="B158" s="37"/>
      <c r="E158" s="38" t="s">
        <v>145</v>
      </c>
      <c r="J158" s="39"/>
    </row>
    <row r="159" spans="1:16" x14ac:dyDescent="0.35">
      <c r="A159" s="30" t="s">
        <v>143</v>
      </c>
      <c r="B159" s="30">
        <v>38</v>
      </c>
      <c r="C159" s="31" t="s">
        <v>4305</v>
      </c>
      <c r="D159" s="30" t="s">
        <v>145</v>
      </c>
      <c r="E159" s="32" t="s">
        <v>4306</v>
      </c>
      <c r="F159" s="33" t="s">
        <v>1466</v>
      </c>
      <c r="G159" s="34">
        <v>5683.2139999999999</v>
      </c>
      <c r="H159" s="35">
        <v>0</v>
      </c>
      <c r="I159" s="35">
        <f>ROUND(G159*H159,P4)</f>
        <v>0</v>
      </c>
      <c r="J159" s="33" t="s">
        <v>148</v>
      </c>
      <c r="O159" s="36">
        <f>I159*0.21</f>
        <v>0</v>
      </c>
      <c r="P159">
        <v>3</v>
      </c>
    </row>
    <row r="160" spans="1:16" ht="29" x14ac:dyDescent="0.35">
      <c r="A160" s="30" t="s">
        <v>149</v>
      </c>
      <c r="B160" s="37"/>
      <c r="E160" s="32" t="s">
        <v>4307</v>
      </c>
      <c r="J160" s="39"/>
    </row>
    <row r="161" spans="1:16" ht="72.5" x14ac:dyDescent="0.35">
      <c r="A161" s="30" t="s">
        <v>150</v>
      </c>
      <c r="B161" s="37"/>
      <c r="E161" s="40" t="s">
        <v>4308</v>
      </c>
      <c r="J161" s="39"/>
    </row>
    <row r="162" spans="1:16" x14ac:dyDescent="0.35">
      <c r="A162" s="30" t="s">
        <v>152</v>
      </c>
      <c r="B162" s="37"/>
      <c r="E162" s="38" t="s">
        <v>145</v>
      </c>
      <c r="J162" s="39"/>
    </row>
    <row r="163" spans="1:16" ht="29" x14ac:dyDescent="0.35">
      <c r="A163" s="30" t="s">
        <v>143</v>
      </c>
      <c r="B163" s="30">
        <v>39</v>
      </c>
      <c r="C163" s="31" t="s">
        <v>4309</v>
      </c>
      <c r="D163" s="30" t="s">
        <v>145</v>
      </c>
      <c r="E163" s="32" t="s">
        <v>4310</v>
      </c>
      <c r="F163" s="33" t="s">
        <v>1466</v>
      </c>
      <c r="G163" s="34">
        <v>180.25700000000001</v>
      </c>
      <c r="H163" s="35">
        <v>0</v>
      </c>
      <c r="I163" s="35">
        <f>ROUND(G163*H163,P4)</f>
        <v>0</v>
      </c>
      <c r="J163" s="33" t="s">
        <v>148</v>
      </c>
      <c r="O163" s="36">
        <f>I163*0.21</f>
        <v>0</v>
      </c>
      <c r="P163">
        <v>3</v>
      </c>
    </row>
    <row r="164" spans="1:16" ht="29" x14ac:dyDescent="0.35">
      <c r="A164" s="30" t="s">
        <v>149</v>
      </c>
      <c r="B164" s="37"/>
      <c r="E164" s="32" t="s">
        <v>4311</v>
      </c>
      <c r="J164" s="39"/>
    </row>
    <row r="165" spans="1:16" ht="304.5" x14ac:dyDescent="0.35">
      <c r="A165" s="30" t="s">
        <v>150</v>
      </c>
      <c r="B165" s="37"/>
      <c r="E165" s="40" t="s">
        <v>4312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ht="29" x14ac:dyDescent="0.35">
      <c r="A167" s="30" t="s">
        <v>143</v>
      </c>
      <c r="B167" s="30">
        <v>40</v>
      </c>
      <c r="C167" s="31" t="s">
        <v>4313</v>
      </c>
      <c r="D167" s="30" t="s">
        <v>145</v>
      </c>
      <c r="E167" s="32" t="s">
        <v>4314</v>
      </c>
      <c r="F167" s="33" t="s">
        <v>1466</v>
      </c>
      <c r="G167" s="34">
        <v>4577.9859999999999</v>
      </c>
      <c r="H167" s="35">
        <v>0</v>
      </c>
      <c r="I167" s="35">
        <f>ROUND(G167*H167,P4)</f>
        <v>0</v>
      </c>
      <c r="J167" s="33" t="s">
        <v>148</v>
      </c>
      <c r="O167" s="36">
        <f>I167*0.21</f>
        <v>0</v>
      </c>
      <c r="P167">
        <v>3</v>
      </c>
    </row>
    <row r="168" spans="1:16" ht="43.5" x14ac:dyDescent="0.35">
      <c r="A168" s="30" t="s">
        <v>149</v>
      </c>
      <c r="B168" s="37"/>
      <c r="E168" s="32" t="s">
        <v>4315</v>
      </c>
      <c r="J168" s="39"/>
    </row>
    <row r="169" spans="1:16" ht="409.5" x14ac:dyDescent="0.35">
      <c r="A169" s="30" t="s">
        <v>150</v>
      </c>
      <c r="B169" s="37"/>
      <c r="E169" s="40" t="s">
        <v>4316</v>
      </c>
      <c r="J169" s="39"/>
    </row>
    <row r="170" spans="1:16" x14ac:dyDescent="0.35">
      <c r="A170" s="30" t="s">
        <v>152</v>
      </c>
      <c r="B170" s="37"/>
      <c r="E170" s="38" t="s">
        <v>145</v>
      </c>
      <c r="J170" s="39"/>
    </row>
    <row r="171" spans="1:16" x14ac:dyDescent="0.35">
      <c r="A171" s="30" t="s">
        <v>143</v>
      </c>
      <c r="B171" s="30">
        <v>41</v>
      </c>
      <c r="C171" s="31" t="s">
        <v>4317</v>
      </c>
      <c r="D171" s="30" t="s">
        <v>145</v>
      </c>
      <c r="E171" s="32" t="s">
        <v>4318</v>
      </c>
      <c r="F171" s="33" t="s">
        <v>1466</v>
      </c>
      <c r="G171" s="34">
        <v>2238.9650000000001</v>
      </c>
      <c r="H171" s="35">
        <v>0</v>
      </c>
      <c r="I171" s="35">
        <f>ROUND(G171*H171,P4)</f>
        <v>0</v>
      </c>
      <c r="J171" s="33" t="s">
        <v>148</v>
      </c>
      <c r="O171" s="36">
        <f>I171*0.21</f>
        <v>0</v>
      </c>
      <c r="P171">
        <v>3</v>
      </c>
    </row>
    <row r="172" spans="1:16" ht="29" x14ac:dyDescent="0.35">
      <c r="A172" s="30" t="s">
        <v>149</v>
      </c>
      <c r="B172" s="37"/>
      <c r="E172" s="32" t="s">
        <v>4319</v>
      </c>
      <c r="J172" s="39"/>
    </row>
    <row r="173" spans="1:16" ht="409.5" x14ac:dyDescent="0.35">
      <c r="A173" s="30" t="s">
        <v>150</v>
      </c>
      <c r="B173" s="37"/>
      <c r="E173" s="40" t="s">
        <v>4320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x14ac:dyDescent="0.35">
      <c r="A175" s="30" t="s">
        <v>143</v>
      </c>
      <c r="B175" s="30">
        <v>42</v>
      </c>
      <c r="C175" s="31" t="s">
        <v>4321</v>
      </c>
      <c r="D175" s="30" t="s">
        <v>145</v>
      </c>
      <c r="E175" s="32" t="s">
        <v>4322</v>
      </c>
      <c r="F175" s="33" t="s">
        <v>1466</v>
      </c>
      <c r="G175" s="34">
        <v>2238.9650000000001</v>
      </c>
      <c r="H175" s="35">
        <v>0</v>
      </c>
      <c r="I175" s="35">
        <f>ROUND(G175*H175,P4)</f>
        <v>0</v>
      </c>
      <c r="J175" s="33" t="s">
        <v>148</v>
      </c>
      <c r="O175" s="36">
        <f>I175*0.21</f>
        <v>0</v>
      </c>
      <c r="P175">
        <v>3</v>
      </c>
    </row>
    <row r="176" spans="1:16" ht="29" x14ac:dyDescent="0.35">
      <c r="A176" s="30" t="s">
        <v>149</v>
      </c>
      <c r="B176" s="37"/>
      <c r="E176" s="32" t="s">
        <v>4323</v>
      </c>
      <c r="J176" s="39"/>
    </row>
    <row r="177" spans="1:16" x14ac:dyDescent="0.35">
      <c r="A177" s="30" t="s">
        <v>152</v>
      </c>
      <c r="B177" s="37"/>
      <c r="E177" s="38" t="s">
        <v>145</v>
      </c>
      <c r="J177" s="39"/>
    </row>
    <row r="178" spans="1:16" ht="29" x14ac:dyDescent="0.35">
      <c r="A178" s="30" t="s">
        <v>143</v>
      </c>
      <c r="B178" s="30">
        <v>43</v>
      </c>
      <c r="C178" s="31" t="s">
        <v>4324</v>
      </c>
      <c r="D178" s="30" t="s">
        <v>145</v>
      </c>
      <c r="E178" s="32" t="s">
        <v>4325</v>
      </c>
      <c r="F178" s="33" t="s">
        <v>1466</v>
      </c>
      <c r="G178" s="34">
        <v>407.69299999999998</v>
      </c>
      <c r="H178" s="35">
        <v>0</v>
      </c>
      <c r="I178" s="35">
        <f>ROUND(G178*H178,P4)</f>
        <v>0</v>
      </c>
      <c r="J178" s="33" t="s">
        <v>148</v>
      </c>
      <c r="O178" s="36">
        <f>I178*0.21</f>
        <v>0</v>
      </c>
      <c r="P178">
        <v>3</v>
      </c>
    </row>
    <row r="179" spans="1:16" ht="43.5" x14ac:dyDescent="0.35">
      <c r="A179" s="30" t="s">
        <v>149</v>
      </c>
      <c r="B179" s="37"/>
      <c r="E179" s="32" t="s">
        <v>4326</v>
      </c>
      <c r="J179" s="39"/>
    </row>
    <row r="180" spans="1:16" ht="275.5" x14ac:dyDescent="0.35">
      <c r="A180" s="30" t="s">
        <v>150</v>
      </c>
      <c r="B180" s="37"/>
      <c r="E180" s="40" t="s">
        <v>4327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ht="29" x14ac:dyDescent="0.35">
      <c r="A182" s="30" t="s">
        <v>143</v>
      </c>
      <c r="B182" s="30">
        <v>44</v>
      </c>
      <c r="C182" s="31" t="s">
        <v>4328</v>
      </c>
      <c r="D182" s="30" t="s">
        <v>145</v>
      </c>
      <c r="E182" s="32" t="s">
        <v>4329</v>
      </c>
      <c r="F182" s="33" t="s">
        <v>1466</v>
      </c>
      <c r="G182" s="34">
        <v>1131.616</v>
      </c>
      <c r="H182" s="35">
        <v>0</v>
      </c>
      <c r="I182" s="35">
        <f>ROUND(G182*H182,P4)</f>
        <v>0</v>
      </c>
      <c r="J182" s="33" t="s">
        <v>148</v>
      </c>
      <c r="O182" s="36">
        <f>I182*0.21</f>
        <v>0</v>
      </c>
      <c r="P182">
        <v>3</v>
      </c>
    </row>
    <row r="183" spans="1:16" ht="43.5" x14ac:dyDescent="0.35">
      <c r="A183" s="30" t="s">
        <v>149</v>
      </c>
      <c r="B183" s="37"/>
      <c r="E183" s="32" t="s">
        <v>4330</v>
      </c>
      <c r="J183" s="39"/>
    </row>
    <row r="184" spans="1:16" ht="409.5" x14ac:dyDescent="0.35">
      <c r="A184" s="30" t="s">
        <v>150</v>
      </c>
      <c r="B184" s="37"/>
      <c r="E184" s="40" t="s">
        <v>4331</v>
      </c>
      <c r="J184" s="39"/>
    </row>
    <row r="185" spans="1:16" x14ac:dyDescent="0.35">
      <c r="A185" s="30" t="s">
        <v>152</v>
      </c>
      <c r="B185" s="37"/>
      <c r="E185" s="38" t="s">
        <v>145</v>
      </c>
      <c r="J185" s="39"/>
    </row>
    <row r="186" spans="1:16" ht="29" x14ac:dyDescent="0.35">
      <c r="A186" s="30" t="s">
        <v>143</v>
      </c>
      <c r="B186" s="30">
        <v>45</v>
      </c>
      <c r="C186" s="31" t="s">
        <v>4332</v>
      </c>
      <c r="D186" s="30" t="s">
        <v>145</v>
      </c>
      <c r="E186" s="32" t="s">
        <v>4333</v>
      </c>
      <c r="F186" s="33" t="s">
        <v>1466</v>
      </c>
      <c r="G186" s="34">
        <v>2697.7719999999999</v>
      </c>
      <c r="H186" s="35">
        <v>0</v>
      </c>
      <c r="I186" s="35">
        <f>ROUND(G186*H186,P4)</f>
        <v>0</v>
      </c>
      <c r="J186" s="33" t="s">
        <v>148</v>
      </c>
      <c r="O186" s="36">
        <f>I186*0.21</f>
        <v>0</v>
      </c>
      <c r="P186">
        <v>3</v>
      </c>
    </row>
    <row r="187" spans="1:16" ht="43.5" x14ac:dyDescent="0.35">
      <c r="A187" s="30" t="s">
        <v>149</v>
      </c>
      <c r="B187" s="37"/>
      <c r="E187" s="32" t="s">
        <v>4334</v>
      </c>
      <c r="J187" s="39"/>
    </row>
    <row r="188" spans="1:16" ht="409.5" x14ac:dyDescent="0.35">
      <c r="A188" s="30" t="s">
        <v>150</v>
      </c>
      <c r="B188" s="37"/>
      <c r="E188" s="40" t="s">
        <v>4335</v>
      </c>
      <c r="J188" s="39"/>
    </row>
    <row r="189" spans="1:16" x14ac:dyDescent="0.35">
      <c r="A189" s="30" t="s">
        <v>152</v>
      </c>
      <c r="B189" s="37"/>
      <c r="E189" s="38" t="s">
        <v>145</v>
      </c>
      <c r="J189" s="39"/>
    </row>
    <row r="190" spans="1:16" x14ac:dyDescent="0.35">
      <c r="A190" s="30" t="s">
        <v>143</v>
      </c>
      <c r="B190" s="30">
        <v>46</v>
      </c>
      <c r="C190" s="31" t="s">
        <v>4336</v>
      </c>
      <c r="D190" s="30" t="s">
        <v>145</v>
      </c>
      <c r="E190" s="32" t="s">
        <v>4337</v>
      </c>
      <c r="F190" s="33" t="s">
        <v>1466</v>
      </c>
      <c r="G190" s="34">
        <v>345.08</v>
      </c>
      <c r="H190" s="35">
        <v>0</v>
      </c>
      <c r="I190" s="35">
        <f>ROUND(G190*H190,P4)</f>
        <v>0</v>
      </c>
      <c r="J190" s="33" t="s">
        <v>148</v>
      </c>
      <c r="O190" s="36">
        <f>I190*0.21</f>
        <v>0</v>
      </c>
      <c r="P190">
        <v>3</v>
      </c>
    </row>
    <row r="191" spans="1:16" ht="29" x14ac:dyDescent="0.35">
      <c r="A191" s="30" t="s">
        <v>149</v>
      </c>
      <c r="B191" s="37"/>
      <c r="E191" s="32" t="s">
        <v>4338</v>
      </c>
      <c r="J191" s="39"/>
    </row>
    <row r="192" spans="1:16" ht="348" x14ac:dyDescent="0.35">
      <c r="A192" s="30" t="s">
        <v>150</v>
      </c>
      <c r="B192" s="37"/>
      <c r="E192" s="40" t="s">
        <v>4339</v>
      </c>
      <c r="J192" s="39"/>
    </row>
    <row r="193" spans="1:16" x14ac:dyDescent="0.35">
      <c r="A193" s="30" t="s">
        <v>152</v>
      </c>
      <c r="B193" s="37"/>
      <c r="E193" s="38" t="s">
        <v>145</v>
      </c>
      <c r="J193" s="39"/>
    </row>
    <row r="194" spans="1:16" x14ac:dyDescent="0.35">
      <c r="A194" s="30" t="s">
        <v>143</v>
      </c>
      <c r="B194" s="30">
        <v>47</v>
      </c>
      <c r="C194" s="31" t="s">
        <v>4340</v>
      </c>
      <c r="D194" s="30" t="s">
        <v>145</v>
      </c>
      <c r="E194" s="32" t="s">
        <v>4341</v>
      </c>
      <c r="F194" s="33" t="s">
        <v>1466</v>
      </c>
      <c r="G194" s="34">
        <v>1542.588</v>
      </c>
      <c r="H194" s="35">
        <v>0</v>
      </c>
      <c r="I194" s="35">
        <f>ROUND(G194*H194,P4)</f>
        <v>0</v>
      </c>
      <c r="J194" s="33" t="s">
        <v>148</v>
      </c>
      <c r="O194" s="36">
        <f>I194*0.21</f>
        <v>0</v>
      </c>
      <c r="P194">
        <v>3</v>
      </c>
    </row>
    <row r="195" spans="1:16" x14ac:dyDescent="0.35">
      <c r="A195" s="30" t="s">
        <v>149</v>
      </c>
      <c r="B195" s="37"/>
      <c r="E195" s="32" t="s">
        <v>4342</v>
      </c>
      <c r="J195" s="39"/>
    </row>
    <row r="196" spans="1:16" ht="409.5" x14ac:dyDescent="0.35">
      <c r="A196" s="30" t="s">
        <v>150</v>
      </c>
      <c r="B196" s="37"/>
      <c r="E196" s="40" t="s">
        <v>4343</v>
      </c>
      <c r="J196" s="39"/>
    </row>
    <row r="197" spans="1:16" x14ac:dyDescent="0.35">
      <c r="A197" s="30" t="s">
        <v>152</v>
      </c>
      <c r="B197" s="37"/>
      <c r="E197" s="38" t="s">
        <v>145</v>
      </c>
      <c r="J197" s="39"/>
    </row>
    <row r="198" spans="1:16" x14ac:dyDescent="0.35">
      <c r="A198" s="30" t="s">
        <v>143</v>
      </c>
      <c r="B198" s="30">
        <v>48</v>
      </c>
      <c r="C198" s="31" t="s">
        <v>4344</v>
      </c>
      <c r="D198" s="30" t="s">
        <v>145</v>
      </c>
      <c r="E198" s="32" t="s">
        <v>4345</v>
      </c>
      <c r="F198" s="33" t="s">
        <v>1466</v>
      </c>
      <c r="G198" s="34">
        <v>926.65099999999995</v>
      </c>
      <c r="H198" s="35">
        <v>0</v>
      </c>
      <c r="I198" s="35">
        <f>ROUND(G198*H198,P4)</f>
        <v>0</v>
      </c>
      <c r="J198" s="33" t="s">
        <v>148</v>
      </c>
      <c r="O198" s="36">
        <f>I198*0.21</f>
        <v>0</v>
      </c>
      <c r="P198">
        <v>3</v>
      </c>
    </row>
    <row r="199" spans="1:16" ht="29" x14ac:dyDescent="0.35">
      <c r="A199" s="30" t="s">
        <v>149</v>
      </c>
      <c r="B199" s="37"/>
      <c r="E199" s="32" t="s">
        <v>4346</v>
      </c>
      <c r="J199" s="39"/>
    </row>
    <row r="200" spans="1:16" ht="409.5" x14ac:dyDescent="0.35">
      <c r="A200" s="30" t="s">
        <v>150</v>
      </c>
      <c r="B200" s="37"/>
      <c r="E200" s="40" t="s">
        <v>4347</v>
      </c>
      <c r="J200" s="39"/>
    </row>
    <row r="201" spans="1:16" x14ac:dyDescent="0.35">
      <c r="A201" s="30" t="s">
        <v>152</v>
      </c>
      <c r="B201" s="37"/>
      <c r="E201" s="38" t="s">
        <v>145</v>
      </c>
      <c r="J201" s="39"/>
    </row>
    <row r="202" spans="1:16" x14ac:dyDescent="0.35">
      <c r="A202" s="30" t="s">
        <v>143</v>
      </c>
      <c r="B202" s="30">
        <v>49</v>
      </c>
      <c r="C202" s="31" t="s">
        <v>4348</v>
      </c>
      <c r="D202" s="30" t="s">
        <v>145</v>
      </c>
      <c r="E202" s="32" t="s">
        <v>4349</v>
      </c>
      <c r="F202" s="33" t="s">
        <v>1466</v>
      </c>
      <c r="G202" s="34">
        <v>11.593999999999999</v>
      </c>
      <c r="H202" s="35">
        <v>0</v>
      </c>
      <c r="I202" s="35">
        <f>ROUND(G202*H202,P4)</f>
        <v>0</v>
      </c>
      <c r="J202" s="33" t="s">
        <v>148</v>
      </c>
      <c r="O202" s="36">
        <f>I202*0.21</f>
        <v>0</v>
      </c>
      <c r="P202">
        <v>3</v>
      </c>
    </row>
    <row r="203" spans="1:16" ht="29" x14ac:dyDescent="0.35">
      <c r="A203" s="30" t="s">
        <v>149</v>
      </c>
      <c r="B203" s="37"/>
      <c r="E203" s="32" t="s">
        <v>4350</v>
      </c>
      <c r="J203" s="39"/>
    </row>
    <row r="204" spans="1:16" ht="72.5" x14ac:dyDescent="0.35">
      <c r="A204" s="30" t="s">
        <v>150</v>
      </c>
      <c r="B204" s="37"/>
      <c r="E204" s="40" t="s">
        <v>4351</v>
      </c>
      <c r="J204" s="39"/>
    </row>
    <row r="205" spans="1:16" x14ac:dyDescent="0.35">
      <c r="A205" s="30" t="s">
        <v>152</v>
      </c>
      <c r="B205" s="37"/>
      <c r="E205" s="38" t="s">
        <v>145</v>
      </c>
      <c r="J205" s="39"/>
    </row>
    <row r="206" spans="1:16" ht="29" x14ac:dyDescent="0.35">
      <c r="A206" s="30" t="s">
        <v>143</v>
      </c>
      <c r="B206" s="30">
        <v>50</v>
      </c>
      <c r="C206" s="31" t="s">
        <v>4352</v>
      </c>
      <c r="D206" s="30" t="s">
        <v>145</v>
      </c>
      <c r="E206" s="32" t="s">
        <v>4353</v>
      </c>
      <c r="F206" s="33" t="s">
        <v>1466</v>
      </c>
      <c r="G206" s="34">
        <v>20.748000000000001</v>
      </c>
      <c r="H206" s="35">
        <v>0</v>
      </c>
      <c r="I206" s="35">
        <f>ROUND(G206*H206,P4)</f>
        <v>0</v>
      </c>
      <c r="J206" s="33" t="s">
        <v>148</v>
      </c>
      <c r="O206" s="36">
        <f>I206*0.21</f>
        <v>0</v>
      </c>
      <c r="P206">
        <v>3</v>
      </c>
    </row>
    <row r="207" spans="1:16" ht="29" x14ac:dyDescent="0.35">
      <c r="A207" s="30" t="s">
        <v>149</v>
      </c>
      <c r="B207" s="37"/>
      <c r="E207" s="32" t="s">
        <v>4354</v>
      </c>
      <c r="J207" s="39"/>
    </row>
    <row r="208" spans="1:16" ht="145" x14ac:dyDescent="0.35">
      <c r="A208" s="30" t="s">
        <v>150</v>
      </c>
      <c r="B208" s="37"/>
      <c r="E208" s="40" t="s">
        <v>4355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x14ac:dyDescent="0.35">
      <c r="A210" s="30" t="s">
        <v>143</v>
      </c>
      <c r="B210" s="30">
        <v>51</v>
      </c>
      <c r="C210" s="31" t="s">
        <v>4356</v>
      </c>
      <c r="D210" s="30" t="s">
        <v>145</v>
      </c>
      <c r="E210" s="32" t="s">
        <v>4357</v>
      </c>
      <c r="F210" s="33" t="s">
        <v>1466</v>
      </c>
      <c r="G210" s="34">
        <v>9.5519999999999996</v>
      </c>
      <c r="H210" s="35">
        <v>0</v>
      </c>
      <c r="I210" s="35">
        <f>ROUND(G210*H210,P4)</f>
        <v>0</v>
      </c>
      <c r="J210" s="33" t="s">
        <v>148</v>
      </c>
      <c r="O210" s="36">
        <f>I210*0.21</f>
        <v>0</v>
      </c>
      <c r="P210">
        <v>3</v>
      </c>
    </row>
    <row r="211" spans="1:16" ht="29" x14ac:dyDescent="0.35">
      <c r="A211" s="30" t="s">
        <v>149</v>
      </c>
      <c r="B211" s="37"/>
      <c r="E211" s="32" t="s">
        <v>4358</v>
      </c>
      <c r="J211" s="39"/>
    </row>
    <row r="212" spans="1:16" ht="72.5" x14ac:dyDescent="0.35">
      <c r="A212" s="30" t="s">
        <v>150</v>
      </c>
      <c r="B212" s="37"/>
      <c r="E212" s="40" t="s">
        <v>4304</v>
      </c>
      <c r="J212" s="39"/>
    </row>
    <row r="213" spans="1:16" x14ac:dyDescent="0.35">
      <c r="A213" s="30" t="s">
        <v>152</v>
      </c>
      <c r="B213" s="37"/>
      <c r="E213" s="38" t="s">
        <v>145</v>
      </c>
      <c r="J213" s="39"/>
    </row>
    <row r="214" spans="1:16" x14ac:dyDescent="0.35">
      <c r="A214" s="30" t="s">
        <v>143</v>
      </c>
      <c r="B214" s="30">
        <v>52</v>
      </c>
      <c r="C214" s="31" t="s">
        <v>4359</v>
      </c>
      <c r="D214" s="30" t="s">
        <v>145</v>
      </c>
      <c r="E214" s="32" t="s">
        <v>4360</v>
      </c>
      <c r="F214" s="33" t="s">
        <v>1466</v>
      </c>
      <c r="G214" s="34">
        <v>801.33</v>
      </c>
      <c r="H214" s="35">
        <v>0</v>
      </c>
      <c r="I214" s="35">
        <f>ROUND(G214*H214,P4)</f>
        <v>0</v>
      </c>
      <c r="J214" s="33" t="s">
        <v>148</v>
      </c>
      <c r="O214" s="36">
        <f>I214*0.21</f>
        <v>0</v>
      </c>
      <c r="P214">
        <v>3</v>
      </c>
    </row>
    <row r="215" spans="1:16" ht="29" x14ac:dyDescent="0.35">
      <c r="A215" s="30" t="s">
        <v>149</v>
      </c>
      <c r="B215" s="37"/>
      <c r="E215" s="32" t="s">
        <v>4361</v>
      </c>
      <c r="J215" s="39"/>
    </row>
    <row r="216" spans="1:16" ht="87" x14ac:dyDescent="0.35">
      <c r="A216" s="30" t="s">
        <v>150</v>
      </c>
      <c r="B216" s="37"/>
      <c r="E216" s="40" t="s">
        <v>4362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ht="29" x14ac:dyDescent="0.35">
      <c r="A218" s="30" t="s">
        <v>143</v>
      </c>
      <c r="B218" s="30">
        <v>53</v>
      </c>
      <c r="C218" s="31" t="s">
        <v>4363</v>
      </c>
      <c r="D218" s="30" t="s">
        <v>145</v>
      </c>
      <c r="E218" s="32" t="s">
        <v>4364</v>
      </c>
      <c r="F218" s="33" t="s">
        <v>1381</v>
      </c>
      <c r="G218" s="34">
        <v>1572.18</v>
      </c>
      <c r="H218" s="35">
        <v>0</v>
      </c>
      <c r="I218" s="35">
        <f>ROUND(G218*H218,P4)</f>
        <v>0</v>
      </c>
      <c r="J218" s="33" t="s">
        <v>148</v>
      </c>
      <c r="O218" s="36">
        <f>I218*0.21</f>
        <v>0</v>
      </c>
      <c r="P218">
        <v>3</v>
      </c>
    </row>
    <row r="219" spans="1:16" ht="43.5" x14ac:dyDescent="0.35">
      <c r="A219" s="30" t="s">
        <v>149</v>
      </c>
      <c r="B219" s="37"/>
      <c r="E219" s="32" t="s">
        <v>4365</v>
      </c>
      <c r="J219" s="39"/>
    </row>
    <row r="220" spans="1:16" ht="409.5" x14ac:dyDescent="0.35">
      <c r="A220" s="30" t="s">
        <v>150</v>
      </c>
      <c r="B220" s="37"/>
      <c r="E220" s="40" t="s">
        <v>4366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ht="29" x14ac:dyDescent="0.35">
      <c r="A222" s="30" t="s">
        <v>143</v>
      </c>
      <c r="B222" s="30">
        <v>54</v>
      </c>
      <c r="C222" s="31" t="s">
        <v>4367</v>
      </c>
      <c r="D222" s="30" t="s">
        <v>145</v>
      </c>
      <c r="E222" s="32" t="s">
        <v>4368</v>
      </c>
      <c r="F222" s="33" t="s">
        <v>1445</v>
      </c>
      <c r="G222" s="34">
        <v>2.7850000000000001</v>
      </c>
      <c r="H222" s="35">
        <v>0</v>
      </c>
      <c r="I222" s="35">
        <f>ROUND(G222*H222,P4)</f>
        <v>0</v>
      </c>
      <c r="J222" s="33" t="s">
        <v>148</v>
      </c>
      <c r="O222" s="36">
        <f>I222*0.21</f>
        <v>0</v>
      </c>
      <c r="P222">
        <v>3</v>
      </c>
    </row>
    <row r="223" spans="1:16" ht="29" x14ac:dyDescent="0.35">
      <c r="A223" s="30" t="s">
        <v>149</v>
      </c>
      <c r="B223" s="37"/>
      <c r="E223" s="32" t="s">
        <v>4369</v>
      </c>
      <c r="J223" s="39"/>
    </row>
    <row r="224" spans="1:16" ht="72.5" x14ac:dyDescent="0.35">
      <c r="A224" s="30" t="s">
        <v>150</v>
      </c>
      <c r="B224" s="37"/>
      <c r="E224" s="40" t="s">
        <v>4370</v>
      </c>
      <c r="J224" s="39"/>
    </row>
    <row r="225" spans="1:16" x14ac:dyDescent="0.35">
      <c r="A225" s="30" t="s">
        <v>152</v>
      </c>
      <c r="B225" s="37"/>
      <c r="E225" s="38" t="s">
        <v>145</v>
      </c>
      <c r="J225" s="39"/>
    </row>
    <row r="226" spans="1:16" ht="29" x14ac:dyDescent="0.35">
      <c r="A226" s="30" t="s">
        <v>143</v>
      </c>
      <c r="B226" s="30">
        <v>55</v>
      </c>
      <c r="C226" s="31" t="s">
        <v>4371</v>
      </c>
      <c r="D226" s="30" t="s">
        <v>145</v>
      </c>
      <c r="E226" s="32" t="s">
        <v>4372</v>
      </c>
      <c r="F226" s="33" t="s">
        <v>1445</v>
      </c>
      <c r="G226" s="34">
        <v>67.849999999999994</v>
      </c>
      <c r="H226" s="35">
        <v>0</v>
      </c>
      <c r="I226" s="35">
        <f>ROUND(G226*H226,P4)</f>
        <v>0</v>
      </c>
      <c r="J226" s="33" t="s">
        <v>148</v>
      </c>
      <c r="O226" s="36">
        <f>I226*0.21</f>
        <v>0</v>
      </c>
      <c r="P226">
        <v>3</v>
      </c>
    </row>
    <row r="227" spans="1:16" ht="29" x14ac:dyDescent="0.35">
      <c r="A227" s="30" t="s">
        <v>149</v>
      </c>
      <c r="B227" s="37"/>
      <c r="E227" s="32" t="s">
        <v>4373</v>
      </c>
      <c r="J227" s="39"/>
    </row>
    <row r="228" spans="1:16" ht="72.5" x14ac:dyDescent="0.35">
      <c r="A228" s="30" t="s">
        <v>150</v>
      </c>
      <c r="B228" s="37"/>
      <c r="E228" s="40" t="s">
        <v>4374</v>
      </c>
      <c r="J228" s="39"/>
    </row>
    <row r="229" spans="1:16" x14ac:dyDescent="0.35">
      <c r="A229" s="30" t="s">
        <v>152</v>
      </c>
      <c r="B229" s="37"/>
      <c r="E229" s="38" t="s">
        <v>145</v>
      </c>
      <c r="J229" s="39"/>
    </row>
    <row r="230" spans="1:16" ht="29" x14ac:dyDescent="0.35">
      <c r="A230" s="30" t="s">
        <v>143</v>
      </c>
      <c r="B230" s="30">
        <v>56</v>
      </c>
      <c r="C230" s="31" t="s">
        <v>4375</v>
      </c>
      <c r="D230" s="30" t="s">
        <v>145</v>
      </c>
      <c r="E230" s="32" t="s">
        <v>4376</v>
      </c>
      <c r="F230" s="33" t="s">
        <v>1445</v>
      </c>
      <c r="G230" s="34">
        <v>5.1989999999999998</v>
      </c>
      <c r="H230" s="35">
        <v>0</v>
      </c>
      <c r="I230" s="35">
        <f>ROUND(G230*H230,P4)</f>
        <v>0</v>
      </c>
      <c r="J230" s="33" t="s">
        <v>148</v>
      </c>
      <c r="O230" s="36">
        <f>I230*0.21</f>
        <v>0</v>
      </c>
      <c r="P230">
        <v>3</v>
      </c>
    </row>
    <row r="231" spans="1:16" ht="29" x14ac:dyDescent="0.35">
      <c r="A231" s="30" t="s">
        <v>149</v>
      </c>
      <c r="B231" s="37"/>
      <c r="E231" s="32" t="s">
        <v>4377</v>
      </c>
      <c r="J231" s="39"/>
    </row>
    <row r="232" spans="1:16" ht="43.5" x14ac:dyDescent="0.35">
      <c r="A232" s="30" t="s">
        <v>150</v>
      </c>
      <c r="B232" s="37"/>
      <c r="E232" s="40" t="s">
        <v>4378</v>
      </c>
      <c r="J232" s="39"/>
    </row>
    <row r="233" spans="1:16" x14ac:dyDescent="0.35">
      <c r="A233" s="30" t="s">
        <v>152</v>
      </c>
      <c r="B233" s="37"/>
      <c r="E233" s="38" t="s">
        <v>145</v>
      </c>
      <c r="J233" s="39"/>
    </row>
    <row r="234" spans="1:16" ht="29" x14ac:dyDescent="0.35">
      <c r="A234" s="30" t="s">
        <v>143</v>
      </c>
      <c r="B234" s="30">
        <v>57</v>
      </c>
      <c r="C234" s="31" t="s">
        <v>4379</v>
      </c>
      <c r="D234" s="30" t="s">
        <v>145</v>
      </c>
      <c r="E234" s="32" t="s">
        <v>4380</v>
      </c>
      <c r="F234" s="33" t="s">
        <v>1445</v>
      </c>
      <c r="G234" s="34">
        <v>6.5709999999999997</v>
      </c>
      <c r="H234" s="35">
        <v>0</v>
      </c>
      <c r="I234" s="35">
        <f>ROUND(G234*H234,P4)</f>
        <v>0</v>
      </c>
      <c r="J234" s="33" t="s">
        <v>148</v>
      </c>
      <c r="O234" s="36">
        <f>I234*0.21</f>
        <v>0</v>
      </c>
      <c r="P234">
        <v>3</v>
      </c>
    </row>
    <row r="235" spans="1:16" ht="29" x14ac:dyDescent="0.35">
      <c r="A235" s="30" t="s">
        <v>149</v>
      </c>
      <c r="B235" s="37"/>
      <c r="E235" s="32" t="s">
        <v>4381</v>
      </c>
      <c r="J235" s="39"/>
    </row>
    <row r="236" spans="1:16" ht="43.5" x14ac:dyDescent="0.35">
      <c r="A236" s="30" t="s">
        <v>150</v>
      </c>
      <c r="B236" s="37"/>
      <c r="E236" s="40" t="s">
        <v>4382</v>
      </c>
      <c r="J236" s="39"/>
    </row>
    <row r="237" spans="1:16" x14ac:dyDescent="0.35">
      <c r="A237" s="30" t="s">
        <v>152</v>
      </c>
      <c r="B237" s="37"/>
      <c r="E237" s="38" t="s">
        <v>145</v>
      </c>
      <c r="J237" s="39"/>
    </row>
    <row r="238" spans="1:16" x14ac:dyDescent="0.35">
      <c r="A238" s="30" t="s">
        <v>143</v>
      </c>
      <c r="B238" s="30">
        <v>58</v>
      </c>
      <c r="C238" s="31" t="s">
        <v>4383</v>
      </c>
      <c r="D238" s="30" t="s">
        <v>145</v>
      </c>
      <c r="E238" s="32" t="s">
        <v>4384</v>
      </c>
      <c r="F238" s="33" t="s">
        <v>1445</v>
      </c>
      <c r="G238" s="34">
        <v>2.7850000000000001</v>
      </c>
      <c r="H238" s="35">
        <v>0</v>
      </c>
      <c r="I238" s="35">
        <f>ROUND(G238*H238,P4)</f>
        <v>0</v>
      </c>
      <c r="J238" s="33" t="s">
        <v>148</v>
      </c>
      <c r="O238" s="36">
        <f>I238*0.21</f>
        <v>0</v>
      </c>
      <c r="P238">
        <v>3</v>
      </c>
    </row>
    <row r="239" spans="1:16" ht="29" x14ac:dyDescent="0.35">
      <c r="A239" s="30" t="s">
        <v>149</v>
      </c>
      <c r="B239" s="37"/>
      <c r="E239" s="32" t="s">
        <v>4385</v>
      </c>
      <c r="J239" s="39"/>
    </row>
    <row r="240" spans="1:16" x14ac:dyDescent="0.35">
      <c r="A240" s="30" t="s">
        <v>152</v>
      </c>
      <c r="B240" s="37"/>
      <c r="E240" s="38" t="s">
        <v>145</v>
      </c>
      <c r="J240" s="39"/>
    </row>
    <row r="241" spans="1:16" x14ac:dyDescent="0.35">
      <c r="A241" s="30" t="s">
        <v>143</v>
      </c>
      <c r="B241" s="30">
        <v>59</v>
      </c>
      <c r="C241" s="31" t="s">
        <v>4386</v>
      </c>
      <c r="D241" s="30" t="s">
        <v>145</v>
      </c>
      <c r="E241" s="32" t="s">
        <v>4387</v>
      </c>
      <c r="F241" s="33" t="s">
        <v>1445</v>
      </c>
      <c r="G241" s="34">
        <v>66.057000000000002</v>
      </c>
      <c r="H241" s="35">
        <v>0</v>
      </c>
      <c r="I241" s="35">
        <f>ROUND(G241*H241,P4)</f>
        <v>0</v>
      </c>
      <c r="J241" s="33" t="s">
        <v>148</v>
      </c>
      <c r="O241" s="36">
        <f>I241*0.21</f>
        <v>0</v>
      </c>
      <c r="P241">
        <v>3</v>
      </c>
    </row>
    <row r="242" spans="1:16" ht="29" x14ac:dyDescent="0.35">
      <c r="A242" s="30" t="s">
        <v>149</v>
      </c>
      <c r="B242" s="37"/>
      <c r="E242" s="32" t="s">
        <v>4388</v>
      </c>
      <c r="J242" s="39"/>
    </row>
    <row r="243" spans="1:16" x14ac:dyDescent="0.35">
      <c r="A243" s="30" t="s">
        <v>152</v>
      </c>
      <c r="B243" s="37"/>
      <c r="E243" s="38" t="s">
        <v>145</v>
      </c>
      <c r="J243" s="39"/>
    </row>
    <row r="244" spans="1:16" x14ac:dyDescent="0.35">
      <c r="A244" s="30" t="s">
        <v>143</v>
      </c>
      <c r="B244" s="30">
        <v>60</v>
      </c>
      <c r="C244" s="31" t="s">
        <v>4389</v>
      </c>
      <c r="D244" s="30" t="s">
        <v>145</v>
      </c>
      <c r="E244" s="32" t="s">
        <v>4390</v>
      </c>
      <c r="F244" s="33" t="s">
        <v>1445</v>
      </c>
      <c r="G244" s="34">
        <v>16.46</v>
      </c>
      <c r="H244" s="35">
        <v>0</v>
      </c>
      <c r="I244" s="35">
        <f>ROUND(G244*H244,P4)</f>
        <v>0</v>
      </c>
      <c r="J244" s="33" t="s">
        <v>148</v>
      </c>
      <c r="O244" s="36">
        <f>I244*0.21</f>
        <v>0</v>
      </c>
      <c r="P244">
        <v>3</v>
      </c>
    </row>
    <row r="245" spans="1:16" ht="29" x14ac:dyDescent="0.35">
      <c r="A245" s="30" t="s">
        <v>149</v>
      </c>
      <c r="B245" s="37"/>
      <c r="E245" s="32" t="s">
        <v>4391</v>
      </c>
      <c r="J245" s="39"/>
    </row>
    <row r="246" spans="1:16" ht="43.5" x14ac:dyDescent="0.35">
      <c r="A246" s="30" t="s">
        <v>150</v>
      </c>
      <c r="B246" s="37"/>
      <c r="E246" s="40" t="s">
        <v>4392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ht="29" x14ac:dyDescent="0.35">
      <c r="A248" s="30" t="s">
        <v>143</v>
      </c>
      <c r="B248" s="30">
        <v>61</v>
      </c>
      <c r="C248" s="31" t="s">
        <v>4393</v>
      </c>
      <c r="D248" s="30" t="s">
        <v>145</v>
      </c>
      <c r="E248" s="32" t="s">
        <v>4394</v>
      </c>
      <c r="F248" s="33" t="s">
        <v>1445</v>
      </c>
      <c r="G248" s="34">
        <v>2.7850000000000001</v>
      </c>
      <c r="H248" s="35">
        <v>0</v>
      </c>
      <c r="I248" s="35">
        <f>ROUND(G248*H248,P4)</f>
        <v>0</v>
      </c>
      <c r="J248" s="33" t="s">
        <v>148</v>
      </c>
      <c r="O248" s="36">
        <f>I248*0.21</f>
        <v>0</v>
      </c>
      <c r="P248">
        <v>3</v>
      </c>
    </row>
    <row r="249" spans="1:16" ht="43.5" x14ac:dyDescent="0.35">
      <c r="A249" s="30" t="s">
        <v>149</v>
      </c>
      <c r="B249" s="37"/>
      <c r="E249" s="32" t="s">
        <v>4395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ht="29" x14ac:dyDescent="0.35">
      <c r="A251" s="30" t="s">
        <v>143</v>
      </c>
      <c r="B251" s="30">
        <v>62</v>
      </c>
      <c r="C251" s="31" t="s">
        <v>4396</v>
      </c>
      <c r="D251" s="30" t="s">
        <v>145</v>
      </c>
      <c r="E251" s="32" t="s">
        <v>4397</v>
      </c>
      <c r="F251" s="33" t="s">
        <v>1445</v>
      </c>
      <c r="G251" s="34">
        <v>66.057000000000002</v>
      </c>
      <c r="H251" s="35">
        <v>0</v>
      </c>
      <c r="I251" s="35">
        <f>ROUND(G251*H251,P4)</f>
        <v>0</v>
      </c>
      <c r="J251" s="33" t="s">
        <v>148</v>
      </c>
      <c r="O251" s="36">
        <f>I251*0.21</f>
        <v>0</v>
      </c>
      <c r="P251">
        <v>3</v>
      </c>
    </row>
    <row r="252" spans="1:16" ht="43.5" x14ac:dyDescent="0.35">
      <c r="A252" s="30" t="s">
        <v>149</v>
      </c>
      <c r="B252" s="37"/>
      <c r="E252" s="32" t="s">
        <v>4398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ht="29" x14ac:dyDescent="0.35">
      <c r="A254" s="30" t="s">
        <v>143</v>
      </c>
      <c r="B254" s="30">
        <v>63</v>
      </c>
      <c r="C254" s="31" t="s">
        <v>4399</v>
      </c>
      <c r="D254" s="30" t="s">
        <v>145</v>
      </c>
      <c r="E254" s="32" t="s">
        <v>4400</v>
      </c>
      <c r="F254" s="33" t="s">
        <v>1445</v>
      </c>
      <c r="G254" s="34">
        <v>7.8970000000000002</v>
      </c>
      <c r="H254" s="35">
        <v>0</v>
      </c>
      <c r="I254" s="35">
        <f>ROUND(G254*H254,P4)</f>
        <v>0</v>
      </c>
      <c r="J254" s="33" t="s">
        <v>148</v>
      </c>
      <c r="O254" s="36">
        <f>I254*0.21</f>
        <v>0</v>
      </c>
      <c r="P254">
        <v>3</v>
      </c>
    </row>
    <row r="255" spans="1:16" ht="43.5" x14ac:dyDescent="0.35">
      <c r="A255" s="30" t="s">
        <v>149</v>
      </c>
      <c r="B255" s="37"/>
      <c r="E255" s="32" t="s">
        <v>4401</v>
      </c>
      <c r="J255" s="39"/>
    </row>
    <row r="256" spans="1:16" x14ac:dyDescent="0.35">
      <c r="A256" s="30" t="s">
        <v>152</v>
      </c>
      <c r="B256" s="37"/>
      <c r="E256" s="38" t="s">
        <v>145</v>
      </c>
      <c r="J256" s="39"/>
    </row>
    <row r="257" spans="1:16" x14ac:dyDescent="0.35">
      <c r="A257" s="30" t="s">
        <v>143</v>
      </c>
      <c r="B257" s="30">
        <v>64</v>
      </c>
      <c r="C257" s="31" t="s">
        <v>4402</v>
      </c>
      <c r="D257" s="30" t="s">
        <v>145</v>
      </c>
      <c r="E257" s="32" t="s">
        <v>4403</v>
      </c>
      <c r="F257" s="33" t="s">
        <v>1445</v>
      </c>
      <c r="G257" s="34">
        <v>2.8090000000000002</v>
      </c>
      <c r="H257" s="35">
        <v>0</v>
      </c>
      <c r="I257" s="35">
        <f>ROUND(G257*H257,P4)</f>
        <v>0</v>
      </c>
      <c r="J257" s="33" t="s">
        <v>148</v>
      </c>
      <c r="O257" s="36">
        <f>I257*0.21</f>
        <v>0</v>
      </c>
      <c r="P257">
        <v>3</v>
      </c>
    </row>
    <row r="258" spans="1:16" ht="29" x14ac:dyDescent="0.35">
      <c r="A258" s="30" t="s">
        <v>149</v>
      </c>
      <c r="B258" s="37"/>
      <c r="E258" s="32" t="s">
        <v>4404</v>
      </c>
      <c r="J258" s="39"/>
    </row>
    <row r="259" spans="1:16" ht="290" x14ac:dyDescent="0.35">
      <c r="A259" s="30" t="s">
        <v>150</v>
      </c>
      <c r="B259" s="37"/>
      <c r="E259" s="40" t="s">
        <v>4405</v>
      </c>
      <c r="J259" s="39"/>
    </row>
    <row r="260" spans="1:16" x14ac:dyDescent="0.35">
      <c r="A260" s="30" t="s">
        <v>152</v>
      </c>
      <c r="B260" s="37"/>
      <c r="E260" s="38" t="s">
        <v>145</v>
      </c>
      <c r="J260" s="39"/>
    </row>
    <row r="261" spans="1:16" x14ac:dyDescent="0.35">
      <c r="A261" s="30" t="s">
        <v>143</v>
      </c>
      <c r="B261" s="30">
        <v>65</v>
      </c>
      <c r="C261" s="31" t="s">
        <v>4406</v>
      </c>
      <c r="D261" s="30" t="s">
        <v>145</v>
      </c>
      <c r="E261" s="32" t="s">
        <v>4407</v>
      </c>
      <c r="F261" s="33" t="s">
        <v>1445</v>
      </c>
      <c r="G261" s="34">
        <v>8.4689999999999994</v>
      </c>
      <c r="H261" s="35">
        <v>0</v>
      </c>
      <c r="I261" s="35">
        <f>ROUND(G261*H261,P4)</f>
        <v>0</v>
      </c>
      <c r="J261" s="33" t="s">
        <v>148</v>
      </c>
      <c r="O261" s="36">
        <f>I261*0.21</f>
        <v>0</v>
      </c>
      <c r="P261">
        <v>3</v>
      </c>
    </row>
    <row r="262" spans="1:16" x14ac:dyDescent="0.35">
      <c r="A262" s="30" t="s">
        <v>149</v>
      </c>
      <c r="B262" s="37"/>
      <c r="E262" s="32" t="s">
        <v>4408</v>
      </c>
      <c r="J262" s="39"/>
    </row>
    <row r="263" spans="1:16" ht="58" x14ac:dyDescent="0.35">
      <c r="A263" s="30" t="s">
        <v>150</v>
      </c>
      <c r="B263" s="37"/>
      <c r="E263" s="40" t="s">
        <v>4409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x14ac:dyDescent="0.35">
      <c r="A265" s="30" t="s">
        <v>143</v>
      </c>
      <c r="B265" s="30">
        <v>66</v>
      </c>
      <c r="C265" s="31" t="s">
        <v>4410</v>
      </c>
      <c r="D265" s="30" t="s">
        <v>145</v>
      </c>
      <c r="E265" s="32" t="s">
        <v>4411</v>
      </c>
      <c r="F265" s="33" t="s">
        <v>1445</v>
      </c>
      <c r="G265" s="34">
        <v>0.314</v>
      </c>
      <c r="H265" s="35">
        <v>0</v>
      </c>
      <c r="I265" s="35">
        <f>ROUND(G265*H265,P4)</f>
        <v>0</v>
      </c>
      <c r="J265" s="33" t="s">
        <v>148</v>
      </c>
      <c r="O265" s="36">
        <f>I265*0.21</f>
        <v>0</v>
      </c>
      <c r="P265">
        <v>3</v>
      </c>
    </row>
    <row r="266" spans="1:16" ht="29" x14ac:dyDescent="0.35">
      <c r="A266" s="30" t="s">
        <v>149</v>
      </c>
      <c r="B266" s="37"/>
      <c r="E266" s="32" t="s">
        <v>4412</v>
      </c>
      <c r="J266" s="39"/>
    </row>
    <row r="267" spans="1:16" ht="58" x14ac:dyDescent="0.35">
      <c r="A267" s="30" t="s">
        <v>150</v>
      </c>
      <c r="B267" s="37"/>
      <c r="E267" s="40" t="s">
        <v>4413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x14ac:dyDescent="0.35">
      <c r="A269" s="30" t="s">
        <v>143</v>
      </c>
      <c r="B269" s="30">
        <v>67</v>
      </c>
      <c r="C269" s="31" t="s">
        <v>4414</v>
      </c>
      <c r="D269" s="30" t="s">
        <v>145</v>
      </c>
      <c r="E269" s="32" t="s">
        <v>4415</v>
      </c>
      <c r="F269" s="33" t="s">
        <v>1423</v>
      </c>
      <c r="G269" s="34">
        <v>3.8239999999999998</v>
      </c>
      <c r="H269" s="35">
        <v>0</v>
      </c>
      <c r="I269" s="35">
        <f>ROUND(G269*H269,P4)</f>
        <v>0</v>
      </c>
      <c r="J269" s="33" t="s">
        <v>148</v>
      </c>
      <c r="O269" s="36">
        <f>I269*0.21</f>
        <v>0</v>
      </c>
      <c r="P269">
        <v>3</v>
      </c>
    </row>
    <row r="270" spans="1:16" x14ac:dyDescent="0.35">
      <c r="A270" s="30" t="s">
        <v>149</v>
      </c>
      <c r="B270" s="37"/>
      <c r="E270" s="32" t="s">
        <v>4416</v>
      </c>
      <c r="J270" s="39"/>
    </row>
    <row r="271" spans="1:16" ht="145" x14ac:dyDescent="0.35">
      <c r="A271" s="30" t="s">
        <v>150</v>
      </c>
      <c r="B271" s="37"/>
      <c r="E271" s="40" t="s">
        <v>4417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x14ac:dyDescent="0.35">
      <c r="A273" s="30" t="s">
        <v>143</v>
      </c>
      <c r="B273" s="30">
        <v>68</v>
      </c>
      <c r="C273" s="31" t="s">
        <v>4418</v>
      </c>
      <c r="D273" s="30" t="s">
        <v>145</v>
      </c>
      <c r="E273" s="32" t="s">
        <v>4419</v>
      </c>
      <c r="F273" s="33" t="s">
        <v>1466</v>
      </c>
      <c r="G273" s="34">
        <v>41.51</v>
      </c>
      <c r="H273" s="35">
        <v>0</v>
      </c>
      <c r="I273" s="35">
        <f>ROUND(G273*H273,P4)</f>
        <v>0</v>
      </c>
      <c r="J273" s="33" t="s">
        <v>148</v>
      </c>
      <c r="O273" s="36">
        <f>I273*0.21</f>
        <v>0</v>
      </c>
      <c r="P273">
        <v>3</v>
      </c>
    </row>
    <row r="274" spans="1:16" x14ac:dyDescent="0.35">
      <c r="A274" s="30" t="s">
        <v>149</v>
      </c>
      <c r="B274" s="37"/>
      <c r="E274" s="32" t="s">
        <v>4420</v>
      </c>
      <c r="J274" s="39"/>
    </row>
    <row r="275" spans="1:16" ht="43.5" x14ac:dyDescent="0.35">
      <c r="A275" s="30" t="s">
        <v>150</v>
      </c>
      <c r="B275" s="37"/>
      <c r="E275" s="40" t="s">
        <v>4421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x14ac:dyDescent="0.35">
      <c r="A277" s="30" t="s">
        <v>143</v>
      </c>
      <c r="B277" s="30">
        <v>69</v>
      </c>
      <c r="C277" s="31" t="s">
        <v>4422</v>
      </c>
      <c r="D277" s="30" t="s">
        <v>145</v>
      </c>
      <c r="E277" s="32" t="s">
        <v>4423</v>
      </c>
      <c r="F277" s="33" t="s">
        <v>1466</v>
      </c>
      <c r="G277" s="34">
        <v>1.9</v>
      </c>
      <c r="H277" s="35">
        <v>0</v>
      </c>
      <c r="I277" s="35">
        <f>ROUND(G277*H277,P4)</f>
        <v>0</v>
      </c>
      <c r="J277" s="33" t="s">
        <v>148</v>
      </c>
      <c r="O277" s="36">
        <f>I277*0.21</f>
        <v>0</v>
      </c>
      <c r="P277">
        <v>3</v>
      </c>
    </row>
    <row r="278" spans="1:16" x14ac:dyDescent="0.35">
      <c r="A278" s="30" t="s">
        <v>149</v>
      </c>
      <c r="B278" s="37"/>
      <c r="E278" s="32" t="s">
        <v>4424</v>
      </c>
      <c r="J278" s="39"/>
    </row>
    <row r="279" spans="1:16" ht="58" x14ac:dyDescent="0.35">
      <c r="A279" s="30" t="s">
        <v>150</v>
      </c>
      <c r="B279" s="37"/>
      <c r="E279" s="40" t="s">
        <v>4425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x14ac:dyDescent="0.35">
      <c r="A281" s="30" t="s">
        <v>143</v>
      </c>
      <c r="B281" s="30">
        <v>70</v>
      </c>
      <c r="C281" s="31" t="s">
        <v>4426</v>
      </c>
      <c r="D281" s="30" t="s">
        <v>145</v>
      </c>
      <c r="E281" s="32" t="s">
        <v>4427</v>
      </c>
      <c r="F281" s="33" t="s">
        <v>1466</v>
      </c>
      <c r="G281" s="34">
        <v>5.15</v>
      </c>
      <c r="H281" s="35">
        <v>0</v>
      </c>
      <c r="I281" s="35">
        <f>ROUND(G281*H281,P4)</f>
        <v>0</v>
      </c>
      <c r="J281" s="33" t="s">
        <v>148</v>
      </c>
      <c r="O281" s="36">
        <f>I281*0.21</f>
        <v>0</v>
      </c>
      <c r="P281">
        <v>3</v>
      </c>
    </row>
    <row r="282" spans="1:16" ht="29" x14ac:dyDescent="0.35">
      <c r="A282" s="30" t="s">
        <v>149</v>
      </c>
      <c r="B282" s="37"/>
      <c r="E282" s="32" t="s">
        <v>4428</v>
      </c>
      <c r="J282" s="39"/>
    </row>
    <row r="283" spans="1:16" ht="72.5" x14ac:dyDescent="0.35">
      <c r="A283" s="30" t="s">
        <v>150</v>
      </c>
      <c r="B283" s="37"/>
      <c r="E283" s="40" t="s">
        <v>4429</v>
      </c>
      <c r="J283" s="39"/>
    </row>
    <row r="284" spans="1:16" x14ac:dyDescent="0.35">
      <c r="A284" s="30" t="s">
        <v>152</v>
      </c>
      <c r="B284" s="37"/>
      <c r="E284" s="38" t="s">
        <v>145</v>
      </c>
      <c r="J284" s="39"/>
    </row>
    <row r="285" spans="1:16" x14ac:dyDescent="0.35">
      <c r="A285" s="30" t="s">
        <v>143</v>
      </c>
      <c r="B285" s="30">
        <v>71</v>
      </c>
      <c r="C285" s="31" t="s">
        <v>4430</v>
      </c>
      <c r="D285" s="30" t="s">
        <v>145</v>
      </c>
      <c r="E285" s="32" t="s">
        <v>4431</v>
      </c>
      <c r="F285" s="33" t="s">
        <v>1466</v>
      </c>
      <c r="G285" s="34">
        <v>2788.06</v>
      </c>
      <c r="H285" s="35">
        <v>0</v>
      </c>
      <c r="I285" s="35">
        <f>ROUND(G285*H285,P4)</f>
        <v>0</v>
      </c>
      <c r="J285" s="33" t="s">
        <v>148</v>
      </c>
      <c r="O285" s="36">
        <f>I285*0.21</f>
        <v>0</v>
      </c>
      <c r="P285">
        <v>3</v>
      </c>
    </row>
    <row r="286" spans="1:16" x14ac:dyDescent="0.35">
      <c r="A286" s="30" t="s">
        <v>149</v>
      </c>
      <c r="B286" s="37"/>
      <c r="E286" s="32" t="s">
        <v>4432</v>
      </c>
      <c r="J286" s="39"/>
    </row>
    <row r="287" spans="1:16" ht="409.5" x14ac:dyDescent="0.35">
      <c r="A287" s="30" t="s">
        <v>150</v>
      </c>
      <c r="B287" s="37"/>
      <c r="E287" s="40" t="s">
        <v>4433</v>
      </c>
      <c r="J287" s="39"/>
    </row>
    <row r="288" spans="1:16" x14ac:dyDescent="0.35">
      <c r="A288" s="30" t="s">
        <v>152</v>
      </c>
      <c r="B288" s="37"/>
      <c r="E288" s="38" t="s">
        <v>145</v>
      </c>
      <c r="J288" s="39"/>
    </row>
    <row r="289" spans="1:16" ht="29" x14ac:dyDescent="0.35">
      <c r="A289" s="30" t="s">
        <v>143</v>
      </c>
      <c r="B289" s="30">
        <v>72</v>
      </c>
      <c r="C289" s="31" t="s">
        <v>4434</v>
      </c>
      <c r="D289" s="30" t="s">
        <v>145</v>
      </c>
      <c r="E289" s="32" t="s">
        <v>4435</v>
      </c>
      <c r="F289" s="33" t="s">
        <v>1466</v>
      </c>
      <c r="G289" s="34">
        <v>9853.5300000000007</v>
      </c>
      <c r="H289" s="35">
        <v>0</v>
      </c>
      <c r="I289" s="35">
        <f>ROUND(G289*H289,P4)</f>
        <v>0</v>
      </c>
      <c r="J289" s="33" t="s">
        <v>148</v>
      </c>
      <c r="O289" s="36">
        <f>I289*0.21</f>
        <v>0</v>
      </c>
      <c r="P289">
        <v>3</v>
      </c>
    </row>
    <row r="290" spans="1:16" ht="29" x14ac:dyDescent="0.35">
      <c r="A290" s="30" t="s">
        <v>149</v>
      </c>
      <c r="B290" s="37"/>
      <c r="E290" s="32" t="s">
        <v>4436</v>
      </c>
      <c r="J290" s="39"/>
    </row>
    <row r="291" spans="1:16" ht="409.5" x14ac:dyDescent="0.35">
      <c r="A291" s="30" t="s">
        <v>150</v>
      </c>
      <c r="B291" s="37"/>
      <c r="E291" s="40" t="s">
        <v>4437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x14ac:dyDescent="0.35">
      <c r="A293" s="30" t="s">
        <v>143</v>
      </c>
      <c r="B293" s="30">
        <v>73</v>
      </c>
      <c r="C293" s="31" t="s">
        <v>4438</v>
      </c>
      <c r="D293" s="30" t="s">
        <v>145</v>
      </c>
      <c r="E293" s="32" t="s">
        <v>4439</v>
      </c>
      <c r="F293" s="33" t="s">
        <v>1466</v>
      </c>
      <c r="G293" s="34">
        <v>12.52</v>
      </c>
      <c r="H293" s="35">
        <v>0</v>
      </c>
      <c r="I293" s="35">
        <f>ROUND(G293*H293,P4)</f>
        <v>0</v>
      </c>
      <c r="J293" s="33" t="s">
        <v>148</v>
      </c>
      <c r="O293" s="36">
        <f>I293*0.21</f>
        <v>0</v>
      </c>
      <c r="P293">
        <v>3</v>
      </c>
    </row>
    <row r="294" spans="1:16" ht="29" x14ac:dyDescent="0.35">
      <c r="A294" s="30" t="s">
        <v>149</v>
      </c>
      <c r="B294" s="37"/>
      <c r="E294" s="32" t="s">
        <v>4440</v>
      </c>
      <c r="J294" s="39"/>
    </row>
    <row r="295" spans="1:16" ht="87" x14ac:dyDescent="0.35">
      <c r="A295" s="30" t="s">
        <v>150</v>
      </c>
      <c r="B295" s="37"/>
      <c r="E295" s="40" t="s">
        <v>4441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x14ac:dyDescent="0.35">
      <c r="A297" s="30" t="s">
        <v>143</v>
      </c>
      <c r="B297" s="30">
        <v>74</v>
      </c>
      <c r="C297" s="31" t="s">
        <v>4442</v>
      </c>
      <c r="D297" s="30" t="s">
        <v>145</v>
      </c>
      <c r="E297" s="32" t="s">
        <v>4443</v>
      </c>
      <c r="F297" s="33" t="s">
        <v>1466</v>
      </c>
      <c r="G297" s="34">
        <v>1047.25</v>
      </c>
      <c r="H297" s="35">
        <v>0</v>
      </c>
      <c r="I297" s="35">
        <f>ROUND(G297*H297,P4)</f>
        <v>0</v>
      </c>
      <c r="J297" s="33" t="s">
        <v>148</v>
      </c>
      <c r="O297" s="36">
        <f>I297*0.21</f>
        <v>0</v>
      </c>
      <c r="P297">
        <v>3</v>
      </c>
    </row>
    <row r="298" spans="1:16" ht="29" x14ac:dyDescent="0.35">
      <c r="A298" s="30" t="s">
        <v>149</v>
      </c>
      <c r="B298" s="37"/>
      <c r="E298" s="32" t="s">
        <v>4444</v>
      </c>
      <c r="J298" s="39"/>
    </row>
    <row r="299" spans="1:16" ht="409.5" x14ac:dyDescent="0.35">
      <c r="A299" s="30" t="s">
        <v>150</v>
      </c>
      <c r="B299" s="37"/>
      <c r="E299" s="40" t="s">
        <v>4445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x14ac:dyDescent="0.35">
      <c r="A301" s="30" t="s">
        <v>143</v>
      </c>
      <c r="B301" s="30">
        <v>75</v>
      </c>
      <c r="C301" s="31" t="s">
        <v>4446</v>
      </c>
      <c r="D301" s="30" t="s">
        <v>145</v>
      </c>
      <c r="E301" s="32" t="s">
        <v>4447</v>
      </c>
      <c r="F301" s="33" t="s">
        <v>1466</v>
      </c>
      <c r="G301" s="34">
        <v>2808.18</v>
      </c>
      <c r="H301" s="35">
        <v>0</v>
      </c>
      <c r="I301" s="35">
        <f>ROUND(G301*H301,P4)</f>
        <v>0</v>
      </c>
      <c r="J301" s="33" t="s">
        <v>148</v>
      </c>
      <c r="O301" s="36">
        <f>I301*0.21</f>
        <v>0</v>
      </c>
      <c r="P301">
        <v>3</v>
      </c>
    </row>
    <row r="302" spans="1:16" x14ac:dyDescent="0.35">
      <c r="A302" s="30" t="s">
        <v>149</v>
      </c>
      <c r="B302" s="37"/>
      <c r="E302" s="32" t="s">
        <v>4448</v>
      </c>
      <c r="J302" s="39"/>
    </row>
    <row r="303" spans="1:16" ht="409.5" x14ac:dyDescent="0.35">
      <c r="A303" s="30" t="s">
        <v>150</v>
      </c>
      <c r="B303" s="37"/>
      <c r="E303" s="40" t="s">
        <v>4449</v>
      </c>
      <c r="J303" s="39"/>
    </row>
    <row r="304" spans="1:16" x14ac:dyDescent="0.35">
      <c r="A304" s="30" t="s">
        <v>152</v>
      </c>
      <c r="B304" s="37"/>
      <c r="E304" s="38" t="s">
        <v>145</v>
      </c>
      <c r="J304" s="39"/>
    </row>
    <row r="305" spans="1:16" x14ac:dyDescent="0.35">
      <c r="A305" s="30" t="s">
        <v>143</v>
      </c>
      <c r="B305" s="30">
        <v>76</v>
      </c>
      <c r="C305" s="31" t="s">
        <v>4450</v>
      </c>
      <c r="D305" s="30" t="s">
        <v>145</v>
      </c>
      <c r="E305" s="32" t="s">
        <v>4451</v>
      </c>
      <c r="F305" s="33" t="s">
        <v>1466</v>
      </c>
      <c r="G305" s="34">
        <v>547.61</v>
      </c>
      <c r="H305" s="35">
        <v>0</v>
      </c>
      <c r="I305" s="35">
        <f>ROUND(G305*H305,P4)</f>
        <v>0</v>
      </c>
      <c r="J305" s="33" t="s">
        <v>148</v>
      </c>
      <c r="O305" s="36">
        <f>I305*0.21</f>
        <v>0</v>
      </c>
      <c r="P305">
        <v>3</v>
      </c>
    </row>
    <row r="306" spans="1:16" x14ac:dyDescent="0.35">
      <c r="A306" s="30" t="s">
        <v>149</v>
      </c>
      <c r="B306" s="37"/>
      <c r="E306" s="32" t="s">
        <v>4451</v>
      </c>
      <c r="J306" s="39"/>
    </row>
    <row r="307" spans="1:16" ht="43.5" x14ac:dyDescent="0.35">
      <c r="A307" s="30" t="s">
        <v>150</v>
      </c>
      <c r="B307" s="37"/>
      <c r="E307" s="40" t="s">
        <v>4452</v>
      </c>
      <c r="J307" s="39"/>
    </row>
    <row r="308" spans="1:16" x14ac:dyDescent="0.35">
      <c r="A308" s="30" t="s">
        <v>152</v>
      </c>
      <c r="B308" s="37"/>
      <c r="E308" s="38" t="s">
        <v>145</v>
      </c>
      <c r="J308" s="39"/>
    </row>
    <row r="309" spans="1:16" ht="29" x14ac:dyDescent="0.35">
      <c r="A309" s="30" t="s">
        <v>143</v>
      </c>
      <c r="B309" s="30">
        <v>77</v>
      </c>
      <c r="C309" s="31" t="s">
        <v>4453</v>
      </c>
      <c r="D309" s="30" t="s">
        <v>145</v>
      </c>
      <c r="E309" s="32" t="s">
        <v>4454</v>
      </c>
      <c r="F309" s="33" t="s">
        <v>1381</v>
      </c>
      <c r="G309" s="34">
        <v>3624.42</v>
      </c>
      <c r="H309" s="35">
        <v>0</v>
      </c>
      <c r="I309" s="35">
        <f>ROUND(G309*H309,P4)</f>
        <v>0</v>
      </c>
      <c r="J309" s="33" t="s">
        <v>148</v>
      </c>
      <c r="O309" s="36">
        <f>I309*0.21</f>
        <v>0</v>
      </c>
      <c r="P309">
        <v>3</v>
      </c>
    </row>
    <row r="310" spans="1:16" ht="29" x14ac:dyDescent="0.35">
      <c r="A310" s="30" t="s">
        <v>149</v>
      </c>
      <c r="B310" s="37"/>
      <c r="E310" s="32" t="s">
        <v>4455</v>
      </c>
      <c r="J310" s="39"/>
    </row>
    <row r="311" spans="1:16" ht="409.5" x14ac:dyDescent="0.35">
      <c r="A311" s="30" t="s">
        <v>150</v>
      </c>
      <c r="B311" s="37"/>
      <c r="E311" s="40" t="s">
        <v>4456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ht="29" x14ac:dyDescent="0.35">
      <c r="A313" s="30" t="s">
        <v>143</v>
      </c>
      <c r="B313" s="30">
        <v>78</v>
      </c>
      <c r="C313" s="31" t="s">
        <v>4457</v>
      </c>
      <c r="D313" s="30" t="s">
        <v>145</v>
      </c>
      <c r="E313" s="32" t="s">
        <v>4458</v>
      </c>
      <c r="F313" s="33" t="s">
        <v>1381</v>
      </c>
      <c r="G313" s="34">
        <v>245.19</v>
      </c>
      <c r="H313" s="35">
        <v>0</v>
      </c>
      <c r="I313" s="35">
        <f>ROUND(G313*H313,P4)</f>
        <v>0</v>
      </c>
      <c r="J313" s="33" t="s">
        <v>148</v>
      </c>
      <c r="O313" s="36">
        <f>I313*0.21</f>
        <v>0</v>
      </c>
      <c r="P313">
        <v>3</v>
      </c>
    </row>
    <row r="314" spans="1:16" ht="29" x14ac:dyDescent="0.35">
      <c r="A314" s="30" t="s">
        <v>149</v>
      </c>
      <c r="B314" s="37"/>
      <c r="E314" s="32" t="s">
        <v>4459</v>
      </c>
      <c r="J314" s="39"/>
    </row>
    <row r="315" spans="1:16" ht="409.5" x14ac:dyDescent="0.35">
      <c r="A315" s="30" t="s">
        <v>150</v>
      </c>
      <c r="B315" s="37"/>
      <c r="E315" s="40" t="s">
        <v>4460</v>
      </c>
      <c r="J315" s="39"/>
    </row>
    <row r="316" spans="1:16" x14ac:dyDescent="0.35">
      <c r="A316" s="30" t="s">
        <v>152</v>
      </c>
      <c r="B316" s="37"/>
      <c r="E316" s="38" t="s">
        <v>145</v>
      </c>
      <c r="J316" s="39"/>
    </row>
    <row r="317" spans="1:16" ht="29" x14ac:dyDescent="0.35">
      <c r="A317" s="30" t="s">
        <v>143</v>
      </c>
      <c r="B317" s="30">
        <v>79</v>
      </c>
      <c r="C317" s="31" t="s">
        <v>4461</v>
      </c>
      <c r="D317" s="30" t="s">
        <v>145</v>
      </c>
      <c r="E317" s="32" t="s">
        <v>4462</v>
      </c>
      <c r="F317" s="33" t="s">
        <v>1381</v>
      </c>
      <c r="G317" s="34">
        <v>61.81</v>
      </c>
      <c r="H317" s="35">
        <v>0</v>
      </c>
      <c r="I317" s="35">
        <f>ROUND(G317*H317,P4)</f>
        <v>0</v>
      </c>
      <c r="J317" s="33" t="s">
        <v>148</v>
      </c>
      <c r="O317" s="36">
        <f>I317*0.21</f>
        <v>0</v>
      </c>
      <c r="P317">
        <v>3</v>
      </c>
    </row>
    <row r="318" spans="1:16" ht="29" x14ac:dyDescent="0.35">
      <c r="A318" s="30" t="s">
        <v>149</v>
      </c>
      <c r="B318" s="37"/>
      <c r="E318" s="32" t="s">
        <v>4463</v>
      </c>
      <c r="J318" s="39"/>
    </row>
    <row r="319" spans="1:16" ht="116" x14ac:dyDescent="0.35">
      <c r="A319" s="30" t="s">
        <v>150</v>
      </c>
      <c r="B319" s="37"/>
      <c r="E319" s="40" t="s">
        <v>4464</v>
      </c>
      <c r="J319" s="39"/>
    </row>
    <row r="320" spans="1:16" x14ac:dyDescent="0.35">
      <c r="A320" s="30" t="s">
        <v>152</v>
      </c>
      <c r="B320" s="37"/>
      <c r="E320" s="38" t="s">
        <v>145</v>
      </c>
      <c r="J320" s="39"/>
    </row>
    <row r="321" spans="1:16" ht="29" x14ac:dyDescent="0.35">
      <c r="A321" s="30" t="s">
        <v>143</v>
      </c>
      <c r="B321" s="30">
        <v>80</v>
      </c>
      <c r="C321" s="31" t="s">
        <v>4465</v>
      </c>
      <c r="D321" s="30" t="s">
        <v>145</v>
      </c>
      <c r="E321" s="32" t="s">
        <v>4466</v>
      </c>
      <c r="F321" s="33" t="s">
        <v>1381</v>
      </c>
      <c r="G321" s="34">
        <v>65.64</v>
      </c>
      <c r="H321" s="35">
        <v>0</v>
      </c>
      <c r="I321" s="35">
        <f>ROUND(G321*H321,P4)</f>
        <v>0</v>
      </c>
      <c r="J321" s="33" t="s">
        <v>148</v>
      </c>
      <c r="O321" s="36">
        <f>I321*0.21</f>
        <v>0</v>
      </c>
      <c r="P321">
        <v>3</v>
      </c>
    </row>
    <row r="322" spans="1:16" ht="29" x14ac:dyDescent="0.35">
      <c r="A322" s="30" t="s">
        <v>149</v>
      </c>
      <c r="B322" s="37"/>
      <c r="E322" s="32" t="s">
        <v>4467</v>
      </c>
      <c r="J322" s="39"/>
    </row>
    <row r="323" spans="1:16" ht="130.5" x14ac:dyDescent="0.35">
      <c r="A323" s="30" t="s">
        <v>150</v>
      </c>
      <c r="B323" s="37"/>
      <c r="E323" s="40" t="s">
        <v>4468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ht="29" x14ac:dyDescent="0.35">
      <c r="A325" s="30" t="s">
        <v>143</v>
      </c>
      <c r="B325" s="30">
        <v>81</v>
      </c>
      <c r="C325" s="31" t="s">
        <v>4469</v>
      </c>
      <c r="D325" s="30" t="s">
        <v>145</v>
      </c>
      <c r="E325" s="32" t="s">
        <v>4470</v>
      </c>
      <c r="F325" s="33" t="s">
        <v>1466</v>
      </c>
      <c r="G325" s="34">
        <v>442.75900000000001</v>
      </c>
      <c r="H325" s="35">
        <v>0</v>
      </c>
      <c r="I325" s="35">
        <f>ROUND(G325*H325,P4)</f>
        <v>0</v>
      </c>
      <c r="J325" s="33" t="s">
        <v>2403</v>
      </c>
      <c r="O325" s="36">
        <f>I325*0.21</f>
        <v>0</v>
      </c>
      <c r="P325">
        <v>3</v>
      </c>
    </row>
    <row r="326" spans="1:16" ht="29" x14ac:dyDescent="0.35">
      <c r="A326" s="30" t="s">
        <v>149</v>
      </c>
      <c r="B326" s="37"/>
      <c r="E326" s="32" t="s">
        <v>4470</v>
      </c>
      <c r="J326" s="39"/>
    </row>
    <row r="327" spans="1:16" ht="409.5" x14ac:dyDescent="0.35">
      <c r="A327" s="30" t="s">
        <v>150</v>
      </c>
      <c r="B327" s="37"/>
      <c r="E327" s="40" t="s">
        <v>4471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ht="29" x14ac:dyDescent="0.35">
      <c r="A329" s="30" t="s">
        <v>143</v>
      </c>
      <c r="B329" s="30">
        <v>82</v>
      </c>
      <c r="C329" s="31" t="s">
        <v>4472</v>
      </c>
      <c r="D329" s="30" t="s">
        <v>145</v>
      </c>
      <c r="E329" s="32" t="s">
        <v>4473</v>
      </c>
      <c r="F329" s="33" t="s">
        <v>1466</v>
      </c>
      <c r="G329" s="34">
        <v>1081.6880000000001</v>
      </c>
      <c r="H329" s="35">
        <v>0</v>
      </c>
      <c r="I329" s="35">
        <f>ROUND(G329*H329,P4)</f>
        <v>0</v>
      </c>
      <c r="J329" s="33" t="s">
        <v>2403</v>
      </c>
      <c r="O329" s="36">
        <f>I329*0.21</f>
        <v>0</v>
      </c>
      <c r="P329">
        <v>3</v>
      </c>
    </row>
    <row r="330" spans="1:16" ht="29" x14ac:dyDescent="0.35">
      <c r="A330" s="30" t="s">
        <v>149</v>
      </c>
      <c r="B330" s="37"/>
      <c r="E330" s="32" t="s">
        <v>4473</v>
      </c>
      <c r="J330" s="39"/>
    </row>
    <row r="331" spans="1:16" ht="409.5" x14ac:dyDescent="0.35">
      <c r="A331" s="30" t="s">
        <v>150</v>
      </c>
      <c r="B331" s="37"/>
      <c r="E331" s="40" t="s">
        <v>4474</v>
      </c>
      <c r="J331" s="39"/>
    </row>
    <row r="332" spans="1:16" x14ac:dyDescent="0.35">
      <c r="A332" s="30" t="s">
        <v>152</v>
      </c>
      <c r="B332" s="37"/>
      <c r="E332" s="38" t="s">
        <v>145</v>
      </c>
      <c r="J332" s="39"/>
    </row>
    <row r="333" spans="1:16" x14ac:dyDescent="0.35">
      <c r="A333" s="24" t="s">
        <v>140</v>
      </c>
      <c r="B333" s="25"/>
      <c r="C333" s="26" t="s">
        <v>3057</v>
      </c>
      <c r="D333" s="27"/>
      <c r="E333" s="24" t="s">
        <v>3058</v>
      </c>
      <c r="F333" s="27"/>
      <c r="G333" s="27"/>
      <c r="H333" s="27"/>
      <c r="I333" s="28">
        <f>SUMIFS(I334:I401,A334:A401,"P")</f>
        <v>0</v>
      </c>
      <c r="J333" s="29"/>
    </row>
    <row r="334" spans="1:16" x14ac:dyDescent="0.35">
      <c r="A334" s="30" t="s">
        <v>143</v>
      </c>
      <c r="B334" s="30">
        <v>83</v>
      </c>
      <c r="C334" s="31" t="s">
        <v>4475</v>
      </c>
      <c r="D334" s="30" t="s">
        <v>145</v>
      </c>
      <c r="E334" s="32" t="s">
        <v>4476</v>
      </c>
      <c r="F334" s="33" t="s">
        <v>1423</v>
      </c>
      <c r="G334" s="34">
        <v>0.223</v>
      </c>
      <c r="H334" s="35">
        <v>0</v>
      </c>
      <c r="I334" s="35">
        <f>ROUND(G334*H334,P4)</f>
        <v>0</v>
      </c>
      <c r="J334" s="33" t="s">
        <v>148</v>
      </c>
      <c r="O334" s="36">
        <f>I334*0.21</f>
        <v>0</v>
      </c>
      <c r="P334">
        <v>3</v>
      </c>
    </row>
    <row r="335" spans="1:16" x14ac:dyDescent="0.35">
      <c r="A335" s="30" t="s">
        <v>149</v>
      </c>
      <c r="B335" s="37"/>
      <c r="E335" s="32" t="s">
        <v>4476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x14ac:dyDescent="0.35">
      <c r="A337" s="30" t="s">
        <v>143</v>
      </c>
      <c r="B337" s="30">
        <v>84</v>
      </c>
      <c r="C337" s="31" t="s">
        <v>4475</v>
      </c>
      <c r="D337" s="30" t="s">
        <v>353</v>
      </c>
      <c r="E337" s="32" t="s">
        <v>4476</v>
      </c>
      <c r="F337" s="33" t="s">
        <v>1423</v>
      </c>
      <c r="G337" s="34">
        <v>7.8E-2</v>
      </c>
      <c r="H337" s="35">
        <v>0</v>
      </c>
      <c r="I337" s="35">
        <f>ROUND(G337*H337,P4)</f>
        <v>0</v>
      </c>
      <c r="J337" s="33" t="s">
        <v>148</v>
      </c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2" t="s">
        <v>4476</v>
      </c>
      <c r="J338" s="39"/>
    </row>
    <row r="339" spans="1:16" x14ac:dyDescent="0.35">
      <c r="A339" s="30" t="s">
        <v>152</v>
      </c>
      <c r="B339" s="37"/>
      <c r="E339" s="38" t="s">
        <v>145</v>
      </c>
      <c r="J339" s="39"/>
    </row>
    <row r="340" spans="1:16" x14ac:dyDescent="0.35">
      <c r="A340" s="30" t="s">
        <v>143</v>
      </c>
      <c r="B340" s="30">
        <v>85</v>
      </c>
      <c r="C340" s="31" t="s">
        <v>4477</v>
      </c>
      <c r="D340" s="30" t="s">
        <v>145</v>
      </c>
      <c r="E340" s="32" t="s">
        <v>4478</v>
      </c>
      <c r="F340" s="33" t="s">
        <v>1497</v>
      </c>
      <c r="G340" s="34">
        <v>2650.6880000000001</v>
      </c>
      <c r="H340" s="35">
        <v>0</v>
      </c>
      <c r="I340" s="35">
        <f>ROUND(G340*H340,P4)</f>
        <v>0</v>
      </c>
      <c r="J340" s="33" t="s">
        <v>148</v>
      </c>
      <c r="O340" s="36">
        <f>I340*0.21</f>
        <v>0</v>
      </c>
      <c r="P340">
        <v>3</v>
      </c>
    </row>
    <row r="341" spans="1:16" x14ac:dyDescent="0.35">
      <c r="A341" s="30" t="s">
        <v>149</v>
      </c>
      <c r="B341" s="37"/>
      <c r="E341" s="32" t="s">
        <v>4478</v>
      </c>
      <c r="J341" s="39"/>
    </row>
    <row r="342" spans="1:16" x14ac:dyDescent="0.35">
      <c r="A342" s="30" t="s">
        <v>152</v>
      </c>
      <c r="B342" s="37"/>
      <c r="E342" s="38" t="s">
        <v>145</v>
      </c>
      <c r="J342" s="39"/>
    </row>
    <row r="343" spans="1:16" x14ac:dyDescent="0.35">
      <c r="A343" s="30" t="s">
        <v>143</v>
      </c>
      <c r="B343" s="30">
        <v>86</v>
      </c>
      <c r="C343" s="31" t="s">
        <v>4479</v>
      </c>
      <c r="D343" s="30" t="s">
        <v>145</v>
      </c>
      <c r="E343" s="32" t="s">
        <v>4480</v>
      </c>
      <c r="F343" s="33" t="s">
        <v>1497</v>
      </c>
      <c r="G343" s="34">
        <v>1680.5519999999999</v>
      </c>
      <c r="H343" s="35">
        <v>0</v>
      </c>
      <c r="I343" s="35">
        <f>ROUND(G343*H343,P4)</f>
        <v>0</v>
      </c>
      <c r="J343" s="33" t="s">
        <v>148</v>
      </c>
      <c r="O343" s="36">
        <f>I343*0.21</f>
        <v>0</v>
      </c>
      <c r="P343">
        <v>3</v>
      </c>
    </row>
    <row r="344" spans="1:16" x14ac:dyDescent="0.35">
      <c r="A344" s="30" t="s">
        <v>149</v>
      </c>
      <c r="B344" s="37"/>
      <c r="E344" s="32" t="s">
        <v>4480</v>
      </c>
      <c r="J344" s="39"/>
    </row>
    <row r="345" spans="1:16" x14ac:dyDescent="0.35">
      <c r="A345" s="30" t="s">
        <v>152</v>
      </c>
      <c r="B345" s="37"/>
      <c r="E345" s="38" t="s">
        <v>145</v>
      </c>
      <c r="J345" s="39"/>
    </row>
    <row r="346" spans="1:16" ht="43.5" x14ac:dyDescent="0.35">
      <c r="A346" s="30" t="s">
        <v>143</v>
      </c>
      <c r="B346" s="30">
        <v>87</v>
      </c>
      <c r="C346" s="31" t="s">
        <v>4481</v>
      </c>
      <c r="D346" s="30" t="s">
        <v>145</v>
      </c>
      <c r="E346" s="32" t="s">
        <v>4482</v>
      </c>
      <c r="F346" s="33" t="s">
        <v>1466</v>
      </c>
      <c r="G346" s="34">
        <v>893.50699999999995</v>
      </c>
      <c r="H346" s="35">
        <v>0</v>
      </c>
      <c r="I346" s="35">
        <f>ROUND(G346*H346,P4)</f>
        <v>0</v>
      </c>
      <c r="J346" s="33" t="s">
        <v>148</v>
      </c>
      <c r="O346" s="36">
        <f>I346*0.21</f>
        <v>0</v>
      </c>
      <c r="P346">
        <v>3</v>
      </c>
    </row>
    <row r="347" spans="1:16" ht="43.5" x14ac:dyDescent="0.35">
      <c r="A347" s="30" t="s">
        <v>149</v>
      </c>
      <c r="B347" s="37"/>
      <c r="E347" s="32" t="s">
        <v>4482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ht="43.5" x14ac:dyDescent="0.35">
      <c r="A349" s="30" t="s">
        <v>143</v>
      </c>
      <c r="B349" s="30">
        <v>88</v>
      </c>
      <c r="C349" s="31" t="s">
        <v>4481</v>
      </c>
      <c r="D349" s="30" t="s">
        <v>353</v>
      </c>
      <c r="E349" s="32" t="s">
        <v>4482</v>
      </c>
      <c r="F349" s="33" t="s">
        <v>1466</v>
      </c>
      <c r="G349" s="34">
        <v>268.99</v>
      </c>
      <c r="H349" s="35">
        <v>0</v>
      </c>
      <c r="I349" s="35">
        <f>ROUND(G349*H349,P4)</f>
        <v>0</v>
      </c>
      <c r="J349" s="33" t="s">
        <v>148</v>
      </c>
      <c r="O349" s="36">
        <f>I349*0.21</f>
        <v>0</v>
      </c>
      <c r="P349">
        <v>3</v>
      </c>
    </row>
    <row r="350" spans="1:16" ht="43.5" x14ac:dyDescent="0.35">
      <c r="A350" s="30" t="s">
        <v>149</v>
      </c>
      <c r="B350" s="37"/>
      <c r="E350" s="32" t="s">
        <v>4482</v>
      </c>
      <c r="J350" s="39"/>
    </row>
    <row r="351" spans="1:16" ht="409.5" x14ac:dyDescent="0.35">
      <c r="A351" s="30" t="s">
        <v>150</v>
      </c>
      <c r="B351" s="37"/>
      <c r="E351" s="40" t="s">
        <v>4483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x14ac:dyDescent="0.35">
      <c r="A353" s="30" t="s">
        <v>143</v>
      </c>
      <c r="B353" s="30">
        <v>89</v>
      </c>
      <c r="C353" s="31" t="s">
        <v>4484</v>
      </c>
      <c r="D353" s="30" t="s">
        <v>145</v>
      </c>
      <c r="E353" s="32" t="s">
        <v>4485</v>
      </c>
      <c r="F353" s="33" t="s">
        <v>1466</v>
      </c>
      <c r="G353" s="34">
        <v>26.018999999999998</v>
      </c>
      <c r="H353" s="35">
        <v>0</v>
      </c>
      <c r="I353" s="35">
        <f>ROUND(G353*H353,P4)</f>
        <v>0</v>
      </c>
      <c r="J353" s="33" t="s">
        <v>148</v>
      </c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2" t="s">
        <v>4485</v>
      </c>
      <c r="J354" s="39"/>
    </row>
    <row r="355" spans="1:16" x14ac:dyDescent="0.35">
      <c r="A355" s="30" t="s">
        <v>152</v>
      </c>
      <c r="B355" s="37"/>
      <c r="E355" s="38" t="s">
        <v>145</v>
      </c>
      <c r="J355" s="39"/>
    </row>
    <row r="356" spans="1:16" x14ac:dyDescent="0.35">
      <c r="A356" s="30" t="s">
        <v>143</v>
      </c>
      <c r="B356" s="30">
        <v>90</v>
      </c>
      <c r="C356" s="31" t="s">
        <v>4484</v>
      </c>
      <c r="D356" s="30" t="s">
        <v>353</v>
      </c>
      <c r="E356" s="32" t="s">
        <v>4485</v>
      </c>
      <c r="F356" s="33" t="s">
        <v>1466</v>
      </c>
      <c r="G356" s="34">
        <v>26.018999999999998</v>
      </c>
      <c r="H356" s="35">
        <v>0</v>
      </c>
      <c r="I356" s="35">
        <f>ROUND(G356*H356,P4)</f>
        <v>0</v>
      </c>
      <c r="J356" s="33" t="s">
        <v>148</v>
      </c>
      <c r="O356" s="36">
        <f>I356*0.21</f>
        <v>0</v>
      </c>
      <c r="P356">
        <v>3</v>
      </c>
    </row>
    <row r="357" spans="1:16" x14ac:dyDescent="0.35">
      <c r="A357" s="30" t="s">
        <v>149</v>
      </c>
      <c r="B357" s="37"/>
      <c r="E357" s="32" t="s">
        <v>4485</v>
      </c>
      <c r="J357" s="39"/>
    </row>
    <row r="358" spans="1:16" x14ac:dyDescent="0.35">
      <c r="A358" s="30" t="s">
        <v>152</v>
      </c>
      <c r="B358" s="37"/>
      <c r="E358" s="38" t="s">
        <v>145</v>
      </c>
      <c r="J358" s="39"/>
    </row>
    <row r="359" spans="1:16" ht="29" x14ac:dyDescent="0.35">
      <c r="A359" s="30" t="s">
        <v>143</v>
      </c>
      <c r="B359" s="30">
        <v>91</v>
      </c>
      <c r="C359" s="31" t="s">
        <v>4486</v>
      </c>
      <c r="D359" s="30" t="s">
        <v>145</v>
      </c>
      <c r="E359" s="32" t="s">
        <v>4487</v>
      </c>
      <c r="F359" s="33" t="s">
        <v>1466</v>
      </c>
      <c r="G359" s="34">
        <v>744.7</v>
      </c>
      <c r="H359" s="35">
        <v>0</v>
      </c>
      <c r="I359" s="35">
        <f>ROUND(G359*H359,P4)</f>
        <v>0</v>
      </c>
      <c r="J359" s="33" t="s">
        <v>148</v>
      </c>
      <c r="O359" s="36">
        <f>I359*0.21</f>
        <v>0</v>
      </c>
      <c r="P359">
        <v>3</v>
      </c>
    </row>
    <row r="360" spans="1:16" ht="29" x14ac:dyDescent="0.35">
      <c r="A360" s="30" t="s">
        <v>149</v>
      </c>
      <c r="B360" s="37"/>
      <c r="E360" s="32" t="s">
        <v>4488</v>
      </c>
      <c r="J360" s="39"/>
    </row>
    <row r="361" spans="1:16" ht="101.5" x14ac:dyDescent="0.35">
      <c r="A361" s="30" t="s">
        <v>150</v>
      </c>
      <c r="B361" s="37"/>
      <c r="E361" s="40" t="s">
        <v>4489</v>
      </c>
      <c r="J361" s="39"/>
    </row>
    <row r="362" spans="1:16" x14ac:dyDescent="0.35">
      <c r="A362" s="30" t="s">
        <v>152</v>
      </c>
      <c r="B362" s="37"/>
      <c r="E362" s="38" t="s">
        <v>145</v>
      </c>
      <c r="J362" s="39"/>
    </row>
    <row r="363" spans="1:16" ht="29" x14ac:dyDescent="0.35">
      <c r="A363" s="30" t="s">
        <v>143</v>
      </c>
      <c r="B363" s="30">
        <v>92</v>
      </c>
      <c r="C363" s="31" t="s">
        <v>4490</v>
      </c>
      <c r="D363" s="30" t="s">
        <v>145</v>
      </c>
      <c r="E363" s="32" t="s">
        <v>4491</v>
      </c>
      <c r="F363" s="33" t="s">
        <v>1466</v>
      </c>
      <c r="G363" s="34">
        <v>230.79400000000001</v>
      </c>
      <c r="H363" s="35">
        <v>0</v>
      </c>
      <c r="I363" s="35">
        <f>ROUND(G363*H363,P4)</f>
        <v>0</v>
      </c>
      <c r="J363" s="33" t="s">
        <v>148</v>
      </c>
      <c r="O363" s="36">
        <f>I363*0.21</f>
        <v>0</v>
      </c>
      <c r="P363">
        <v>3</v>
      </c>
    </row>
    <row r="364" spans="1:16" ht="29" x14ac:dyDescent="0.35">
      <c r="A364" s="30" t="s">
        <v>149</v>
      </c>
      <c r="B364" s="37"/>
      <c r="E364" s="32" t="s">
        <v>4492</v>
      </c>
      <c r="J364" s="39"/>
    </row>
    <row r="365" spans="1:16" ht="409.5" x14ac:dyDescent="0.35">
      <c r="A365" s="30" t="s">
        <v>150</v>
      </c>
      <c r="B365" s="37"/>
      <c r="E365" s="40" t="s">
        <v>4493</v>
      </c>
      <c r="J365" s="39"/>
    </row>
    <row r="366" spans="1:16" x14ac:dyDescent="0.35">
      <c r="A366" s="30" t="s">
        <v>152</v>
      </c>
      <c r="B366" s="37"/>
      <c r="E366" s="38" t="s">
        <v>145</v>
      </c>
      <c r="J366" s="39"/>
    </row>
    <row r="367" spans="1:16" x14ac:dyDescent="0.35">
      <c r="A367" s="30" t="s">
        <v>143</v>
      </c>
      <c r="B367" s="30">
        <v>93</v>
      </c>
      <c r="C367" s="31" t="s">
        <v>4494</v>
      </c>
      <c r="D367" s="30" t="s">
        <v>145</v>
      </c>
      <c r="E367" s="32" t="s">
        <v>4495</v>
      </c>
      <c r="F367" s="33" t="s">
        <v>1466</v>
      </c>
      <c r="G367" s="34">
        <v>2347.5500000000002</v>
      </c>
      <c r="H367" s="35">
        <v>0</v>
      </c>
      <c r="I367" s="35">
        <f>ROUND(G367*H367,P4)</f>
        <v>0</v>
      </c>
      <c r="J367" s="33" t="s">
        <v>148</v>
      </c>
      <c r="O367" s="36">
        <f>I367*0.21</f>
        <v>0</v>
      </c>
      <c r="P367">
        <v>3</v>
      </c>
    </row>
    <row r="368" spans="1:16" ht="29" x14ac:dyDescent="0.35">
      <c r="A368" s="30" t="s">
        <v>149</v>
      </c>
      <c r="B368" s="37"/>
      <c r="E368" s="32" t="s">
        <v>4496</v>
      </c>
      <c r="J368" s="39"/>
    </row>
    <row r="369" spans="1:16" ht="203" x14ac:dyDescent="0.35">
      <c r="A369" s="30" t="s">
        <v>150</v>
      </c>
      <c r="B369" s="37"/>
      <c r="E369" s="40" t="s">
        <v>4497</v>
      </c>
      <c r="J369" s="39"/>
    </row>
    <row r="370" spans="1:16" x14ac:dyDescent="0.35">
      <c r="A370" s="30" t="s">
        <v>152</v>
      </c>
      <c r="B370" s="37"/>
      <c r="E370" s="38" t="s">
        <v>145</v>
      </c>
      <c r="J370" s="39"/>
    </row>
    <row r="371" spans="1:16" x14ac:dyDescent="0.35">
      <c r="A371" s="30" t="s">
        <v>143</v>
      </c>
      <c r="B371" s="30">
        <v>94</v>
      </c>
      <c r="C371" s="31" t="s">
        <v>4498</v>
      </c>
      <c r="D371" s="30" t="s">
        <v>145</v>
      </c>
      <c r="E371" s="32" t="s">
        <v>4499</v>
      </c>
      <c r="F371" s="33" t="s">
        <v>1466</v>
      </c>
      <c r="G371" s="34">
        <v>230.79400000000001</v>
      </c>
      <c r="H371" s="35">
        <v>0</v>
      </c>
      <c r="I371" s="35">
        <f>ROUND(G371*H371,P4)</f>
        <v>0</v>
      </c>
      <c r="J371" s="33" t="s">
        <v>148</v>
      </c>
      <c r="O371" s="36">
        <f>I371*0.21</f>
        <v>0</v>
      </c>
      <c r="P371">
        <v>3</v>
      </c>
    </row>
    <row r="372" spans="1:16" ht="29" x14ac:dyDescent="0.35">
      <c r="A372" s="30" t="s">
        <v>149</v>
      </c>
      <c r="B372" s="37"/>
      <c r="E372" s="32" t="s">
        <v>4500</v>
      </c>
      <c r="J372" s="39"/>
    </row>
    <row r="373" spans="1:16" x14ac:dyDescent="0.35">
      <c r="A373" s="30" t="s">
        <v>152</v>
      </c>
      <c r="B373" s="37"/>
      <c r="E373" s="38" t="s">
        <v>145</v>
      </c>
      <c r="J373" s="39"/>
    </row>
    <row r="374" spans="1:16" x14ac:dyDescent="0.35">
      <c r="A374" s="30" t="s">
        <v>143</v>
      </c>
      <c r="B374" s="30">
        <v>95</v>
      </c>
      <c r="C374" s="31" t="s">
        <v>4501</v>
      </c>
      <c r="D374" s="30" t="s">
        <v>145</v>
      </c>
      <c r="E374" s="32" t="s">
        <v>4502</v>
      </c>
      <c r="F374" s="33" t="s">
        <v>1466</v>
      </c>
      <c r="G374" s="34">
        <v>988.56</v>
      </c>
      <c r="H374" s="35">
        <v>0</v>
      </c>
      <c r="I374" s="35">
        <f>ROUND(G374*H374,P4)</f>
        <v>0</v>
      </c>
      <c r="J374" s="33" t="s">
        <v>148</v>
      </c>
      <c r="O374" s="36">
        <f>I374*0.21</f>
        <v>0</v>
      </c>
      <c r="P374">
        <v>3</v>
      </c>
    </row>
    <row r="375" spans="1:16" x14ac:dyDescent="0.35">
      <c r="A375" s="30" t="s">
        <v>149</v>
      </c>
      <c r="B375" s="37"/>
      <c r="E375" s="32" t="s">
        <v>4503</v>
      </c>
      <c r="J375" s="39"/>
    </row>
    <row r="376" spans="1:16" ht="362.5" x14ac:dyDescent="0.35">
      <c r="A376" s="30" t="s">
        <v>150</v>
      </c>
      <c r="B376" s="37"/>
      <c r="E376" s="40" t="s">
        <v>4504</v>
      </c>
      <c r="J376" s="39"/>
    </row>
    <row r="377" spans="1:16" x14ac:dyDescent="0.35">
      <c r="A377" s="30" t="s">
        <v>152</v>
      </c>
      <c r="B377" s="37"/>
      <c r="E377" s="38" t="s">
        <v>145</v>
      </c>
      <c r="J377" s="39"/>
    </row>
    <row r="378" spans="1:16" ht="29" x14ac:dyDescent="0.35">
      <c r="A378" s="30" t="s">
        <v>143</v>
      </c>
      <c r="B378" s="30">
        <v>96</v>
      </c>
      <c r="C378" s="31" t="s">
        <v>4505</v>
      </c>
      <c r="D378" s="30" t="s">
        <v>145</v>
      </c>
      <c r="E378" s="32" t="s">
        <v>4506</v>
      </c>
      <c r="F378" s="33" t="s">
        <v>1466</v>
      </c>
      <c r="G378" s="34">
        <v>331.33600000000001</v>
      </c>
      <c r="H378" s="35">
        <v>0</v>
      </c>
      <c r="I378" s="35">
        <f>ROUND(G378*H378,P4)</f>
        <v>0</v>
      </c>
      <c r="J378" s="33" t="s">
        <v>148</v>
      </c>
      <c r="O378" s="36">
        <f>I378*0.21</f>
        <v>0</v>
      </c>
      <c r="P378">
        <v>3</v>
      </c>
    </row>
    <row r="379" spans="1:16" ht="29" x14ac:dyDescent="0.35">
      <c r="A379" s="30" t="s">
        <v>149</v>
      </c>
      <c r="B379" s="37"/>
      <c r="E379" s="32" t="s">
        <v>4507</v>
      </c>
      <c r="J379" s="39"/>
    </row>
    <row r="380" spans="1:16" ht="348" x14ac:dyDescent="0.35">
      <c r="A380" s="30" t="s">
        <v>150</v>
      </c>
      <c r="B380" s="37"/>
      <c r="E380" s="40" t="s">
        <v>4508</v>
      </c>
      <c r="J380" s="39"/>
    </row>
    <row r="381" spans="1:16" x14ac:dyDescent="0.35">
      <c r="A381" s="30" t="s">
        <v>152</v>
      </c>
      <c r="B381" s="37"/>
      <c r="E381" s="38" t="s">
        <v>145</v>
      </c>
      <c r="J381" s="39"/>
    </row>
    <row r="382" spans="1:16" ht="29" x14ac:dyDescent="0.35">
      <c r="A382" s="30" t="s">
        <v>143</v>
      </c>
      <c r="B382" s="30">
        <v>97</v>
      </c>
      <c r="C382" s="31" t="s">
        <v>4509</v>
      </c>
      <c r="D382" s="30" t="s">
        <v>145</v>
      </c>
      <c r="E382" s="32" t="s">
        <v>4510</v>
      </c>
      <c r="F382" s="33" t="s">
        <v>1466</v>
      </c>
      <c r="G382" s="34">
        <v>21.93</v>
      </c>
      <c r="H382" s="35">
        <v>0</v>
      </c>
      <c r="I382" s="35">
        <f>ROUND(G382*H382,P4)</f>
        <v>0</v>
      </c>
      <c r="J382" s="33" t="s">
        <v>148</v>
      </c>
      <c r="O382" s="36">
        <f>I382*0.21</f>
        <v>0</v>
      </c>
      <c r="P382">
        <v>3</v>
      </c>
    </row>
    <row r="383" spans="1:16" ht="29" x14ac:dyDescent="0.35">
      <c r="A383" s="30" t="s">
        <v>149</v>
      </c>
      <c r="B383" s="37"/>
      <c r="E383" s="32" t="s">
        <v>4511</v>
      </c>
      <c r="J383" s="39"/>
    </row>
    <row r="384" spans="1:16" x14ac:dyDescent="0.35">
      <c r="A384" s="30" t="s">
        <v>152</v>
      </c>
      <c r="B384" s="37"/>
      <c r="E384" s="38" t="s">
        <v>145</v>
      </c>
      <c r="J384" s="39"/>
    </row>
    <row r="385" spans="1:16" ht="29" x14ac:dyDescent="0.35">
      <c r="A385" s="30" t="s">
        <v>143</v>
      </c>
      <c r="B385" s="30">
        <v>98</v>
      </c>
      <c r="C385" s="31" t="s">
        <v>4512</v>
      </c>
      <c r="D385" s="30" t="s">
        <v>145</v>
      </c>
      <c r="E385" s="32" t="s">
        <v>4513</v>
      </c>
      <c r="F385" s="33" t="s">
        <v>1466</v>
      </c>
      <c r="G385" s="34">
        <v>21.93</v>
      </c>
      <c r="H385" s="35">
        <v>0</v>
      </c>
      <c r="I385" s="35">
        <f>ROUND(G385*H385,P4)</f>
        <v>0</v>
      </c>
      <c r="J385" s="33" t="s">
        <v>148</v>
      </c>
      <c r="O385" s="36">
        <f>I385*0.21</f>
        <v>0</v>
      </c>
      <c r="P385">
        <v>3</v>
      </c>
    </row>
    <row r="386" spans="1:16" ht="29" x14ac:dyDescent="0.35">
      <c r="A386" s="30" t="s">
        <v>149</v>
      </c>
      <c r="B386" s="37"/>
      <c r="E386" s="32" t="s">
        <v>4514</v>
      </c>
      <c r="J386" s="39"/>
    </row>
    <row r="387" spans="1:16" ht="43.5" x14ac:dyDescent="0.35">
      <c r="A387" s="30" t="s">
        <v>150</v>
      </c>
      <c r="B387" s="37"/>
      <c r="E387" s="40" t="s">
        <v>4515</v>
      </c>
      <c r="J387" s="39"/>
    </row>
    <row r="388" spans="1:16" x14ac:dyDescent="0.35">
      <c r="A388" s="30" t="s">
        <v>152</v>
      </c>
      <c r="B388" s="37"/>
      <c r="E388" s="38" t="s">
        <v>145</v>
      </c>
      <c r="J388" s="39"/>
    </row>
    <row r="389" spans="1:16" ht="29" x14ac:dyDescent="0.35">
      <c r="A389" s="30" t="s">
        <v>143</v>
      </c>
      <c r="B389" s="30">
        <v>99</v>
      </c>
      <c r="C389" s="31" t="s">
        <v>4516</v>
      </c>
      <c r="D389" s="30" t="s">
        <v>145</v>
      </c>
      <c r="E389" s="32" t="s">
        <v>4517</v>
      </c>
      <c r="F389" s="33" t="s">
        <v>1466</v>
      </c>
      <c r="G389" s="34">
        <v>2.85</v>
      </c>
      <c r="H389" s="35">
        <v>0</v>
      </c>
      <c r="I389" s="35">
        <f>ROUND(G389*H389,P4)</f>
        <v>0</v>
      </c>
      <c r="J389" s="33" t="s">
        <v>148</v>
      </c>
      <c r="O389" s="36">
        <f>I389*0.21</f>
        <v>0</v>
      </c>
      <c r="P389">
        <v>3</v>
      </c>
    </row>
    <row r="390" spans="1:16" ht="29" x14ac:dyDescent="0.35">
      <c r="A390" s="30" t="s">
        <v>149</v>
      </c>
      <c r="B390" s="37"/>
      <c r="E390" s="32" t="s">
        <v>4518</v>
      </c>
      <c r="J390" s="39"/>
    </row>
    <row r="391" spans="1:16" x14ac:dyDescent="0.35">
      <c r="A391" s="30" t="s">
        <v>152</v>
      </c>
      <c r="B391" s="37"/>
      <c r="E391" s="38" t="s">
        <v>145</v>
      </c>
      <c r="J391" s="39"/>
    </row>
    <row r="392" spans="1:16" ht="29" x14ac:dyDescent="0.35">
      <c r="A392" s="30" t="s">
        <v>143</v>
      </c>
      <c r="B392" s="30">
        <v>100</v>
      </c>
      <c r="C392" s="31" t="s">
        <v>4519</v>
      </c>
      <c r="D392" s="30" t="s">
        <v>145</v>
      </c>
      <c r="E392" s="32" t="s">
        <v>4520</v>
      </c>
      <c r="F392" s="33" t="s">
        <v>1466</v>
      </c>
      <c r="G392" s="34">
        <v>2.85</v>
      </c>
      <c r="H392" s="35">
        <v>0</v>
      </c>
      <c r="I392" s="35">
        <f>ROUND(G392*H392,P4)</f>
        <v>0</v>
      </c>
      <c r="J392" s="33" t="s">
        <v>148</v>
      </c>
      <c r="O392" s="36">
        <f>I392*0.21</f>
        <v>0</v>
      </c>
      <c r="P392">
        <v>3</v>
      </c>
    </row>
    <row r="393" spans="1:16" ht="29" x14ac:dyDescent="0.35">
      <c r="A393" s="30" t="s">
        <v>149</v>
      </c>
      <c r="B393" s="37"/>
      <c r="E393" s="32" t="s">
        <v>4521</v>
      </c>
      <c r="J393" s="39"/>
    </row>
    <row r="394" spans="1:16" ht="43.5" x14ac:dyDescent="0.35">
      <c r="A394" s="30" t="s">
        <v>150</v>
      </c>
      <c r="B394" s="37"/>
      <c r="E394" s="40" t="s">
        <v>4522</v>
      </c>
      <c r="J394" s="39"/>
    </row>
    <row r="395" spans="1:16" x14ac:dyDescent="0.35">
      <c r="A395" s="30" t="s">
        <v>152</v>
      </c>
      <c r="B395" s="37"/>
      <c r="E395" s="38" t="s">
        <v>145</v>
      </c>
      <c r="J395" s="39"/>
    </row>
    <row r="396" spans="1:16" ht="29" x14ac:dyDescent="0.35">
      <c r="A396" s="30" t="s">
        <v>143</v>
      </c>
      <c r="B396" s="30">
        <v>101</v>
      </c>
      <c r="C396" s="31" t="s">
        <v>4523</v>
      </c>
      <c r="D396" s="30" t="s">
        <v>145</v>
      </c>
      <c r="E396" s="32" t="s">
        <v>4524</v>
      </c>
      <c r="F396" s="33" t="s">
        <v>1423</v>
      </c>
      <c r="G396" s="34">
        <v>11.952</v>
      </c>
      <c r="H396" s="35">
        <v>0</v>
      </c>
      <c r="I396" s="35">
        <f>ROUND(G396*H396,P4)</f>
        <v>0</v>
      </c>
      <c r="J396" s="33" t="s">
        <v>148</v>
      </c>
      <c r="O396" s="36">
        <f>I396*0.21</f>
        <v>0</v>
      </c>
      <c r="P396">
        <v>3</v>
      </c>
    </row>
    <row r="397" spans="1:16" ht="43.5" x14ac:dyDescent="0.35">
      <c r="A397" s="30" t="s">
        <v>149</v>
      </c>
      <c r="B397" s="37"/>
      <c r="E397" s="32" t="s">
        <v>4525</v>
      </c>
      <c r="J397" s="39"/>
    </row>
    <row r="398" spans="1:16" x14ac:dyDescent="0.35">
      <c r="A398" s="30" t="s">
        <v>152</v>
      </c>
      <c r="B398" s="37"/>
      <c r="E398" s="38" t="s">
        <v>145</v>
      </c>
      <c r="J398" s="39"/>
    </row>
    <row r="399" spans="1:16" ht="29" x14ac:dyDescent="0.35">
      <c r="A399" s="30" t="s">
        <v>143</v>
      </c>
      <c r="B399" s="30">
        <v>102</v>
      </c>
      <c r="C399" s="31" t="s">
        <v>4526</v>
      </c>
      <c r="D399" s="30" t="s">
        <v>145</v>
      </c>
      <c r="E399" s="32" t="s">
        <v>4527</v>
      </c>
      <c r="F399" s="33" t="s">
        <v>1466</v>
      </c>
      <c r="G399" s="34">
        <v>1842.5619999999999</v>
      </c>
      <c r="H399" s="35">
        <v>0</v>
      </c>
      <c r="I399" s="35">
        <f>ROUND(G399*H399,P4)</f>
        <v>0</v>
      </c>
      <c r="J399" s="33" t="s">
        <v>2403</v>
      </c>
      <c r="O399" s="36">
        <f>I399*0.21</f>
        <v>0</v>
      </c>
      <c r="P399">
        <v>3</v>
      </c>
    </row>
    <row r="400" spans="1:16" ht="29" x14ac:dyDescent="0.35">
      <c r="A400" s="30" t="s">
        <v>149</v>
      </c>
      <c r="B400" s="37"/>
      <c r="E400" s="32" t="s">
        <v>4527</v>
      </c>
      <c r="J400" s="39"/>
    </row>
    <row r="401" spans="1:16" x14ac:dyDescent="0.35">
      <c r="A401" s="30" t="s">
        <v>152</v>
      </c>
      <c r="B401" s="37"/>
      <c r="E401" s="38" t="s">
        <v>145</v>
      </c>
      <c r="J401" s="39"/>
    </row>
    <row r="402" spans="1:16" x14ac:dyDescent="0.35">
      <c r="A402" s="24" t="s">
        <v>140</v>
      </c>
      <c r="B402" s="25"/>
      <c r="C402" s="26" t="s">
        <v>3067</v>
      </c>
      <c r="D402" s="27"/>
      <c r="E402" s="24" t="s">
        <v>3068</v>
      </c>
      <c r="F402" s="27"/>
      <c r="G402" s="27"/>
      <c r="H402" s="27"/>
      <c r="I402" s="28">
        <f>SUMIFS(I403:I412,A403:A412,"P")</f>
        <v>0</v>
      </c>
      <c r="J402" s="29"/>
    </row>
    <row r="403" spans="1:16" ht="29" x14ac:dyDescent="0.35">
      <c r="A403" s="30" t="s">
        <v>143</v>
      </c>
      <c r="B403" s="30">
        <v>103</v>
      </c>
      <c r="C403" s="31" t="s">
        <v>4528</v>
      </c>
      <c r="D403" s="30" t="s">
        <v>145</v>
      </c>
      <c r="E403" s="32" t="s">
        <v>4529</v>
      </c>
      <c r="F403" s="33" t="s">
        <v>1466</v>
      </c>
      <c r="G403" s="34">
        <v>24.78</v>
      </c>
      <c r="H403" s="35">
        <v>0</v>
      </c>
      <c r="I403" s="35">
        <f>ROUND(G403*H403,P4)</f>
        <v>0</v>
      </c>
      <c r="J403" s="33" t="s">
        <v>148</v>
      </c>
      <c r="O403" s="36">
        <f>I403*0.21</f>
        <v>0</v>
      </c>
      <c r="P403">
        <v>3</v>
      </c>
    </row>
    <row r="404" spans="1:16" ht="29" x14ac:dyDescent="0.35">
      <c r="A404" s="30" t="s">
        <v>149</v>
      </c>
      <c r="B404" s="37"/>
      <c r="E404" s="32" t="s">
        <v>4530</v>
      </c>
      <c r="J404" s="39"/>
    </row>
    <row r="405" spans="1:16" ht="72.5" x14ac:dyDescent="0.35">
      <c r="A405" s="30" t="s">
        <v>150</v>
      </c>
      <c r="B405" s="37"/>
      <c r="E405" s="40" t="s">
        <v>4531</v>
      </c>
      <c r="J405" s="39"/>
    </row>
    <row r="406" spans="1:16" x14ac:dyDescent="0.35">
      <c r="A406" s="30" t="s">
        <v>152</v>
      </c>
      <c r="B406" s="37"/>
      <c r="E406" s="38" t="s">
        <v>145</v>
      </c>
      <c r="J406" s="39"/>
    </row>
    <row r="407" spans="1:16" ht="29" x14ac:dyDescent="0.35">
      <c r="A407" s="30" t="s">
        <v>143</v>
      </c>
      <c r="B407" s="30">
        <v>104</v>
      </c>
      <c r="C407" s="31" t="s">
        <v>4532</v>
      </c>
      <c r="D407" s="30" t="s">
        <v>145</v>
      </c>
      <c r="E407" s="32" t="s">
        <v>4533</v>
      </c>
      <c r="F407" s="33" t="s">
        <v>1423</v>
      </c>
      <c r="G407" s="34">
        <v>7.6999999999999999E-2</v>
      </c>
      <c r="H407" s="35">
        <v>0</v>
      </c>
      <c r="I407" s="35">
        <f>ROUND(G407*H407,P4)</f>
        <v>0</v>
      </c>
      <c r="J407" s="33" t="s">
        <v>148</v>
      </c>
      <c r="O407" s="36">
        <f>I407*0.21</f>
        <v>0</v>
      </c>
      <c r="P407">
        <v>3</v>
      </c>
    </row>
    <row r="408" spans="1:16" ht="43.5" x14ac:dyDescent="0.35">
      <c r="A408" s="30" t="s">
        <v>149</v>
      </c>
      <c r="B408" s="37"/>
      <c r="E408" s="32" t="s">
        <v>4534</v>
      </c>
      <c r="J408" s="39"/>
    </row>
    <row r="409" spans="1:16" x14ac:dyDescent="0.35">
      <c r="A409" s="30" t="s">
        <v>152</v>
      </c>
      <c r="B409" s="37"/>
      <c r="E409" s="38" t="s">
        <v>145</v>
      </c>
      <c r="J409" s="39"/>
    </row>
    <row r="410" spans="1:16" ht="29" x14ac:dyDescent="0.35">
      <c r="A410" s="30" t="s">
        <v>143</v>
      </c>
      <c r="B410" s="30">
        <v>105</v>
      </c>
      <c r="C410" s="31" t="s">
        <v>4535</v>
      </c>
      <c r="D410" s="30" t="s">
        <v>145</v>
      </c>
      <c r="E410" s="32" t="s">
        <v>4536</v>
      </c>
      <c r="F410" s="33" t="s">
        <v>1466</v>
      </c>
      <c r="G410" s="34">
        <v>28.881</v>
      </c>
      <c r="H410" s="35">
        <v>0</v>
      </c>
      <c r="I410" s="35">
        <f>ROUND(G410*H410,P4)</f>
        <v>0</v>
      </c>
      <c r="J410" s="33" t="s">
        <v>2403</v>
      </c>
      <c r="O410" s="36">
        <f>I410*0.21</f>
        <v>0</v>
      </c>
      <c r="P410">
        <v>3</v>
      </c>
    </row>
    <row r="411" spans="1:16" ht="29" x14ac:dyDescent="0.35">
      <c r="A411" s="30" t="s">
        <v>149</v>
      </c>
      <c r="B411" s="37"/>
      <c r="E411" s="32" t="s">
        <v>4536</v>
      </c>
      <c r="J411" s="39"/>
    </row>
    <row r="412" spans="1:16" x14ac:dyDescent="0.35">
      <c r="A412" s="30" t="s">
        <v>152</v>
      </c>
      <c r="B412" s="37"/>
      <c r="E412" s="38" t="s">
        <v>145</v>
      </c>
      <c r="J412" s="39"/>
    </row>
    <row r="413" spans="1:16" x14ac:dyDescent="0.35">
      <c r="A413" s="24" t="s">
        <v>140</v>
      </c>
      <c r="B413" s="25"/>
      <c r="C413" s="26" t="s">
        <v>3073</v>
      </c>
      <c r="D413" s="27"/>
      <c r="E413" s="24" t="s">
        <v>3074</v>
      </c>
      <c r="F413" s="27"/>
      <c r="G413" s="27"/>
      <c r="H413" s="27"/>
      <c r="I413" s="28">
        <f>SUMIFS(I414:I527,A414:A527,"P")</f>
        <v>0</v>
      </c>
      <c r="J413" s="29"/>
    </row>
    <row r="414" spans="1:16" x14ac:dyDescent="0.35">
      <c r="A414" s="30" t="s">
        <v>143</v>
      </c>
      <c r="B414" s="30">
        <v>106</v>
      </c>
      <c r="C414" s="31" t="s">
        <v>4537</v>
      </c>
      <c r="D414" s="30" t="s">
        <v>145</v>
      </c>
      <c r="E414" s="32" t="s">
        <v>4538</v>
      </c>
      <c r="F414" s="33" t="s">
        <v>1466</v>
      </c>
      <c r="G414" s="34">
        <v>226.84200000000001</v>
      </c>
      <c r="H414" s="35">
        <v>0</v>
      </c>
      <c r="I414" s="35">
        <f>ROUND(G414*H414,P4)</f>
        <v>0</v>
      </c>
      <c r="J414" s="33" t="s">
        <v>148</v>
      </c>
      <c r="O414" s="36">
        <f>I414*0.21</f>
        <v>0</v>
      </c>
      <c r="P414">
        <v>3</v>
      </c>
    </row>
    <row r="415" spans="1:16" x14ac:dyDescent="0.35">
      <c r="A415" s="30" t="s">
        <v>149</v>
      </c>
      <c r="B415" s="37"/>
      <c r="E415" s="32" t="s">
        <v>4538</v>
      </c>
      <c r="J415" s="39"/>
    </row>
    <row r="416" spans="1:16" ht="58" x14ac:dyDescent="0.35">
      <c r="A416" s="30" t="s">
        <v>150</v>
      </c>
      <c r="B416" s="37"/>
      <c r="E416" s="40" t="s">
        <v>4539</v>
      </c>
      <c r="J416" s="39"/>
    </row>
    <row r="417" spans="1:16" x14ac:dyDescent="0.35">
      <c r="A417" s="30" t="s">
        <v>152</v>
      </c>
      <c r="B417" s="37"/>
      <c r="E417" s="38" t="s">
        <v>145</v>
      </c>
      <c r="J417" s="39"/>
    </row>
    <row r="418" spans="1:16" x14ac:dyDescent="0.35">
      <c r="A418" s="30" t="s">
        <v>143</v>
      </c>
      <c r="B418" s="30">
        <v>107</v>
      </c>
      <c r="C418" s="31" t="s">
        <v>4540</v>
      </c>
      <c r="D418" s="30" t="s">
        <v>145</v>
      </c>
      <c r="E418" s="32" t="s">
        <v>4541</v>
      </c>
      <c r="F418" s="33" t="s">
        <v>1466</v>
      </c>
      <c r="G418" s="34">
        <v>376.18400000000003</v>
      </c>
      <c r="H418" s="35">
        <v>0</v>
      </c>
      <c r="I418" s="35">
        <f>ROUND(G418*H418,P4)</f>
        <v>0</v>
      </c>
      <c r="J418" s="33" t="s">
        <v>148</v>
      </c>
      <c r="O418" s="36">
        <f>I418*0.21</f>
        <v>0</v>
      </c>
      <c r="P418">
        <v>3</v>
      </c>
    </row>
    <row r="419" spans="1:16" x14ac:dyDescent="0.35">
      <c r="A419" s="30" t="s">
        <v>149</v>
      </c>
      <c r="B419" s="37"/>
      <c r="E419" s="32" t="s">
        <v>4541</v>
      </c>
      <c r="J419" s="39"/>
    </row>
    <row r="420" spans="1:16" ht="116" x14ac:dyDescent="0.35">
      <c r="A420" s="30" t="s">
        <v>150</v>
      </c>
      <c r="B420" s="37"/>
      <c r="E420" s="40" t="s">
        <v>4542</v>
      </c>
      <c r="J420" s="39"/>
    </row>
    <row r="421" spans="1:16" x14ac:dyDescent="0.35">
      <c r="A421" s="30" t="s">
        <v>152</v>
      </c>
      <c r="B421" s="37"/>
      <c r="E421" s="38" t="s">
        <v>145</v>
      </c>
      <c r="J421" s="39"/>
    </row>
    <row r="422" spans="1:16" x14ac:dyDescent="0.35">
      <c r="A422" s="30" t="s">
        <v>143</v>
      </c>
      <c r="B422" s="30">
        <v>108</v>
      </c>
      <c r="C422" s="31" t="s">
        <v>4543</v>
      </c>
      <c r="D422" s="30" t="s">
        <v>145</v>
      </c>
      <c r="E422" s="32" t="s">
        <v>4544</v>
      </c>
      <c r="F422" s="33" t="s">
        <v>1466</v>
      </c>
      <c r="G422" s="34">
        <v>32.844000000000001</v>
      </c>
      <c r="H422" s="35">
        <v>0</v>
      </c>
      <c r="I422" s="35">
        <f>ROUND(G422*H422,P4)</f>
        <v>0</v>
      </c>
      <c r="J422" s="33" t="s">
        <v>148</v>
      </c>
      <c r="O422" s="36">
        <f>I422*0.21</f>
        <v>0</v>
      </c>
      <c r="P422">
        <v>3</v>
      </c>
    </row>
    <row r="423" spans="1:16" x14ac:dyDescent="0.35">
      <c r="A423" s="30" t="s">
        <v>149</v>
      </c>
      <c r="B423" s="37"/>
      <c r="E423" s="32" t="s">
        <v>4544</v>
      </c>
      <c r="J423" s="39"/>
    </row>
    <row r="424" spans="1:16" ht="87" x14ac:dyDescent="0.35">
      <c r="A424" s="30" t="s">
        <v>150</v>
      </c>
      <c r="B424" s="37"/>
      <c r="E424" s="40" t="s">
        <v>4545</v>
      </c>
      <c r="J424" s="39"/>
    </row>
    <row r="425" spans="1:16" x14ac:dyDescent="0.35">
      <c r="A425" s="30" t="s">
        <v>152</v>
      </c>
      <c r="B425" s="37"/>
      <c r="E425" s="38" t="s">
        <v>145</v>
      </c>
      <c r="J425" s="39"/>
    </row>
    <row r="426" spans="1:16" x14ac:dyDescent="0.35">
      <c r="A426" s="30" t="s">
        <v>143</v>
      </c>
      <c r="B426" s="30">
        <v>109</v>
      </c>
      <c r="C426" s="31" t="s">
        <v>4546</v>
      </c>
      <c r="D426" s="30" t="s">
        <v>145</v>
      </c>
      <c r="E426" s="32" t="s">
        <v>4547</v>
      </c>
      <c r="F426" s="33" t="s">
        <v>1466</v>
      </c>
      <c r="G426" s="34">
        <v>390.11700000000002</v>
      </c>
      <c r="H426" s="35">
        <v>0</v>
      </c>
      <c r="I426" s="35">
        <f>ROUND(G426*H426,P4)</f>
        <v>0</v>
      </c>
      <c r="J426" s="33" t="s">
        <v>148</v>
      </c>
      <c r="O426" s="36">
        <f>I426*0.21</f>
        <v>0</v>
      </c>
      <c r="P426">
        <v>3</v>
      </c>
    </row>
    <row r="427" spans="1:16" x14ac:dyDescent="0.35">
      <c r="A427" s="30" t="s">
        <v>149</v>
      </c>
      <c r="B427" s="37"/>
      <c r="E427" s="32" t="s">
        <v>4547</v>
      </c>
      <c r="J427" s="39"/>
    </row>
    <row r="428" spans="1:16" ht="58" x14ac:dyDescent="0.35">
      <c r="A428" s="30" t="s">
        <v>150</v>
      </c>
      <c r="B428" s="37"/>
      <c r="E428" s="40" t="s">
        <v>4548</v>
      </c>
      <c r="J428" s="39"/>
    </row>
    <row r="429" spans="1:16" x14ac:dyDescent="0.35">
      <c r="A429" s="30" t="s">
        <v>152</v>
      </c>
      <c r="B429" s="37"/>
      <c r="E429" s="38" t="s">
        <v>145</v>
      </c>
      <c r="J429" s="39"/>
    </row>
    <row r="430" spans="1:16" x14ac:dyDescent="0.35">
      <c r="A430" s="30" t="s">
        <v>143</v>
      </c>
      <c r="B430" s="30">
        <v>110</v>
      </c>
      <c r="C430" s="31" t="s">
        <v>4549</v>
      </c>
      <c r="D430" s="30" t="s">
        <v>145</v>
      </c>
      <c r="E430" s="32" t="s">
        <v>4550</v>
      </c>
      <c r="F430" s="33" t="s">
        <v>1466</v>
      </c>
      <c r="G430" s="34">
        <v>181.78700000000001</v>
      </c>
      <c r="H430" s="35">
        <v>0</v>
      </c>
      <c r="I430" s="35">
        <f>ROUND(G430*H430,P4)</f>
        <v>0</v>
      </c>
      <c r="J430" s="33" t="s">
        <v>148</v>
      </c>
      <c r="O430" s="36">
        <f>I430*0.21</f>
        <v>0</v>
      </c>
      <c r="P430">
        <v>3</v>
      </c>
    </row>
    <row r="431" spans="1:16" x14ac:dyDescent="0.35">
      <c r="A431" s="30" t="s">
        <v>149</v>
      </c>
      <c r="B431" s="37"/>
      <c r="E431" s="32" t="s">
        <v>4550</v>
      </c>
      <c r="J431" s="39"/>
    </row>
    <row r="432" spans="1:16" ht="87" x14ac:dyDescent="0.35">
      <c r="A432" s="30" t="s">
        <v>150</v>
      </c>
      <c r="B432" s="37"/>
      <c r="E432" s="40" t="s">
        <v>4551</v>
      </c>
      <c r="J432" s="39"/>
    </row>
    <row r="433" spans="1:16" x14ac:dyDescent="0.35">
      <c r="A433" s="30" t="s">
        <v>152</v>
      </c>
      <c r="B433" s="37"/>
      <c r="E433" s="38" t="s">
        <v>145</v>
      </c>
      <c r="J433" s="39"/>
    </row>
    <row r="434" spans="1:16" x14ac:dyDescent="0.35">
      <c r="A434" s="30" t="s">
        <v>143</v>
      </c>
      <c r="B434" s="30">
        <v>111</v>
      </c>
      <c r="C434" s="31" t="s">
        <v>4552</v>
      </c>
      <c r="D434" s="30" t="s">
        <v>145</v>
      </c>
      <c r="E434" s="32" t="s">
        <v>4553</v>
      </c>
      <c r="F434" s="33" t="s">
        <v>1466</v>
      </c>
      <c r="G434" s="34">
        <v>157.637</v>
      </c>
      <c r="H434" s="35">
        <v>0</v>
      </c>
      <c r="I434" s="35">
        <f>ROUND(G434*H434,P4)</f>
        <v>0</v>
      </c>
      <c r="J434" s="33" t="s">
        <v>148</v>
      </c>
      <c r="O434" s="36">
        <f>I434*0.21</f>
        <v>0</v>
      </c>
      <c r="P434">
        <v>3</v>
      </c>
    </row>
    <row r="435" spans="1:16" x14ac:dyDescent="0.35">
      <c r="A435" s="30" t="s">
        <v>149</v>
      </c>
      <c r="B435" s="37"/>
      <c r="E435" s="32" t="s">
        <v>4553</v>
      </c>
      <c r="J435" s="39"/>
    </row>
    <row r="436" spans="1:16" ht="58" x14ac:dyDescent="0.35">
      <c r="A436" s="30" t="s">
        <v>150</v>
      </c>
      <c r="B436" s="37"/>
      <c r="E436" s="40" t="s">
        <v>4554</v>
      </c>
      <c r="J436" s="39"/>
    </row>
    <row r="437" spans="1:16" x14ac:dyDescent="0.35">
      <c r="A437" s="30" t="s">
        <v>152</v>
      </c>
      <c r="B437" s="37"/>
      <c r="E437" s="38" t="s">
        <v>145</v>
      </c>
      <c r="J437" s="39"/>
    </row>
    <row r="438" spans="1:16" x14ac:dyDescent="0.35">
      <c r="A438" s="30" t="s">
        <v>143</v>
      </c>
      <c r="B438" s="30">
        <v>112</v>
      </c>
      <c r="C438" s="31" t="s">
        <v>4555</v>
      </c>
      <c r="D438" s="30" t="s">
        <v>145</v>
      </c>
      <c r="E438" s="32" t="s">
        <v>4556</v>
      </c>
      <c r="F438" s="33" t="s">
        <v>1466</v>
      </c>
      <c r="G438" s="34">
        <v>40.225999999999999</v>
      </c>
      <c r="H438" s="35">
        <v>0</v>
      </c>
      <c r="I438" s="35">
        <f>ROUND(G438*H438,P4)</f>
        <v>0</v>
      </c>
      <c r="J438" s="33" t="s">
        <v>148</v>
      </c>
      <c r="O438" s="36">
        <f>I438*0.21</f>
        <v>0</v>
      </c>
      <c r="P438">
        <v>3</v>
      </c>
    </row>
    <row r="439" spans="1:16" x14ac:dyDescent="0.35">
      <c r="A439" s="30" t="s">
        <v>149</v>
      </c>
      <c r="B439" s="37"/>
      <c r="E439" s="32" t="s">
        <v>4556</v>
      </c>
      <c r="J439" s="39"/>
    </row>
    <row r="440" spans="1:16" ht="58" x14ac:dyDescent="0.35">
      <c r="A440" s="30" t="s">
        <v>150</v>
      </c>
      <c r="B440" s="37"/>
      <c r="E440" s="40" t="s">
        <v>4557</v>
      </c>
      <c r="J440" s="39"/>
    </row>
    <row r="441" spans="1:16" x14ac:dyDescent="0.35">
      <c r="A441" s="30" t="s">
        <v>152</v>
      </c>
      <c r="B441" s="37"/>
      <c r="E441" s="38" t="s">
        <v>145</v>
      </c>
      <c r="J441" s="39"/>
    </row>
    <row r="442" spans="1:16" x14ac:dyDescent="0.35">
      <c r="A442" s="30" t="s">
        <v>143</v>
      </c>
      <c r="B442" s="30">
        <v>113</v>
      </c>
      <c r="C442" s="31" t="s">
        <v>4558</v>
      </c>
      <c r="D442" s="30" t="s">
        <v>145</v>
      </c>
      <c r="E442" s="32" t="s">
        <v>4559</v>
      </c>
      <c r="F442" s="33" t="s">
        <v>1466</v>
      </c>
      <c r="G442" s="34">
        <v>21.273</v>
      </c>
      <c r="H442" s="35">
        <v>0</v>
      </c>
      <c r="I442" s="35">
        <f>ROUND(G442*H442,P4)</f>
        <v>0</v>
      </c>
      <c r="J442" s="33" t="s">
        <v>148</v>
      </c>
      <c r="O442" s="36">
        <f>I442*0.21</f>
        <v>0</v>
      </c>
      <c r="P442">
        <v>3</v>
      </c>
    </row>
    <row r="443" spans="1:16" x14ac:dyDescent="0.35">
      <c r="A443" s="30" t="s">
        <v>149</v>
      </c>
      <c r="B443" s="37"/>
      <c r="E443" s="32" t="s">
        <v>4559</v>
      </c>
      <c r="J443" s="39"/>
    </row>
    <row r="444" spans="1:16" ht="58" x14ac:dyDescent="0.35">
      <c r="A444" s="30" t="s">
        <v>150</v>
      </c>
      <c r="B444" s="37"/>
      <c r="E444" s="40" t="s">
        <v>4560</v>
      </c>
      <c r="J444" s="39"/>
    </row>
    <row r="445" spans="1:16" x14ac:dyDescent="0.35">
      <c r="A445" s="30" t="s">
        <v>152</v>
      </c>
      <c r="B445" s="37"/>
      <c r="E445" s="38" t="s">
        <v>145</v>
      </c>
      <c r="J445" s="39"/>
    </row>
    <row r="446" spans="1:16" x14ac:dyDescent="0.35">
      <c r="A446" s="30" t="s">
        <v>143</v>
      </c>
      <c r="B446" s="30">
        <v>114</v>
      </c>
      <c r="C446" s="31" t="s">
        <v>4561</v>
      </c>
      <c r="D446" s="30" t="s">
        <v>145</v>
      </c>
      <c r="E446" s="32" t="s">
        <v>4562</v>
      </c>
      <c r="F446" s="33" t="s">
        <v>1466</v>
      </c>
      <c r="G446" s="34">
        <v>255.381</v>
      </c>
      <c r="H446" s="35">
        <v>0</v>
      </c>
      <c r="I446" s="35">
        <f>ROUND(G446*H446,P4)</f>
        <v>0</v>
      </c>
      <c r="J446" s="33" t="s">
        <v>148</v>
      </c>
      <c r="O446" s="36">
        <f>I446*0.21</f>
        <v>0</v>
      </c>
      <c r="P446">
        <v>3</v>
      </c>
    </row>
    <row r="447" spans="1:16" x14ac:dyDescent="0.35">
      <c r="A447" s="30" t="s">
        <v>149</v>
      </c>
      <c r="B447" s="37"/>
      <c r="E447" s="32" t="s">
        <v>4562</v>
      </c>
      <c r="J447" s="39"/>
    </row>
    <row r="448" spans="1:16" ht="58" x14ac:dyDescent="0.35">
      <c r="A448" s="30" t="s">
        <v>150</v>
      </c>
      <c r="B448" s="37"/>
      <c r="E448" s="40" t="s">
        <v>4563</v>
      </c>
      <c r="J448" s="39"/>
    </row>
    <row r="449" spans="1:16" x14ac:dyDescent="0.35">
      <c r="A449" s="30" t="s">
        <v>152</v>
      </c>
      <c r="B449" s="37"/>
      <c r="E449" s="38" t="s">
        <v>145</v>
      </c>
      <c r="J449" s="39"/>
    </row>
    <row r="450" spans="1:16" x14ac:dyDescent="0.35">
      <c r="A450" s="30" t="s">
        <v>143</v>
      </c>
      <c r="B450" s="30">
        <v>115</v>
      </c>
      <c r="C450" s="31" t="s">
        <v>4564</v>
      </c>
      <c r="D450" s="30" t="s">
        <v>145</v>
      </c>
      <c r="E450" s="32" t="s">
        <v>4565</v>
      </c>
      <c r="F450" s="33" t="s">
        <v>1466</v>
      </c>
      <c r="G450" s="34">
        <v>59.283000000000001</v>
      </c>
      <c r="H450" s="35">
        <v>0</v>
      </c>
      <c r="I450" s="35">
        <f>ROUND(G450*H450,P4)</f>
        <v>0</v>
      </c>
      <c r="J450" s="33" t="s">
        <v>148</v>
      </c>
      <c r="O450" s="36">
        <f>I450*0.21</f>
        <v>0</v>
      </c>
      <c r="P450">
        <v>3</v>
      </c>
    </row>
    <row r="451" spans="1:16" x14ac:dyDescent="0.35">
      <c r="A451" s="30" t="s">
        <v>149</v>
      </c>
      <c r="B451" s="37"/>
      <c r="E451" s="32" t="s">
        <v>4565</v>
      </c>
      <c r="J451" s="39"/>
    </row>
    <row r="452" spans="1:16" ht="58" x14ac:dyDescent="0.35">
      <c r="A452" s="30" t="s">
        <v>150</v>
      </c>
      <c r="B452" s="37"/>
      <c r="E452" s="40" t="s">
        <v>4566</v>
      </c>
      <c r="J452" s="39"/>
    </row>
    <row r="453" spans="1:16" x14ac:dyDescent="0.35">
      <c r="A453" s="30" t="s">
        <v>152</v>
      </c>
      <c r="B453" s="37"/>
      <c r="E453" s="38" t="s">
        <v>145</v>
      </c>
      <c r="J453" s="39"/>
    </row>
    <row r="454" spans="1:16" x14ac:dyDescent="0.35">
      <c r="A454" s="30" t="s">
        <v>143</v>
      </c>
      <c r="B454" s="30">
        <v>116</v>
      </c>
      <c r="C454" s="31" t="s">
        <v>4567</v>
      </c>
      <c r="D454" s="30" t="s">
        <v>145</v>
      </c>
      <c r="E454" s="32" t="s">
        <v>4568</v>
      </c>
      <c r="F454" s="33" t="s">
        <v>1445</v>
      </c>
      <c r="G454" s="34">
        <v>12.483000000000001</v>
      </c>
      <c r="H454" s="35">
        <v>0</v>
      </c>
      <c r="I454" s="35">
        <f>ROUND(G454*H454,P4)</f>
        <v>0</v>
      </c>
      <c r="J454" s="33" t="s">
        <v>148</v>
      </c>
      <c r="O454" s="36">
        <f>I454*0.21</f>
        <v>0</v>
      </c>
      <c r="P454">
        <v>3</v>
      </c>
    </row>
    <row r="455" spans="1:16" x14ac:dyDescent="0.35">
      <c r="A455" s="30" t="s">
        <v>149</v>
      </c>
      <c r="B455" s="37"/>
      <c r="E455" s="32" t="s">
        <v>4568</v>
      </c>
      <c r="J455" s="39"/>
    </row>
    <row r="456" spans="1:16" ht="58" x14ac:dyDescent="0.35">
      <c r="A456" s="30" t="s">
        <v>150</v>
      </c>
      <c r="B456" s="37"/>
      <c r="E456" s="40" t="s">
        <v>4569</v>
      </c>
      <c r="J456" s="39"/>
    </row>
    <row r="457" spans="1:16" x14ac:dyDescent="0.35">
      <c r="A457" s="30" t="s">
        <v>152</v>
      </c>
      <c r="B457" s="37"/>
      <c r="E457" s="38" t="s">
        <v>145</v>
      </c>
      <c r="J457" s="39"/>
    </row>
    <row r="458" spans="1:16" x14ac:dyDescent="0.35">
      <c r="A458" s="30" t="s">
        <v>143</v>
      </c>
      <c r="B458" s="30">
        <v>117</v>
      </c>
      <c r="C458" s="31" t="s">
        <v>4570</v>
      </c>
      <c r="D458" s="30" t="s">
        <v>145</v>
      </c>
      <c r="E458" s="32" t="s">
        <v>4571</v>
      </c>
      <c r="F458" s="33" t="s">
        <v>1466</v>
      </c>
      <c r="G458" s="34">
        <v>23.027000000000001</v>
      </c>
      <c r="H458" s="35">
        <v>0</v>
      </c>
      <c r="I458" s="35">
        <f>ROUND(G458*H458,P4)</f>
        <v>0</v>
      </c>
      <c r="J458" s="33" t="s">
        <v>148</v>
      </c>
      <c r="O458" s="36">
        <f>I458*0.21</f>
        <v>0</v>
      </c>
      <c r="P458">
        <v>3</v>
      </c>
    </row>
    <row r="459" spans="1:16" x14ac:dyDescent="0.35">
      <c r="A459" s="30" t="s">
        <v>149</v>
      </c>
      <c r="B459" s="37"/>
      <c r="E459" s="32" t="s">
        <v>4571</v>
      </c>
      <c r="J459" s="39"/>
    </row>
    <row r="460" spans="1:16" ht="58" x14ac:dyDescent="0.35">
      <c r="A460" s="30" t="s">
        <v>150</v>
      </c>
      <c r="B460" s="37"/>
      <c r="E460" s="40" t="s">
        <v>4572</v>
      </c>
      <c r="J460" s="39"/>
    </row>
    <row r="461" spans="1:16" x14ac:dyDescent="0.35">
      <c r="A461" s="30" t="s">
        <v>152</v>
      </c>
      <c r="B461" s="37"/>
      <c r="E461" s="38" t="s">
        <v>145</v>
      </c>
      <c r="J461" s="39"/>
    </row>
    <row r="462" spans="1:16" x14ac:dyDescent="0.35">
      <c r="A462" s="30" t="s">
        <v>143</v>
      </c>
      <c r="B462" s="30">
        <v>118</v>
      </c>
      <c r="C462" s="31" t="s">
        <v>4573</v>
      </c>
      <c r="D462" s="30" t="s">
        <v>145</v>
      </c>
      <c r="E462" s="32" t="s">
        <v>4574</v>
      </c>
      <c r="F462" s="33" t="s">
        <v>1466</v>
      </c>
      <c r="G462" s="34">
        <v>23.027000000000001</v>
      </c>
      <c r="H462" s="35">
        <v>0</v>
      </c>
      <c r="I462" s="35">
        <f>ROUND(G462*H462,P4)</f>
        <v>0</v>
      </c>
      <c r="J462" s="33" t="s">
        <v>148</v>
      </c>
      <c r="O462" s="36">
        <f>I462*0.21</f>
        <v>0</v>
      </c>
      <c r="P462">
        <v>3</v>
      </c>
    </row>
    <row r="463" spans="1:16" x14ac:dyDescent="0.35">
      <c r="A463" s="30" t="s">
        <v>149</v>
      </c>
      <c r="B463" s="37"/>
      <c r="E463" s="32" t="s">
        <v>4574</v>
      </c>
      <c r="J463" s="39"/>
    </row>
    <row r="464" spans="1:16" ht="58" x14ac:dyDescent="0.35">
      <c r="A464" s="30" t="s">
        <v>150</v>
      </c>
      <c r="B464" s="37"/>
      <c r="E464" s="40" t="s">
        <v>4575</v>
      </c>
      <c r="J464" s="39"/>
    </row>
    <row r="465" spans="1:16" x14ac:dyDescent="0.35">
      <c r="A465" s="30" t="s">
        <v>152</v>
      </c>
      <c r="B465" s="37"/>
      <c r="E465" s="38" t="s">
        <v>145</v>
      </c>
      <c r="J465" s="39"/>
    </row>
    <row r="466" spans="1:16" x14ac:dyDescent="0.35">
      <c r="A466" s="30" t="s">
        <v>143</v>
      </c>
      <c r="B466" s="30">
        <v>119</v>
      </c>
      <c r="C466" s="31" t="s">
        <v>4576</v>
      </c>
      <c r="D466" s="30" t="s">
        <v>145</v>
      </c>
      <c r="E466" s="32" t="s">
        <v>4577</v>
      </c>
      <c r="F466" s="33" t="s">
        <v>1466</v>
      </c>
      <c r="G466" s="34">
        <v>54.621000000000002</v>
      </c>
      <c r="H466" s="35">
        <v>0</v>
      </c>
      <c r="I466" s="35">
        <f>ROUND(G466*H466,P4)</f>
        <v>0</v>
      </c>
      <c r="J466" s="33" t="s">
        <v>148</v>
      </c>
      <c r="O466" s="36">
        <f>I466*0.21</f>
        <v>0</v>
      </c>
      <c r="P466">
        <v>3</v>
      </c>
    </row>
    <row r="467" spans="1:16" x14ac:dyDescent="0.35">
      <c r="A467" s="30" t="s">
        <v>149</v>
      </c>
      <c r="B467" s="37"/>
      <c r="E467" s="32" t="s">
        <v>4577</v>
      </c>
      <c r="J467" s="39"/>
    </row>
    <row r="468" spans="1:16" ht="58" x14ac:dyDescent="0.35">
      <c r="A468" s="30" t="s">
        <v>150</v>
      </c>
      <c r="B468" s="37"/>
      <c r="E468" s="40" t="s">
        <v>4578</v>
      </c>
      <c r="J468" s="39"/>
    </row>
    <row r="469" spans="1:16" x14ac:dyDescent="0.35">
      <c r="A469" s="30" t="s">
        <v>152</v>
      </c>
      <c r="B469" s="37"/>
      <c r="E469" s="38" t="s">
        <v>145</v>
      </c>
      <c r="J469" s="39"/>
    </row>
    <row r="470" spans="1:16" x14ac:dyDescent="0.35">
      <c r="A470" s="30" t="s">
        <v>143</v>
      </c>
      <c r="B470" s="30">
        <v>120</v>
      </c>
      <c r="C470" s="31" t="s">
        <v>4579</v>
      </c>
      <c r="D470" s="30" t="s">
        <v>145</v>
      </c>
      <c r="E470" s="32" t="s">
        <v>4580</v>
      </c>
      <c r="F470" s="33" t="s">
        <v>1466</v>
      </c>
      <c r="G470" s="34">
        <v>22.712</v>
      </c>
      <c r="H470" s="35">
        <v>0</v>
      </c>
      <c r="I470" s="35">
        <f>ROUND(G470*H470,P4)</f>
        <v>0</v>
      </c>
      <c r="J470" s="33" t="s">
        <v>148</v>
      </c>
      <c r="O470" s="36">
        <f>I470*0.21</f>
        <v>0</v>
      </c>
      <c r="P470">
        <v>3</v>
      </c>
    </row>
    <row r="471" spans="1:16" x14ac:dyDescent="0.35">
      <c r="A471" s="30" t="s">
        <v>149</v>
      </c>
      <c r="B471" s="37"/>
      <c r="E471" s="32" t="s">
        <v>4580</v>
      </c>
      <c r="J471" s="39"/>
    </row>
    <row r="472" spans="1:16" ht="58" x14ac:dyDescent="0.35">
      <c r="A472" s="30" t="s">
        <v>150</v>
      </c>
      <c r="B472" s="37"/>
      <c r="E472" s="40" t="s">
        <v>4581</v>
      </c>
      <c r="J472" s="39"/>
    </row>
    <row r="473" spans="1:16" x14ac:dyDescent="0.35">
      <c r="A473" s="30" t="s">
        <v>152</v>
      </c>
      <c r="B473" s="37"/>
      <c r="E473" s="38" t="s">
        <v>145</v>
      </c>
      <c r="J473" s="39"/>
    </row>
    <row r="474" spans="1:16" x14ac:dyDescent="0.35">
      <c r="A474" s="30" t="s">
        <v>143</v>
      </c>
      <c r="B474" s="30">
        <v>121</v>
      </c>
      <c r="C474" s="31" t="s">
        <v>4582</v>
      </c>
      <c r="D474" s="30" t="s">
        <v>145</v>
      </c>
      <c r="E474" s="32" t="s">
        <v>4583</v>
      </c>
      <c r="F474" s="33" t="s">
        <v>1466</v>
      </c>
      <c r="G474" s="34">
        <v>128.16300000000001</v>
      </c>
      <c r="H474" s="35">
        <v>0</v>
      </c>
      <c r="I474" s="35">
        <f>ROUND(G474*H474,P4)</f>
        <v>0</v>
      </c>
      <c r="J474" s="33" t="s">
        <v>148</v>
      </c>
      <c r="O474" s="36">
        <f>I474*0.21</f>
        <v>0</v>
      </c>
      <c r="P474">
        <v>3</v>
      </c>
    </row>
    <row r="475" spans="1:16" x14ac:dyDescent="0.35">
      <c r="A475" s="30" t="s">
        <v>149</v>
      </c>
      <c r="B475" s="37"/>
      <c r="E475" s="32" t="s">
        <v>4583</v>
      </c>
      <c r="J475" s="39"/>
    </row>
    <row r="476" spans="1:16" ht="58" x14ac:dyDescent="0.35">
      <c r="A476" s="30" t="s">
        <v>150</v>
      </c>
      <c r="B476" s="37"/>
      <c r="E476" s="40" t="s">
        <v>4584</v>
      </c>
      <c r="J476" s="39"/>
    </row>
    <row r="477" spans="1:16" x14ac:dyDescent="0.35">
      <c r="A477" s="30" t="s">
        <v>152</v>
      </c>
      <c r="B477" s="37"/>
      <c r="E477" s="38" t="s">
        <v>145</v>
      </c>
      <c r="J477" s="39"/>
    </row>
    <row r="478" spans="1:16" x14ac:dyDescent="0.35">
      <c r="A478" s="30" t="s">
        <v>143</v>
      </c>
      <c r="B478" s="30">
        <v>122</v>
      </c>
      <c r="C478" s="31" t="s">
        <v>4585</v>
      </c>
      <c r="D478" s="30" t="s">
        <v>145</v>
      </c>
      <c r="E478" s="32" t="s">
        <v>4586</v>
      </c>
      <c r="F478" s="33" t="s">
        <v>1466</v>
      </c>
      <c r="G478" s="34">
        <v>302.39999999999998</v>
      </c>
      <c r="H478" s="35">
        <v>0</v>
      </c>
      <c r="I478" s="35">
        <f>ROUND(G478*H478,P4)</f>
        <v>0</v>
      </c>
      <c r="J478" s="33" t="s">
        <v>148</v>
      </c>
      <c r="O478" s="36">
        <f>I478*0.21</f>
        <v>0</v>
      </c>
      <c r="P478">
        <v>3</v>
      </c>
    </row>
    <row r="479" spans="1:16" x14ac:dyDescent="0.35">
      <c r="A479" s="30" t="s">
        <v>149</v>
      </c>
      <c r="B479" s="37"/>
      <c r="E479" s="32" t="s">
        <v>4586</v>
      </c>
      <c r="J479" s="39"/>
    </row>
    <row r="480" spans="1:16" x14ac:dyDescent="0.35">
      <c r="A480" s="30" t="s">
        <v>152</v>
      </c>
      <c r="B480" s="37"/>
      <c r="E480" s="38" t="s">
        <v>145</v>
      </c>
      <c r="J480" s="39"/>
    </row>
    <row r="481" spans="1:16" x14ac:dyDescent="0.35">
      <c r="A481" s="30" t="s">
        <v>143</v>
      </c>
      <c r="B481" s="30">
        <v>123</v>
      </c>
      <c r="C481" s="31" t="s">
        <v>4585</v>
      </c>
      <c r="D481" s="30" t="s">
        <v>353</v>
      </c>
      <c r="E481" s="32" t="s">
        <v>4586</v>
      </c>
      <c r="F481" s="33" t="s">
        <v>1466</v>
      </c>
      <c r="G481" s="34">
        <v>130.19999999999999</v>
      </c>
      <c r="H481" s="35">
        <v>0</v>
      </c>
      <c r="I481" s="35">
        <f>ROUND(G481*H481,P4)</f>
        <v>0</v>
      </c>
      <c r="J481" s="33" t="s">
        <v>148</v>
      </c>
      <c r="O481" s="36">
        <f>I481*0.21</f>
        <v>0</v>
      </c>
      <c r="P481">
        <v>3</v>
      </c>
    </row>
    <row r="482" spans="1:16" x14ac:dyDescent="0.35">
      <c r="A482" s="30" t="s">
        <v>149</v>
      </c>
      <c r="B482" s="37"/>
      <c r="E482" s="32" t="s">
        <v>4586</v>
      </c>
      <c r="J482" s="39"/>
    </row>
    <row r="483" spans="1:16" x14ac:dyDescent="0.35">
      <c r="A483" s="30" t="s">
        <v>152</v>
      </c>
      <c r="B483" s="37"/>
      <c r="E483" s="38" t="s">
        <v>145</v>
      </c>
      <c r="J483" s="39"/>
    </row>
    <row r="484" spans="1:16" ht="29" x14ac:dyDescent="0.35">
      <c r="A484" s="30" t="s">
        <v>143</v>
      </c>
      <c r="B484" s="30">
        <v>124</v>
      </c>
      <c r="C484" s="31" t="s">
        <v>4587</v>
      </c>
      <c r="D484" s="30" t="s">
        <v>145</v>
      </c>
      <c r="E484" s="32" t="s">
        <v>4588</v>
      </c>
      <c r="F484" s="33" t="s">
        <v>1466</v>
      </c>
      <c r="G484" s="34">
        <v>528.32899999999995</v>
      </c>
      <c r="H484" s="35">
        <v>0</v>
      </c>
      <c r="I484" s="35">
        <f>ROUND(G484*H484,P4)</f>
        <v>0</v>
      </c>
      <c r="J484" s="33" t="s">
        <v>148</v>
      </c>
      <c r="O484" s="36">
        <f>I484*0.21</f>
        <v>0</v>
      </c>
      <c r="P484">
        <v>3</v>
      </c>
    </row>
    <row r="485" spans="1:16" ht="29" x14ac:dyDescent="0.35">
      <c r="A485" s="30" t="s">
        <v>149</v>
      </c>
      <c r="B485" s="37"/>
      <c r="E485" s="32" t="s">
        <v>4588</v>
      </c>
      <c r="J485" s="39"/>
    </row>
    <row r="486" spans="1:16" x14ac:dyDescent="0.35">
      <c r="A486" s="30" t="s">
        <v>152</v>
      </c>
      <c r="B486" s="37"/>
      <c r="E486" s="38" t="s">
        <v>145</v>
      </c>
      <c r="J486" s="39"/>
    </row>
    <row r="487" spans="1:16" ht="29" x14ac:dyDescent="0.35">
      <c r="A487" s="30" t="s">
        <v>143</v>
      </c>
      <c r="B487" s="30">
        <v>125</v>
      </c>
      <c r="C487" s="31" t="s">
        <v>4589</v>
      </c>
      <c r="D487" s="30" t="s">
        <v>145</v>
      </c>
      <c r="E487" s="32" t="s">
        <v>4590</v>
      </c>
      <c r="F487" s="33" t="s">
        <v>1466</v>
      </c>
      <c r="G487" s="34">
        <v>442.733</v>
      </c>
      <c r="H487" s="35">
        <v>0</v>
      </c>
      <c r="I487" s="35">
        <f>ROUND(G487*H487,P4)</f>
        <v>0</v>
      </c>
      <c r="J487" s="33" t="s">
        <v>148</v>
      </c>
      <c r="O487" s="36">
        <f>I487*0.21</f>
        <v>0</v>
      </c>
      <c r="P487">
        <v>3</v>
      </c>
    </row>
    <row r="488" spans="1:16" ht="29" x14ac:dyDescent="0.35">
      <c r="A488" s="30" t="s">
        <v>149</v>
      </c>
      <c r="B488" s="37"/>
      <c r="E488" s="32" t="s">
        <v>4590</v>
      </c>
      <c r="J488" s="39"/>
    </row>
    <row r="489" spans="1:16" ht="58" x14ac:dyDescent="0.35">
      <c r="A489" s="30" t="s">
        <v>150</v>
      </c>
      <c r="B489" s="37"/>
      <c r="E489" s="40" t="s">
        <v>4591</v>
      </c>
      <c r="J489" s="39"/>
    </row>
    <row r="490" spans="1:16" x14ac:dyDescent="0.35">
      <c r="A490" s="30" t="s">
        <v>152</v>
      </c>
      <c r="B490" s="37"/>
      <c r="E490" s="38" t="s">
        <v>145</v>
      </c>
      <c r="J490" s="39"/>
    </row>
    <row r="491" spans="1:16" ht="29" x14ac:dyDescent="0.35">
      <c r="A491" s="30" t="s">
        <v>143</v>
      </c>
      <c r="B491" s="30">
        <v>126</v>
      </c>
      <c r="C491" s="31" t="s">
        <v>4592</v>
      </c>
      <c r="D491" s="30" t="s">
        <v>145</v>
      </c>
      <c r="E491" s="32" t="s">
        <v>4593</v>
      </c>
      <c r="F491" s="33" t="s">
        <v>1466</v>
      </c>
      <c r="G491" s="34">
        <v>870.524</v>
      </c>
      <c r="H491" s="35">
        <v>0</v>
      </c>
      <c r="I491" s="35">
        <f>ROUND(G491*H491,P4)</f>
        <v>0</v>
      </c>
      <c r="J491" s="33" t="s">
        <v>148</v>
      </c>
      <c r="O491" s="36">
        <f>I491*0.21</f>
        <v>0</v>
      </c>
      <c r="P491">
        <v>3</v>
      </c>
    </row>
    <row r="492" spans="1:16" ht="29" x14ac:dyDescent="0.35">
      <c r="A492" s="30" t="s">
        <v>149</v>
      </c>
      <c r="B492" s="37"/>
      <c r="E492" s="32" t="s">
        <v>4593</v>
      </c>
      <c r="J492" s="39"/>
    </row>
    <row r="493" spans="1:16" ht="72.5" x14ac:dyDescent="0.35">
      <c r="A493" s="30" t="s">
        <v>150</v>
      </c>
      <c r="B493" s="37"/>
      <c r="E493" s="40" t="s">
        <v>4594</v>
      </c>
      <c r="J493" s="39"/>
    </row>
    <row r="494" spans="1:16" x14ac:dyDescent="0.35">
      <c r="A494" s="30" t="s">
        <v>152</v>
      </c>
      <c r="B494" s="37"/>
      <c r="E494" s="38" t="s">
        <v>145</v>
      </c>
      <c r="J494" s="39"/>
    </row>
    <row r="495" spans="1:16" x14ac:dyDescent="0.35">
      <c r="A495" s="30" t="s">
        <v>143</v>
      </c>
      <c r="B495" s="30">
        <v>127</v>
      </c>
      <c r="C495" s="31" t="s">
        <v>4595</v>
      </c>
      <c r="D495" s="30" t="s">
        <v>145</v>
      </c>
      <c r="E495" s="32" t="s">
        <v>4596</v>
      </c>
      <c r="F495" s="33" t="s">
        <v>1466</v>
      </c>
      <c r="G495" s="34">
        <v>46.064</v>
      </c>
      <c r="H495" s="35">
        <v>0</v>
      </c>
      <c r="I495" s="35">
        <f>ROUND(G495*H495,P4)</f>
        <v>0</v>
      </c>
      <c r="J495" s="33" t="s">
        <v>148</v>
      </c>
      <c r="O495" s="36">
        <f>I495*0.21</f>
        <v>0</v>
      </c>
      <c r="P495">
        <v>3</v>
      </c>
    </row>
    <row r="496" spans="1:16" x14ac:dyDescent="0.35">
      <c r="A496" s="30" t="s">
        <v>149</v>
      </c>
      <c r="B496" s="37"/>
      <c r="E496" s="32" t="s">
        <v>4596</v>
      </c>
      <c r="J496" s="39"/>
    </row>
    <row r="497" spans="1:16" ht="58" x14ac:dyDescent="0.35">
      <c r="A497" s="30" t="s">
        <v>150</v>
      </c>
      <c r="B497" s="37"/>
      <c r="E497" s="40" t="s">
        <v>4597</v>
      </c>
      <c r="J497" s="39"/>
    </row>
    <row r="498" spans="1:16" x14ac:dyDescent="0.35">
      <c r="A498" s="30" t="s">
        <v>152</v>
      </c>
      <c r="B498" s="37"/>
      <c r="E498" s="38" t="s">
        <v>145</v>
      </c>
      <c r="J498" s="39"/>
    </row>
    <row r="499" spans="1:16" x14ac:dyDescent="0.35">
      <c r="A499" s="30" t="s">
        <v>143</v>
      </c>
      <c r="B499" s="30">
        <v>128</v>
      </c>
      <c r="C499" s="31" t="s">
        <v>4598</v>
      </c>
      <c r="D499" s="30" t="s">
        <v>145</v>
      </c>
      <c r="E499" s="32" t="s">
        <v>4599</v>
      </c>
      <c r="F499" s="33" t="s">
        <v>1466</v>
      </c>
      <c r="G499" s="34">
        <v>46.064</v>
      </c>
      <c r="H499" s="35">
        <v>0</v>
      </c>
      <c r="I499" s="35">
        <f>ROUND(G499*H499,P4)</f>
        <v>0</v>
      </c>
      <c r="J499" s="33" t="s">
        <v>148</v>
      </c>
      <c r="O499" s="36">
        <f>I499*0.21</f>
        <v>0</v>
      </c>
      <c r="P499">
        <v>3</v>
      </c>
    </row>
    <row r="500" spans="1:16" x14ac:dyDescent="0.35">
      <c r="A500" s="30" t="s">
        <v>149</v>
      </c>
      <c r="B500" s="37"/>
      <c r="E500" s="32" t="s">
        <v>4599</v>
      </c>
      <c r="J500" s="39"/>
    </row>
    <row r="501" spans="1:16" ht="58" x14ac:dyDescent="0.35">
      <c r="A501" s="30" t="s">
        <v>150</v>
      </c>
      <c r="B501" s="37"/>
      <c r="E501" s="40" t="s">
        <v>4597</v>
      </c>
      <c r="J501" s="39"/>
    </row>
    <row r="502" spans="1:16" x14ac:dyDescent="0.35">
      <c r="A502" s="30" t="s">
        <v>152</v>
      </c>
      <c r="B502" s="37"/>
      <c r="E502" s="38" t="s">
        <v>145</v>
      </c>
      <c r="J502" s="39"/>
    </row>
    <row r="503" spans="1:16" ht="29" x14ac:dyDescent="0.35">
      <c r="A503" s="30" t="s">
        <v>143</v>
      </c>
      <c r="B503" s="30">
        <v>129</v>
      </c>
      <c r="C503" s="31" t="s">
        <v>4600</v>
      </c>
      <c r="D503" s="30" t="s">
        <v>145</v>
      </c>
      <c r="E503" s="32" t="s">
        <v>4601</v>
      </c>
      <c r="F503" s="33" t="s">
        <v>1466</v>
      </c>
      <c r="G503" s="34">
        <v>288</v>
      </c>
      <c r="H503" s="35">
        <v>0</v>
      </c>
      <c r="I503" s="35">
        <f>ROUND(G503*H503,P4)</f>
        <v>0</v>
      </c>
      <c r="J503" s="33" t="s">
        <v>148</v>
      </c>
      <c r="O503" s="36">
        <f>I503*0.21</f>
        <v>0</v>
      </c>
      <c r="P503">
        <v>3</v>
      </c>
    </row>
    <row r="504" spans="1:16" ht="29" x14ac:dyDescent="0.35">
      <c r="A504" s="30" t="s">
        <v>149</v>
      </c>
      <c r="B504" s="37"/>
      <c r="E504" s="32" t="s">
        <v>4602</v>
      </c>
      <c r="J504" s="39"/>
    </row>
    <row r="505" spans="1:16" ht="72.5" x14ac:dyDescent="0.35">
      <c r="A505" s="30" t="s">
        <v>150</v>
      </c>
      <c r="B505" s="37"/>
      <c r="E505" s="40" t="s">
        <v>4603</v>
      </c>
      <c r="J505" s="39"/>
    </row>
    <row r="506" spans="1:16" x14ac:dyDescent="0.35">
      <c r="A506" s="30" t="s">
        <v>152</v>
      </c>
      <c r="B506" s="37"/>
      <c r="E506" s="38" t="s">
        <v>145</v>
      </c>
      <c r="J506" s="39"/>
    </row>
    <row r="507" spans="1:16" ht="29" x14ac:dyDescent="0.35">
      <c r="A507" s="30" t="s">
        <v>143</v>
      </c>
      <c r="B507" s="30">
        <v>130</v>
      </c>
      <c r="C507" s="31" t="s">
        <v>4604</v>
      </c>
      <c r="D507" s="30" t="s">
        <v>145</v>
      </c>
      <c r="E507" s="32" t="s">
        <v>4605</v>
      </c>
      <c r="F507" s="33" t="s">
        <v>1466</v>
      </c>
      <c r="G507" s="34">
        <v>503.17</v>
      </c>
      <c r="H507" s="35">
        <v>0</v>
      </c>
      <c r="I507" s="35">
        <f>ROUND(G507*H507,P4)</f>
        <v>0</v>
      </c>
      <c r="J507" s="33" t="s">
        <v>148</v>
      </c>
      <c r="O507" s="36">
        <f>I507*0.21</f>
        <v>0</v>
      </c>
      <c r="P507">
        <v>3</v>
      </c>
    </row>
    <row r="508" spans="1:16" ht="29" x14ac:dyDescent="0.35">
      <c r="A508" s="30" t="s">
        <v>149</v>
      </c>
      <c r="B508" s="37"/>
      <c r="E508" s="32" t="s">
        <v>4606</v>
      </c>
      <c r="J508" s="39"/>
    </row>
    <row r="509" spans="1:16" ht="409.5" x14ac:dyDescent="0.35">
      <c r="A509" s="30" t="s">
        <v>150</v>
      </c>
      <c r="B509" s="37"/>
      <c r="E509" s="40" t="s">
        <v>4607</v>
      </c>
      <c r="J509" s="39"/>
    </row>
    <row r="510" spans="1:16" x14ac:dyDescent="0.35">
      <c r="A510" s="30" t="s">
        <v>152</v>
      </c>
      <c r="B510" s="37"/>
      <c r="E510" s="38" t="s">
        <v>145</v>
      </c>
      <c r="J510" s="39"/>
    </row>
    <row r="511" spans="1:16" ht="29" x14ac:dyDescent="0.35">
      <c r="A511" s="30" t="s">
        <v>143</v>
      </c>
      <c r="B511" s="30">
        <v>131</v>
      </c>
      <c r="C511" s="31" t="s">
        <v>4608</v>
      </c>
      <c r="D511" s="30" t="s">
        <v>145</v>
      </c>
      <c r="E511" s="32" t="s">
        <v>4609</v>
      </c>
      <c r="F511" s="33" t="s">
        <v>1466</v>
      </c>
      <c r="G511" s="34">
        <v>124</v>
      </c>
      <c r="H511" s="35">
        <v>0</v>
      </c>
      <c r="I511" s="35">
        <f>ROUND(G511*H511,P4)</f>
        <v>0</v>
      </c>
      <c r="J511" s="33" t="s">
        <v>148</v>
      </c>
      <c r="O511" s="36">
        <f>I511*0.21</f>
        <v>0</v>
      </c>
      <c r="P511">
        <v>3</v>
      </c>
    </row>
    <row r="512" spans="1:16" ht="29" x14ac:dyDescent="0.35">
      <c r="A512" s="30" t="s">
        <v>149</v>
      </c>
      <c r="B512" s="37"/>
      <c r="E512" s="32" t="s">
        <v>4610</v>
      </c>
      <c r="J512" s="39"/>
    </row>
    <row r="513" spans="1:16" ht="72.5" x14ac:dyDescent="0.35">
      <c r="A513" s="30" t="s">
        <v>150</v>
      </c>
      <c r="B513" s="37"/>
      <c r="E513" s="40" t="s">
        <v>4611</v>
      </c>
      <c r="J513" s="39"/>
    </row>
    <row r="514" spans="1:16" x14ac:dyDescent="0.35">
      <c r="A514" s="30" t="s">
        <v>152</v>
      </c>
      <c r="B514" s="37"/>
      <c r="E514" s="38" t="s">
        <v>145</v>
      </c>
      <c r="J514" s="39"/>
    </row>
    <row r="515" spans="1:16" ht="29" x14ac:dyDescent="0.35">
      <c r="A515" s="30" t="s">
        <v>143</v>
      </c>
      <c r="B515" s="30">
        <v>132</v>
      </c>
      <c r="C515" s="31" t="s">
        <v>4612</v>
      </c>
      <c r="D515" s="30" t="s">
        <v>145</v>
      </c>
      <c r="E515" s="32" t="s">
        <v>4613</v>
      </c>
      <c r="F515" s="33" t="s">
        <v>1466</v>
      </c>
      <c r="G515" s="34">
        <v>3217.4690000000001</v>
      </c>
      <c r="H515" s="35">
        <v>0</v>
      </c>
      <c r="I515" s="35">
        <f>ROUND(G515*H515,P4)</f>
        <v>0</v>
      </c>
      <c r="J515" s="33" t="s">
        <v>148</v>
      </c>
      <c r="O515" s="36">
        <f>I515*0.21</f>
        <v>0</v>
      </c>
      <c r="P515">
        <v>3</v>
      </c>
    </row>
    <row r="516" spans="1:16" ht="29" x14ac:dyDescent="0.35">
      <c r="A516" s="30" t="s">
        <v>149</v>
      </c>
      <c r="B516" s="37"/>
      <c r="E516" s="32" t="s">
        <v>4614</v>
      </c>
      <c r="J516" s="39"/>
    </row>
    <row r="517" spans="1:16" x14ac:dyDescent="0.35">
      <c r="A517" s="30" t="s">
        <v>152</v>
      </c>
      <c r="B517" s="37"/>
      <c r="E517" s="38" t="s">
        <v>145</v>
      </c>
      <c r="J517" s="39"/>
    </row>
    <row r="518" spans="1:16" ht="29" x14ac:dyDescent="0.35">
      <c r="A518" s="30" t="s">
        <v>143</v>
      </c>
      <c r="B518" s="30">
        <v>133</v>
      </c>
      <c r="C518" s="31" t="s">
        <v>4615</v>
      </c>
      <c r="D518" s="30" t="s">
        <v>145</v>
      </c>
      <c r="E518" s="32" t="s">
        <v>4616</v>
      </c>
      <c r="F518" s="33" t="s">
        <v>1466</v>
      </c>
      <c r="G518" s="34">
        <v>87.74</v>
      </c>
      <c r="H518" s="35">
        <v>0</v>
      </c>
      <c r="I518" s="35">
        <f>ROUND(G518*H518,P4)</f>
        <v>0</v>
      </c>
      <c r="J518" s="33" t="s">
        <v>148</v>
      </c>
      <c r="O518" s="36">
        <f>I518*0.21</f>
        <v>0</v>
      </c>
      <c r="P518">
        <v>3</v>
      </c>
    </row>
    <row r="519" spans="1:16" ht="43.5" x14ac:dyDescent="0.35">
      <c r="A519" s="30" t="s">
        <v>149</v>
      </c>
      <c r="B519" s="37"/>
      <c r="E519" s="32" t="s">
        <v>4617</v>
      </c>
      <c r="J519" s="39"/>
    </row>
    <row r="520" spans="1:16" x14ac:dyDescent="0.35">
      <c r="A520" s="30" t="s">
        <v>152</v>
      </c>
      <c r="B520" s="37"/>
      <c r="E520" s="38" t="s">
        <v>145</v>
      </c>
      <c r="J520" s="39"/>
    </row>
    <row r="521" spans="1:16" ht="29" x14ac:dyDescent="0.35">
      <c r="A521" s="30" t="s">
        <v>143</v>
      </c>
      <c r="B521" s="30">
        <v>134</v>
      </c>
      <c r="C521" s="31" t="s">
        <v>4618</v>
      </c>
      <c r="D521" s="30" t="s">
        <v>145</v>
      </c>
      <c r="E521" s="32" t="s">
        <v>4619</v>
      </c>
      <c r="F521" s="33" t="s">
        <v>1423</v>
      </c>
      <c r="G521" s="34">
        <v>22.416</v>
      </c>
      <c r="H521" s="35">
        <v>0</v>
      </c>
      <c r="I521" s="35">
        <f>ROUND(G521*H521,P4)</f>
        <v>0</v>
      </c>
      <c r="J521" s="33" t="s">
        <v>148</v>
      </c>
      <c r="O521" s="36">
        <f>I521*0.21</f>
        <v>0</v>
      </c>
      <c r="P521">
        <v>3</v>
      </c>
    </row>
    <row r="522" spans="1:16" ht="43.5" x14ac:dyDescent="0.35">
      <c r="A522" s="30" t="s">
        <v>149</v>
      </c>
      <c r="B522" s="37"/>
      <c r="E522" s="32" t="s">
        <v>4620</v>
      </c>
      <c r="J522" s="39"/>
    </row>
    <row r="523" spans="1:16" x14ac:dyDescent="0.35">
      <c r="A523" s="30" t="s">
        <v>152</v>
      </c>
      <c r="B523" s="37"/>
      <c r="E523" s="38" t="s">
        <v>145</v>
      </c>
      <c r="J523" s="39"/>
    </row>
    <row r="524" spans="1:16" ht="29" x14ac:dyDescent="0.35">
      <c r="A524" s="30" t="s">
        <v>143</v>
      </c>
      <c r="B524" s="30">
        <v>135</v>
      </c>
      <c r="C524" s="31" t="s">
        <v>4621</v>
      </c>
      <c r="D524" s="30" t="s">
        <v>145</v>
      </c>
      <c r="E524" s="32" t="s">
        <v>4622</v>
      </c>
      <c r="F524" s="33" t="s">
        <v>1466</v>
      </c>
      <c r="G524" s="34">
        <v>59.482999999999997</v>
      </c>
      <c r="H524" s="35">
        <v>0</v>
      </c>
      <c r="I524" s="35">
        <f>ROUND(G524*H524,P4)</f>
        <v>0</v>
      </c>
      <c r="J524" s="33" t="s">
        <v>2403</v>
      </c>
      <c r="O524" s="36">
        <f>I524*0.21</f>
        <v>0</v>
      </c>
      <c r="P524">
        <v>3</v>
      </c>
    </row>
    <row r="525" spans="1:16" ht="29" x14ac:dyDescent="0.35">
      <c r="A525" s="30" t="s">
        <v>149</v>
      </c>
      <c r="B525" s="37"/>
      <c r="E525" s="32" t="s">
        <v>4623</v>
      </c>
      <c r="J525" s="39"/>
    </row>
    <row r="526" spans="1:16" ht="58" x14ac:dyDescent="0.35">
      <c r="A526" s="30" t="s">
        <v>150</v>
      </c>
      <c r="B526" s="37"/>
      <c r="E526" s="40" t="s">
        <v>4624</v>
      </c>
      <c r="J526" s="39"/>
    </row>
    <row r="527" spans="1:16" x14ac:dyDescent="0.35">
      <c r="A527" s="30" t="s">
        <v>152</v>
      </c>
      <c r="B527" s="37"/>
      <c r="E527" s="38" t="s">
        <v>145</v>
      </c>
      <c r="J527" s="39"/>
    </row>
    <row r="528" spans="1:16" x14ac:dyDescent="0.35">
      <c r="A528" s="24" t="s">
        <v>140</v>
      </c>
      <c r="B528" s="25"/>
      <c r="C528" s="26" t="s">
        <v>2808</v>
      </c>
      <c r="D528" s="27"/>
      <c r="E528" s="24" t="s">
        <v>2809</v>
      </c>
      <c r="F528" s="27"/>
      <c r="G528" s="27"/>
      <c r="H528" s="27"/>
      <c r="I528" s="28">
        <f>SUMIFS(I529:I733,A529:A733,"P")</f>
        <v>0</v>
      </c>
      <c r="J528" s="29"/>
    </row>
    <row r="529" spans="1:16" x14ac:dyDescent="0.35">
      <c r="A529" s="30" t="s">
        <v>143</v>
      </c>
      <c r="B529" s="30">
        <v>136</v>
      </c>
      <c r="C529" s="31" t="s">
        <v>4625</v>
      </c>
      <c r="D529" s="30" t="s">
        <v>145</v>
      </c>
      <c r="E529" s="32" t="s">
        <v>4626</v>
      </c>
      <c r="F529" s="33" t="s">
        <v>1466</v>
      </c>
      <c r="G529" s="34">
        <v>17.870999999999999</v>
      </c>
      <c r="H529" s="35">
        <v>0</v>
      </c>
      <c r="I529" s="35">
        <f>ROUND(G529*H529,P4)</f>
        <v>0</v>
      </c>
      <c r="J529" s="33" t="s">
        <v>148</v>
      </c>
      <c r="O529" s="36">
        <f>I529*0.21</f>
        <v>0</v>
      </c>
      <c r="P529">
        <v>3</v>
      </c>
    </row>
    <row r="530" spans="1:16" x14ac:dyDescent="0.35">
      <c r="A530" s="30" t="s">
        <v>149</v>
      </c>
      <c r="B530" s="37"/>
      <c r="E530" s="32" t="s">
        <v>4626</v>
      </c>
      <c r="J530" s="39"/>
    </row>
    <row r="531" spans="1:16" ht="58" x14ac:dyDescent="0.35">
      <c r="A531" s="30" t="s">
        <v>150</v>
      </c>
      <c r="B531" s="37"/>
      <c r="E531" s="40" t="s">
        <v>4627</v>
      </c>
      <c r="J531" s="39"/>
    </row>
    <row r="532" spans="1:16" x14ac:dyDescent="0.35">
      <c r="A532" s="30" t="s">
        <v>152</v>
      </c>
      <c r="B532" s="37"/>
      <c r="E532" s="38" t="s">
        <v>145</v>
      </c>
      <c r="J532" s="39"/>
    </row>
    <row r="533" spans="1:16" x14ac:dyDescent="0.35">
      <c r="A533" s="30" t="s">
        <v>143</v>
      </c>
      <c r="B533" s="30">
        <v>137</v>
      </c>
      <c r="C533" s="31" t="s">
        <v>4628</v>
      </c>
      <c r="D533" s="30" t="s">
        <v>145</v>
      </c>
      <c r="E533" s="32" t="s">
        <v>4629</v>
      </c>
      <c r="F533" s="33" t="s">
        <v>1466</v>
      </c>
      <c r="G533" s="34">
        <v>171.756</v>
      </c>
      <c r="H533" s="35">
        <v>0</v>
      </c>
      <c r="I533" s="35">
        <f>ROUND(G533*H533,P4)</f>
        <v>0</v>
      </c>
      <c r="J533" s="33" t="s">
        <v>148</v>
      </c>
      <c r="O533" s="36">
        <f>I533*0.21</f>
        <v>0</v>
      </c>
      <c r="P533">
        <v>3</v>
      </c>
    </row>
    <row r="534" spans="1:16" x14ac:dyDescent="0.35">
      <c r="A534" s="30" t="s">
        <v>149</v>
      </c>
      <c r="B534" s="37"/>
      <c r="E534" s="32" t="s">
        <v>4629</v>
      </c>
      <c r="J534" s="39"/>
    </row>
    <row r="535" spans="1:16" ht="159.5" x14ac:dyDescent="0.35">
      <c r="A535" s="30" t="s">
        <v>150</v>
      </c>
      <c r="B535" s="37"/>
      <c r="E535" s="40" t="s">
        <v>4630</v>
      </c>
      <c r="J535" s="39"/>
    </row>
    <row r="536" spans="1:16" x14ac:dyDescent="0.35">
      <c r="A536" s="30" t="s">
        <v>152</v>
      </c>
      <c r="B536" s="37"/>
      <c r="E536" s="38" t="s">
        <v>145</v>
      </c>
      <c r="J536" s="39"/>
    </row>
    <row r="537" spans="1:16" ht="29" x14ac:dyDescent="0.35">
      <c r="A537" s="30" t="s">
        <v>143</v>
      </c>
      <c r="B537" s="30">
        <v>138</v>
      </c>
      <c r="C537" s="31" t="s">
        <v>4631</v>
      </c>
      <c r="D537" s="30" t="s">
        <v>145</v>
      </c>
      <c r="E537" s="32" t="s">
        <v>4632</v>
      </c>
      <c r="F537" s="33" t="s">
        <v>1466</v>
      </c>
      <c r="G537" s="34">
        <v>2.25</v>
      </c>
      <c r="H537" s="35">
        <v>0</v>
      </c>
      <c r="I537" s="35">
        <f>ROUND(G537*H537,P4)</f>
        <v>0</v>
      </c>
      <c r="J537" s="33" t="s">
        <v>148</v>
      </c>
      <c r="O537" s="36">
        <f>I537*0.21</f>
        <v>0</v>
      </c>
      <c r="P537">
        <v>3</v>
      </c>
    </row>
    <row r="538" spans="1:16" ht="43.5" x14ac:dyDescent="0.35">
      <c r="A538" s="30" t="s">
        <v>149</v>
      </c>
      <c r="B538" s="37"/>
      <c r="E538" s="32" t="s">
        <v>4633</v>
      </c>
      <c r="J538" s="39"/>
    </row>
    <row r="539" spans="1:16" ht="43.5" x14ac:dyDescent="0.35">
      <c r="A539" s="30" t="s">
        <v>150</v>
      </c>
      <c r="B539" s="37"/>
      <c r="E539" s="40" t="s">
        <v>4634</v>
      </c>
      <c r="J539" s="39"/>
    </row>
    <row r="540" spans="1:16" x14ac:dyDescent="0.35">
      <c r="A540" s="30" t="s">
        <v>152</v>
      </c>
      <c r="B540" s="37"/>
      <c r="E540" s="38" t="s">
        <v>145</v>
      </c>
      <c r="J540" s="39"/>
    </row>
    <row r="541" spans="1:16" ht="29" x14ac:dyDescent="0.35">
      <c r="A541" s="30" t="s">
        <v>143</v>
      </c>
      <c r="B541" s="30">
        <v>139</v>
      </c>
      <c r="C541" s="31" t="s">
        <v>4635</v>
      </c>
      <c r="D541" s="30" t="s">
        <v>145</v>
      </c>
      <c r="E541" s="32" t="s">
        <v>4636</v>
      </c>
      <c r="F541" s="33" t="s">
        <v>1466</v>
      </c>
      <c r="G541" s="34">
        <v>22.475999999999999</v>
      </c>
      <c r="H541" s="35">
        <v>0</v>
      </c>
      <c r="I541" s="35">
        <f>ROUND(G541*H541,P4)</f>
        <v>0</v>
      </c>
      <c r="J541" s="33" t="s">
        <v>148</v>
      </c>
      <c r="O541" s="36">
        <f>I541*0.21</f>
        <v>0</v>
      </c>
      <c r="P541">
        <v>3</v>
      </c>
    </row>
    <row r="542" spans="1:16" ht="43.5" x14ac:dyDescent="0.35">
      <c r="A542" s="30" t="s">
        <v>149</v>
      </c>
      <c r="B542" s="37"/>
      <c r="E542" s="32" t="s">
        <v>4637</v>
      </c>
      <c r="J542" s="39"/>
    </row>
    <row r="543" spans="1:16" ht="58" x14ac:dyDescent="0.35">
      <c r="A543" s="30" t="s">
        <v>150</v>
      </c>
      <c r="B543" s="37"/>
      <c r="E543" s="40" t="s">
        <v>4638</v>
      </c>
      <c r="J543" s="39"/>
    </row>
    <row r="544" spans="1:16" x14ac:dyDescent="0.35">
      <c r="A544" s="30" t="s">
        <v>152</v>
      </c>
      <c r="B544" s="37"/>
      <c r="E544" s="38" t="s">
        <v>145</v>
      </c>
      <c r="J544" s="39"/>
    </row>
    <row r="545" spans="1:16" ht="29" x14ac:dyDescent="0.35">
      <c r="A545" s="30" t="s">
        <v>143</v>
      </c>
      <c r="B545" s="30">
        <v>140</v>
      </c>
      <c r="C545" s="31" t="s">
        <v>4639</v>
      </c>
      <c r="D545" s="30" t="s">
        <v>145</v>
      </c>
      <c r="E545" s="32" t="s">
        <v>4640</v>
      </c>
      <c r="F545" s="33" t="s">
        <v>1466</v>
      </c>
      <c r="G545" s="34">
        <v>172.79499999999999</v>
      </c>
      <c r="H545" s="35">
        <v>0</v>
      </c>
      <c r="I545" s="35">
        <f>ROUND(G545*H545,P4)</f>
        <v>0</v>
      </c>
      <c r="J545" s="33" t="s">
        <v>148</v>
      </c>
      <c r="O545" s="36">
        <f>I545*0.21</f>
        <v>0</v>
      </c>
      <c r="P545">
        <v>3</v>
      </c>
    </row>
    <row r="546" spans="1:16" ht="43.5" x14ac:dyDescent="0.35">
      <c r="A546" s="30" t="s">
        <v>149</v>
      </c>
      <c r="B546" s="37"/>
      <c r="E546" s="32" t="s">
        <v>4641</v>
      </c>
      <c r="J546" s="39"/>
    </row>
    <row r="547" spans="1:16" ht="101.5" x14ac:dyDescent="0.35">
      <c r="A547" s="30" t="s">
        <v>150</v>
      </c>
      <c r="B547" s="37"/>
      <c r="E547" s="40" t="s">
        <v>4642</v>
      </c>
      <c r="J547" s="39"/>
    </row>
    <row r="548" spans="1:16" x14ac:dyDescent="0.35">
      <c r="A548" s="30" t="s">
        <v>152</v>
      </c>
      <c r="B548" s="37"/>
      <c r="E548" s="38" t="s">
        <v>145</v>
      </c>
      <c r="J548" s="39"/>
    </row>
    <row r="549" spans="1:16" ht="29" x14ac:dyDescent="0.35">
      <c r="A549" s="30" t="s">
        <v>143</v>
      </c>
      <c r="B549" s="30">
        <v>141</v>
      </c>
      <c r="C549" s="31" t="s">
        <v>4643</v>
      </c>
      <c r="D549" s="30" t="s">
        <v>145</v>
      </c>
      <c r="E549" s="32" t="s">
        <v>4644</v>
      </c>
      <c r="F549" s="33" t="s">
        <v>1466</v>
      </c>
      <c r="G549" s="34">
        <v>55.875999999999998</v>
      </c>
      <c r="H549" s="35">
        <v>0</v>
      </c>
      <c r="I549" s="35">
        <f>ROUND(G549*H549,P4)</f>
        <v>0</v>
      </c>
      <c r="J549" s="33" t="s">
        <v>148</v>
      </c>
      <c r="O549" s="36">
        <f>I549*0.21</f>
        <v>0</v>
      </c>
      <c r="P549">
        <v>3</v>
      </c>
    </row>
    <row r="550" spans="1:16" ht="43.5" x14ac:dyDescent="0.35">
      <c r="A550" s="30" t="s">
        <v>149</v>
      </c>
      <c r="B550" s="37"/>
      <c r="E550" s="32" t="s">
        <v>4645</v>
      </c>
      <c r="J550" s="39"/>
    </row>
    <row r="551" spans="1:16" ht="72.5" x14ac:dyDescent="0.35">
      <c r="A551" s="30" t="s">
        <v>150</v>
      </c>
      <c r="B551" s="37"/>
      <c r="E551" s="40" t="s">
        <v>4646</v>
      </c>
      <c r="J551" s="39"/>
    </row>
    <row r="552" spans="1:16" x14ac:dyDescent="0.35">
      <c r="A552" s="30" t="s">
        <v>152</v>
      </c>
      <c r="B552" s="37"/>
      <c r="E552" s="38" t="s">
        <v>145</v>
      </c>
      <c r="J552" s="39"/>
    </row>
    <row r="553" spans="1:16" x14ac:dyDescent="0.35">
      <c r="A553" s="30" t="s">
        <v>143</v>
      </c>
      <c r="B553" s="30">
        <v>142</v>
      </c>
      <c r="C553" s="31" t="s">
        <v>4647</v>
      </c>
      <c r="D553" s="30" t="s">
        <v>145</v>
      </c>
      <c r="E553" s="32" t="s">
        <v>4648</v>
      </c>
      <c r="F553" s="33" t="s">
        <v>1381</v>
      </c>
      <c r="G553" s="34">
        <v>7.1</v>
      </c>
      <c r="H553" s="35">
        <v>0</v>
      </c>
      <c r="I553" s="35">
        <f>ROUND(G553*H553,P4)</f>
        <v>0</v>
      </c>
      <c r="J553" s="33" t="s">
        <v>148</v>
      </c>
      <c r="O553" s="36">
        <f>I553*0.21</f>
        <v>0</v>
      </c>
      <c r="P553">
        <v>3</v>
      </c>
    </row>
    <row r="554" spans="1:16" ht="29" x14ac:dyDescent="0.35">
      <c r="A554" s="30" t="s">
        <v>149</v>
      </c>
      <c r="B554" s="37"/>
      <c r="E554" s="32" t="s">
        <v>4649</v>
      </c>
      <c r="J554" s="39"/>
    </row>
    <row r="555" spans="1:16" ht="72.5" x14ac:dyDescent="0.35">
      <c r="A555" s="30" t="s">
        <v>150</v>
      </c>
      <c r="B555" s="37"/>
      <c r="E555" s="40" t="s">
        <v>4650</v>
      </c>
      <c r="J555" s="39"/>
    </row>
    <row r="556" spans="1:16" x14ac:dyDescent="0.35">
      <c r="A556" s="30" t="s">
        <v>152</v>
      </c>
      <c r="B556" s="37"/>
      <c r="E556" s="38" t="s">
        <v>145</v>
      </c>
      <c r="J556" s="39"/>
    </row>
    <row r="557" spans="1:16" x14ac:dyDescent="0.35">
      <c r="A557" s="30" t="s">
        <v>143</v>
      </c>
      <c r="B557" s="30">
        <v>143</v>
      </c>
      <c r="C557" s="31" t="s">
        <v>4651</v>
      </c>
      <c r="D557" s="30" t="s">
        <v>145</v>
      </c>
      <c r="E557" s="32" t="s">
        <v>4652</v>
      </c>
      <c r="F557" s="33" t="s">
        <v>1381</v>
      </c>
      <c r="G557" s="34">
        <v>41.08</v>
      </c>
      <c r="H557" s="35">
        <v>0</v>
      </c>
      <c r="I557" s="35">
        <f>ROUND(G557*H557,P4)</f>
        <v>0</v>
      </c>
      <c r="J557" s="33" t="s">
        <v>148</v>
      </c>
      <c r="O557" s="36">
        <f>I557*0.21</f>
        <v>0</v>
      </c>
      <c r="P557">
        <v>3</v>
      </c>
    </row>
    <row r="558" spans="1:16" ht="29" x14ac:dyDescent="0.35">
      <c r="A558" s="30" t="s">
        <v>149</v>
      </c>
      <c r="B558" s="37"/>
      <c r="E558" s="32" t="s">
        <v>4653</v>
      </c>
      <c r="J558" s="39"/>
    </row>
    <row r="559" spans="1:16" ht="203" x14ac:dyDescent="0.35">
      <c r="A559" s="30" t="s">
        <v>150</v>
      </c>
      <c r="B559" s="37"/>
      <c r="E559" s="40" t="s">
        <v>4654</v>
      </c>
      <c r="J559" s="39"/>
    </row>
    <row r="560" spans="1:16" x14ac:dyDescent="0.35">
      <c r="A560" s="30" t="s">
        <v>152</v>
      </c>
      <c r="B560" s="37"/>
      <c r="E560" s="38" t="s">
        <v>145</v>
      </c>
      <c r="J560" s="39"/>
    </row>
    <row r="561" spans="1:16" x14ac:dyDescent="0.35">
      <c r="A561" s="30" t="s">
        <v>143</v>
      </c>
      <c r="B561" s="30">
        <v>144</v>
      </c>
      <c r="C561" s="31" t="s">
        <v>4655</v>
      </c>
      <c r="D561" s="30" t="s">
        <v>145</v>
      </c>
      <c r="E561" s="32" t="s">
        <v>4656</v>
      </c>
      <c r="F561" s="33" t="s">
        <v>1466</v>
      </c>
      <c r="G561" s="34">
        <v>351.79500000000002</v>
      </c>
      <c r="H561" s="35">
        <v>0</v>
      </c>
      <c r="I561" s="35">
        <f>ROUND(G561*H561,P4)</f>
        <v>0</v>
      </c>
      <c r="J561" s="33" t="s">
        <v>148</v>
      </c>
      <c r="O561" s="36">
        <f>I561*0.21</f>
        <v>0</v>
      </c>
      <c r="P561">
        <v>3</v>
      </c>
    </row>
    <row r="562" spans="1:16" ht="29" x14ac:dyDescent="0.35">
      <c r="A562" s="30" t="s">
        <v>149</v>
      </c>
      <c r="B562" s="37"/>
      <c r="E562" s="32" t="s">
        <v>4657</v>
      </c>
      <c r="J562" s="39"/>
    </row>
    <row r="563" spans="1:16" ht="333.5" x14ac:dyDescent="0.35">
      <c r="A563" s="30" t="s">
        <v>150</v>
      </c>
      <c r="B563" s="37"/>
      <c r="E563" s="40" t="s">
        <v>4658</v>
      </c>
      <c r="J563" s="39"/>
    </row>
    <row r="564" spans="1:16" x14ac:dyDescent="0.35">
      <c r="A564" s="30" t="s">
        <v>152</v>
      </c>
      <c r="B564" s="37"/>
      <c r="E564" s="38" t="s">
        <v>145</v>
      </c>
      <c r="J564" s="39"/>
    </row>
    <row r="565" spans="1:16" x14ac:dyDescent="0.35">
      <c r="A565" s="30" t="s">
        <v>143</v>
      </c>
      <c r="B565" s="30">
        <v>145</v>
      </c>
      <c r="C565" s="31" t="s">
        <v>4659</v>
      </c>
      <c r="D565" s="30" t="s">
        <v>145</v>
      </c>
      <c r="E565" s="32" t="s">
        <v>4660</v>
      </c>
      <c r="F565" s="33" t="s">
        <v>1466</v>
      </c>
      <c r="G565" s="34">
        <v>703.59</v>
      </c>
      <c r="H565" s="35">
        <v>0</v>
      </c>
      <c r="I565" s="35">
        <f>ROUND(G565*H565,P4)</f>
        <v>0</v>
      </c>
      <c r="J565" s="33" t="s">
        <v>148</v>
      </c>
      <c r="O565" s="36">
        <f>I565*0.21</f>
        <v>0</v>
      </c>
      <c r="P565">
        <v>3</v>
      </c>
    </row>
    <row r="566" spans="1:16" ht="29" x14ac:dyDescent="0.35">
      <c r="A566" s="30" t="s">
        <v>149</v>
      </c>
      <c r="B566" s="37"/>
      <c r="E566" s="32" t="s">
        <v>4661</v>
      </c>
      <c r="J566" s="39"/>
    </row>
    <row r="567" spans="1:16" ht="348" x14ac:dyDescent="0.35">
      <c r="A567" s="30" t="s">
        <v>150</v>
      </c>
      <c r="B567" s="37"/>
      <c r="E567" s="40" t="s">
        <v>4662</v>
      </c>
      <c r="J567" s="39"/>
    </row>
    <row r="568" spans="1:16" x14ac:dyDescent="0.35">
      <c r="A568" s="30" t="s">
        <v>152</v>
      </c>
      <c r="B568" s="37"/>
      <c r="E568" s="38" t="s">
        <v>145</v>
      </c>
      <c r="J568" s="39"/>
    </row>
    <row r="569" spans="1:16" ht="29" x14ac:dyDescent="0.35">
      <c r="A569" s="30" t="s">
        <v>143</v>
      </c>
      <c r="B569" s="30">
        <v>146</v>
      </c>
      <c r="C569" s="31" t="s">
        <v>4663</v>
      </c>
      <c r="D569" s="30" t="s">
        <v>145</v>
      </c>
      <c r="E569" s="32" t="s">
        <v>4664</v>
      </c>
      <c r="F569" s="33" t="s">
        <v>1466</v>
      </c>
      <c r="G569" s="34">
        <v>30.905000000000001</v>
      </c>
      <c r="H569" s="35">
        <v>0</v>
      </c>
      <c r="I569" s="35">
        <f>ROUND(G569*H569,P4)</f>
        <v>0</v>
      </c>
      <c r="J569" s="33" t="s">
        <v>148</v>
      </c>
      <c r="O569" s="36">
        <f>I569*0.21</f>
        <v>0</v>
      </c>
      <c r="P569">
        <v>3</v>
      </c>
    </row>
    <row r="570" spans="1:16" ht="58" x14ac:dyDescent="0.35">
      <c r="A570" s="30" t="s">
        <v>149</v>
      </c>
      <c r="B570" s="37"/>
      <c r="E570" s="32" t="s">
        <v>4665</v>
      </c>
      <c r="J570" s="39"/>
    </row>
    <row r="571" spans="1:16" ht="72.5" x14ac:dyDescent="0.35">
      <c r="A571" s="30" t="s">
        <v>150</v>
      </c>
      <c r="B571" s="37"/>
      <c r="E571" s="40" t="s">
        <v>4666</v>
      </c>
      <c r="J571" s="39"/>
    </row>
    <row r="572" spans="1:16" x14ac:dyDescent="0.35">
      <c r="A572" s="30" t="s">
        <v>152</v>
      </c>
      <c r="B572" s="37"/>
      <c r="E572" s="38" t="s">
        <v>145</v>
      </c>
      <c r="J572" s="39"/>
    </row>
    <row r="573" spans="1:16" ht="29" x14ac:dyDescent="0.35">
      <c r="A573" s="30" t="s">
        <v>143</v>
      </c>
      <c r="B573" s="30">
        <v>147</v>
      </c>
      <c r="C573" s="31" t="s">
        <v>4667</v>
      </c>
      <c r="D573" s="30" t="s">
        <v>145</v>
      </c>
      <c r="E573" s="32" t="s">
        <v>4668</v>
      </c>
      <c r="F573" s="33" t="s">
        <v>1466</v>
      </c>
      <c r="G573" s="34">
        <v>8.3879999999999999</v>
      </c>
      <c r="H573" s="35">
        <v>0</v>
      </c>
      <c r="I573" s="35">
        <f>ROUND(G573*H573,P4)</f>
        <v>0</v>
      </c>
      <c r="J573" s="33" t="s">
        <v>148</v>
      </c>
      <c r="O573" s="36">
        <f>I573*0.21</f>
        <v>0</v>
      </c>
      <c r="P573">
        <v>3</v>
      </c>
    </row>
    <row r="574" spans="1:16" ht="43.5" x14ac:dyDescent="0.35">
      <c r="A574" s="30" t="s">
        <v>149</v>
      </c>
      <c r="B574" s="37"/>
      <c r="E574" s="32" t="s">
        <v>4669</v>
      </c>
      <c r="J574" s="39"/>
    </row>
    <row r="575" spans="1:16" ht="43.5" x14ac:dyDescent="0.35">
      <c r="A575" s="30" t="s">
        <v>150</v>
      </c>
      <c r="B575" s="37"/>
      <c r="E575" s="40" t="s">
        <v>4670</v>
      </c>
      <c r="J575" s="39"/>
    </row>
    <row r="576" spans="1:16" x14ac:dyDescent="0.35">
      <c r="A576" s="30" t="s">
        <v>152</v>
      </c>
      <c r="B576" s="37"/>
      <c r="E576" s="38" t="s">
        <v>145</v>
      </c>
      <c r="J576" s="39"/>
    </row>
    <row r="577" spans="1:16" ht="29" x14ac:dyDescent="0.35">
      <c r="A577" s="30" t="s">
        <v>143</v>
      </c>
      <c r="B577" s="30">
        <v>148</v>
      </c>
      <c r="C577" s="31" t="s">
        <v>4671</v>
      </c>
      <c r="D577" s="30" t="s">
        <v>145</v>
      </c>
      <c r="E577" s="32" t="s">
        <v>4672</v>
      </c>
      <c r="F577" s="33" t="s">
        <v>1466</v>
      </c>
      <c r="G577" s="34">
        <v>17.02</v>
      </c>
      <c r="H577" s="35">
        <v>0</v>
      </c>
      <c r="I577" s="35">
        <f>ROUND(G577*H577,P4)</f>
        <v>0</v>
      </c>
      <c r="J577" s="33" t="s">
        <v>148</v>
      </c>
      <c r="O577" s="36">
        <f>I577*0.21</f>
        <v>0</v>
      </c>
      <c r="P577">
        <v>3</v>
      </c>
    </row>
    <row r="578" spans="1:16" ht="58" x14ac:dyDescent="0.35">
      <c r="A578" s="30" t="s">
        <v>149</v>
      </c>
      <c r="B578" s="37"/>
      <c r="E578" s="32" t="s">
        <v>4673</v>
      </c>
      <c r="J578" s="39"/>
    </row>
    <row r="579" spans="1:16" ht="43.5" x14ac:dyDescent="0.35">
      <c r="A579" s="30" t="s">
        <v>150</v>
      </c>
      <c r="B579" s="37"/>
      <c r="E579" s="40" t="s">
        <v>4674</v>
      </c>
      <c r="J579" s="39"/>
    </row>
    <row r="580" spans="1:16" x14ac:dyDescent="0.35">
      <c r="A580" s="30" t="s">
        <v>152</v>
      </c>
      <c r="B580" s="37"/>
      <c r="E580" s="38" t="s">
        <v>145</v>
      </c>
      <c r="J580" s="39"/>
    </row>
    <row r="581" spans="1:16" ht="29" x14ac:dyDescent="0.35">
      <c r="A581" s="30" t="s">
        <v>143</v>
      </c>
      <c r="B581" s="30">
        <v>149</v>
      </c>
      <c r="C581" s="31" t="s">
        <v>4675</v>
      </c>
      <c r="D581" s="30" t="s">
        <v>145</v>
      </c>
      <c r="E581" s="32" t="s">
        <v>4676</v>
      </c>
      <c r="F581" s="33" t="s">
        <v>1466</v>
      </c>
      <c r="G581" s="34">
        <v>163.577</v>
      </c>
      <c r="H581" s="35">
        <v>0</v>
      </c>
      <c r="I581" s="35">
        <f>ROUND(G581*H581,P4)</f>
        <v>0</v>
      </c>
      <c r="J581" s="33" t="s">
        <v>148</v>
      </c>
      <c r="O581" s="36">
        <f>I581*0.21</f>
        <v>0</v>
      </c>
      <c r="P581">
        <v>3</v>
      </c>
    </row>
    <row r="582" spans="1:16" ht="58" x14ac:dyDescent="0.35">
      <c r="A582" s="30" t="s">
        <v>149</v>
      </c>
      <c r="B582" s="37"/>
      <c r="E582" s="32" t="s">
        <v>4677</v>
      </c>
      <c r="J582" s="39"/>
    </row>
    <row r="583" spans="1:16" ht="145" x14ac:dyDescent="0.35">
      <c r="A583" s="30" t="s">
        <v>150</v>
      </c>
      <c r="B583" s="37"/>
      <c r="E583" s="40" t="s">
        <v>4678</v>
      </c>
      <c r="J583" s="39"/>
    </row>
    <row r="584" spans="1:16" x14ac:dyDescent="0.35">
      <c r="A584" s="30" t="s">
        <v>152</v>
      </c>
      <c r="B584" s="37"/>
      <c r="E584" s="38" t="s">
        <v>145</v>
      </c>
      <c r="J584" s="39"/>
    </row>
    <row r="585" spans="1:16" x14ac:dyDescent="0.35">
      <c r="A585" s="30" t="s">
        <v>143</v>
      </c>
      <c r="B585" s="30">
        <v>150</v>
      </c>
      <c r="C585" s="31" t="s">
        <v>4679</v>
      </c>
      <c r="D585" s="30" t="s">
        <v>145</v>
      </c>
      <c r="E585" s="32" t="s">
        <v>4680</v>
      </c>
      <c r="F585" s="33" t="s">
        <v>1466</v>
      </c>
      <c r="G585" s="34">
        <v>180.59700000000001</v>
      </c>
      <c r="H585" s="35">
        <v>0</v>
      </c>
      <c r="I585" s="35">
        <f>ROUND(G585*H585,P4)</f>
        <v>0</v>
      </c>
      <c r="J585" s="33" t="s">
        <v>148</v>
      </c>
      <c r="O585" s="36">
        <f>I585*0.21</f>
        <v>0</v>
      </c>
      <c r="P585">
        <v>3</v>
      </c>
    </row>
    <row r="586" spans="1:16" ht="29" x14ac:dyDescent="0.35">
      <c r="A586" s="30" t="s">
        <v>149</v>
      </c>
      <c r="B586" s="37"/>
      <c r="E586" s="32" t="s">
        <v>4681</v>
      </c>
      <c r="J586" s="39"/>
    </row>
    <row r="587" spans="1:16" x14ac:dyDescent="0.35">
      <c r="A587" s="30" t="s">
        <v>152</v>
      </c>
      <c r="B587" s="37"/>
      <c r="E587" s="38" t="s">
        <v>145</v>
      </c>
      <c r="J587" s="39"/>
    </row>
    <row r="588" spans="1:16" x14ac:dyDescent="0.35">
      <c r="A588" s="30" t="s">
        <v>143</v>
      </c>
      <c r="B588" s="30">
        <v>151</v>
      </c>
      <c r="C588" s="31" t="s">
        <v>4682</v>
      </c>
      <c r="D588" s="30" t="s">
        <v>145</v>
      </c>
      <c r="E588" s="32" t="s">
        <v>4683</v>
      </c>
      <c r="F588" s="33" t="s">
        <v>1381</v>
      </c>
      <c r="G588" s="34">
        <v>91.064999999999998</v>
      </c>
      <c r="H588" s="35">
        <v>0</v>
      </c>
      <c r="I588" s="35">
        <f>ROUND(G588*H588,P4)</f>
        <v>0</v>
      </c>
      <c r="J588" s="33" t="s">
        <v>148</v>
      </c>
      <c r="O588" s="36">
        <f>I588*0.21</f>
        <v>0</v>
      </c>
      <c r="P588">
        <v>3</v>
      </c>
    </row>
    <row r="589" spans="1:16" ht="29" x14ac:dyDescent="0.35">
      <c r="A589" s="30" t="s">
        <v>149</v>
      </c>
      <c r="B589" s="37"/>
      <c r="E589" s="32" t="s">
        <v>4684</v>
      </c>
      <c r="J589" s="39"/>
    </row>
    <row r="590" spans="1:16" ht="391.5" x14ac:dyDescent="0.35">
      <c r="A590" s="30" t="s">
        <v>150</v>
      </c>
      <c r="B590" s="37"/>
      <c r="E590" s="40" t="s">
        <v>4685</v>
      </c>
      <c r="J590" s="39"/>
    </row>
    <row r="591" spans="1:16" x14ac:dyDescent="0.35">
      <c r="A591" s="30" t="s">
        <v>152</v>
      </c>
      <c r="B591" s="37"/>
      <c r="E591" s="38" t="s">
        <v>145</v>
      </c>
      <c r="J591" s="39"/>
    </row>
    <row r="592" spans="1:16" x14ac:dyDescent="0.35">
      <c r="A592" s="30" t="s">
        <v>143</v>
      </c>
      <c r="B592" s="30">
        <v>152</v>
      </c>
      <c r="C592" s="31" t="s">
        <v>4686</v>
      </c>
      <c r="D592" s="30" t="s">
        <v>145</v>
      </c>
      <c r="E592" s="32" t="s">
        <v>4687</v>
      </c>
      <c r="F592" s="33" t="s">
        <v>1466</v>
      </c>
      <c r="G592" s="34">
        <v>447.91699999999997</v>
      </c>
      <c r="H592" s="35">
        <v>0</v>
      </c>
      <c r="I592" s="35">
        <f>ROUND(G592*H592,P4)</f>
        <v>0</v>
      </c>
      <c r="J592" s="33" t="s">
        <v>148</v>
      </c>
      <c r="O592" s="36">
        <f>I592*0.21</f>
        <v>0</v>
      </c>
      <c r="P592">
        <v>3</v>
      </c>
    </row>
    <row r="593" spans="1:16" ht="43.5" x14ac:dyDescent="0.35">
      <c r="A593" s="30" t="s">
        <v>149</v>
      </c>
      <c r="B593" s="37"/>
      <c r="E593" s="32" t="s">
        <v>4688</v>
      </c>
      <c r="J593" s="39"/>
    </row>
    <row r="594" spans="1:16" ht="409.5" x14ac:dyDescent="0.35">
      <c r="A594" s="30" t="s">
        <v>150</v>
      </c>
      <c r="B594" s="37"/>
      <c r="E594" s="40" t="s">
        <v>4689</v>
      </c>
      <c r="J594" s="39"/>
    </row>
    <row r="595" spans="1:16" x14ac:dyDescent="0.35">
      <c r="A595" s="30" t="s">
        <v>152</v>
      </c>
      <c r="B595" s="37"/>
      <c r="E595" s="38" t="s">
        <v>145</v>
      </c>
      <c r="J595" s="39"/>
    </row>
    <row r="596" spans="1:16" x14ac:dyDescent="0.35">
      <c r="A596" s="30" t="s">
        <v>143</v>
      </c>
      <c r="B596" s="30">
        <v>153</v>
      </c>
      <c r="C596" s="31" t="s">
        <v>4690</v>
      </c>
      <c r="D596" s="30" t="s">
        <v>145</v>
      </c>
      <c r="E596" s="32" t="s">
        <v>4691</v>
      </c>
      <c r="F596" s="33" t="s">
        <v>1466</v>
      </c>
      <c r="G596" s="34">
        <v>447.91699999999997</v>
      </c>
      <c r="H596" s="35">
        <v>0</v>
      </c>
      <c r="I596" s="35">
        <f>ROUND(G596*H596,P4)</f>
        <v>0</v>
      </c>
      <c r="J596" s="33" t="s">
        <v>148</v>
      </c>
      <c r="O596" s="36">
        <f>I596*0.21</f>
        <v>0</v>
      </c>
      <c r="P596">
        <v>3</v>
      </c>
    </row>
    <row r="597" spans="1:16" ht="29" x14ac:dyDescent="0.35">
      <c r="A597" s="30" t="s">
        <v>149</v>
      </c>
      <c r="B597" s="37"/>
      <c r="E597" s="32" t="s">
        <v>4692</v>
      </c>
      <c r="J597" s="39"/>
    </row>
    <row r="598" spans="1:16" x14ac:dyDescent="0.35">
      <c r="A598" s="30" t="s">
        <v>152</v>
      </c>
      <c r="B598" s="37"/>
      <c r="E598" s="38" t="s">
        <v>145</v>
      </c>
      <c r="J598" s="39"/>
    </row>
    <row r="599" spans="1:16" x14ac:dyDescent="0.35">
      <c r="A599" s="30" t="s">
        <v>143</v>
      </c>
      <c r="B599" s="30">
        <v>155</v>
      </c>
      <c r="C599" s="31" t="s">
        <v>4693</v>
      </c>
      <c r="D599" s="30" t="s">
        <v>145</v>
      </c>
      <c r="E599" s="32" t="s">
        <v>4694</v>
      </c>
      <c r="F599" s="33" t="s">
        <v>1466</v>
      </c>
      <c r="G599" s="34">
        <v>238.18</v>
      </c>
      <c r="H599" s="35">
        <v>0</v>
      </c>
      <c r="I599" s="35">
        <f>ROUND(G599*H599,P4)</f>
        <v>0</v>
      </c>
      <c r="J599" s="33" t="s">
        <v>148</v>
      </c>
      <c r="O599" s="36">
        <f>I599*0.21</f>
        <v>0</v>
      </c>
      <c r="P599">
        <v>3</v>
      </c>
    </row>
    <row r="600" spans="1:16" ht="43.5" x14ac:dyDescent="0.35">
      <c r="A600" s="30" t="s">
        <v>149</v>
      </c>
      <c r="B600" s="37"/>
      <c r="E600" s="32" t="s">
        <v>4695</v>
      </c>
      <c r="J600" s="39"/>
    </row>
    <row r="601" spans="1:16" ht="409.5" x14ac:dyDescent="0.35">
      <c r="A601" s="30" t="s">
        <v>150</v>
      </c>
      <c r="B601" s="37"/>
      <c r="E601" s="40" t="s">
        <v>4696</v>
      </c>
      <c r="J601" s="39"/>
    </row>
    <row r="602" spans="1:16" x14ac:dyDescent="0.35">
      <c r="A602" s="30" t="s">
        <v>152</v>
      </c>
      <c r="B602" s="37"/>
      <c r="E602" s="38" t="s">
        <v>145</v>
      </c>
      <c r="J602" s="39"/>
    </row>
    <row r="603" spans="1:16" x14ac:dyDescent="0.35">
      <c r="A603" s="30" t="s">
        <v>143</v>
      </c>
      <c r="B603" s="30">
        <v>157</v>
      </c>
      <c r="C603" s="31" t="s">
        <v>4697</v>
      </c>
      <c r="D603" s="30" t="s">
        <v>145</v>
      </c>
      <c r="E603" s="32" t="s">
        <v>4698</v>
      </c>
      <c r="F603" s="33" t="s">
        <v>1381</v>
      </c>
      <c r="G603" s="34">
        <v>58.755000000000003</v>
      </c>
      <c r="H603" s="35">
        <v>0</v>
      </c>
      <c r="I603" s="35">
        <f>ROUND(G603*H603,P4)</f>
        <v>0</v>
      </c>
      <c r="J603" s="33" t="s">
        <v>148</v>
      </c>
      <c r="O603" s="36">
        <f>I603*0.21</f>
        <v>0</v>
      </c>
      <c r="P603">
        <v>3</v>
      </c>
    </row>
    <row r="604" spans="1:16" ht="43.5" x14ac:dyDescent="0.35">
      <c r="A604" s="30" t="s">
        <v>149</v>
      </c>
      <c r="B604" s="37"/>
      <c r="E604" s="32" t="s">
        <v>4699</v>
      </c>
      <c r="J604" s="39"/>
    </row>
    <row r="605" spans="1:16" ht="409.5" x14ac:dyDescent="0.35">
      <c r="A605" s="30" t="s">
        <v>150</v>
      </c>
      <c r="B605" s="37"/>
      <c r="E605" s="40" t="s">
        <v>4700</v>
      </c>
      <c r="J605" s="39"/>
    </row>
    <row r="606" spans="1:16" x14ac:dyDescent="0.35">
      <c r="A606" s="30" t="s">
        <v>152</v>
      </c>
      <c r="B606" s="37"/>
      <c r="E606" s="38" t="s">
        <v>145</v>
      </c>
      <c r="J606" s="39"/>
    </row>
    <row r="607" spans="1:16" x14ac:dyDescent="0.35">
      <c r="A607" s="30" t="s">
        <v>143</v>
      </c>
      <c r="B607" s="30">
        <v>158</v>
      </c>
      <c r="C607" s="31" t="s">
        <v>4701</v>
      </c>
      <c r="D607" s="30" t="s">
        <v>145</v>
      </c>
      <c r="E607" s="32" t="s">
        <v>4702</v>
      </c>
      <c r="F607" s="33" t="s">
        <v>1466</v>
      </c>
      <c r="G607" s="34">
        <v>92.82</v>
      </c>
      <c r="H607" s="35">
        <v>0</v>
      </c>
      <c r="I607" s="35">
        <f>ROUND(G607*H607,P4)</f>
        <v>0</v>
      </c>
      <c r="J607" s="33" t="s">
        <v>148</v>
      </c>
      <c r="O607" s="36">
        <f>I607*0.21</f>
        <v>0</v>
      </c>
      <c r="P607">
        <v>3</v>
      </c>
    </row>
    <row r="608" spans="1:16" ht="29" x14ac:dyDescent="0.35">
      <c r="A608" s="30" t="s">
        <v>149</v>
      </c>
      <c r="B608" s="37"/>
      <c r="E608" s="32" t="s">
        <v>4703</v>
      </c>
      <c r="J608" s="39"/>
    </row>
    <row r="609" spans="1:16" ht="409.5" x14ac:dyDescent="0.35">
      <c r="A609" s="30" t="s">
        <v>150</v>
      </c>
      <c r="B609" s="37"/>
      <c r="E609" s="40" t="s">
        <v>4704</v>
      </c>
      <c r="J609" s="39"/>
    </row>
    <row r="610" spans="1:16" x14ac:dyDescent="0.35">
      <c r="A610" s="30" t="s">
        <v>152</v>
      </c>
      <c r="B610" s="37"/>
      <c r="E610" s="38" t="s">
        <v>145</v>
      </c>
      <c r="J610" s="39"/>
    </row>
    <row r="611" spans="1:16" x14ac:dyDescent="0.35">
      <c r="A611" s="30" t="s">
        <v>143</v>
      </c>
      <c r="B611" s="30">
        <v>159</v>
      </c>
      <c r="C611" s="31" t="s">
        <v>4705</v>
      </c>
      <c r="D611" s="30" t="s">
        <v>145</v>
      </c>
      <c r="E611" s="32" t="s">
        <v>4706</v>
      </c>
      <c r="F611" s="33" t="s">
        <v>1466</v>
      </c>
      <c r="G611" s="34">
        <v>262.17</v>
      </c>
      <c r="H611" s="35">
        <v>0</v>
      </c>
      <c r="I611" s="35">
        <f>ROUND(G611*H611,P4)</f>
        <v>0</v>
      </c>
      <c r="J611" s="33" t="s">
        <v>148</v>
      </c>
      <c r="O611" s="36">
        <f>I611*0.21</f>
        <v>0</v>
      </c>
      <c r="P611">
        <v>3</v>
      </c>
    </row>
    <row r="612" spans="1:16" ht="29" x14ac:dyDescent="0.35">
      <c r="A612" s="30" t="s">
        <v>149</v>
      </c>
      <c r="B612" s="37"/>
      <c r="E612" s="32" t="s">
        <v>4707</v>
      </c>
      <c r="J612" s="39"/>
    </row>
    <row r="613" spans="1:16" ht="409.5" x14ac:dyDescent="0.35">
      <c r="A613" s="30" t="s">
        <v>150</v>
      </c>
      <c r="B613" s="37"/>
      <c r="E613" s="40" t="s">
        <v>4708</v>
      </c>
      <c r="J613" s="39"/>
    </row>
    <row r="614" spans="1:16" x14ac:dyDescent="0.35">
      <c r="A614" s="30" t="s">
        <v>152</v>
      </c>
      <c r="B614" s="37"/>
      <c r="E614" s="38" t="s">
        <v>145</v>
      </c>
      <c r="J614" s="39"/>
    </row>
    <row r="615" spans="1:16" x14ac:dyDescent="0.35">
      <c r="A615" s="30" t="s">
        <v>143</v>
      </c>
      <c r="B615" s="30">
        <v>160</v>
      </c>
      <c r="C615" s="31" t="s">
        <v>4709</v>
      </c>
      <c r="D615" s="30" t="s">
        <v>145</v>
      </c>
      <c r="E615" s="32" t="s">
        <v>4710</v>
      </c>
      <c r="F615" s="33" t="s">
        <v>1466</v>
      </c>
      <c r="G615" s="34">
        <v>320.63</v>
      </c>
      <c r="H615" s="35">
        <v>0</v>
      </c>
      <c r="I615" s="35">
        <f>ROUND(G615*H615,P4)</f>
        <v>0</v>
      </c>
      <c r="J615" s="33" t="s">
        <v>148</v>
      </c>
      <c r="O615" s="36">
        <f>I615*0.21</f>
        <v>0</v>
      </c>
      <c r="P615">
        <v>3</v>
      </c>
    </row>
    <row r="616" spans="1:16" ht="29" x14ac:dyDescent="0.35">
      <c r="A616" s="30" t="s">
        <v>149</v>
      </c>
      <c r="B616" s="37"/>
      <c r="E616" s="32" t="s">
        <v>4711</v>
      </c>
      <c r="J616" s="39"/>
    </row>
    <row r="617" spans="1:16" ht="409.5" x14ac:dyDescent="0.35">
      <c r="A617" s="30" t="s">
        <v>150</v>
      </c>
      <c r="B617" s="37"/>
      <c r="E617" s="40" t="s">
        <v>4712</v>
      </c>
      <c r="J617" s="39"/>
    </row>
    <row r="618" spans="1:16" x14ac:dyDescent="0.35">
      <c r="A618" s="30" t="s">
        <v>152</v>
      </c>
      <c r="B618" s="37"/>
      <c r="E618" s="38" t="s">
        <v>145</v>
      </c>
      <c r="J618" s="39"/>
    </row>
    <row r="619" spans="1:16" ht="29" x14ac:dyDescent="0.35">
      <c r="A619" s="30" t="s">
        <v>143</v>
      </c>
      <c r="B619" s="30">
        <v>162</v>
      </c>
      <c r="C619" s="31" t="s">
        <v>4713</v>
      </c>
      <c r="D619" s="30" t="s">
        <v>145</v>
      </c>
      <c r="E619" s="32" t="s">
        <v>4714</v>
      </c>
      <c r="F619" s="33" t="s">
        <v>1466</v>
      </c>
      <c r="G619" s="34">
        <v>20.268000000000001</v>
      </c>
      <c r="H619" s="35">
        <v>0</v>
      </c>
      <c r="I619" s="35">
        <f>ROUND(G619*H619,P4)</f>
        <v>0</v>
      </c>
      <c r="J619" s="33" t="s">
        <v>148</v>
      </c>
      <c r="O619" s="36">
        <f>I619*0.21</f>
        <v>0</v>
      </c>
      <c r="P619">
        <v>3</v>
      </c>
    </row>
    <row r="620" spans="1:16" ht="58" x14ac:dyDescent="0.35">
      <c r="A620" s="30" t="s">
        <v>149</v>
      </c>
      <c r="B620" s="37"/>
      <c r="E620" s="32" t="s">
        <v>4715</v>
      </c>
      <c r="J620" s="39"/>
    </row>
    <row r="621" spans="1:16" ht="72.5" x14ac:dyDescent="0.35">
      <c r="A621" s="30" t="s">
        <v>150</v>
      </c>
      <c r="B621" s="37"/>
      <c r="E621" s="40" t="s">
        <v>4716</v>
      </c>
      <c r="J621" s="39"/>
    </row>
    <row r="622" spans="1:16" x14ac:dyDescent="0.35">
      <c r="A622" s="30" t="s">
        <v>152</v>
      </c>
      <c r="B622" s="37"/>
      <c r="E622" s="38" t="s">
        <v>145</v>
      </c>
      <c r="J622" s="39"/>
    </row>
    <row r="623" spans="1:16" ht="29" x14ac:dyDescent="0.35">
      <c r="A623" s="30" t="s">
        <v>143</v>
      </c>
      <c r="B623" s="30">
        <v>163</v>
      </c>
      <c r="C623" s="31" t="s">
        <v>4717</v>
      </c>
      <c r="D623" s="30" t="s">
        <v>145</v>
      </c>
      <c r="E623" s="32" t="s">
        <v>4718</v>
      </c>
      <c r="F623" s="33" t="s">
        <v>1466</v>
      </c>
      <c r="G623" s="34">
        <v>412</v>
      </c>
      <c r="H623" s="35">
        <v>0</v>
      </c>
      <c r="I623" s="35">
        <f>ROUND(G623*H623,P4)</f>
        <v>0</v>
      </c>
      <c r="J623" s="33" t="s">
        <v>148</v>
      </c>
      <c r="O623" s="36">
        <f>I623*0.21</f>
        <v>0</v>
      </c>
      <c r="P623">
        <v>3</v>
      </c>
    </row>
    <row r="624" spans="1:16" ht="72.5" x14ac:dyDescent="0.35">
      <c r="A624" s="30" t="s">
        <v>149</v>
      </c>
      <c r="B624" s="37"/>
      <c r="E624" s="32" t="s">
        <v>4719</v>
      </c>
      <c r="J624" s="39"/>
    </row>
    <row r="625" spans="1:16" ht="130.5" x14ac:dyDescent="0.35">
      <c r="A625" s="30" t="s">
        <v>150</v>
      </c>
      <c r="B625" s="37"/>
      <c r="E625" s="40" t="s">
        <v>4720</v>
      </c>
      <c r="J625" s="39"/>
    </row>
    <row r="626" spans="1:16" x14ac:dyDescent="0.35">
      <c r="A626" s="30" t="s">
        <v>152</v>
      </c>
      <c r="B626" s="37"/>
      <c r="E626" s="38" t="s">
        <v>145</v>
      </c>
      <c r="J626" s="39"/>
    </row>
    <row r="627" spans="1:16" x14ac:dyDescent="0.35">
      <c r="A627" s="30" t="s">
        <v>143</v>
      </c>
      <c r="B627" s="30">
        <v>164</v>
      </c>
      <c r="C627" s="31" t="s">
        <v>4721</v>
      </c>
      <c r="D627" s="30" t="s">
        <v>145</v>
      </c>
      <c r="E627" s="32" t="s">
        <v>4722</v>
      </c>
      <c r="F627" s="33" t="s">
        <v>176</v>
      </c>
      <c r="G627" s="34">
        <v>37</v>
      </c>
      <c r="H627" s="35">
        <v>0</v>
      </c>
      <c r="I627" s="35">
        <f>ROUND(G627*H627,P4)</f>
        <v>0</v>
      </c>
      <c r="J627" s="33" t="s">
        <v>148</v>
      </c>
      <c r="O627" s="36">
        <f>I627*0.21</f>
        <v>0</v>
      </c>
      <c r="P627">
        <v>3</v>
      </c>
    </row>
    <row r="628" spans="1:16" ht="29" x14ac:dyDescent="0.35">
      <c r="A628" s="30" t="s">
        <v>149</v>
      </c>
      <c r="B628" s="37"/>
      <c r="E628" s="32" t="s">
        <v>4723</v>
      </c>
      <c r="J628" s="39"/>
    </row>
    <row r="629" spans="1:16" ht="72.5" x14ac:dyDescent="0.35">
      <c r="A629" s="30" t="s">
        <v>150</v>
      </c>
      <c r="B629" s="37"/>
      <c r="E629" s="40" t="s">
        <v>4724</v>
      </c>
      <c r="J629" s="39"/>
    </row>
    <row r="630" spans="1:16" x14ac:dyDescent="0.35">
      <c r="A630" s="30" t="s">
        <v>152</v>
      </c>
      <c r="B630" s="37"/>
      <c r="E630" s="38" t="s">
        <v>145</v>
      </c>
      <c r="J630" s="39"/>
    </row>
    <row r="631" spans="1:16" ht="29" x14ac:dyDescent="0.35">
      <c r="A631" s="30" t="s">
        <v>143</v>
      </c>
      <c r="B631" s="30">
        <v>165</v>
      </c>
      <c r="C631" s="31" t="s">
        <v>4725</v>
      </c>
      <c r="D631" s="30" t="s">
        <v>145</v>
      </c>
      <c r="E631" s="32" t="s">
        <v>4726</v>
      </c>
      <c r="F631" s="33" t="s">
        <v>1423</v>
      </c>
      <c r="G631" s="34">
        <v>89.125</v>
      </c>
      <c r="H631" s="35">
        <v>0</v>
      </c>
      <c r="I631" s="35">
        <f>ROUND(G631*H631,P4)</f>
        <v>0</v>
      </c>
      <c r="J631" s="33" t="s">
        <v>148</v>
      </c>
      <c r="O631" s="36">
        <f>I631*0.21</f>
        <v>0</v>
      </c>
      <c r="P631">
        <v>3</v>
      </c>
    </row>
    <row r="632" spans="1:16" ht="58" x14ac:dyDescent="0.35">
      <c r="A632" s="30" t="s">
        <v>149</v>
      </c>
      <c r="B632" s="37"/>
      <c r="E632" s="32" t="s">
        <v>4727</v>
      </c>
      <c r="J632" s="39"/>
    </row>
    <row r="633" spans="1:16" x14ac:dyDescent="0.35">
      <c r="A633" s="30" t="s">
        <v>152</v>
      </c>
      <c r="B633" s="37"/>
      <c r="E633" s="38" t="s">
        <v>145</v>
      </c>
      <c r="J633" s="39"/>
    </row>
    <row r="634" spans="1:16" ht="29" x14ac:dyDescent="0.35">
      <c r="A634" s="30" t="s">
        <v>143</v>
      </c>
      <c r="B634" s="30">
        <v>168</v>
      </c>
      <c r="C634" s="31" t="s">
        <v>4728</v>
      </c>
      <c r="D634" s="30" t="s">
        <v>145</v>
      </c>
      <c r="E634" s="32" t="s">
        <v>4729</v>
      </c>
      <c r="F634" s="33" t="s">
        <v>1466</v>
      </c>
      <c r="G634" s="34">
        <v>43.87</v>
      </c>
      <c r="H634" s="35">
        <v>0</v>
      </c>
      <c r="I634" s="35">
        <f>ROUND(G634*H634,P4)</f>
        <v>0</v>
      </c>
      <c r="J634" s="33" t="s">
        <v>2403</v>
      </c>
      <c r="O634" s="36">
        <f>I634*0.21</f>
        <v>0</v>
      </c>
      <c r="P634">
        <v>3</v>
      </c>
    </row>
    <row r="635" spans="1:16" ht="29" x14ac:dyDescent="0.35">
      <c r="A635" s="30" t="s">
        <v>149</v>
      </c>
      <c r="B635" s="37"/>
      <c r="E635" s="32" t="s">
        <v>4729</v>
      </c>
      <c r="J635" s="39"/>
    </row>
    <row r="636" spans="1:16" ht="145" x14ac:dyDescent="0.35">
      <c r="A636" s="30" t="s">
        <v>150</v>
      </c>
      <c r="B636" s="37"/>
      <c r="E636" s="40" t="s">
        <v>4730</v>
      </c>
      <c r="J636" s="39"/>
    </row>
    <row r="637" spans="1:16" x14ac:dyDescent="0.35">
      <c r="A637" s="30" t="s">
        <v>152</v>
      </c>
      <c r="B637" s="37"/>
      <c r="E637" s="38" t="s">
        <v>145</v>
      </c>
      <c r="J637" s="39"/>
    </row>
    <row r="638" spans="1:16" ht="29" x14ac:dyDescent="0.35">
      <c r="A638" s="30" t="s">
        <v>143</v>
      </c>
      <c r="B638" s="30">
        <v>169</v>
      </c>
      <c r="C638" s="31" t="s">
        <v>4731</v>
      </c>
      <c r="D638" s="30" t="s">
        <v>145</v>
      </c>
      <c r="E638" s="32" t="s">
        <v>4732</v>
      </c>
      <c r="F638" s="33" t="s">
        <v>1466</v>
      </c>
      <c r="G638" s="34">
        <v>43.87</v>
      </c>
      <c r="H638" s="35">
        <v>0</v>
      </c>
      <c r="I638" s="35">
        <f>ROUND(G638*H638,P4)</f>
        <v>0</v>
      </c>
      <c r="J638" s="33" t="s">
        <v>2403</v>
      </c>
      <c r="O638" s="36">
        <f>I638*0.21</f>
        <v>0</v>
      </c>
      <c r="P638">
        <v>3</v>
      </c>
    </row>
    <row r="639" spans="1:16" ht="29" x14ac:dyDescent="0.35">
      <c r="A639" s="30" t="s">
        <v>149</v>
      </c>
      <c r="B639" s="37"/>
      <c r="E639" s="32" t="s">
        <v>4732</v>
      </c>
      <c r="J639" s="39"/>
    </row>
    <row r="640" spans="1:16" ht="145" x14ac:dyDescent="0.35">
      <c r="A640" s="30" t="s">
        <v>150</v>
      </c>
      <c r="B640" s="37"/>
      <c r="E640" s="40" t="s">
        <v>4730</v>
      </c>
      <c r="J640" s="39"/>
    </row>
    <row r="641" spans="1:16" x14ac:dyDescent="0.35">
      <c r="A641" s="30" t="s">
        <v>152</v>
      </c>
      <c r="B641" s="37"/>
      <c r="E641" s="38" t="s">
        <v>145</v>
      </c>
      <c r="J641" s="39"/>
    </row>
    <row r="642" spans="1:16" ht="29" x14ac:dyDescent="0.35">
      <c r="A642" s="30" t="s">
        <v>143</v>
      </c>
      <c r="B642" s="30">
        <v>170</v>
      </c>
      <c r="C642" s="31" t="s">
        <v>4733</v>
      </c>
      <c r="D642" s="30" t="s">
        <v>145</v>
      </c>
      <c r="E642" s="32" t="s">
        <v>4734</v>
      </c>
      <c r="F642" s="33" t="s">
        <v>1466</v>
      </c>
      <c r="G642" s="34">
        <v>24.25</v>
      </c>
      <c r="H642" s="35">
        <v>0</v>
      </c>
      <c r="I642" s="35">
        <f>ROUND(G642*H642,P4)</f>
        <v>0</v>
      </c>
      <c r="J642" s="33" t="s">
        <v>2403</v>
      </c>
      <c r="O642" s="36">
        <f>I642*0.21</f>
        <v>0</v>
      </c>
      <c r="P642">
        <v>3</v>
      </c>
    </row>
    <row r="643" spans="1:16" ht="29" x14ac:dyDescent="0.35">
      <c r="A643" s="30" t="s">
        <v>149</v>
      </c>
      <c r="B643" s="37"/>
      <c r="E643" s="32" t="s">
        <v>4734</v>
      </c>
      <c r="J643" s="39"/>
    </row>
    <row r="644" spans="1:16" ht="72.5" x14ac:dyDescent="0.35">
      <c r="A644" s="30" t="s">
        <v>150</v>
      </c>
      <c r="B644" s="37"/>
      <c r="E644" s="40" t="s">
        <v>4735</v>
      </c>
      <c r="J644" s="39"/>
    </row>
    <row r="645" spans="1:16" x14ac:dyDescent="0.35">
      <c r="A645" s="30" t="s">
        <v>152</v>
      </c>
      <c r="B645" s="37"/>
      <c r="E645" s="38" t="s">
        <v>145</v>
      </c>
      <c r="J645" s="39"/>
    </row>
    <row r="646" spans="1:16" ht="29" x14ac:dyDescent="0.35">
      <c r="A646" s="30" t="s">
        <v>143</v>
      </c>
      <c r="B646" s="30">
        <v>171</v>
      </c>
      <c r="C646" s="31" t="s">
        <v>4736</v>
      </c>
      <c r="D646" s="30" t="s">
        <v>145</v>
      </c>
      <c r="E646" s="32" t="s">
        <v>4737</v>
      </c>
      <c r="F646" s="33" t="s">
        <v>1466</v>
      </c>
      <c r="G646" s="34">
        <v>24.25</v>
      </c>
      <c r="H646" s="35">
        <v>0</v>
      </c>
      <c r="I646" s="35">
        <f>ROUND(G646*H646,P4)</f>
        <v>0</v>
      </c>
      <c r="J646" s="33" t="s">
        <v>2403</v>
      </c>
      <c r="O646" s="36">
        <f>I646*0.21</f>
        <v>0</v>
      </c>
      <c r="P646">
        <v>3</v>
      </c>
    </row>
    <row r="647" spans="1:16" ht="29" x14ac:dyDescent="0.35">
      <c r="A647" s="30" t="s">
        <v>149</v>
      </c>
      <c r="B647" s="37"/>
      <c r="E647" s="32" t="s">
        <v>4737</v>
      </c>
      <c r="J647" s="39"/>
    </row>
    <row r="648" spans="1:16" ht="72.5" x14ac:dyDescent="0.35">
      <c r="A648" s="30" t="s">
        <v>150</v>
      </c>
      <c r="B648" s="37"/>
      <c r="E648" s="40" t="s">
        <v>4735</v>
      </c>
      <c r="J648" s="39"/>
    </row>
    <row r="649" spans="1:16" x14ac:dyDescent="0.35">
      <c r="A649" s="30" t="s">
        <v>152</v>
      </c>
      <c r="B649" s="37"/>
      <c r="E649" s="38" t="s">
        <v>145</v>
      </c>
      <c r="J649" s="39"/>
    </row>
    <row r="650" spans="1:16" ht="29" x14ac:dyDescent="0.35">
      <c r="A650" s="30" t="s">
        <v>143</v>
      </c>
      <c r="B650" s="30">
        <v>172</v>
      </c>
      <c r="C650" s="31" t="s">
        <v>4738</v>
      </c>
      <c r="D650" s="30" t="s">
        <v>145</v>
      </c>
      <c r="E650" s="32" t="s">
        <v>4739</v>
      </c>
      <c r="F650" s="33" t="s">
        <v>1466</v>
      </c>
      <c r="G650" s="34">
        <v>67.492999999999995</v>
      </c>
      <c r="H650" s="35">
        <v>0</v>
      </c>
      <c r="I650" s="35">
        <f>ROUND(G650*H650,P4)</f>
        <v>0</v>
      </c>
      <c r="J650" s="33" t="s">
        <v>2403</v>
      </c>
      <c r="O650" s="36">
        <f>I650*0.21</f>
        <v>0</v>
      </c>
      <c r="P650">
        <v>3</v>
      </c>
    </row>
    <row r="651" spans="1:16" ht="29" x14ac:dyDescent="0.35">
      <c r="A651" s="30" t="s">
        <v>149</v>
      </c>
      <c r="B651" s="37"/>
      <c r="E651" s="32" t="s">
        <v>4739</v>
      </c>
      <c r="J651" s="39"/>
    </row>
    <row r="652" spans="1:16" ht="58" x14ac:dyDescent="0.35">
      <c r="A652" s="30" t="s">
        <v>150</v>
      </c>
      <c r="B652" s="37"/>
      <c r="E652" s="40" t="s">
        <v>4740</v>
      </c>
      <c r="J652" s="39"/>
    </row>
    <row r="653" spans="1:16" x14ac:dyDescent="0.35">
      <c r="A653" s="30" t="s">
        <v>152</v>
      </c>
      <c r="B653" s="37"/>
      <c r="E653" s="38" t="s">
        <v>145</v>
      </c>
      <c r="J653" s="39"/>
    </row>
    <row r="654" spans="1:16" ht="29" x14ac:dyDescent="0.35">
      <c r="A654" s="30" t="s">
        <v>143</v>
      </c>
      <c r="B654" s="30">
        <v>173</v>
      </c>
      <c r="C654" s="31" t="s">
        <v>4741</v>
      </c>
      <c r="D654" s="30" t="s">
        <v>145</v>
      </c>
      <c r="E654" s="32" t="s">
        <v>4742</v>
      </c>
      <c r="F654" s="33" t="s">
        <v>1466</v>
      </c>
      <c r="G654" s="34">
        <v>67.492999999999995</v>
      </c>
      <c r="H654" s="35">
        <v>0</v>
      </c>
      <c r="I654" s="35">
        <f>ROUND(G654*H654,P4)</f>
        <v>0</v>
      </c>
      <c r="J654" s="33" t="s">
        <v>2403</v>
      </c>
      <c r="O654" s="36">
        <f>I654*0.21</f>
        <v>0</v>
      </c>
      <c r="P654">
        <v>3</v>
      </c>
    </row>
    <row r="655" spans="1:16" ht="29" x14ac:dyDescent="0.35">
      <c r="A655" s="30" t="s">
        <v>149</v>
      </c>
      <c r="B655" s="37"/>
      <c r="E655" s="32" t="s">
        <v>4742</v>
      </c>
      <c r="J655" s="39"/>
    </row>
    <row r="656" spans="1:16" ht="58" x14ac:dyDescent="0.35">
      <c r="A656" s="30" t="s">
        <v>150</v>
      </c>
      <c r="B656" s="37"/>
      <c r="E656" s="40" t="s">
        <v>4740</v>
      </c>
      <c r="J656" s="39"/>
    </row>
    <row r="657" spans="1:16" x14ac:dyDescent="0.35">
      <c r="A657" s="30" t="s">
        <v>152</v>
      </c>
      <c r="B657" s="37"/>
      <c r="E657" s="38" t="s">
        <v>145</v>
      </c>
      <c r="J657" s="39"/>
    </row>
    <row r="658" spans="1:16" ht="29" x14ac:dyDescent="0.35">
      <c r="A658" s="30" t="s">
        <v>143</v>
      </c>
      <c r="B658" s="30">
        <v>174</v>
      </c>
      <c r="C658" s="31" t="s">
        <v>4743</v>
      </c>
      <c r="D658" s="30" t="s">
        <v>145</v>
      </c>
      <c r="E658" s="32" t="s">
        <v>4744</v>
      </c>
      <c r="F658" s="33" t="s">
        <v>1466</v>
      </c>
      <c r="G658" s="34">
        <v>270.654</v>
      </c>
      <c r="H658" s="35">
        <v>0</v>
      </c>
      <c r="I658" s="35">
        <f>ROUND(G658*H658,P4)</f>
        <v>0</v>
      </c>
      <c r="J658" s="33" t="s">
        <v>2403</v>
      </c>
      <c r="O658" s="36">
        <f>I658*0.21</f>
        <v>0</v>
      </c>
      <c r="P658">
        <v>3</v>
      </c>
    </row>
    <row r="659" spans="1:16" ht="29" x14ac:dyDescent="0.35">
      <c r="A659" s="30" t="s">
        <v>149</v>
      </c>
      <c r="B659" s="37"/>
      <c r="E659" s="32" t="s">
        <v>4744</v>
      </c>
      <c r="J659" s="39"/>
    </row>
    <row r="660" spans="1:16" ht="174" x14ac:dyDescent="0.35">
      <c r="A660" s="30" t="s">
        <v>150</v>
      </c>
      <c r="B660" s="37"/>
      <c r="E660" s="40" t="s">
        <v>4745</v>
      </c>
      <c r="J660" s="39"/>
    </row>
    <row r="661" spans="1:16" x14ac:dyDescent="0.35">
      <c r="A661" s="30" t="s">
        <v>152</v>
      </c>
      <c r="B661" s="37"/>
      <c r="E661" s="38" t="s">
        <v>145</v>
      </c>
      <c r="J661" s="39"/>
    </row>
    <row r="662" spans="1:16" ht="29" x14ac:dyDescent="0.35">
      <c r="A662" s="30" t="s">
        <v>143</v>
      </c>
      <c r="B662" s="30">
        <v>175</v>
      </c>
      <c r="C662" s="31" t="s">
        <v>4746</v>
      </c>
      <c r="D662" s="30" t="s">
        <v>145</v>
      </c>
      <c r="E662" s="32" t="s">
        <v>4747</v>
      </c>
      <c r="F662" s="33" t="s">
        <v>1466</v>
      </c>
      <c r="G662" s="34">
        <v>270.654</v>
      </c>
      <c r="H662" s="35">
        <v>0</v>
      </c>
      <c r="I662" s="35">
        <f>ROUND(G662*H662,P4)</f>
        <v>0</v>
      </c>
      <c r="J662" s="33" t="s">
        <v>2403</v>
      </c>
      <c r="O662" s="36">
        <f>I662*0.21</f>
        <v>0</v>
      </c>
      <c r="P662">
        <v>3</v>
      </c>
    </row>
    <row r="663" spans="1:16" ht="29" x14ac:dyDescent="0.35">
      <c r="A663" s="30" t="s">
        <v>149</v>
      </c>
      <c r="B663" s="37"/>
      <c r="E663" s="32" t="s">
        <v>4747</v>
      </c>
      <c r="J663" s="39"/>
    </row>
    <row r="664" spans="1:16" ht="174" x14ac:dyDescent="0.35">
      <c r="A664" s="30" t="s">
        <v>150</v>
      </c>
      <c r="B664" s="37"/>
      <c r="E664" s="40" t="s">
        <v>4745</v>
      </c>
      <c r="J664" s="39"/>
    </row>
    <row r="665" spans="1:16" x14ac:dyDescent="0.35">
      <c r="A665" s="30" t="s">
        <v>152</v>
      </c>
      <c r="B665" s="37"/>
      <c r="E665" s="38" t="s">
        <v>145</v>
      </c>
      <c r="J665" s="39"/>
    </row>
    <row r="666" spans="1:16" ht="29" x14ac:dyDescent="0.35">
      <c r="A666" s="30" t="s">
        <v>143</v>
      </c>
      <c r="B666" s="30">
        <v>176</v>
      </c>
      <c r="C666" s="31" t="s">
        <v>4748</v>
      </c>
      <c r="D666" s="30" t="s">
        <v>145</v>
      </c>
      <c r="E666" s="32" t="s">
        <v>4749</v>
      </c>
      <c r="F666" s="33" t="s">
        <v>1466</v>
      </c>
      <c r="G666" s="34">
        <v>133.66800000000001</v>
      </c>
      <c r="H666" s="35">
        <v>0</v>
      </c>
      <c r="I666" s="35">
        <f>ROUND(G666*H666,P4)</f>
        <v>0</v>
      </c>
      <c r="J666" s="33" t="s">
        <v>2403</v>
      </c>
      <c r="O666" s="36">
        <f>I666*0.21</f>
        <v>0</v>
      </c>
      <c r="P666">
        <v>3</v>
      </c>
    </row>
    <row r="667" spans="1:16" ht="29" x14ac:dyDescent="0.35">
      <c r="A667" s="30" t="s">
        <v>149</v>
      </c>
      <c r="B667" s="37"/>
      <c r="E667" s="32" t="s">
        <v>4749</v>
      </c>
      <c r="J667" s="39"/>
    </row>
    <row r="668" spans="1:16" ht="174" x14ac:dyDescent="0.35">
      <c r="A668" s="30" t="s">
        <v>150</v>
      </c>
      <c r="B668" s="37"/>
      <c r="E668" s="40" t="s">
        <v>4750</v>
      </c>
      <c r="J668" s="39"/>
    </row>
    <row r="669" spans="1:16" x14ac:dyDescent="0.35">
      <c r="A669" s="30" t="s">
        <v>152</v>
      </c>
      <c r="B669" s="37"/>
      <c r="E669" s="38" t="s">
        <v>145</v>
      </c>
      <c r="J669" s="39"/>
    </row>
    <row r="670" spans="1:16" ht="29" x14ac:dyDescent="0.35">
      <c r="A670" s="30" t="s">
        <v>143</v>
      </c>
      <c r="B670" s="30">
        <v>177</v>
      </c>
      <c r="C670" s="31" t="s">
        <v>4751</v>
      </c>
      <c r="D670" s="30" t="s">
        <v>145</v>
      </c>
      <c r="E670" s="32" t="s">
        <v>4752</v>
      </c>
      <c r="F670" s="33" t="s">
        <v>1466</v>
      </c>
      <c r="G670" s="34">
        <v>30.875</v>
      </c>
      <c r="H670" s="35">
        <v>0</v>
      </c>
      <c r="I670" s="35">
        <f>ROUND(G670*H670,P4)</f>
        <v>0</v>
      </c>
      <c r="J670" s="33" t="s">
        <v>2403</v>
      </c>
      <c r="O670" s="36">
        <f>I670*0.21</f>
        <v>0</v>
      </c>
      <c r="P670">
        <v>3</v>
      </c>
    </row>
    <row r="671" spans="1:16" ht="29" x14ac:dyDescent="0.35">
      <c r="A671" s="30" t="s">
        <v>149</v>
      </c>
      <c r="B671" s="37"/>
      <c r="E671" s="32" t="s">
        <v>4752</v>
      </c>
      <c r="J671" s="39"/>
    </row>
    <row r="672" spans="1:16" ht="101.5" x14ac:dyDescent="0.35">
      <c r="A672" s="30" t="s">
        <v>150</v>
      </c>
      <c r="B672" s="37"/>
      <c r="E672" s="40" t="s">
        <v>4753</v>
      </c>
      <c r="J672" s="39"/>
    </row>
    <row r="673" spans="1:16" x14ac:dyDescent="0.35">
      <c r="A673" s="30" t="s">
        <v>152</v>
      </c>
      <c r="B673" s="37"/>
      <c r="E673" s="38" t="s">
        <v>145</v>
      </c>
      <c r="J673" s="39"/>
    </row>
    <row r="674" spans="1:16" ht="29" x14ac:dyDescent="0.35">
      <c r="A674" s="30" t="s">
        <v>143</v>
      </c>
      <c r="B674" s="30">
        <v>178</v>
      </c>
      <c r="C674" s="31" t="s">
        <v>4754</v>
      </c>
      <c r="D674" s="30" t="s">
        <v>145</v>
      </c>
      <c r="E674" s="32" t="s">
        <v>4755</v>
      </c>
      <c r="F674" s="33" t="s">
        <v>1466</v>
      </c>
      <c r="G674" s="34">
        <v>30.875</v>
      </c>
      <c r="H674" s="35">
        <v>0</v>
      </c>
      <c r="I674" s="35">
        <f>ROUND(G674*H674,P4)</f>
        <v>0</v>
      </c>
      <c r="J674" s="33" t="s">
        <v>2403</v>
      </c>
      <c r="O674" s="36">
        <f>I674*0.21</f>
        <v>0</v>
      </c>
      <c r="P674">
        <v>3</v>
      </c>
    </row>
    <row r="675" spans="1:16" ht="29" x14ac:dyDescent="0.35">
      <c r="A675" s="30" t="s">
        <v>149</v>
      </c>
      <c r="B675" s="37"/>
      <c r="E675" s="32" t="s">
        <v>4755</v>
      </c>
      <c r="J675" s="39"/>
    </row>
    <row r="676" spans="1:16" ht="101.5" x14ac:dyDescent="0.35">
      <c r="A676" s="30" t="s">
        <v>150</v>
      </c>
      <c r="B676" s="37"/>
      <c r="E676" s="40" t="s">
        <v>4753</v>
      </c>
      <c r="J676" s="39"/>
    </row>
    <row r="677" spans="1:16" x14ac:dyDescent="0.35">
      <c r="A677" s="30" t="s">
        <v>152</v>
      </c>
      <c r="B677" s="37"/>
      <c r="E677" s="38" t="s">
        <v>145</v>
      </c>
      <c r="J677" s="39"/>
    </row>
    <row r="678" spans="1:16" ht="29" x14ac:dyDescent="0.35">
      <c r="A678" s="30" t="s">
        <v>143</v>
      </c>
      <c r="B678" s="30">
        <v>179</v>
      </c>
      <c r="C678" s="31" t="s">
        <v>4756</v>
      </c>
      <c r="D678" s="30" t="s">
        <v>145</v>
      </c>
      <c r="E678" s="32" t="s">
        <v>4757</v>
      </c>
      <c r="F678" s="33" t="s">
        <v>1466</v>
      </c>
      <c r="G678" s="34">
        <v>133.66800000000001</v>
      </c>
      <c r="H678" s="35">
        <v>0</v>
      </c>
      <c r="I678" s="35">
        <f>ROUND(G678*H678,P4)</f>
        <v>0</v>
      </c>
      <c r="J678" s="33" t="s">
        <v>2403</v>
      </c>
      <c r="O678" s="36">
        <f>I678*0.21</f>
        <v>0</v>
      </c>
      <c r="P678">
        <v>3</v>
      </c>
    </row>
    <row r="679" spans="1:16" ht="29" x14ac:dyDescent="0.35">
      <c r="A679" s="30" t="s">
        <v>149</v>
      </c>
      <c r="B679" s="37"/>
      <c r="E679" s="32" t="s">
        <v>4757</v>
      </c>
      <c r="J679" s="39"/>
    </row>
    <row r="680" spans="1:16" ht="174" x14ac:dyDescent="0.35">
      <c r="A680" s="30" t="s">
        <v>150</v>
      </c>
      <c r="B680" s="37"/>
      <c r="E680" s="40" t="s">
        <v>4750</v>
      </c>
      <c r="J680" s="39"/>
    </row>
    <row r="681" spans="1:16" x14ac:dyDescent="0.35">
      <c r="A681" s="30" t="s">
        <v>152</v>
      </c>
      <c r="B681" s="37"/>
      <c r="E681" s="38" t="s">
        <v>145</v>
      </c>
      <c r="J681" s="39"/>
    </row>
    <row r="682" spans="1:16" ht="29" x14ac:dyDescent="0.35">
      <c r="A682" s="30" t="s">
        <v>143</v>
      </c>
      <c r="B682" s="30">
        <v>180</v>
      </c>
      <c r="C682" s="31" t="s">
        <v>4758</v>
      </c>
      <c r="D682" s="30" t="s">
        <v>145</v>
      </c>
      <c r="E682" s="32" t="s">
        <v>4759</v>
      </c>
      <c r="F682" s="33" t="s">
        <v>1466</v>
      </c>
      <c r="G682" s="34">
        <v>88.099000000000004</v>
      </c>
      <c r="H682" s="35">
        <v>0</v>
      </c>
      <c r="I682" s="35">
        <f>ROUND(G682*H682,P4)</f>
        <v>0</v>
      </c>
      <c r="J682" s="33" t="s">
        <v>2403</v>
      </c>
      <c r="O682" s="36">
        <f>I682*0.21</f>
        <v>0</v>
      </c>
      <c r="P682">
        <v>3</v>
      </c>
    </row>
    <row r="683" spans="1:16" ht="29" x14ac:dyDescent="0.35">
      <c r="A683" s="30" t="s">
        <v>149</v>
      </c>
      <c r="B683" s="37"/>
      <c r="E683" s="32" t="s">
        <v>4759</v>
      </c>
      <c r="J683" s="39"/>
    </row>
    <row r="684" spans="1:16" ht="130.5" x14ac:dyDescent="0.35">
      <c r="A684" s="30" t="s">
        <v>150</v>
      </c>
      <c r="B684" s="37"/>
      <c r="E684" s="40" t="s">
        <v>4760</v>
      </c>
      <c r="J684" s="39"/>
    </row>
    <row r="685" spans="1:16" x14ac:dyDescent="0.35">
      <c r="A685" s="30" t="s">
        <v>152</v>
      </c>
      <c r="B685" s="37"/>
      <c r="E685" s="38" t="s">
        <v>145</v>
      </c>
      <c r="J685" s="39"/>
    </row>
    <row r="686" spans="1:16" ht="29" x14ac:dyDescent="0.35">
      <c r="A686" s="30" t="s">
        <v>143</v>
      </c>
      <c r="B686" s="30">
        <v>181</v>
      </c>
      <c r="C686" s="31" t="s">
        <v>4761</v>
      </c>
      <c r="D686" s="30" t="s">
        <v>145</v>
      </c>
      <c r="E686" s="32" t="s">
        <v>4762</v>
      </c>
      <c r="F686" s="33" t="s">
        <v>1466</v>
      </c>
      <c r="G686" s="34">
        <v>88.099000000000004</v>
      </c>
      <c r="H686" s="35">
        <v>0</v>
      </c>
      <c r="I686" s="35">
        <f>ROUND(G686*H686,P4)</f>
        <v>0</v>
      </c>
      <c r="J686" s="33" t="s">
        <v>2403</v>
      </c>
      <c r="O686" s="36">
        <f>I686*0.21</f>
        <v>0</v>
      </c>
      <c r="P686">
        <v>3</v>
      </c>
    </row>
    <row r="687" spans="1:16" ht="29" x14ac:dyDescent="0.35">
      <c r="A687" s="30" t="s">
        <v>149</v>
      </c>
      <c r="B687" s="37"/>
      <c r="E687" s="32" t="s">
        <v>4762</v>
      </c>
      <c r="J687" s="39"/>
    </row>
    <row r="688" spans="1:16" ht="130.5" x14ac:dyDescent="0.35">
      <c r="A688" s="30" t="s">
        <v>150</v>
      </c>
      <c r="B688" s="37"/>
      <c r="E688" s="40" t="s">
        <v>4760</v>
      </c>
      <c r="J688" s="39"/>
    </row>
    <row r="689" spans="1:16" x14ac:dyDescent="0.35">
      <c r="A689" s="30" t="s">
        <v>152</v>
      </c>
      <c r="B689" s="37"/>
      <c r="E689" s="38" t="s">
        <v>145</v>
      </c>
      <c r="J689" s="39"/>
    </row>
    <row r="690" spans="1:16" ht="29" x14ac:dyDescent="0.35">
      <c r="A690" s="30" t="s">
        <v>143</v>
      </c>
      <c r="B690" s="30">
        <v>182</v>
      </c>
      <c r="C690" s="31" t="s">
        <v>4763</v>
      </c>
      <c r="D690" s="30" t="s">
        <v>145</v>
      </c>
      <c r="E690" s="32" t="s">
        <v>4764</v>
      </c>
      <c r="F690" s="33" t="s">
        <v>1466</v>
      </c>
      <c r="G690" s="34">
        <v>6.29</v>
      </c>
      <c r="H690" s="35">
        <v>0</v>
      </c>
      <c r="I690" s="35">
        <f>ROUND(G690*H690,P4)</f>
        <v>0</v>
      </c>
      <c r="J690" s="33" t="s">
        <v>2403</v>
      </c>
      <c r="O690" s="36">
        <f>I690*0.21</f>
        <v>0</v>
      </c>
      <c r="P690">
        <v>3</v>
      </c>
    </row>
    <row r="691" spans="1:16" ht="29" x14ac:dyDescent="0.35">
      <c r="A691" s="30" t="s">
        <v>149</v>
      </c>
      <c r="B691" s="37"/>
      <c r="E691" s="32" t="s">
        <v>4764</v>
      </c>
      <c r="J691" s="39"/>
    </row>
    <row r="692" spans="1:16" ht="43.5" x14ac:dyDescent="0.35">
      <c r="A692" s="30" t="s">
        <v>150</v>
      </c>
      <c r="B692" s="37"/>
      <c r="E692" s="40" t="s">
        <v>4765</v>
      </c>
      <c r="J692" s="39"/>
    </row>
    <row r="693" spans="1:16" x14ac:dyDescent="0.35">
      <c r="A693" s="30" t="s">
        <v>152</v>
      </c>
      <c r="B693" s="37"/>
      <c r="E693" s="38" t="s">
        <v>145</v>
      </c>
      <c r="J693" s="39"/>
    </row>
    <row r="694" spans="1:16" ht="29" x14ac:dyDescent="0.35">
      <c r="A694" s="30" t="s">
        <v>143</v>
      </c>
      <c r="B694" s="30">
        <v>183</v>
      </c>
      <c r="C694" s="31" t="s">
        <v>4766</v>
      </c>
      <c r="D694" s="30" t="s">
        <v>145</v>
      </c>
      <c r="E694" s="32" t="s">
        <v>4767</v>
      </c>
      <c r="F694" s="33" t="s">
        <v>1466</v>
      </c>
      <c r="G694" s="34">
        <v>6.29</v>
      </c>
      <c r="H694" s="35">
        <v>0</v>
      </c>
      <c r="I694" s="35">
        <f>ROUND(G694*H694,P4)</f>
        <v>0</v>
      </c>
      <c r="J694" s="33" t="s">
        <v>2403</v>
      </c>
      <c r="O694" s="36">
        <f>I694*0.21</f>
        <v>0</v>
      </c>
      <c r="P694">
        <v>3</v>
      </c>
    </row>
    <row r="695" spans="1:16" ht="29" x14ac:dyDescent="0.35">
      <c r="A695" s="30" t="s">
        <v>149</v>
      </c>
      <c r="B695" s="37"/>
      <c r="E695" s="32" t="s">
        <v>4767</v>
      </c>
      <c r="J695" s="39"/>
    </row>
    <row r="696" spans="1:16" ht="43.5" x14ac:dyDescent="0.35">
      <c r="A696" s="30" t="s">
        <v>150</v>
      </c>
      <c r="B696" s="37"/>
      <c r="E696" s="40" t="s">
        <v>4765</v>
      </c>
      <c r="J696" s="39"/>
    </row>
    <row r="697" spans="1:16" x14ac:dyDescent="0.35">
      <c r="A697" s="30" t="s">
        <v>152</v>
      </c>
      <c r="B697" s="37"/>
      <c r="E697" s="38" t="s">
        <v>145</v>
      </c>
      <c r="J697" s="39"/>
    </row>
    <row r="698" spans="1:16" ht="29" x14ac:dyDescent="0.35">
      <c r="A698" s="30" t="s">
        <v>143</v>
      </c>
      <c r="B698" s="30">
        <v>184</v>
      </c>
      <c r="C698" s="31" t="s">
        <v>4768</v>
      </c>
      <c r="D698" s="30" t="s">
        <v>145</v>
      </c>
      <c r="E698" s="32" t="s">
        <v>4769</v>
      </c>
      <c r="F698" s="33" t="s">
        <v>1466</v>
      </c>
      <c r="G698" s="34">
        <v>51</v>
      </c>
      <c r="H698" s="35">
        <v>0</v>
      </c>
      <c r="I698" s="35">
        <f>ROUND(G698*H698,P4)</f>
        <v>0</v>
      </c>
      <c r="J698" s="33" t="s">
        <v>2403</v>
      </c>
      <c r="O698" s="36">
        <f>I698*0.21</f>
        <v>0</v>
      </c>
      <c r="P698">
        <v>3</v>
      </c>
    </row>
    <row r="699" spans="1:16" ht="29" x14ac:dyDescent="0.35">
      <c r="A699" s="30" t="s">
        <v>149</v>
      </c>
      <c r="B699" s="37"/>
      <c r="E699" s="32" t="s">
        <v>4769</v>
      </c>
      <c r="J699" s="39"/>
    </row>
    <row r="700" spans="1:16" ht="130.5" x14ac:dyDescent="0.35">
      <c r="A700" s="30" t="s">
        <v>150</v>
      </c>
      <c r="B700" s="37"/>
      <c r="E700" s="40" t="s">
        <v>4770</v>
      </c>
      <c r="J700" s="39"/>
    </row>
    <row r="701" spans="1:16" x14ac:dyDescent="0.35">
      <c r="A701" s="30" t="s">
        <v>152</v>
      </c>
      <c r="B701" s="37"/>
      <c r="E701" s="38" t="s">
        <v>145</v>
      </c>
      <c r="J701" s="39"/>
    </row>
    <row r="702" spans="1:16" ht="29" x14ac:dyDescent="0.35">
      <c r="A702" s="30" t="s">
        <v>143</v>
      </c>
      <c r="B702" s="30">
        <v>185</v>
      </c>
      <c r="C702" s="31" t="s">
        <v>4771</v>
      </c>
      <c r="D702" s="30" t="s">
        <v>145</v>
      </c>
      <c r="E702" s="32" t="s">
        <v>4772</v>
      </c>
      <c r="F702" s="33" t="s">
        <v>1466</v>
      </c>
      <c r="G702" s="34">
        <v>51</v>
      </c>
      <c r="H702" s="35">
        <v>0</v>
      </c>
      <c r="I702" s="35">
        <f>ROUND(G702*H702,P4)</f>
        <v>0</v>
      </c>
      <c r="J702" s="33" t="s">
        <v>2403</v>
      </c>
      <c r="O702" s="36">
        <f>I702*0.21</f>
        <v>0</v>
      </c>
      <c r="P702">
        <v>3</v>
      </c>
    </row>
    <row r="703" spans="1:16" ht="29" x14ac:dyDescent="0.35">
      <c r="A703" s="30" t="s">
        <v>149</v>
      </c>
      <c r="B703" s="37"/>
      <c r="E703" s="32" t="s">
        <v>4772</v>
      </c>
      <c r="J703" s="39"/>
    </row>
    <row r="704" spans="1:16" ht="130.5" x14ac:dyDescent="0.35">
      <c r="A704" s="30" t="s">
        <v>150</v>
      </c>
      <c r="B704" s="37"/>
      <c r="E704" s="40" t="s">
        <v>4770</v>
      </c>
      <c r="J704" s="39"/>
    </row>
    <row r="705" spans="1:16" x14ac:dyDescent="0.35">
      <c r="A705" s="30" t="s">
        <v>152</v>
      </c>
      <c r="B705" s="37"/>
      <c r="E705" s="38" t="s">
        <v>145</v>
      </c>
      <c r="J705" s="39"/>
    </row>
    <row r="706" spans="1:16" ht="29" x14ac:dyDescent="0.35">
      <c r="A706" s="30" t="s">
        <v>143</v>
      </c>
      <c r="B706" s="30">
        <v>186</v>
      </c>
      <c r="C706" s="31" t="s">
        <v>4773</v>
      </c>
      <c r="D706" s="30" t="s">
        <v>145</v>
      </c>
      <c r="E706" s="32" t="s">
        <v>4774</v>
      </c>
      <c r="F706" s="33" t="s">
        <v>1466</v>
      </c>
      <c r="G706" s="34">
        <v>17.527999999999999</v>
      </c>
      <c r="H706" s="35">
        <v>0</v>
      </c>
      <c r="I706" s="35">
        <f>ROUND(G706*H706,P4)</f>
        <v>0</v>
      </c>
      <c r="J706" s="33" t="s">
        <v>2403</v>
      </c>
      <c r="O706" s="36">
        <f>I706*0.21</f>
        <v>0</v>
      </c>
      <c r="P706">
        <v>3</v>
      </c>
    </row>
    <row r="707" spans="1:16" ht="29" x14ac:dyDescent="0.35">
      <c r="A707" s="30" t="s">
        <v>149</v>
      </c>
      <c r="B707" s="37"/>
      <c r="E707" s="32" t="s">
        <v>4774</v>
      </c>
      <c r="J707" s="39"/>
    </row>
    <row r="708" spans="1:16" ht="87" x14ac:dyDescent="0.35">
      <c r="A708" s="30" t="s">
        <v>150</v>
      </c>
      <c r="B708" s="37"/>
      <c r="E708" s="40" t="s">
        <v>4775</v>
      </c>
      <c r="J708" s="39"/>
    </row>
    <row r="709" spans="1:16" x14ac:dyDescent="0.35">
      <c r="A709" s="30" t="s">
        <v>152</v>
      </c>
      <c r="B709" s="37"/>
      <c r="E709" s="38" t="s">
        <v>145</v>
      </c>
      <c r="J709" s="39"/>
    </row>
    <row r="710" spans="1:16" ht="29" x14ac:dyDescent="0.35">
      <c r="A710" s="30" t="s">
        <v>143</v>
      </c>
      <c r="B710" s="30">
        <v>187</v>
      </c>
      <c r="C710" s="31" t="s">
        <v>4776</v>
      </c>
      <c r="D710" s="30" t="s">
        <v>145</v>
      </c>
      <c r="E710" s="32" t="s">
        <v>4777</v>
      </c>
      <c r="F710" s="33" t="s">
        <v>1466</v>
      </c>
      <c r="G710" s="34">
        <v>17.527999999999999</v>
      </c>
      <c r="H710" s="35">
        <v>0</v>
      </c>
      <c r="I710" s="35">
        <f>ROUND(G710*H710,P4)</f>
        <v>0</v>
      </c>
      <c r="J710" s="33" t="s">
        <v>2403</v>
      </c>
      <c r="O710" s="36">
        <f>I710*0.21</f>
        <v>0</v>
      </c>
      <c r="P710">
        <v>3</v>
      </c>
    </row>
    <row r="711" spans="1:16" ht="29" x14ac:dyDescent="0.35">
      <c r="A711" s="30" t="s">
        <v>149</v>
      </c>
      <c r="B711" s="37"/>
      <c r="E711" s="32" t="s">
        <v>4777</v>
      </c>
      <c r="J711" s="39"/>
    </row>
    <row r="712" spans="1:16" ht="87" x14ac:dyDescent="0.35">
      <c r="A712" s="30" t="s">
        <v>150</v>
      </c>
      <c r="B712" s="37"/>
      <c r="E712" s="40" t="s">
        <v>4775</v>
      </c>
      <c r="J712" s="39"/>
    </row>
    <row r="713" spans="1:16" x14ac:dyDescent="0.35">
      <c r="A713" s="30" t="s">
        <v>152</v>
      </c>
      <c r="B713" s="37"/>
      <c r="E713" s="38" t="s">
        <v>145</v>
      </c>
      <c r="J713" s="39"/>
    </row>
    <row r="714" spans="1:16" x14ac:dyDescent="0.35">
      <c r="A714" s="30" t="s">
        <v>143</v>
      </c>
      <c r="B714" s="30">
        <v>304</v>
      </c>
      <c r="C714" s="31" t="s">
        <v>4778</v>
      </c>
      <c r="D714" s="30" t="s">
        <v>353</v>
      </c>
      <c r="E714" s="32" t="s">
        <v>4779</v>
      </c>
      <c r="F714" s="33" t="s">
        <v>1466</v>
      </c>
      <c r="G714" s="34">
        <v>826</v>
      </c>
      <c r="H714" s="35">
        <v>0</v>
      </c>
      <c r="I714" s="35">
        <f>ROUND(G714*H714,P4)</f>
        <v>0</v>
      </c>
      <c r="J714" s="33" t="s">
        <v>148</v>
      </c>
      <c r="O714" s="36">
        <f>I714*0.21</f>
        <v>0</v>
      </c>
      <c r="P714">
        <v>3</v>
      </c>
    </row>
    <row r="715" spans="1:16" ht="43.5" x14ac:dyDescent="0.35">
      <c r="A715" s="30" t="s">
        <v>149</v>
      </c>
      <c r="B715" s="37"/>
      <c r="E715" s="32" t="s">
        <v>4780</v>
      </c>
      <c r="J715" s="39"/>
    </row>
    <row r="716" spans="1:16" ht="409.5" x14ac:dyDescent="0.35">
      <c r="A716" s="30" t="s">
        <v>150</v>
      </c>
      <c r="B716" s="37"/>
      <c r="E716" s="40" t="s">
        <v>4781</v>
      </c>
      <c r="J716" s="39"/>
    </row>
    <row r="717" spans="1:16" x14ac:dyDescent="0.35">
      <c r="A717" s="30" t="s">
        <v>152</v>
      </c>
      <c r="B717" s="37"/>
      <c r="E717" s="38" t="s">
        <v>145</v>
      </c>
      <c r="J717" s="39"/>
    </row>
    <row r="718" spans="1:16" x14ac:dyDescent="0.35">
      <c r="A718" s="30" t="s">
        <v>143</v>
      </c>
      <c r="B718" s="30">
        <v>305</v>
      </c>
      <c r="C718" s="31" t="s">
        <v>4782</v>
      </c>
      <c r="D718" s="30" t="s">
        <v>353</v>
      </c>
      <c r="E718" s="32" t="s">
        <v>4783</v>
      </c>
      <c r="F718" s="33" t="s">
        <v>1466</v>
      </c>
      <c r="G718" s="34">
        <v>1161.9469999999999</v>
      </c>
      <c r="H718" s="35">
        <v>0</v>
      </c>
      <c r="I718" s="35">
        <f>ROUND(G718*H718,P4)</f>
        <v>0</v>
      </c>
      <c r="J718" s="33" t="s">
        <v>148</v>
      </c>
      <c r="O718" s="36">
        <f>I718*0.21</f>
        <v>0</v>
      </c>
      <c r="P718">
        <v>3</v>
      </c>
    </row>
    <row r="719" spans="1:16" ht="29" x14ac:dyDescent="0.35">
      <c r="A719" s="30" t="s">
        <v>149</v>
      </c>
      <c r="B719" s="37"/>
      <c r="E719" s="32" t="s">
        <v>4784</v>
      </c>
      <c r="J719" s="39"/>
    </row>
    <row r="720" spans="1:16" ht="409.5" x14ac:dyDescent="0.35">
      <c r="A720" s="30" t="s">
        <v>150</v>
      </c>
      <c r="B720" s="37"/>
      <c r="E720" s="40" t="s">
        <v>4785</v>
      </c>
      <c r="J720" s="39"/>
    </row>
    <row r="721" spans="1:16" x14ac:dyDescent="0.35">
      <c r="A721" s="30" t="s">
        <v>152</v>
      </c>
      <c r="B721" s="37"/>
      <c r="E721" s="38" t="s">
        <v>145</v>
      </c>
      <c r="J721" s="39"/>
    </row>
    <row r="722" spans="1:16" x14ac:dyDescent="0.35">
      <c r="A722" s="30" t="s">
        <v>143</v>
      </c>
      <c r="B722" s="30">
        <v>306</v>
      </c>
      <c r="C722" s="31" t="s">
        <v>4786</v>
      </c>
      <c r="D722" s="30" t="s">
        <v>353</v>
      </c>
      <c r="E722" s="32" t="s">
        <v>4787</v>
      </c>
      <c r="F722" s="33" t="s">
        <v>1466</v>
      </c>
      <c r="G722" s="34">
        <v>1137.6969999999999</v>
      </c>
      <c r="H722" s="35">
        <v>0</v>
      </c>
      <c r="I722" s="35">
        <f>ROUND(G722*H722,P4)</f>
        <v>0</v>
      </c>
      <c r="J722" s="33" t="s">
        <v>148</v>
      </c>
      <c r="O722" s="36">
        <f>I722*0.21</f>
        <v>0</v>
      </c>
      <c r="P722">
        <v>3</v>
      </c>
    </row>
    <row r="723" spans="1:16" ht="29" x14ac:dyDescent="0.35">
      <c r="A723" s="30" t="s">
        <v>149</v>
      </c>
      <c r="B723" s="37"/>
      <c r="E723" s="32" t="s">
        <v>4788</v>
      </c>
      <c r="J723" s="39"/>
    </row>
    <row r="724" spans="1:16" ht="409.5" x14ac:dyDescent="0.35">
      <c r="A724" s="30" t="s">
        <v>150</v>
      </c>
      <c r="B724" s="37"/>
      <c r="E724" s="40" t="s">
        <v>4789</v>
      </c>
      <c r="J724" s="39"/>
    </row>
    <row r="725" spans="1:16" x14ac:dyDescent="0.35">
      <c r="A725" s="30" t="s">
        <v>152</v>
      </c>
      <c r="B725" s="37"/>
      <c r="E725" s="38" t="s">
        <v>145</v>
      </c>
      <c r="J725" s="39"/>
    </row>
    <row r="726" spans="1:16" ht="29" x14ac:dyDescent="0.35">
      <c r="A726" s="30" t="s">
        <v>143</v>
      </c>
      <c r="B726" s="30">
        <v>307</v>
      </c>
      <c r="C726" s="31" t="s">
        <v>4790</v>
      </c>
      <c r="D726" s="30" t="s">
        <v>353</v>
      </c>
      <c r="E726" s="32" t="s">
        <v>4791</v>
      </c>
      <c r="F726" s="33" t="s">
        <v>1466</v>
      </c>
      <c r="G726" s="34">
        <v>637.36</v>
      </c>
      <c r="H726" s="35">
        <v>0</v>
      </c>
      <c r="I726" s="35">
        <f>ROUND(G726*H726,P4)</f>
        <v>0</v>
      </c>
      <c r="J726" s="33" t="s">
        <v>2403</v>
      </c>
      <c r="O726" s="36">
        <f>I726*0.21</f>
        <v>0</v>
      </c>
      <c r="P726">
        <v>3</v>
      </c>
    </row>
    <row r="727" spans="1:16" ht="29" x14ac:dyDescent="0.35">
      <c r="A727" s="30" t="s">
        <v>149</v>
      </c>
      <c r="B727" s="37"/>
      <c r="E727" s="32" t="s">
        <v>4791</v>
      </c>
      <c r="J727" s="39"/>
    </row>
    <row r="728" spans="1:16" ht="409.5" x14ac:dyDescent="0.35">
      <c r="A728" s="30" t="s">
        <v>150</v>
      </c>
      <c r="B728" s="37"/>
      <c r="E728" s="40" t="s">
        <v>4792</v>
      </c>
      <c r="J728" s="39"/>
    </row>
    <row r="729" spans="1:16" x14ac:dyDescent="0.35">
      <c r="A729" s="30" t="s">
        <v>152</v>
      </c>
      <c r="B729" s="37"/>
      <c r="E729" s="38" t="s">
        <v>145</v>
      </c>
      <c r="J729" s="39"/>
    </row>
    <row r="730" spans="1:16" ht="29" x14ac:dyDescent="0.35">
      <c r="A730" s="30" t="s">
        <v>143</v>
      </c>
      <c r="B730" s="30">
        <v>308</v>
      </c>
      <c r="C730" s="31" t="s">
        <v>4793</v>
      </c>
      <c r="D730" s="30" t="s">
        <v>353</v>
      </c>
      <c r="E730" s="32" t="s">
        <v>4794</v>
      </c>
      <c r="F730" s="33" t="s">
        <v>1466</v>
      </c>
      <c r="G730" s="34">
        <v>637.36</v>
      </c>
      <c r="H730" s="35">
        <v>0</v>
      </c>
      <c r="I730" s="35">
        <f>ROUND(G730*H730,P4)</f>
        <v>0</v>
      </c>
      <c r="J730" s="33" t="s">
        <v>2403</v>
      </c>
      <c r="O730" s="36">
        <f>I730*0.21</f>
        <v>0</v>
      </c>
      <c r="P730">
        <v>3</v>
      </c>
    </row>
    <row r="731" spans="1:16" ht="29" x14ac:dyDescent="0.35">
      <c r="A731" s="30" t="s">
        <v>149</v>
      </c>
      <c r="B731" s="37"/>
      <c r="E731" s="32" t="s">
        <v>4794</v>
      </c>
      <c r="J731" s="39"/>
    </row>
    <row r="732" spans="1:16" ht="409.5" x14ac:dyDescent="0.35">
      <c r="A732" s="30" t="s">
        <v>150</v>
      </c>
      <c r="B732" s="37"/>
      <c r="E732" s="40" t="s">
        <v>4792</v>
      </c>
      <c r="J732" s="39"/>
    </row>
    <row r="733" spans="1:16" x14ac:dyDescent="0.35">
      <c r="A733" s="30" t="s">
        <v>152</v>
      </c>
      <c r="B733" s="37"/>
      <c r="E733" s="38" t="s">
        <v>145</v>
      </c>
      <c r="J733" s="39"/>
    </row>
    <row r="734" spans="1:16" x14ac:dyDescent="0.35">
      <c r="A734" s="24" t="s">
        <v>140</v>
      </c>
      <c r="B734" s="25"/>
      <c r="C734" s="26" t="s">
        <v>3228</v>
      </c>
      <c r="D734" s="27"/>
      <c r="E734" s="24" t="s">
        <v>3229</v>
      </c>
      <c r="F734" s="27"/>
      <c r="G734" s="27"/>
      <c r="H734" s="27"/>
      <c r="I734" s="28">
        <f>SUMIFS(I735:I751,A735:A751,"P")</f>
        <v>0</v>
      </c>
      <c r="J734" s="29"/>
    </row>
    <row r="735" spans="1:16" x14ac:dyDescent="0.35">
      <c r="A735" s="30" t="s">
        <v>143</v>
      </c>
      <c r="B735" s="30">
        <v>188</v>
      </c>
      <c r="C735" s="31" t="s">
        <v>4795</v>
      </c>
      <c r="D735" s="30" t="s">
        <v>145</v>
      </c>
      <c r="E735" s="32" t="s">
        <v>4796</v>
      </c>
      <c r="F735" s="33" t="s">
        <v>1445</v>
      </c>
      <c r="G735" s="34">
        <v>2.8570000000000002</v>
      </c>
      <c r="H735" s="35">
        <v>0</v>
      </c>
      <c r="I735" s="35">
        <f>ROUND(G735*H735,P4)</f>
        <v>0</v>
      </c>
      <c r="J735" s="33" t="s">
        <v>148</v>
      </c>
      <c r="O735" s="36">
        <f>I735*0.21</f>
        <v>0</v>
      </c>
      <c r="P735">
        <v>3</v>
      </c>
    </row>
    <row r="736" spans="1:16" x14ac:dyDescent="0.35">
      <c r="A736" s="30" t="s">
        <v>149</v>
      </c>
      <c r="B736" s="37"/>
      <c r="E736" s="32" t="s">
        <v>4796</v>
      </c>
      <c r="J736" s="39"/>
    </row>
    <row r="737" spans="1:16" x14ac:dyDescent="0.35">
      <c r="A737" s="30" t="s">
        <v>152</v>
      </c>
      <c r="B737" s="37"/>
      <c r="E737" s="38" t="s">
        <v>145</v>
      </c>
      <c r="J737" s="39"/>
    </row>
    <row r="738" spans="1:16" ht="29" x14ac:dyDescent="0.35">
      <c r="A738" s="30" t="s">
        <v>143</v>
      </c>
      <c r="B738" s="30">
        <v>189</v>
      </c>
      <c r="C738" s="31" t="s">
        <v>4797</v>
      </c>
      <c r="D738" s="30" t="s">
        <v>145</v>
      </c>
      <c r="E738" s="32" t="s">
        <v>4798</v>
      </c>
      <c r="F738" s="33" t="s">
        <v>1466</v>
      </c>
      <c r="G738" s="34">
        <v>124</v>
      </c>
      <c r="H738" s="35">
        <v>0</v>
      </c>
      <c r="I738" s="35">
        <f>ROUND(G738*H738,P4)</f>
        <v>0</v>
      </c>
      <c r="J738" s="33" t="s">
        <v>148</v>
      </c>
      <c r="O738" s="36">
        <f>I738*0.21</f>
        <v>0</v>
      </c>
      <c r="P738">
        <v>3</v>
      </c>
    </row>
    <row r="739" spans="1:16" ht="29" x14ac:dyDescent="0.35">
      <c r="A739" s="30" t="s">
        <v>149</v>
      </c>
      <c r="B739" s="37"/>
      <c r="E739" s="32" t="s">
        <v>4799</v>
      </c>
      <c r="J739" s="39"/>
    </row>
    <row r="740" spans="1:16" ht="72.5" x14ac:dyDescent="0.35">
      <c r="A740" s="30" t="s">
        <v>150</v>
      </c>
      <c r="B740" s="37"/>
      <c r="E740" s="40" t="s">
        <v>4800</v>
      </c>
      <c r="J740" s="39"/>
    </row>
    <row r="741" spans="1:16" x14ac:dyDescent="0.35">
      <c r="A741" s="30" t="s">
        <v>152</v>
      </c>
      <c r="B741" s="37"/>
      <c r="E741" s="38" t="s">
        <v>145</v>
      </c>
      <c r="J741" s="39"/>
    </row>
    <row r="742" spans="1:16" x14ac:dyDescent="0.35">
      <c r="A742" s="30" t="s">
        <v>143</v>
      </c>
      <c r="B742" s="30">
        <v>190</v>
      </c>
      <c r="C742" s="31" t="s">
        <v>4801</v>
      </c>
      <c r="D742" s="30" t="s">
        <v>145</v>
      </c>
      <c r="E742" s="32" t="s">
        <v>4802</v>
      </c>
      <c r="F742" s="33" t="s">
        <v>1381</v>
      </c>
      <c r="G742" s="34">
        <v>496</v>
      </c>
      <c r="H742" s="35">
        <v>0</v>
      </c>
      <c r="I742" s="35">
        <f>ROUND(G742*H742,P4)</f>
        <v>0</v>
      </c>
      <c r="J742" s="33" t="s">
        <v>148</v>
      </c>
      <c r="O742" s="36">
        <f>I742*0.21</f>
        <v>0</v>
      </c>
      <c r="P742">
        <v>3</v>
      </c>
    </row>
    <row r="743" spans="1:16" x14ac:dyDescent="0.35">
      <c r="A743" s="30" t="s">
        <v>149</v>
      </c>
      <c r="B743" s="37"/>
      <c r="E743" s="32" t="s">
        <v>4803</v>
      </c>
      <c r="J743" s="39"/>
    </row>
    <row r="744" spans="1:16" ht="87" x14ac:dyDescent="0.35">
      <c r="A744" s="30" t="s">
        <v>150</v>
      </c>
      <c r="B744" s="37"/>
      <c r="E744" s="40" t="s">
        <v>4804</v>
      </c>
      <c r="J744" s="39"/>
    </row>
    <row r="745" spans="1:16" x14ac:dyDescent="0.35">
      <c r="A745" s="30" t="s">
        <v>152</v>
      </c>
      <c r="B745" s="37"/>
      <c r="E745" s="38" t="s">
        <v>145</v>
      </c>
      <c r="J745" s="39"/>
    </row>
    <row r="746" spans="1:16" x14ac:dyDescent="0.35">
      <c r="A746" s="30" t="s">
        <v>143</v>
      </c>
      <c r="B746" s="30">
        <v>191</v>
      </c>
      <c r="C746" s="31" t="s">
        <v>4805</v>
      </c>
      <c r="D746" s="30" t="s">
        <v>145</v>
      </c>
      <c r="E746" s="32" t="s">
        <v>4806</v>
      </c>
      <c r="F746" s="33" t="s">
        <v>1423</v>
      </c>
      <c r="G746" s="34">
        <v>2.8410000000000002</v>
      </c>
      <c r="H746" s="35">
        <v>0</v>
      </c>
      <c r="I746" s="35">
        <f>ROUND(G746*H746,P4)</f>
        <v>0</v>
      </c>
      <c r="J746" s="33" t="s">
        <v>148</v>
      </c>
      <c r="O746" s="36">
        <f>I746*0.21</f>
        <v>0</v>
      </c>
      <c r="P746">
        <v>3</v>
      </c>
    </row>
    <row r="747" spans="1:16" ht="43.5" x14ac:dyDescent="0.35">
      <c r="A747" s="30" t="s">
        <v>149</v>
      </c>
      <c r="B747" s="37"/>
      <c r="E747" s="32" t="s">
        <v>4807</v>
      </c>
      <c r="J747" s="39"/>
    </row>
    <row r="748" spans="1:16" x14ac:dyDescent="0.35">
      <c r="A748" s="30" t="s">
        <v>152</v>
      </c>
      <c r="B748" s="37"/>
      <c r="E748" s="38" t="s">
        <v>145</v>
      </c>
      <c r="J748" s="39"/>
    </row>
    <row r="749" spans="1:16" x14ac:dyDescent="0.35">
      <c r="A749" s="30" t="s">
        <v>143</v>
      </c>
      <c r="B749" s="30">
        <v>192</v>
      </c>
      <c r="C749" s="31" t="s">
        <v>4808</v>
      </c>
      <c r="D749" s="30" t="s">
        <v>145</v>
      </c>
      <c r="E749" s="32" t="s">
        <v>4809</v>
      </c>
      <c r="F749" s="33" t="s">
        <v>1466</v>
      </c>
      <c r="G749" s="34">
        <v>136.4</v>
      </c>
      <c r="H749" s="35">
        <v>0</v>
      </c>
      <c r="I749" s="35">
        <f>ROUND(G749*H749,P4)</f>
        <v>0</v>
      </c>
      <c r="J749" s="33" t="s">
        <v>2403</v>
      </c>
      <c r="O749" s="36">
        <f>I749*0.21</f>
        <v>0</v>
      </c>
      <c r="P749">
        <v>3</v>
      </c>
    </row>
    <row r="750" spans="1:16" x14ac:dyDescent="0.35">
      <c r="A750" s="30" t="s">
        <v>149</v>
      </c>
      <c r="B750" s="37"/>
      <c r="E750" s="32" t="s">
        <v>4809</v>
      </c>
      <c r="J750" s="39"/>
    </row>
    <row r="751" spans="1:16" x14ac:dyDescent="0.35">
      <c r="A751" s="30" t="s">
        <v>152</v>
      </c>
      <c r="B751" s="37"/>
      <c r="E751" s="38" t="s">
        <v>145</v>
      </c>
      <c r="J751" s="39"/>
    </row>
    <row r="752" spans="1:16" x14ac:dyDescent="0.35">
      <c r="A752" s="24" t="s">
        <v>140</v>
      </c>
      <c r="B752" s="25"/>
      <c r="C752" s="26" t="s">
        <v>2836</v>
      </c>
      <c r="D752" s="27"/>
      <c r="E752" s="24" t="s">
        <v>2837</v>
      </c>
      <c r="F752" s="27"/>
      <c r="G752" s="27"/>
      <c r="H752" s="27"/>
      <c r="I752" s="28">
        <f>SUMIFS(I753:I795,A753:A795,"P")</f>
        <v>0</v>
      </c>
      <c r="J752" s="29"/>
    </row>
    <row r="753" spans="1:16" ht="29" x14ac:dyDescent="0.35">
      <c r="A753" s="30" t="s">
        <v>143</v>
      </c>
      <c r="B753" s="30">
        <v>193</v>
      </c>
      <c r="C753" s="31" t="s">
        <v>4810</v>
      </c>
      <c r="D753" s="30" t="s">
        <v>145</v>
      </c>
      <c r="E753" s="32" t="s">
        <v>4811</v>
      </c>
      <c r="F753" s="33" t="s">
        <v>2798</v>
      </c>
      <c r="G753" s="34">
        <v>13789.880999999999</v>
      </c>
      <c r="H753" s="35">
        <v>0</v>
      </c>
      <c r="I753" s="35">
        <f>ROUND(G753*H753,P4)</f>
        <v>0</v>
      </c>
      <c r="J753" s="33" t="s">
        <v>148</v>
      </c>
      <c r="O753" s="36">
        <f>I753*0.21</f>
        <v>0</v>
      </c>
      <c r="P753">
        <v>3</v>
      </c>
    </row>
    <row r="754" spans="1:16" ht="43.5" x14ac:dyDescent="0.35">
      <c r="A754" s="30" t="s">
        <v>149</v>
      </c>
      <c r="B754" s="37"/>
      <c r="E754" s="32" t="s">
        <v>4812</v>
      </c>
      <c r="J754" s="39"/>
    </row>
    <row r="755" spans="1:16" x14ac:dyDescent="0.35">
      <c r="A755" s="30" t="s">
        <v>152</v>
      </c>
      <c r="B755" s="37"/>
      <c r="E755" s="38" t="s">
        <v>145</v>
      </c>
      <c r="J755" s="39"/>
    </row>
    <row r="756" spans="1:16" ht="43.5" x14ac:dyDescent="0.35">
      <c r="A756" s="30" t="s">
        <v>143</v>
      </c>
      <c r="B756" s="30">
        <v>194</v>
      </c>
      <c r="C756" s="31" t="s">
        <v>4813</v>
      </c>
      <c r="D756" s="30" t="s">
        <v>145</v>
      </c>
      <c r="E756" s="32" t="s">
        <v>4814</v>
      </c>
      <c r="F756" s="33" t="s">
        <v>1466</v>
      </c>
      <c r="G756" s="34">
        <v>31.51</v>
      </c>
      <c r="H756" s="35">
        <v>0</v>
      </c>
      <c r="I756" s="35">
        <f>ROUND(G756*H756,P4)</f>
        <v>0</v>
      </c>
      <c r="J756" s="30"/>
      <c r="O756" s="36">
        <f>I756*0.21</f>
        <v>0</v>
      </c>
      <c r="P756">
        <v>3</v>
      </c>
    </row>
    <row r="757" spans="1:16" ht="43.5" x14ac:dyDescent="0.35">
      <c r="A757" s="30" t="s">
        <v>149</v>
      </c>
      <c r="B757" s="37"/>
      <c r="E757" s="32" t="s">
        <v>4815</v>
      </c>
      <c r="J757" s="39"/>
    </row>
    <row r="758" spans="1:16" ht="58" x14ac:dyDescent="0.35">
      <c r="A758" s="30" t="s">
        <v>150</v>
      </c>
      <c r="B758" s="37"/>
      <c r="E758" s="40" t="s">
        <v>4816</v>
      </c>
      <c r="J758" s="39"/>
    </row>
    <row r="759" spans="1:16" x14ac:dyDescent="0.35">
      <c r="A759" s="30" t="s">
        <v>152</v>
      </c>
      <c r="B759" s="37"/>
      <c r="E759" s="38" t="s">
        <v>145</v>
      </c>
      <c r="J759" s="39"/>
    </row>
    <row r="760" spans="1:16" ht="43.5" x14ac:dyDescent="0.35">
      <c r="A760" s="30" t="s">
        <v>143</v>
      </c>
      <c r="B760" s="30">
        <v>195</v>
      </c>
      <c r="C760" s="31" t="s">
        <v>4817</v>
      </c>
      <c r="D760" s="30" t="s">
        <v>145</v>
      </c>
      <c r="E760" s="32" t="s">
        <v>4818</v>
      </c>
      <c r="F760" s="33" t="s">
        <v>1466</v>
      </c>
      <c r="G760" s="34">
        <v>31.51</v>
      </c>
      <c r="H760" s="35">
        <v>0</v>
      </c>
      <c r="I760" s="35">
        <f>ROUND(G760*H760,P4)</f>
        <v>0</v>
      </c>
      <c r="J760" s="30"/>
      <c r="O760" s="36">
        <f>I760*0.21</f>
        <v>0</v>
      </c>
      <c r="P760">
        <v>3</v>
      </c>
    </row>
    <row r="761" spans="1:16" ht="43.5" x14ac:dyDescent="0.35">
      <c r="A761" s="30" t="s">
        <v>149</v>
      </c>
      <c r="B761" s="37"/>
      <c r="E761" s="32" t="s">
        <v>4819</v>
      </c>
      <c r="J761" s="39"/>
    </row>
    <row r="762" spans="1:16" ht="58" x14ac:dyDescent="0.35">
      <c r="A762" s="30" t="s">
        <v>150</v>
      </c>
      <c r="B762" s="37"/>
      <c r="E762" s="40" t="s">
        <v>4816</v>
      </c>
      <c r="J762" s="39"/>
    </row>
    <row r="763" spans="1:16" x14ac:dyDescent="0.35">
      <c r="A763" s="30" t="s">
        <v>152</v>
      </c>
      <c r="B763" s="37"/>
      <c r="E763" s="38" t="s">
        <v>145</v>
      </c>
      <c r="J763" s="39"/>
    </row>
    <row r="764" spans="1:16" ht="43.5" x14ac:dyDescent="0.35">
      <c r="A764" s="30" t="s">
        <v>143</v>
      </c>
      <c r="B764" s="30">
        <v>196</v>
      </c>
      <c r="C764" s="31" t="s">
        <v>4820</v>
      </c>
      <c r="D764" s="30" t="s">
        <v>145</v>
      </c>
      <c r="E764" s="32" t="s">
        <v>4821</v>
      </c>
      <c r="F764" s="33" t="s">
        <v>1466</v>
      </c>
      <c r="G764" s="34">
        <v>13.75</v>
      </c>
      <c r="H764" s="35">
        <v>0</v>
      </c>
      <c r="I764" s="35">
        <f>ROUND(G764*H764,P4)</f>
        <v>0</v>
      </c>
      <c r="J764" s="33" t="s">
        <v>2403</v>
      </c>
      <c r="O764" s="36">
        <f>I764*0.21</f>
        <v>0</v>
      </c>
      <c r="P764">
        <v>3</v>
      </c>
    </row>
    <row r="765" spans="1:16" ht="43.5" x14ac:dyDescent="0.35">
      <c r="A765" s="30" t="s">
        <v>149</v>
      </c>
      <c r="B765" s="37"/>
      <c r="E765" s="32" t="s">
        <v>4822</v>
      </c>
      <c r="J765" s="39"/>
    </row>
    <row r="766" spans="1:16" ht="58" x14ac:dyDescent="0.35">
      <c r="A766" s="30" t="s">
        <v>150</v>
      </c>
      <c r="B766" s="37"/>
      <c r="E766" s="40" t="s">
        <v>4823</v>
      </c>
      <c r="J766" s="39"/>
    </row>
    <row r="767" spans="1:16" x14ac:dyDescent="0.35">
      <c r="A767" s="30" t="s">
        <v>152</v>
      </c>
      <c r="B767" s="37"/>
      <c r="E767" s="38" t="s">
        <v>145</v>
      </c>
      <c r="J767" s="39"/>
    </row>
    <row r="768" spans="1:16" ht="43.5" x14ac:dyDescent="0.35">
      <c r="A768" s="30" t="s">
        <v>143</v>
      </c>
      <c r="B768" s="30">
        <v>197</v>
      </c>
      <c r="C768" s="31" t="s">
        <v>4824</v>
      </c>
      <c r="D768" s="30" t="s">
        <v>145</v>
      </c>
      <c r="E768" s="32" t="s">
        <v>4825</v>
      </c>
      <c r="F768" s="33" t="s">
        <v>1466</v>
      </c>
      <c r="G768" s="34">
        <v>13.75</v>
      </c>
      <c r="H768" s="35">
        <v>0</v>
      </c>
      <c r="I768" s="35">
        <f>ROUND(G768*H768,P4)</f>
        <v>0</v>
      </c>
      <c r="J768" s="33" t="s">
        <v>2403</v>
      </c>
      <c r="O768" s="36">
        <f>I768*0.21</f>
        <v>0</v>
      </c>
      <c r="P768">
        <v>3</v>
      </c>
    </row>
    <row r="769" spans="1:16" ht="43.5" x14ac:dyDescent="0.35">
      <c r="A769" s="30" t="s">
        <v>149</v>
      </c>
      <c r="B769" s="37"/>
      <c r="E769" s="32" t="s">
        <v>4826</v>
      </c>
      <c r="J769" s="39"/>
    </row>
    <row r="770" spans="1:16" ht="58" x14ac:dyDescent="0.35">
      <c r="A770" s="30" t="s">
        <v>150</v>
      </c>
      <c r="B770" s="37"/>
      <c r="E770" s="40" t="s">
        <v>4823</v>
      </c>
      <c r="J770" s="39"/>
    </row>
    <row r="771" spans="1:16" x14ac:dyDescent="0.35">
      <c r="A771" s="30" t="s">
        <v>152</v>
      </c>
      <c r="B771" s="37"/>
      <c r="E771" s="38" t="s">
        <v>145</v>
      </c>
      <c r="J771" s="39"/>
    </row>
    <row r="772" spans="1:16" ht="29" x14ac:dyDescent="0.35">
      <c r="A772" s="30" t="s">
        <v>143</v>
      </c>
      <c r="B772" s="30">
        <v>198</v>
      </c>
      <c r="C772" s="31" t="s">
        <v>4827</v>
      </c>
      <c r="D772" s="30" t="s">
        <v>145</v>
      </c>
      <c r="E772" s="32" t="s">
        <v>4828</v>
      </c>
      <c r="F772" s="33" t="s">
        <v>1466</v>
      </c>
      <c r="G772" s="34">
        <v>6.58</v>
      </c>
      <c r="H772" s="35">
        <v>0</v>
      </c>
      <c r="I772" s="35">
        <f>ROUND(G772*H772,P4)</f>
        <v>0</v>
      </c>
      <c r="J772" s="33" t="s">
        <v>2403</v>
      </c>
      <c r="O772" s="36">
        <f>I772*0.21</f>
        <v>0</v>
      </c>
      <c r="P772">
        <v>3</v>
      </c>
    </row>
    <row r="773" spans="1:16" ht="29" x14ac:dyDescent="0.35">
      <c r="A773" s="30" t="s">
        <v>149</v>
      </c>
      <c r="B773" s="37"/>
      <c r="E773" s="32" t="s">
        <v>4828</v>
      </c>
      <c r="J773" s="39"/>
    </row>
    <row r="774" spans="1:16" ht="43.5" x14ac:dyDescent="0.35">
      <c r="A774" s="30" t="s">
        <v>150</v>
      </c>
      <c r="B774" s="37"/>
      <c r="E774" s="40" t="s">
        <v>4829</v>
      </c>
      <c r="J774" s="39"/>
    </row>
    <row r="775" spans="1:16" x14ac:dyDescent="0.35">
      <c r="A775" s="30" t="s">
        <v>152</v>
      </c>
      <c r="B775" s="37"/>
      <c r="E775" s="38" t="s">
        <v>145</v>
      </c>
      <c r="J775" s="39"/>
    </row>
    <row r="776" spans="1:16" ht="29" x14ac:dyDescent="0.35">
      <c r="A776" s="30" t="s">
        <v>143</v>
      </c>
      <c r="B776" s="30">
        <v>199</v>
      </c>
      <c r="C776" s="31" t="s">
        <v>4830</v>
      </c>
      <c r="D776" s="30" t="s">
        <v>145</v>
      </c>
      <c r="E776" s="32" t="s">
        <v>4831</v>
      </c>
      <c r="F776" s="33" t="s">
        <v>1466</v>
      </c>
      <c r="G776" s="34">
        <v>6.58</v>
      </c>
      <c r="H776" s="35">
        <v>0</v>
      </c>
      <c r="I776" s="35">
        <f>ROUND(G776*H776,P4)</f>
        <v>0</v>
      </c>
      <c r="J776" s="33" t="s">
        <v>2403</v>
      </c>
      <c r="O776" s="36">
        <f>I776*0.21</f>
        <v>0</v>
      </c>
      <c r="P776">
        <v>3</v>
      </c>
    </row>
    <row r="777" spans="1:16" ht="29" x14ac:dyDescent="0.35">
      <c r="A777" s="30" t="s">
        <v>149</v>
      </c>
      <c r="B777" s="37"/>
      <c r="E777" s="32" t="s">
        <v>4831</v>
      </c>
      <c r="J777" s="39"/>
    </row>
    <row r="778" spans="1:16" ht="43.5" x14ac:dyDescent="0.35">
      <c r="A778" s="30" t="s">
        <v>150</v>
      </c>
      <c r="B778" s="37"/>
      <c r="E778" s="40" t="s">
        <v>4829</v>
      </c>
      <c r="J778" s="39"/>
    </row>
    <row r="779" spans="1:16" x14ac:dyDescent="0.35">
      <c r="A779" s="30" t="s">
        <v>152</v>
      </c>
      <c r="B779" s="37"/>
      <c r="E779" s="38" t="s">
        <v>145</v>
      </c>
      <c r="J779" s="39"/>
    </row>
    <row r="780" spans="1:16" ht="29" x14ac:dyDescent="0.35">
      <c r="A780" s="30" t="s">
        <v>143</v>
      </c>
      <c r="B780" s="30">
        <v>200</v>
      </c>
      <c r="C780" s="31" t="s">
        <v>4832</v>
      </c>
      <c r="D780" s="30" t="s">
        <v>145</v>
      </c>
      <c r="E780" s="32" t="s">
        <v>4833</v>
      </c>
      <c r="F780" s="33" t="s">
        <v>1466</v>
      </c>
      <c r="G780" s="34">
        <v>288</v>
      </c>
      <c r="H780" s="35">
        <v>0</v>
      </c>
      <c r="I780" s="35">
        <f>ROUND(G780*H780,P4)</f>
        <v>0</v>
      </c>
      <c r="J780" s="33" t="s">
        <v>2403</v>
      </c>
      <c r="O780" s="36">
        <f>I780*0.21</f>
        <v>0</v>
      </c>
      <c r="P780">
        <v>3</v>
      </c>
    </row>
    <row r="781" spans="1:16" ht="29" x14ac:dyDescent="0.35">
      <c r="A781" s="30" t="s">
        <v>149</v>
      </c>
      <c r="B781" s="37"/>
      <c r="E781" s="32" t="s">
        <v>4833</v>
      </c>
      <c r="J781" s="39"/>
    </row>
    <row r="782" spans="1:16" ht="72.5" x14ac:dyDescent="0.35">
      <c r="A782" s="30" t="s">
        <v>150</v>
      </c>
      <c r="B782" s="37"/>
      <c r="E782" s="40" t="s">
        <v>4603</v>
      </c>
      <c r="J782" s="39"/>
    </row>
    <row r="783" spans="1:16" x14ac:dyDescent="0.35">
      <c r="A783" s="30" t="s">
        <v>152</v>
      </c>
      <c r="B783" s="37"/>
      <c r="E783" s="38" t="s">
        <v>145</v>
      </c>
      <c r="J783" s="39"/>
    </row>
    <row r="784" spans="1:16" ht="29" x14ac:dyDescent="0.35">
      <c r="A784" s="30" t="s">
        <v>143</v>
      </c>
      <c r="B784" s="30">
        <v>201</v>
      </c>
      <c r="C784" s="31" t="s">
        <v>4834</v>
      </c>
      <c r="D784" s="30" t="s">
        <v>145</v>
      </c>
      <c r="E784" s="32" t="s">
        <v>4835</v>
      </c>
      <c r="F784" s="33" t="s">
        <v>1466</v>
      </c>
      <c r="G784" s="34">
        <v>288</v>
      </c>
      <c r="H784" s="35">
        <v>0</v>
      </c>
      <c r="I784" s="35">
        <f>ROUND(G784*H784,P4)</f>
        <v>0</v>
      </c>
      <c r="J784" s="33" t="s">
        <v>2403</v>
      </c>
      <c r="O784" s="36">
        <f>I784*0.21</f>
        <v>0</v>
      </c>
      <c r="P784">
        <v>3</v>
      </c>
    </row>
    <row r="785" spans="1:16" ht="29" x14ac:dyDescent="0.35">
      <c r="A785" s="30" t="s">
        <v>149</v>
      </c>
      <c r="B785" s="37"/>
      <c r="E785" s="32" t="s">
        <v>4835</v>
      </c>
      <c r="J785" s="39"/>
    </row>
    <row r="786" spans="1:16" ht="72.5" x14ac:dyDescent="0.35">
      <c r="A786" s="30" t="s">
        <v>150</v>
      </c>
      <c r="B786" s="37"/>
      <c r="E786" s="40" t="s">
        <v>4603</v>
      </c>
      <c r="J786" s="39"/>
    </row>
    <row r="787" spans="1:16" x14ac:dyDescent="0.35">
      <c r="A787" s="30" t="s">
        <v>152</v>
      </c>
      <c r="B787" s="37"/>
      <c r="E787" s="38" t="s">
        <v>145</v>
      </c>
      <c r="J787" s="39"/>
    </row>
    <row r="788" spans="1:16" ht="43.5" x14ac:dyDescent="0.35">
      <c r="A788" s="30" t="s">
        <v>143</v>
      </c>
      <c r="B788" s="30">
        <v>302</v>
      </c>
      <c r="C788" s="31" t="s">
        <v>4836</v>
      </c>
      <c r="D788" s="30"/>
      <c r="E788" s="32" t="s">
        <v>4814</v>
      </c>
      <c r="F788" s="33" t="s">
        <v>1466</v>
      </c>
      <c r="G788" s="34">
        <v>12.36</v>
      </c>
      <c r="H788" s="35">
        <v>0</v>
      </c>
      <c r="I788" s="35">
        <f>ROUND(G788*H788,P4)</f>
        <v>0</v>
      </c>
      <c r="J788" s="30"/>
      <c r="O788" s="36">
        <f>I788*0.21</f>
        <v>0</v>
      </c>
      <c r="P788">
        <v>3</v>
      </c>
    </row>
    <row r="789" spans="1:16" ht="58" x14ac:dyDescent="0.35">
      <c r="A789" s="30" t="s">
        <v>149</v>
      </c>
      <c r="B789" s="37"/>
      <c r="E789" s="32" t="s">
        <v>4837</v>
      </c>
      <c r="J789" s="39"/>
    </row>
    <row r="790" spans="1:16" ht="58" x14ac:dyDescent="0.35">
      <c r="A790" s="30" t="s">
        <v>150</v>
      </c>
      <c r="B790" s="37"/>
      <c r="E790" s="40" t="s">
        <v>4838</v>
      </c>
      <c r="J790" s="39"/>
    </row>
    <row r="791" spans="1:16" x14ac:dyDescent="0.35">
      <c r="A791" s="30" t="s">
        <v>152</v>
      </c>
      <c r="B791" s="37"/>
      <c r="E791" s="38" t="s">
        <v>145</v>
      </c>
      <c r="J791" s="39"/>
    </row>
    <row r="792" spans="1:16" ht="43.5" x14ac:dyDescent="0.35">
      <c r="A792" s="30" t="s">
        <v>143</v>
      </c>
      <c r="B792" s="30">
        <v>303</v>
      </c>
      <c r="C792" s="31" t="s">
        <v>4839</v>
      </c>
      <c r="D792" s="30"/>
      <c r="E792" s="32" t="s">
        <v>4818</v>
      </c>
      <c r="F792" s="33" t="s">
        <v>1466</v>
      </c>
      <c r="G792" s="34">
        <v>12.36</v>
      </c>
      <c r="H792" s="35">
        <v>0</v>
      </c>
      <c r="I792" s="35">
        <f>ROUND(G792*H792,P4)</f>
        <v>0</v>
      </c>
      <c r="J792" s="30"/>
      <c r="O792" s="36">
        <f>I792*0.21</f>
        <v>0</v>
      </c>
      <c r="P792">
        <v>3</v>
      </c>
    </row>
    <row r="793" spans="1:16" ht="58" x14ac:dyDescent="0.35">
      <c r="A793" s="30" t="s">
        <v>149</v>
      </c>
      <c r="B793" s="37"/>
      <c r="E793" s="32" t="s">
        <v>4840</v>
      </c>
      <c r="J793" s="39"/>
    </row>
    <row r="794" spans="1:16" ht="58" x14ac:dyDescent="0.35">
      <c r="A794" s="30" t="s">
        <v>150</v>
      </c>
      <c r="B794" s="37"/>
      <c r="E794" s="40" t="s">
        <v>4838</v>
      </c>
      <c r="J794" s="39"/>
    </row>
    <row r="795" spans="1:16" x14ac:dyDescent="0.35">
      <c r="A795" s="30" t="s">
        <v>152</v>
      </c>
      <c r="B795" s="37"/>
      <c r="E795" s="38" t="s">
        <v>145</v>
      </c>
      <c r="J795" s="39"/>
    </row>
    <row r="796" spans="1:16" x14ac:dyDescent="0.35">
      <c r="A796" s="24" t="s">
        <v>140</v>
      </c>
      <c r="B796" s="25"/>
      <c r="C796" s="26" t="s">
        <v>4841</v>
      </c>
      <c r="D796" s="27"/>
      <c r="E796" s="24" t="s">
        <v>4842</v>
      </c>
      <c r="F796" s="27"/>
      <c r="G796" s="27"/>
      <c r="H796" s="27"/>
      <c r="I796" s="28">
        <f>SUMIFS(I797:I825,A797:A825,"P")</f>
        <v>0</v>
      </c>
      <c r="J796" s="29"/>
    </row>
    <row r="797" spans="1:16" x14ac:dyDescent="0.35">
      <c r="A797" s="30" t="s">
        <v>143</v>
      </c>
      <c r="B797" s="30">
        <v>202</v>
      </c>
      <c r="C797" s="31" t="s">
        <v>4843</v>
      </c>
      <c r="D797" s="30" t="s">
        <v>145</v>
      </c>
      <c r="E797" s="32" t="s">
        <v>4844</v>
      </c>
      <c r="F797" s="33" t="s">
        <v>2818</v>
      </c>
      <c r="G797" s="34">
        <v>1969.835</v>
      </c>
      <c r="H797" s="35">
        <v>0</v>
      </c>
      <c r="I797" s="35">
        <f>ROUND(G797*H797,P4)</f>
        <v>0</v>
      </c>
      <c r="J797" s="33" t="s">
        <v>148</v>
      </c>
      <c r="O797" s="36">
        <f>I797*0.21</f>
        <v>0</v>
      </c>
      <c r="P797">
        <v>3</v>
      </c>
    </row>
    <row r="798" spans="1:16" x14ac:dyDescent="0.35">
      <c r="A798" s="30" t="s">
        <v>149</v>
      </c>
      <c r="B798" s="37"/>
      <c r="E798" s="32" t="s">
        <v>4844</v>
      </c>
      <c r="J798" s="39"/>
    </row>
    <row r="799" spans="1:16" ht="72.5" x14ac:dyDescent="0.35">
      <c r="A799" s="30" t="s">
        <v>152</v>
      </c>
      <c r="B799" s="37"/>
      <c r="E799" s="32" t="s">
        <v>4845</v>
      </c>
      <c r="J799" s="39"/>
    </row>
    <row r="800" spans="1:16" x14ac:dyDescent="0.35">
      <c r="A800" s="30" t="s">
        <v>143</v>
      </c>
      <c r="B800" s="30">
        <v>203</v>
      </c>
      <c r="C800" s="31" t="s">
        <v>4846</v>
      </c>
      <c r="D800" s="30" t="s">
        <v>145</v>
      </c>
      <c r="E800" s="32" t="s">
        <v>4847</v>
      </c>
      <c r="F800" s="33" t="s">
        <v>1466</v>
      </c>
      <c r="G800" s="34">
        <v>1969.835</v>
      </c>
      <c r="H800" s="35">
        <v>0</v>
      </c>
      <c r="I800" s="35">
        <f>ROUND(G800*H800,P4)</f>
        <v>0</v>
      </c>
      <c r="J800" s="33" t="s">
        <v>148</v>
      </c>
      <c r="O800" s="36">
        <f>I800*0.21</f>
        <v>0</v>
      </c>
      <c r="P800">
        <v>3</v>
      </c>
    </row>
    <row r="801" spans="1:16" x14ac:dyDescent="0.35">
      <c r="A801" s="30" t="s">
        <v>149</v>
      </c>
      <c r="B801" s="37"/>
      <c r="E801" s="32" t="s">
        <v>4848</v>
      </c>
      <c r="J801" s="39"/>
    </row>
    <row r="802" spans="1:16" x14ac:dyDescent="0.35">
      <c r="A802" s="30" t="s">
        <v>152</v>
      </c>
      <c r="B802" s="37"/>
      <c r="E802" s="38" t="s">
        <v>145</v>
      </c>
      <c r="J802" s="39"/>
    </row>
    <row r="803" spans="1:16" ht="29" x14ac:dyDescent="0.35">
      <c r="A803" s="30" t="s">
        <v>143</v>
      </c>
      <c r="B803" s="30">
        <v>204</v>
      </c>
      <c r="C803" s="31" t="s">
        <v>4849</v>
      </c>
      <c r="D803" s="30" t="s">
        <v>145</v>
      </c>
      <c r="E803" s="32" t="s">
        <v>4850</v>
      </c>
      <c r="F803" s="33" t="s">
        <v>1466</v>
      </c>
      <c r="G803" s="34">
        <v>650.42999999999995</v>
      </c>
      <c r="H803" s="35">
        <v>0</v>
      </c>
      <c r="I803" s="35">
        <f>ROUND(G803*H803,P4)</f>
        <v>0</v>
      </c>
      <c r="J803" s="33" t="s">
        <v>148</v>
      </c>
      <c r="O803" s="36">
        <f>I803*0.21</f>
        <v>0</v>
      </c>
      <c r="P803">
        <v>3</v>
      </c>
    </row>
    <row r="804" spans="1:16" ht="29" x14ac:dyDescent="0.35">
      <c r="A804" s="30" t="s">
        <v>149</v>
      </c>
      <c r="B804" s="37"/>
      <c r="E804" s="32" t="s">
        <v>4850</v>
      </c>
      <c r="J804" s="39"/>
    </row>
    <row r="805" spans="1:16" x14ac:dyDescent="0.35">
      <c r="A805" s="30" t="s">
        <v>152</v>
      </c>
      <c r="B805" s="37"/>
      <c r="E805" s="38" t="s">
        <v>145</v>
      </c>
      <c r="J805" s="39"/>
    </row>
    <row r="806" spans="1:16" ht="29" x14ac:dyDescent="0.35">
      <c r="A806" s="30" t="s">
        <v>143</v>
      </c>
      <c r="B806" s="30">
        <v>205</v>
      </c>
      <c r="C806" s="31" t="s">
        <v>4851</v>
      </c>
      <c r="D806" s="30" t="s">
        <v>145</v>
      </c>
      <c r="E806" s="32" t="s">
        <v>4852</v>
      </c>
      <c r="F806" s="33" t="s">
        <v>1466</v>
      </c>
      <c r="G806" s="34">
        <v>212.22</v>
      </c>
      <c r="H806" s="35">
        <v>0</v>
      </c>
      <c r="I806" s="35">
        <f>ROUND(G806*H806,P4)</f>
        <v>0</v>
      </c>
      <c r="J806" s="33" t="s">
        <v>148</v>
      </c>
      <c r="O806" s="36">
        <f>I806*0.21</f>
        <v>0</v>
      </c>
      <c r="P806">
        <v>3</v>
      </c>
    </row>
    <row r="807" spans="1:16" ht="29" x14ac:dyDescent="0.35">
      <c r="A807" s="30" t="s">
        <v>149</v>
      </c>
      <c r="B807" s="37"/>
      <c r="E807" s="32" t="s">
        <v>4853</v>
      </c>
      <c r="J807" s="39"/>
    </row>
    <row r="808" spans="1:16" ht="409.5" x14ac:dyDescent="0.35">
      <c r="A808" s="30" t="s">
        <v>150</v>
      </c>
      <c r="B808" s="37"/>
      <c r="E808" s="40" t="s">
        <v>4854</v>
      </c>
      <c r="J808" s="39"/>
    </row>
    <row r="809" spans="1:16" x14ac:dyDescent="0.35">
      <c r="A809" s="30" t="s">
        <v>152</v>
      </c>
      <c r="B809" s="37"/>
      <c r="E809" s="38" t="s">
        <v>145</v>
      </c>
      <c r="J809" s="39"/>
    </row>
    <row r="810" spans="1:16" x14ac:dyDescent="0.35">
      <c r="A810" s="30" t="s">
        <v>143</v>
      </c>
      <c r="B810" s="30">
        <v>206</v>
      </c>
      <c r="C810" s="31" t="s">
        <v>4855</v>
      </c>
      <c r="D810" s="30" t="s">
        <v>145</v>
      </c>
      <c r="E810" s="32" t="s">
        <v>4856</v>
      </c>
      <c r="F810" s="33" t="s">
        <v>1466</v>
      </c>
      <c r="G810" s="34">
        <v>441.73</v>
      </c>
      <c r="H810" s="35">
        <v>0</v>
      </c>
      <c r="I810" s="35">
        <f>ROUND(G810*H810,P4)</f>
        <v>0</v>
      </c>
      <c r="J810" s="33" t="s">
        <v>148</v>
      </c>
      <c r="O810" s="36">
        <f>I810*0.21</f>
        <v>0</v>
      </c>
      <c r="P810">
        <v>3</v>
      </c>
    </row>
    <row r="811" spans="1:16" x14ac:dyDescent="0.35">
      <c r="A811" s="30" t="s">
        <v>149</v>
      </c>
      <c r="B811" s="37"/>
      <c r="E811" s="32" t="s">
        <v>4857</v>
      </c>
      <c r="J811" s="39"/>
    </row>
    <row r="812" spans="1:16" ht="145" x14ac:dyDescent="0.35">
      <c r="A812" s="30" t="s">
        <v>150</v>
      </c>
      <c r="B812" s="37"/>
      <c r="E812" s="40" t="s">
        <v>4858</v>
      </c>
      <c r="J812" s="39"/>
    </row>
    <row r="813" spans="1:16" x14ac:dyDescent="0.35">
      <c r="A813" s="30" t="s">
        <v>152</v>
      </c>
      <c r="B813" s="37"/>
      <c r="E813" s="38" t="s">
        <v>145</v>
      </c>
      <c r="J813" s="39"/>
    </row>
    <row r="814" spans="1:16" ht="29" x14ac:dyDescent="0.35">
      <c r="A814" s="30" t="s">
        <v>143</v>
      </c>
      <c r="B814" s="30">
        <v>207</v>
      </c>
      <c r="C814" s="31" t="s">
        <v>4859</v>
      </c>
      <c r="D814" s="30" t="s">
        <v>145</v>
      </c>
      <c r="E814" s="32" t="s">
        <v>4860</v>
      </c>
      <c r="F814" s="33" t="s">
        <v>1423</v>
      </c>
      <c r="G814" s="34">
        <v>49.381</v>
      </c>
      <c r="H814" s="35">
        <v>0</v>
      </c>
      <c r="I814" s="35">
        <f>ROUND(G814*H814,P4)</f>
        <v>0</v>
      </c>
      <c r="J814" s="33" t="s">
        <v>148</v>
      </c>
      <c r="O814" s="36">
        <f>I814*0.21</f>
        <v>0</v>
      </c>
      <c r="P814">
        <v>3</v>
      </c>
    </row>
    <row r="815" spans="1:16" ht="29" x14ac:dyDescent="0.35">
      <c r="A815" s="30" t="s">
        <v>149</v>
      </c>
      <c r="B815" s="37"/>
      <c r="E815" s="32" t="s">
        <v>4860</v>
      </c>
      <c r="J815" s="39"/>
    </row>
    <row r="816" spans="1:16" x14ac:dyDescent="0.35">
      <c r="A816" s="30" t="s">
        <v>152</v>
      </c>
      <c r="B816" s="37"/>
      <c r="E816" s="38" t="s">
        <v>145</v>
      </c>
      <c r="J816" s="39"/>
    </row>
    <row r="817" spans="1:16" ht="29" x14ac:dyDescent="0.35">
      <c r="A817" s="30" t="s">
        <v>143</v>
      </c>
      <c r="B817" s="30">
        <v>208</v>
      </c>
      <c r="C817" s="31" t="s">
        <v>4861</v>
      </c>
      <c r="D817" s="30" t="s">
        <v>145</v>
      </c>
      <c r="E817" s="32" t="s">
        <v>4862</v>
      </c>
      <c r="F817" s="33" t="s">
        <v>1466</v>
      </c>
      <c r="G817" s="34">
        <v>1443.9590000000001</v>
      </c>
      <c r="H817" s="35">
        <v>0</v>
      </c>
      <c r="I817" s="35">
        <f>ROUND(G817*H817,P4)</f>
        <v>0</v>
      </c>
      <c r="J817" s="33" t="s">
        <v>2403</v>
      </c>
      <c r="O817" s="36">
        <f>I817*0.21</f>
        <v>0</v>
      </c>
      <c r="P817">
        <v>3</v>
      </c>
    </row>
    <row r="818" spans="1:16" ht="29" x14ac:dyDescent="0.35">
      <c r="A818" s="30" t="s">
        <v>149</v>
      </c>
      <c r="B818" s="37"/>
      <c r="E818" s="32" t="s">
        <v>4862</v>
      </c>
      <c r="J818" s="39"/>
    </row>
    <row r="819" spans="1:16" x14ac:dyDescent="0.35">
      <c r="A819" s="30" t="s">
        <v>152</v>
      </c>
      <c r="B819" s="37"/>
      <c r="E819" s="38" t="s">
        <v>145</v>
      </c>
      <c r="J819" s="39"/>
    </row>
    <row r="820" spans="1:16" ht="29" x14ac:dyDescent="0.35">
      <c r="A820" s="30" t="s">
        <v>143</v>
      </c>
      <c r="B820" s="30">
        <v>209</v>
      </c>
      <c r="C820" s="31" t="s">
        <v>4863</v>
      </c>
      <c r="D820" s="30" t="s">
        <v>145</v>
      </c>
      <c r="E820" s="32" t="s">
        <v>4864</v>
      </c>
      <c r="F820" s="33" t="s">
        <v>1466</v>
      </c>
      <c r="G820" s="34">
        <v>715.47299999999996</v>
      </c>
      <c r="H820" s="35">
        <v>0</v>
      </c>
      <c r="I820" s="35">
        <f>ROUND(G820*H820,P4)</f>
        <v>0</v>
      </c>
      <c r="J820" s="33" t="s">
        <v>2403</v>
      </c>
      <c r="O820" s="36">
        <f>I820*0.21</f>
        <v>0</v>
      </c>
      <c r="P820">
        <v>3</v>
      </c>
    </row>
    <row r="821" spans="1:16" ht="29" x14ac:dyDescent="0.35">
      <c r="A821" s="30" t="s">
        <v>149</v>
      </c>
      <c r="B821" s="37"/>
      <c r="E821" s="32" t="s">
        <v>4864</v>
      </c>
      <c r="J821" s="39"/>
    </row>
    <row r="822" spans="1:16" x14ac:dyDescent="0.35">
      <c r="A822" s="30" t="s">
        <v>152</v>
      </c>
      <c r="B822" s="37"/>
      <c r="E822" s="38" t="s">
        <v>145</v>
      </c>
      <c r="J822" s="39"/>
    </row>
    <row r="823" spans="1:16" ht="29" x14ac:dyDescent="0.35">
      <c r="A823" s="30" t="s">
        <v>143</v>
      </c>
      <c r="B823" s="30">
        <v>210</v>
      </c>
      <c r="C823" s="31" t="s">
        <v>4865</v>
      </c>
      <c r="D823" s="30" t="s">
        <v>145</v>
      </c>
      <c r="E823" s="32" t="s">
        <v>4866</v>
      </c>
      <c r="F823" s="33" t="s">
        <v>2818</v>
      </c>
      <c r="G823" s="34">
        <v>1312.69</v>
      </c>
      <c r="H823" s="35">
        <v>0</v>
      </c>
      <c r="I823" s="35">
        <f>ROUND(G823*H823,P4)</f>
        <v>0</v>
      </c>
      <c r="J823" s="33" t="s">
        <v>2403</v>
      </c>
      <c r="O823" s="36">
        <f>I823*0.21</f>
        <v>0</v>
      </c>
      <c r="P823">
        <v>3</v>
      </c>
    </row>
    <row r="824" spans="1:16" ht="29" x14ac:dyDescent="0.35">
      <c r="A824" s="30" t="s">
        <v>149</v>
      </c>
      <c r="B824" s="37"/>
      <c r="E824" s="32" t="s">
        <v>4866</v>
      </c>
      <c r="J824" s="39"/>
    </row>
    <row r="825" spans="1:16" x14ac:dyDescent="0.35">
      <c r="A825" s="30" t="s">
        <v>152</v>
      </c>
      <c r="B825" s="37"/>
      <c r="E825" s="38" t="s">
        <v>145</v>
      </c>
      <c r="J825" s="39"/>
    </row>
    <row r="826" spans="1:16" x14ac:dyDescent="0.35">
      <c r="A826" s="24" t="s">
        <v>140</v>
      </c>
      <c r="B826" s="25"/>
      <c r="C826" s="26" t="s">
        <v>4867</v>
      </c>
      <c r="D826" s="27"/>
      <c r="E826" s="24" t="s">
        <v>4868</v>
      </c>
      <c r="F826" s="27"/>
      <c r="G826" s="27"/>
      <c r="H826" s="27"/>
      <c r="I826" s="28">
        <f>SUMIFS(I827:I852,A827:A852,"P")</f>
        <v>0</v>
      </c>
      <c r="J826" s="29"/>
    </row>
    <row r="827" spans="1:16" ht="29" x14ac:dyDescent="0.35">
      <c r="A827" s="30" t="s">
        <v>143</v>
      </c>
      <c r="B827" s="30">
        <v>211</v>
      </c>
      <c r="C827" s="31" t="s">
        <v>4869</v>
      </c>
      <c r="D827" s="30" t="s">
        <v>145</v>
      </c>
      <c r="E827" s="32" t="s">
        <v>4870</v>
      </c>
      <c r="F827" s="33" t="s">
        <v>176</v>
      </c>
      <c r="G827" s="34">
        <v>161</v>
      </c>
      <c r="H827" s="35">
        <v>0</v>
      </c>
      <c r="I827" s="35">
        <f>ROUND(G827*H827,P4)</f>
        <v>0</v>
      </c>
      <c r="J827" s="33" t="s">
        <v>148</v>
      </c>
      <c r="O827" s="36">
        <f>I827*0.21</f>
        <v>0</v>
      </c>
      <c r="P827">
        <v>3</v>
      </c>
    </row>
    <row r="828" spans="1:16" ht="29" x14ac:dyDescent="0.35">
      <c r="A828" s="30" t="s">
        <v>149</v>
      </c>
      <c r="B828" s="37"/>
      <c r="E828" s="32" t="s">
        <v>4871</v>
      </c>
      <c r="J828" s="39"/>
    </row>
    <row r="829" spans="1:16" ht="174" x14ac:dyDescent="0.35">
      <c r="A829" s="30" t="s">
        <v>150</v>
      </c>
      <c r="B829" s="37"/>
      <c r="E829" s="40" t="s">
        <v>4872</v>
      </c>
      <c r="J829" s="39"/>
    </row>
    <row r="830" spans="1:16" x14ac:dyDescent="0.35">
      <c r="A830" s="30" t="s">
        <v>152</v>
      </c>
      <c r="B830" s="37"/>
      <c r="E830" s="38" t="s">
        <v>145</v>
      </c>
      <c r="J830" s="39"/>
    </row>
    <row r="831" spans="1:16" x14ac:dyDescent="0.35">
      <c r="A831" s="30" t="s">
        <v>143</v>
      </c>
      <c r="B831" s="30">
        <v>212</v>
      </c>
      <c r="C831" s="31" t="s">
        <v>4873</v>
      </c>
      <c r="D831" s="30" t="s">
        <v>145</v>
      </c>
      <c r="E831" s="32" t="s">
        <v>4874</v>
      </c>
      <c r="F831" s="33" t="s">
        <v>1466</v>
      </c>
      <c r="G831" s="34">
        <v>112.56</v>
      </c>
      <c r="H831" s="35">
        <v>0</v>
      </c>
      <c r="I831" s="35">
        <f>ROUND(G831*H831,P4)</f>
        <v>0</v>
      </c>
      <c r="J831" s="33" t="s">
        <v>148</v>
      </c>
      <c r="O831" s="36">
        <f>I831*0.21</f>
        <v>0</v>
      </c>
      <c r="P831">
        <v>3</v>
      </c>
    </row>
    <row r="832" spans="1:16" x14ac:dyDescent="0.35">
      <c r="A832" s="30" t="s">
        <v>149</v>
      </c>
      <c r="B832" s="37"/>
      <c r="E832" s="32" t="s">
        <v>4874</v>
      </c>
      <c r="J832" s="39"/>
    </row>
    <row r="833" spans="1:16" ht="409.5" x14ac:dyDescent="0.35">
      <c r="A833" s="30" t="s">
        <v>150</v>
      </c>
      <c r="B833" s="37"/>
      <c r="E833" s="40" t="s">
        <v>4875</v>
      </c>
      <c r="J833" s="39"/>
    </row>
    <row r="834" spans="1:16" x14ac:dyDescent="0.35">
      <c r="A834" s="30" t="s">
        <v>152</v>
      </c>
      <c r="B834" s="37"/>
      <c r="E834" s="38" t="s">
        <v>145</v>
      </c>
      <c r="J834" s="39"/>
    </row>
    <row r="835" spans="1:16" x14ac:dyDescent="0.35">
      <c r="A835" s="30" t="s">
        <v>143</v>
      </c>
      <c r="B835" s="30">
        <v>213</v>
      </c>
      <c r="C835" s="31" t="s">
        <v>4876</v>
      </c>
      <c r="D835" s="30" t="s">
        <v>145</v>
      </c>
      <c r="E835" s="32" t="s">
        <v>4877</v>
      </c>
      <c r="F835" s="33" t="s">
        <v>1466</v>
      </c>
      <c r="G835" s="34">
        <v>40.31</v>
      </c>
      <c r="H835" s="35">
        <v>0</v>
      </c>
      <c r="I835" s="35">
        <f>ROUND(G835*H835,P4)</f>
        <v>0</v>
      </c>
      <c r="J835" s="33" t="s">
        <v>148</v>
      </c>
      <c r="O835" s="36">
        <f>I835*0.21</f>
        <v>0</v>
      </c>
      <c r="P835">
        <v>3</v>
      </c>
    </row>
    <row r="836" spans="1:16" ht="29" x14ac:dyDescent="0.35">
      <c r="A836" s="30" t="s">
        <v>149</v>
      </c>
      <c r="B836" s="37"/>
      <c r="E836" s="32" t="s">
        <v>4878</v>
      </c>
      <c r="J836" s="39"/>
    </row>
    <row r="837" spans="1:16" ht="290" x14ac:dyDescent="0.35">
      <c r="A837" s="30" t="s">
        <v>150</v>
      </c>
      <c r="B837" s="37"/>
      <c r="E837" s="40" t="s">
        <v>4879</v>
      </c>
      <c r="J837" s="39"/>
    </row>
    <row r="838" spans="1:16" x14ac:dyDescent="0.35">
      <c r="A838" s="30" t="s">
        <v>152</v>
      </c>
      <c r="B838" s="37"/>
      <c r="E838" s="38" t="s">
        <v>145</v>
      </c>
      <c r="J838" s="39"/>
    </row>
    <row r="839" spans="1:16" x14ac:dyDescent="0.35">
      <c r="A839" s="30" t="s">
        <v>143</v>
      </c>
      <c r="B839" s="30">
        <v>214</v>
      </c>
      <c r="C839" s="31" t="s">
        <v>4880</v>
      </c>
      <c r="D839" s="30" t="s">
        <v>145</v>
      </c>
      <c r="E839" s="32" t="s">
        <v>4881</v>
      </c>
      <c r="F839" s="33" t="s">
        <v>1466</v>
      </c>
      <c r="G839" s="34">
        <v>112.56</v>
      </c>
      <c r="H839" s="35">
        <v>0</v>
      </c>
      <c r="I839" s="35">
        <f>ROUND(G839*H839,P4)</f>
        <v>0</v>
      </c>
      <c r="J839" s="33" t="s">
        <v>148</v>
      </c>
      <c r="O839" s="36">
        <f>I839*0.21</f>
        <v>0</v>
      </c>
      <c r="P839">
        <v>3</v>
      </c>
    </row>
    <row r="840" spans="1:16" x14ac:dyDescent="0.35">
      <c r="A840" s="30" t="s">
        <v>149</v>
      </c>
      <c r="B840" s="37"/>
      <c r="E840" s="32" t="s">
        <v>4882</v>
      </c>
      <c r="J840" s="39"/>
    </row>
    <row r="841" spans="1:16" x14ac:dyDescent="0.35">
      <c r="A841" s="30" t="s">
        <v>152</v>
      </c>
      <c r="B841" s="37"/>
      <c r="E841" s="38" t="s">
        <v>145</v>
      </c>
      <c r="J841" s="39"/>
    </row>
    <row r="842" spans="1:16" x14ac:dyDescent="0.35">
      <c r="A842" s="30" t="s">
        <v>143</v>
      </c>
      <c r="B842" s="30">
        <v>215</v>
      </c>
      <c r="C842" s="31" t="s">
        <v>4883</v>
      </c>
      <c r="D842" s="30" t="s">
        <v>145</v>
      </c>
      <c r="E842" s="32" t="s">
        <v>4884</v>
      </c>
      <c r="F842" s="33" t="s">
        <v>1466</v>
      </c>
      <c r="G842" s="34">
        <v>78.200999999999993</v>
      </c>
      <c r="H842" s="35">
        <v>0</v>
      </c>
      <c r="I842" s="35">
        <f>ROUND(G842*H842,P4)</f>
        <v>0</v>
      </c>
      <c r="J842" s="33" t="s">
        <v>148</v>
      </c>
      <c r="O842" s="36">
        <f>I842*0.21</f>
        <v>0</v>
      </c>
      <c r="P842">
        <v>3</v>
      </c>
    </row>
    <row r="843" spans="1:16" x14ac:dyDescent="0.35">
      <c r="A843" s="30" t="s">
        <v>149</v>
      </c>
      <c r="B843" s="37"/>
      <c r="E843" s="32" t="s">
        <v>4885</v>
      </c>
      <c r="J843" s="39"/>
    </row>
    <row r="844" spans="1:16" ht="203" x14ac:dyDescent="0.35">
      <c r="A844" s="30" t="s">
        <v>150</v>
      </c>
      <c r="B844" s="37"/>
      <c r="E844" s="40" t="s">
        <v>4886</v>
      </c>
      <c r="J844" s="39"/>
    </row>
    <row r="845" spans="1:16" x14ac:dyDescent="0.35">
      <c r="A845" s="30" t="s">
        <v>152</v>
      </c>
      <c r="B845" s="37"/>
      <c r="E845" s="38" t="s">
        <v>145</v>
      </c>
      <c r="J845" s="39"/>
    </row>
    <row r="846" spans="1:16" ht="29" x14ac:dyDescent="0.35">
      <c r="A846" s="30" t="s">
        <v>143</v>
      </c>
      <c r="B846" s="30">
        <v>216</v>
      </c>
      <c r="C846" s="31" t="s">
        <v>4887</v>
      </c>
      <c r="D846" s="30" t="s">
        <v>145</v>
      </c>
      <c r="E846" s="32" t="s">
        <v>4888</v>
      </c>
      <c r="F846" s="33" t="s">
        <v>1423</v>
      </c>
      <c r="G846" s="34">
        <v>7.452</v>
      </c>
      <c r="H846" s="35">
        <v>0</v>
      </c>
      <c r="I846" s="35">
        <f>ROUND(G846*H846,P4)</f>
        <v>0</v>
      </c>
      <c r="J846" s="33" t="s">
        <v>148</v>
      </c>
      <c r="O846" s="36">
        <f>I846*0.21</f>
        <v>0</v>
      </c>
      <c r="P846">
        <v>3</v>
      </c>
    </row>
    <row r="847" spans="1:16" ht="43.5" x14ac:dyDescent="0.35">
      <c r="A847" s="30" t="s">
        <v>149</v>
      </c>
      <c r="B847" s="37"/>
      <c r="E847" s="32" t="s">
        <v>4889</v>
      </c>
      <c r="J847" s="39"/>
    </row>
    <row r="848" spans="1:16" x14ac:dyDescent="0.35">
      <c r="A848" s="30" t="s">
        <v>152</v>
      </c>
      <c r="B848" s="37"/>
      <c r="E848" s="38" t="s">
        <v>145</v>
      </c>
      <c r="J848" s="39"/>
    </row>
    <row r="849" spans="1:16" ht="43.5" x14ac:dyDescent="0.35">
      <c r="A849" s="30" t="s">
        <v>143</v>
      </c>
      <c r="B849" s="30">
        <v>217</v>
      </c>
      <c r="C849" s="31" t="s">
        <v>4890</v>
      </c>
      <c r="D849" s="30" t="s">
        <v>145</v>
      </c>
      <c r="E849" s="32" t="s">
        <v>4891</v>
      </c>
      <c r="F849" s="33" t="s">
        <v>176</v>
      </c>
      <c r="G849" s="34">
        <v>41</v>
      </c>
      <c r="H849" s="35">
        <v>0</v>
      </c>
      <c r="I849" s="35">
        <f>ROUND(G849*H849,P4)</f>
        <v>0</v>
      </c>
      <c r="J849" s="33" t="s">
        <v>2403</v>
      </c>
      <c r="O849" s="36">
        <f>I849*0.21</f>
        <v>0</v>
      </c>
      <c r="P849">
        <v>3</v>
      </c>
    </row>
    <row r="850" spans="1:16" ht="58" x14ac:dyDescent="0.35">
      <c r="A850" s="30" t="s">
        <v>149</v>
      </c>
      <c r="B850" s="37"/>
      <c r="E850" s="32" t="s">
        <v>4892</v>
      </c>
      <c r="J850" s="39"/>
    </row>
    <row r="851" spans="1:16" ht="72.5" x14ac:dyDescent="0.35">
      <c r="A851" s="30" t="s">
        <v>150</v>
      </c>
      <c r="B851" s="37"/>
      <c r="E851" s="40" t="s">
        <v>4893</v>
      </c>
      <c r="J851" s="39"/>
    </row>
    <row r="852" spans="1:16" x14ac:dyDescent="0.35">
      <c r="A852" s="30" t="s">
        <v>152</v>
      </c>
      <c r="B852" s="37"/>
      <c r="E852" s="38" t="s">
        <v>145</v>
      </c>
      <c r="J852" s="39"/>
    </row>
    <row r="853" spans="1:16" x14ac:dyDescent="0.35">
      <c r="A853" s="24" t="s">
        <v>140</v>
      </c>
      <c r="B853" s="25"/>
      <c r="C853" s="26" t="s">
        <v>3356</v>
      </c>
      <c r="D853" s="27"/>
      <c r="E853" s="24" t="s">
        <v>3357</v>
      </c>
      <c r="F853" s="27"/>
      <c r="G853" s="27"/>
      <c r="H853" s="27"/>
      <c r="I853" s="28">
        <f>SUMIFS(I854:I876,A854:A876,"P")</f>
        <v>0</v>
      </c>
      <c r="J853" s="29"/>
    </row>
    <row r="854" spans="1:16" x14ac:dyDescent="0.35">
      <c r="A854" s="30" t="s">
        <v>143</v>
      </c>
      <c r="B854" s="30">
        <v>218</v>
      </c>
      <c r="C854" s="31" t="s">
        <v>4894</v>
      </c>
      <c r="D854" s="30" t="s">
        <v>145</v>
      </c>
      <c r="E854" s="32" t="s">
        <v>4895</v>
      </c>
      <c r="F854" s="33" t="s">
        <v>1381</v>
      </c>
      <c r="G854" s="34">
        <v>600.77</v>
      </c>
      <c r="H854" s="35">
        <v>0</v>
      </c>
      <c r="I854" s="35">
        <f>ROUND(G854*H854,P4)</f>
        <v>0</v>
      </c>
      <c r="J854" s="33" t="s">
        <v>148</v>
      </c>
      <c r="O854" s="36">
        <f>I854*0.21</f>
        <v>0</v>
      </c>
      <c r="P854">
        <v>3</v>
      </c>
    </row>
    <row r="855" spans="1:16" ht="43.5" x14ac:dyDescent="0.35">
      <c r="A855" s="30" t="s">
        <v>149</v>
      </c>
      <c r="B855" s="37"/>
      <c r="E855" s="32" t="s">
        <v>4896</v>
      </c>
      <c r="J855" s="39"/>
    </row>
    <row r="856" spans="1:16" ht="409.5" x14ac:dyDescent="0.35">
      <c r="A856" s="30" t="s">
        <v>150</v>
      </c>
      <c r="B856" s="37"/>
      <c r="E856" s="40" t="s">
        <v>4897</v>
      </c>
      <c r="J856" s="39"/>
    </row>
    <row r="857" spans="1:16" x14ac:dyDescent="0.35">
      <c r="A857" s="30" t="s">
        <v>152</v>
      </c>
      <c r="B857" s="37"/>
      <c r="E857" s="38" t="s">
        <v>145</v>
      </c>
      <c r="J857" s="39"/>
    </row>
    <row r="858" spans="1:16" ht="29" x14ac:dyDescent="0.35">
      <c r="A858" s="30" t="s">
        <v>143</v>
      </c>
      <c r="B858" s="30">
        <v>219</v>
      </c>
      <c r="C858" s="31" t="s">
        <v>4898</v>
      </c>
      <c r="D858" s="30" t="s">
        <v>145</v>
      </c>
      <c r="E858" s="32" t="s">
        <v>4899</v>
      </c>
      <c r="F858" s="33" t="s">
        <v>1466</v>
      </c>
      <c r="G858" s="34">
        <v>596.91999999999996</v>
      </c>
      <c r="H858" s="35">
        <v>0</v>
      </c>
      <c r="I858" s="35">
        <f>ROUND(G858*H858,P4)</f>
        <v>0</v>
      </c>
      <c r="J858" s="33" t="s">
        <v>148</v>
      </c>
      <c r="O858" s="36">
        <f>I858*0.21</f>
        <v>0</v>
      </c>
      <c r="P858">
        <v>3</v>
      </c>
    </row>
    <row r="859" spans="1:16" ht="43.5" x14ac:dyDescent="0.35">
      <c r="A859" s="30" t="s">
        <v>149</v>
      </c>
      <c r="B859" s="37"/>
      <c r="E859" s="32" t="s">
        <v>4900</v>
      </c>
      <c r="J859" s="39"/>
    </row>
    <row r="860" spans="1:16" ht="43.5" x14ac:dyDescent="0.35">
      <c r="A860" s="30" t="s">
        <v>150</v>
      </c>
      <c r="B860" s="37"/>
      <c r="E860" s="40" t="s">
        <v>4901</v>
      </c>
      <c r="J860" s="39"/>
    </row>
    <row r="861" spans="1:16" x14ac:dyDescent="0.35">
      <c r="A861" s="30" t="s">
        <v>152</v>
      </c>
      <c r="B861" s="37"/>
      <c r="E861" s="38" t="s">
        <v>145</v>
      </c>
      <c r="J861" s="39"/>
    </row>
    <row r="862" spans="1:16" x14ac:dyDescent="0.35">
      <c r="A862" s="30" t="s">
        <v>143</v>
      </c>
      <c r="B862" s="30">
        <v>220</v>
      </c>
      <c r="C862" s="31" t="s">
        <v>4902</v>
      </c>
      <c r="D862" s="30" t="s">
        <v>145</v>
      </c>
      <c r="E862" s="32" t="s">
        <v>4903</v>
      </c>
      <c r="F862" s="33" t="s">
        <v>1466</v>
      </c>
      <c r="G862" s="34">
        <v>596.91999999999996</v>
      </c>
      <c r="H862" s="35">
        <v>0</v>
      </c>
      <c r="I862" s="35">
        <f>ROUND(G862*H862,P4)</f>
        <v>0</v>
      </c>
      <c r="J862" s="33" t="s">
        <v>148</v>
      </c>
      <c r="O862" s="36">
        <f>I862*0.21</f>
        <v>0</v>
      </c>
      <c r="P862">
        <v>3</v>
      </c>
    </row>
    <row r="863" spans="1:16" x14ac:dyDescent="0.35">
      <c r="A863" s="30" t="s">
        <v>149</v>
      </c>
      <c r="B863" s="37"/>
      <c r="E863" s="32" t="s">
        <v>4904</v>
      </c>
      <c r="J863" s="39"/>
    </row>
    <row r="864" spans="1:16" x14ac:dyDescent="0.35">
      <c r="A864" s="30" t="s">
        <v>152</v>
      </c>
      <c r="B864" s="37"/>
      <c r="E864" s="38" t="s">
        <v>145</v>
      </c>
      <c r="J864" s="39"/>
    </row>
    <row r="865" spans="1:16" x14ac:dyDescent="0.35">
      <c r="A865" s="30" t="s">
        <v>143</v>
      </c>
      <c r="B865" s="30">
        <v>221</v>
      </c>
      <c r="C865" s="31" t="s">
        <v>4905</v>
      </c>
      <c r="D865" s="30" t="s">
        <v>145</v>
      </c>
      <c r="E865" s="32" t="s">
        <v>4906</v>
      </c>
      <c r="F865" s="33" t="s">
        <v>1466</v>
      </c>
      <c r="G865" s="34">
        <v>596.91999999999996</v>
      </c>
      <c r="H865" s="35">
        <v>0</v>
      </c>
      <c r="I865" s="35">
        <f>ROUND(G865*H865,P4)</f>
        <v>0</v>
      </c>
      <c r="J865" s="33" t="s">
        <v>148</v>
      </c>
      <c r="O865" s="36">
        <f>I865*0.21</f>
        <v>0</v>
      </c>
      <c r="P865">
        <v>3</v>
      </c>
    </row>
    <row r="866" spans="1:16" ht="29" x14ac:dyDescent="0.35">
      <c r="A866" s="30" t="s">
        <v>149</v>
      </c>
      <c r="B866" s="37"/>
      <c r="E866" s="32" t="s">
        <v>4907</v>
      </c>
      <c r="J866" s="39"/>
    </row>
    <row r="867" spans="1:16" x14ac:dyDescent="0.35">
      <c r="A867" s="30" t="s">
        <v>152</v>
      </c>
      <c r="B867" s="37"/>
      <c r="E867" s="38" t="s">
        <v>145</v>
      </c>
      <c r="J867" s="39"/>
    </row>
    <row r="868" spans="1:16" x14ac:dyDescent="0.35">
      <c r="A868" s="30" t="s">
        <v>143</v>
      </c>
      <c r="B868" s="30">
        <v>222</v>
      </c>
      <c r="C868" s="31" t="s">
        <v>4908</v>
      </c>
      <c r="D868" s="30" t="s">
        <v>145</v>
      </c>
      <c r="E868" s="32" t="s">
        <v>4909</v>
      </c>
      <c r="F868" s="33" t="s">
        <v>1466</v>
      </c>
      <c r="G868" s="34">
        <v>596.91999999999996</v>
      </c>
      <c r="H868" s="35">
        <v>0</v>
      </c>
      <c r="I868" s="35">
        <f>ROUND(G868*H868,P4)</f>
        <v>0</v>
      </c>
      <c r="J868" s="33" t="s">
        <v>148</v>
      </c>
      <c r="O868" s="36">
        <f>I868*0.21</f>
        <v>0</v>
      </c>
      <c r="P868">
        <v>3</v>
      </c>
    </row>
    <row r="869" spans="1:16" ht="29" x14ac:dyDescent="0.35">
      <c r="A869" s="30" t="s">
        <v>149</v>
      </c>
      <c r="B869" s="37"/>
      <c r="E869" s="32" t="s">
        <v>4910</v>
      </c>
      <c r="J869" s="39"/>
    </row>
    <row r="870" spans="1:16" x14ac:dyDescent="0.35">
      <c r="A870" s="30" t="s">
        <v>152</v>
      </c>
      <c r="B870" s="37"/>
      <c r="E870" s="38" t="s">
        <v>145</v>
      </c>
      <c r="J870" s="39"/>
    </row>
    <row r="871" spans="1:16" ht="29" x14ac:dyDescent="0.35">
      <c r="A871" s="30" t="s">
        <v>143</v>
      </c>
      <c r="B871" s="30">
        <v>223</v>
      </c>
      <c r="C871" s="31" t="s">
        <v>4911</v>
      </c>
      <c r="D871" s="30" t="s">
        <v>145</v>
      </c>
      <c r="E871" s="32" t="s">
        <v>4912</v>
      </c>
      <c r="F871" s="33" t="s">
        <v>1423</v>
      </c>
      <c r="G871" s="34">
        <v>11.648</v>
      </c>
      <c r="H871" s="35">
        <v>0</v>
      </c>
      <c r="I871" s="35">
        <f>ROUND(G871*H871,P4)</f>
        <v>0</v>
      </c>
      <c r="J871" s="33" t="s">
        <v>148</v>
      </c>
      <c r="O871" s="36">
        <f>I871*0.21</f>
        <v>0</v>
      </c>
      <c r="P871">
        <v>3</v>
      </c>
    </row>
    <row r="872" spans="1:16" ht="43.5" x14ac:dyDescent="0.35">
      <c r="A872" s="30" t="s">
        <v>149</v>
      </c>
      <c r="B872" s="37"/>
      <c r="E872" s="32" t="s">
        <v>4913</v>
      </c>
      <c r="J872" s="39"/>
    </row>
    <row r="873" spans="1:16" x14ac:dyDescent="0.35">
      <c r="A873" s="30" t="s">
        <v>152</v>
      </c>
      <c r="B873" s="37"/>
      <c r="E873" s="38" t="s">
        <v>145</v>
      </c>
      <c r="J873" s="39"/>
    </row>
    <row r="874" spans="1:16" x14ac:dyDescent="0.35">
      <c r="A874" s="30" t="s">
        <v>143</v>
      </c>
      <c r="B874" s="30">
        <v>224</v>
      </c>
      <c r="C874" s="31" t="s">
        <v>4914</v>
      </c>
      <c r="D874" s="30" t="s">
        <v>145</v>
      </c>
      <c r="E874" s="32" t="s">
        <v>4915</v>
      </c>
      <c r="F874" s="33" t="s">
        <v>147</v>
      </c>
      <c r="G874" s="34">
        <v>648.83199999999999</v>
      </c>
      <c r="H874" s="35">
        <v>0</v>
      </c>
      <c r="I874" s="35">
        <f>ROUND(G874*H874,P4)</f>
        <v>0</v>
      </c>
      <c r="J874" s="33" t="s">
        <v>1020</v>
      </c>
      <c r="O874" s="36">
        <f>I874*0.21</f>
        <v>0</v>
      </c>
      <c r="P874">
        <v>3</v>
      </c>
    </row>
    <row r="875" spans="1:16" x14ac:dyDescent="0.35">
      <c r="A875" s="30" t="s">
        <v>149</v>
      </c>
      <c r="B875" s="37"/>
      <c r="E875" s="32" t="s">
        <v>4915</v>
      </c>
      <c r="J875" s="39"/>
    </row>
    <row r="876" spans="1:16" x14ac:dyDescent="0.35">
      <c r="A876" s="30" t="s">
        <v>152</v>
      </c>
      <c r="B876" s="37"/>
      <c r="E876" s="38" t="s">
        <v>145</v>
      </c>
      <c r="J876" s="39"/>
    </row>
    <row r="877" spans="1:16" x14ac:dyDescent="0.35">
      <c r="A877" s="24" t="s">
        <v>140</v>
      </c>
      <c r="B877" s="25"/>
      <c r="C877" s="26" t="s">
        <v>3362</v>
      </c>
      <c r="D877" s="27"/>
      <c r="E877" s="24" t="s">
        <v>3363</v>
      </c>
      <c r="F877" s="27"/>
      <c r="G877" s="27"/>
      <c r="H877" s="27"/>
      <c r="I877" s="28">
        <f>SUMIFS(I878:I934,A878:A934,"P")</f>
        <v>0</v>
      </c>
      <c r="J877" s="29"/>
    </row>
    <row r="878" spans="1:16" x14ac:dyDescent="0.35">
      <c r="A878" s="30" t="s">
        <v>143</v>
      </c>
      <c r="B878" s="30">
        <v>225</v>
      </c>
      <c r="C878" s="31" t="s">
        <v>4916</v>
      </c>
      <c r="D878" s="30" t="s">
        <v>145</v>
      </c>
      <c r="E878" s="32" t="s">
        <v>4917</v>
      </c>
      <c r="F878" s="33" t="s">
        <v>1466</v>
      </c>
      <c r="G878" s="34">
        <v>15.125</v>
      </c>
      <c r="H878" s="35">
        <v>0</v>
      </c>
      <c r="I878" s="35">
        <f>ROUND(G878*H878,P4)</f>
        <v>0</v>
      </c>
      <c r="J878" s="33" t="s">
        <v>148</v>
      </c>
      <c r="O878" s="36">
        <f>I878*0.21</f>
        <v>0</v>
      </c>
      <c r="P878">
        <v>3</v>
      </c>
    </row>
    <row r="879" spans="1:16" x14ac:dyDescent="0.35">
      <c r="A879" s="30" t="s">
        <v>149</v>
      </c>
      <c r="B879" s="37"/>
      <c r="E879" s="32" t="s">
        <v>4917</v>
      </c>
      <c r="J879" s="39"/>
    </row>
    <row r="880" spans="1:16" x14ac:dyDescent="0.35">
      <c r="A880" s="30" t="s">
        <v>152</v>
      </c>
      <c r="B880" s="37"/>
      <c r="E880" s="38" t="s">
        <v>145</v>
      </c>
      <c r="J880" s="39"/>
    </row>
    <row r="881" spans="1:16" x14ac:dyDescent="0.35">
      <c r="A881" s="30" t="s">
        <v>143</v>
      </c>
      <c r="B881" s="30">
        <v>226</v>
      </c>
      <c r="C881" s="31" t="s">
        <v>4918</v>
      </c>
      <c r="D881" s="30" t="s">
        <v>145</v>
      </c>
      <c r="E881" s="32" t="s">
        <v>4919</v>
      </c>
      <c r="F881" s="33" t="s">
        <v>1466</v>
      </c>
      <c r="G881" s="34">
        <v>831.31</v>
      </c>
      <c r="H881" s="35">
        <v>0</v>
      </c>
      <c r="I881" s="35">
        <f>ROUND(G881*H881,P4)</f>
        <v>0</v>
      </c>
      <c r="J881" s="33" t="s">
        <v>148</v>
      </c>
      <c r="O881" s="36">
        <f>I881*0.21</f>
        <v>0</v>
      </c>
      <c r="P881">
        <v>3</v>
      </c>
    </row>
    <row r="882" spans="1:16" ht="29" x14ac:dyDescent="0.35">
      <c r="A882" s="30" t="s">
        <v>149</v>
      </c>
      <c r="B882" s="37"/>
      <c r="E882" s="32" t="s">
        <v>4920</v>
      </c>
      <c r="J882" s="39"/>
    </row>
    <row r="883" spans="1:16" ht="58" x14ac:dyDescent="0.35">
      <c r="A883" s="30" t="s">
        <v>150</v>
      </c>
      <c r="B883" s="37"/>
      <c r="E883" s="40" t="s">
        <v>4921</v>
      </c>
      <c r="J883" s="39"/>
    </row>
    <row r="884" spans="1:16" x14ac:dyDescent="0.35">
      <c r="A884" s="30" t="s">
        <v>152</v>
      </c>
      <c r="B884" s="37"/>
      <c r="E884" s="38" t="s">
        <v>145</v>
      </c>
      <c r="J884" s="39"/>
    </row>
    <row r="885" spans="1:16" x14ac:dyDescent="0.35">
      <c r="A885" s="30" t="s">
        <v>143</v>
      </c>
      <c r="B885" s="30">
        <v>227</v>
      </c>
      <c r="C885" s="31" t="s">
        <v>4922</v>
      </c>
      <c r="D885" s="30" t="s">
        <v>145</v>
      </c>
      <c r="E885" s="32" t="s">
        <v>4923</v>
      </c>
      <c r="F885" s="33" t="s">
        <v>1466</v>
      </c>
      <c r="G885" s="34">
        <v>862.82</v>
      </c>
      <c r="H885" s="35">
        <v>0</v>
      </c>
      <c r="I885" s="35">
        <f>ROUND(G885*H885,P4)</f>
        <v>0</v>
      </c>
      <c r="J885" s="33" t="s">
        <v>148</v>
      </c>
      <c r="O885" s="36">
        <f>I885*0.21</f>
        <v>0</v>
      </c>
      <c r="P885">
        <v>3</v>
      </c>
    </row>
    <row r="886" spans="1:16" x14ac:dyDescent="0.35">
      <c r="A886" s="30" t="s">
        <v>149</v>
      </c>
      <c r="B886" s="37"/>
      <c r="E886" s="32" t="s">
        <v>4924</v>
      </c>
      <c r="J886" s="39"/>
    </row>
    <row r="887" spans="1:16" ht="72.5" x14ac:dyDescent="0.35">
      <c r="A887" s="30" t="s">
        <v>150</v>
      </c>
      <c r="B887" s="37"/>
      <c r="E887" s="40" t="s">
        <v>4925</v>
      </c>
      <c r="J887" s="39"/>
    </row>
    <row r="888" spans="1:16" x14ac:dyDescent="0.35">
      <c r="A888" s="30" t="s">
        <v>152</v>
      </c>
      <c r="B888" s="37"/>
      <c r="E888" s="38" t="s">
        <v>145</v>
      </c>
      <c r="J888" s="39"/>
    </row>
    <row r="889" spans="1:16" x14ac:dyDescent="0.35">
      <c r="A889" s="30" t="s">
        <v>143</v>
      </c>
      <c r="B889" s="30">
        <v>228</v>
      </c>
      <c r="C889" s="31" t="s">
        <v>4926</v>
      </c>
      <c r="D889" s="30" t="s">
        <v>145</v>
      </c>
      <c r="E889" s="32" t="s">
        <v>4927</v>
      </c>
      <c r="F889" s="33" t="s">
        <v>1466</v>
      </c>
      <c r="G889" s="34">
        <v>831.31</v>
      </c>
      <c r="H889" s="35">
        <v>0</v>
      </c>
      <c r="I889" s="35">
        <f>ROUND(G889*H889,P4)</f>
        <v>0</v>
      </c>
      <c r="J889" s="33" t="s">
        <v>148</v>
      </c>
      <c r="O889" s="36">
        <f>I889*0.21</f>
        <v>0</v>
      </c>
      <c r="P889">
        <v>3</v>
      </c>
    </row>
    <row r="890" spans="1:16" ht="29" x14ac:dyDescent="0.35">
      <c r="A890" s="30" t="s">
        <v>149</v>
      </c>
      <c r="B890" s="37"/>
      <c r="E890" s="32" t="s">
        <v>4928</v>
      </c>
      <c r="J890" s="39"/>
    </row>
    <row r="891" spans="1:16" ht="58" x14ac:dyDescent="0.35">
      <c r="A891" s="30" t="s">
        <v>150</v>
      </c>
      <c r="B891" s="37"/>
      <c r="E891" s="40" t="s">
        <v>4921</v>
      </c>
      <c r="J891" s="39"/>
    </row>
    <row r="892" spans="1:16" x14ac:dyDescent="0.35">
      <c r="A892" s="30" t="s">
        <v>152</v>
      </c>
      <c r="B892" s="37"/>
      <c r="E892" s="38" t="s">
        <v>145</v>
      </c>
      <c r="J892" s="39"/>
    </row>
    <row r="893" spans="1:16" ht="29" x14ac:dyDescent="0.35">
      <c r="A893" s="30" t="s">
        <v>143</v>
      </c>
      <c r="B893" s="30">
        <v>229</v>
      </c>
      <c r="C893" s="31" t="s">
        <v>4929</v>
      </c>
      <c r="D893" s="30" t="s">
        <v>145</v>
      </c>
      <c r="E893" s="32" t="s">
        <v>4930</v>
      </c>
      <c r="F893" s="33" t="s">
        <v>1466</v>
      </c>
      <c r="G893" s="34">
        <v>815.12</v>
      </c>
      <c r="H893" s="35">
        <v>0</v>
      </c>
      <c r="I893" s="35">
        <f>ROUND(G893*H893,P4)</f>
        <v>0</v>
      </c>
      <c r="J893" s="33" t="s">
        <v>148</v>
      </c>
      <c r="O893" s="36">
        <f>I893*0.21</f>
        <v>0</v>
      </c>
      <c r="P893">
        <v>3</v>
      </c>
    </row>
    <row r="894" spans="1:16" ht="29" x14ac:dyDescent="0.35">
      <c r="A894" s="30" t="s">
        <v>149</v>
      </c>
      <c r="B894" s="37"/>
      <c r="E894" s="32" t="s">
        <v>4931</v>
      </c>
      <c r="J894" s="39"/>
    </row>
    <row r="895" spans="1:16" ht="58" x14ac:dyDescent="0.35">
      <c r="A895" s="30" t="s">
        <v>150</v>
      </c>
      <c r="B895" s="37"/>
      <c r="E895" s="40" t="s">
        <v>4932</v>
      </c>
      <c r="J895" s="39"/>
    </row>
    <row r="896" spans="1:16" x14ac:dyDescent="0.35">
      <c r="A896" s="30" t="s">
        <v>152</v>
      </c>
      <c r="B896" s="37"/>
      <c r="E896" s="38" t="s">
        <v>145</v>
      </c>
      <c r="J896" s="39"/>
    </row>
    <row r="897" spans="1:16" x14ac:dyDescent="0.35">
      <c r="A897" s="30" t="s">
        <v>143</v>
      </c>
      <c r="B897" s="30">
        <v>230</v>
      </c>
      <c r="C897" s="31" t="s">
        <v>4933</v>
      </c>
      <c r="D897" s="30" t="s">
        <v>145</v>
      </c>
      <c r="E897" s="32" t="s">
        <v>4934</v>
      </c>
      <c r="F897" s="33" t="s">
        <v>1466</v>
      </c>
      <c r="G897" s="34">
        <v>13.75</v>
      </c>
      <c r="H897" s="35">
        <v>0</v>
      </c>
      <c r="I897" s="35">
        <f>ROUND(G897*H897,P4)</f>
        <v>0</v>
      </c>
      <c r="J897" s="33" t="s">
        <v>148</v>
      </c>
      <c r="O897" s="36">
        <f>I897*0.21</f>
        <v>0</v>
      </c>
      <c r="P897">
        <v>3</v>
      </c>
    </row>
    <row r="898" spans="1:16" x14ac:dyDescent="0.35">
      <c r="A898" s="30" t="s">
        <v>149</v>
      </c>
      <c r="B898" s="37"/>
      <c r="E898" s="32" t="s">
        <v>4935</v>
      </c>
      <c r="J898" s="39"/>
    </row>
    <row r="899" spans="1:16" ht="43.5" x14ac:dyDescent="0.35">
      <c r="A899" s="30" t="s">
        <v>150</v>
      </c>
      <c r="B899" s="37"/>
      <c r="E899" s="40" t="s">
        <v>4936</v>
      </c>
      <c r="J899" s="39"/>
    </row>
    <row r="900" spans="1:16" x14ac:dyDescent="0.35">
      <c r="A900" s="30" t="s">
        <v>152</v>
      </c>
      <c r="B900" s="37"/>
      <c r="E900" s="38" t="s">
        <v>145</v>
      </c>
      <c r="J900" s="39"/>
    </row>
    <row r="901" spans="1:16" x14ac:dyDescent="0.35">
      <c r="A901" s="30" t="s">
        <v>143</v>
      </c>
      <c r="B901" s="30">
        <v>231</v>
      </c>
      <c r="C901" s="31" t="s">
        <v>4937</v>
      </c>
      <c r="D901" s="30" t="s">
        <v>145</v>
      </c>
      <c r="E901" s="32" t="s">
        <v>4938</v>
      </c>
      <c r="F901" s="33" t="s">
        <v>1466</v>
      </c>
      <c r="G901" s="34">
        <v>460.63</v>
      </c>
      <c r="H901" s="35">
        <v>0</v>
      </c>
      <c r="I901" s="35">
        <f>ROUND(G901*H901,P4)</f>
        <v>0</v>
      </c>
      <c r="J901" s="33" t="s">
        <v>148</v>
      </c>
      <c r="O901" s="36">
        <f>I901*0.21</f>
        <v>0</v>
      </c>
      <c r="P901">
        <v>3</v>
      </c>
    </row>
    <row r="902" spans="1:16" x14ac:dyDescent="0.35">
      <c r="A902" s="30" t="s">
        <v>149</v>
      </c>
      <c r="B902" s="37"/>
      <c r="E902" s="32" t="s">
        <v>4939</v>
      </c>
      <c r="J902" s="39"/>
    </row>
    <row r="903" spans="1:16" ht="43.5" x14ac:dyDescent="0.35">
      <c r="A903" s="30" t="s">
        <v>150</v>
      </c>
      <c r="B903" s="37"/>
      <c r="E903" s="40" t="s">
        <v>4940</v>
      </c>
      <c r="J903" s="39"/>
    </row>
    <row r="904" spans="1:16" x14ac:dyDescent="0.35">
      <c r="A904" s="30" t="s">
        <v>152</v>
      </c>
      <c r="B904" s="37"/>
      <c r="E904" s="38" t="s">
        <v>145</v>
      </c>
      <c r="J904" s="39"/>
    </row>
    <row r="905" spans="1:16" x14ac:dyDescent="0.35">
      <c r="A905" s="30" t="s">
        <v>143</v>
      </c>
      <c r="B905" s="30">
        <v>232</v>
      </c>
      <c r="C905" s="31" t="s">
        <v>4941</v>
      </c>
      <c r="D905" s="30" t="s">
        <v>145</v>
      </c>
      <c r="E905" s="32" t="s">
        <v>4942</v>
      </c>
      <c r="F905" s="33" t="s">
        <v>1466</v>
      </c>
      <c r="G905" s="34">
        <v>460.63</v>
      </c>
      <c r="H905" s="35">
        <v>0</v>
      </c>
      <c r="I905" s="35">
        <f>ROUND(G905*H905,P4)</f>
        <v>0</v>
      </c>
      <c r="J905" s="33" t="s">
        <v>148</v>
      </c>
      <c r="O905" s="36">
        <f>I905*0.21</f>
        <v>0</v>
      </c>
      <c r="P905">
        <v>3</v>
      </c>
    </row>
    <row r="906" spans="1:16" x14ac:dyDescent="0.35">
      <c r="A906" s="30" t="s">
        <v>149</v>
      </c>
      <c r="B906" s="37"/>
      <c r="E906" s="32" t="s">
        <v>4943</v>
      </c>
      <c r="J906" s="39"/>
    </row>
    <row r="907" spans="1:16" ht="58" x14ac:dyDescent="0.35">
      <c r="A907" s="30" t="s">
        <v>150</v>
      </c>
      <c r="B907" s="37"/>
      <c r="E907" s="40" t="s">
        <v>4944</v>
      </c>
      <c r="J907" s="39"/>
    </row>
    <row r="908" spans="1:16" x14ac:dyDescent="0.35">
      <c r="A908" s="30" t="s">
        <v>152</v>
      </c>
      <c r="B908" s="37"/>
      <c r="E908" s="38" t="s">
        <v>145</v>
      </c>
      <c r="J908" s="39"/>
    </row>
    <row r="909" spans="1:16" x14ac:dyDescent="0.35">
      <c r="A909" s="30" t="s">
        <v>143</v>
      </c>
      <c r="B909" s="30">
        <v>233</v>
      </c>
      <c r="C909" s="31" t="s">
        <v>4945</v>
      </c>
      <c r="D909" s="30" t="s">
        <v>145</v>
      </c>
      <c r="E909" s="32" t="s">
        <v>4946</v>
      </c>
      <c r="F909" s="33" t="s">
        <v>1381</v>
      </c>
      <c r="G909" s="34">
        <v>800</v>
      </c>
      <c r="H909" s="35">
        <v>0</v>
      </c>
      <c r="I909" s="35">
        <f>ROUND(G909*H909,P4)</f>
        <v>0</v>
      </c>
      <c r="J909" s="33" t="s">
        <v>148</v>
      </c>
      <c r="O909" s="36">
        <f>I909*0.21</f>
        <v>0</v>
      </c>
      <c r="P909">
        <v>3</v>
      </c>
    </row>
    <row r="910" spans="1:16" x14ac:dyDescent="0.35">
      <c r="A910" s="30" t="s">
        <v>149</v>
      </c>
      <c r="B910" s="37"/>
      <c r="E910" s="32" t="s">
        <v>4947</v>
      </c>
      <c r="J910" s="39"/>
    </row>
    <row r="911" spans="1:16" x14ac:dyDescent="0.35">
      <c r="A911" s="30" t="s">
        <v>152</v>
      </c>
      <c r="B911" s="37"/>
      <c r="E911" s="38" t="s">
        <v>145</v>
      </c>
      <c r="J911" s="39"/>
    </row>
    <row r="912" spans="1:16" x14ac:dyDescent="0.35">
      <c r="A912" s="30" t="s">
        <v>143</v>
      </c>
      <c r="B912" s="30">
        <v>234</v>
      </c>
      <c r="C912" s="31" t="s">
        <v>4948</v>
      </c>
      <c r="D912" s="30" t="s">
        <v>145</v>
      </c>
      <c r="E912" s="32" t="s">
        <v>4949</v>
      </c>
      <c r="F912" s="33" t="s">
        <v>147</v>
      </c>
      <c r="G912" s="34">
        <v>963.4</v>
      </c>
      <c r="H912" s="35">
        <v>0</v>
      </c>
      <c r="I912" s="35">
        <f>ROUND(G912*H912,P4)</f>
        <v>0</v>
      </c>
      <c r="J912" s="33" t="s">
        <v>148</v>
      </c>
      <c r="O912" s="36">
        <f>I912*0.21</f>
        <v>0</v>
      </c>
      <c r="P912">
        <v>3</v>
      </c>
    </row>
    <row r="913" spans="1:16" x14ac:dyDescent="0.35">
      <c r="A913" s="30" t="s">
        <v>149</v>
      </c>
      <c r="B913" s="37"/>
      <c r="E913" s="32" t="s">
        <v>4949</v>
      </c>
      <c r="J913" s="39"/>
    </row>
    <row r="914" spans="1:16" x14ac:dyDescent="0.35">
      <c r="A914" s="30" t="s">
        <v>152</v>
      </c>
      <c r="B914" s="37"/>
      <c r="E914" s="38" t="s">
        <v>145</v>
      </c>
      <c r="J914" s="39"/>
    </row>
    <row r="915" spans="1:16" ht="29" x14ac:dyDescent="0.35">
      <c r="A915" s="30" t="s">
        <v>143</v>
      </c>
      <c r="B915" s="30">
        <v>235</v>
      </c>
      <c r="C915" s="31" t="s">
        <v>4950</v>
      </c>
      <c r="D915" s="30" t="s">
        <v>145</v>
      </c>
      <c r="E915" s="32" t="s">
        <v>4951</v>
      </c>
      <c r="F915" s="33" t="s">
        <v>1423</v>
      </c>
      <c r="G915" s="34">
        <v>6.7560000000000002</v>
      </c>
      <c r="H915" s="35">
        <v>0</v>
      </c>
      <c r="I915" s="35">
        <f>ROUND(G915*H915,P4)</f>
        <v>0</v>
      </c>
      <c r="J915" s="33" t="s">
        <v>148</v>
      </c>
      <c r="O915" s="36">
        <f>I915*0.21</f>
        <v>0</v>
      </c>
      <c r="P915">
        <v>3</v>
      </c>
    </row>
    <row r="916" spans="1:16" ht="29" x14ac:dyDescent="0.35">
      <c r="A916" s="30" t="s">
        <v>149</v>
      </c>
      <c r="B916" s="37"/>
      <c r="E916" s="32" t="s">
        <v>4951</v>
      </c>
      <c r="J916" s="39"/>
    </row>
    <row r="917" spans="1:16" x14ac:dyDescent="0.35">
      <c r="A917" s="30" t="s">
        <v>152</v>
      </c>
      <c r="B917" s="37"/>
      <c r="E917" s="38" t="s">
        <v>145</v>
      </c>
      <c r="J917" s="39"/>
    </row>
    <row r="918" spans="1:16" ht="29" x14ac:dyDescent="0.35">
      <c r="A918" s="30" t="s">
        <v>143</v>
      </c>
      <c r="B918" s="30">
        <v>236</v>
      </c>
      <c r="C918" s="31" t="s">
        <v>4952</v>
      </c>
      <c r="D918" s="30" t="s">
        <v>145</v>
      </c>
      <c r="E918" s="32" t="s">
        <v>4953</v>
      </c>
      <c r="F918" s="33" t="s">
        <v>1466</v>
      </c>
      <c r="G918" s="34">
        <v>169.279</v>
      </c>
      <c r="H918" s="35">
        <v>0</v>
      </c>
      <c r="I918" s="35">
        <f>ROUND(G918*H918,P4)</f>
        <v>0</v>
      </c>
      <c r="J918" s="33" t="s">
        <v>2403</v>
      </c>
      <c r="O918" s="36">
        <f>I918*0.21</f>
        <v>0</v>
      </c>
      <c r="P918">
        <v>3</v>
      </c>
    </row>
    <row r="919" spans="1:16" ht="29" x14ac:dyDescent="0.35">
      <c r="A919" s="30" t="s">
        <v>149</v>
      </c>
      <c r="B919" s="37"/>
      <c r="E919" s="32" t="s">
        <v>4953</v>
      </c>
      <c r="J919" s="39"/>
    </row>
    <row r="920" spans="1:16" ht="58" x14ac:dyDescent="0.35">
      <c r="A920" s="30" t="s">
        <v>150</v>
      </c>
      <c r="B920" s="37"/>
      <c r="E920" s="40" t="s">
        <v>4954</v>
      </c>
      <c r="J920" s="39"/>
    </row>
    <row r="921" spans="1:16" x14ac:dyDescent="0.35">
      <c r="A921" s="30" t="s">
        <v>152</v>
      </c>
      <c r="B921" s="37"/>
      <c r="E921" s="38" t="s">
        <v>145</v>
      </c>
      <c r="J921" s="39"/>
    </row>
    <row r="922" spans="1:16" ht="43.5" x14ac:dyDescent="0.35">
      <c r="A922" s="30" t="s">
        <v>143</v>
      </c>
      <c r="B922" s="30">
        <v>237</v>
      </c>
      <c r="C922" s="31" t="s">
        <v>4955</v>
      </c>
      <c r="D922" s="30" t="s">
        <v>145</v>
      </c>
      <c r="E922" s="32" t="s">
        <v>4956</v>
      </c>
      <c r="F922" s="33" t="s">
        <v>1466</v>
      </c>
      <c r="G922" s="34">
        <v>214.32400000000001</v>
      </c>
      <c r="H922" s="35">
        <v>0</v>
      </c>
      <c r="I922" s="35">
        <f>ROUND(G922*H922,P4)</f>
        <v>0</v>
      </c>
      <c r="J922" s="33" t="s">
        <v>2403</v>
      </c>
      <c r="O922" s="36">
        <f>I922*0.21</f>
        <v>0</v>
      </c>
      <c r="P922">
        <v>3</v>
      </c>
    </row>
    <row r="923" spans="1:16" ht="43.5" x14ac:dyDescent="0.35">
      <c r="A923" s="30" t="s">
        <v>149</v>
      </c>
      <c r="B923" s="37"/>
      <c r="E923" s="32" t="s">
        <v>4957</v>
      </c>
      <c r="J923" s="39"/>
    </row>
    <row r="924" spans="1:16" ht="58" x14ac:dyDescent="0.35">
      <c r="A924" s="30" t="s">
        <v>150</v>
      </c>
      <c r="B924" s="37"/>
      <c r="E924" s="40" t="s">
        <v>4958</v>
      </c>
      <c r="J924" s="39"/>
    </row>
    <row r="925" spans="1:16" x14ac:dyDescent="0.35">
      <c r="A925" s="30" t="s">
        <v>152</v>
      </c>
      <c r="B925" s="37"/>
      <c r="E925" s="38" t="s">
        <v>145</v>
      </c>
      <c r="J925" s="39"/>
    </row>
    <row r="926" spans="1:16" ht="29" x14ac:dyDescent="0.35">
      <c r="A926" s="30" t="s">
        <v>143</v>
      </c>
      <c r="B926" s="30">
        <v>238</v>
      </c>
      <c r="C926" s="31" t="s">
        <v>4959</v>
      </c>
      <c r="D926" s="30" t="s">
        <v>145</v>
      </c>
      <c r="E926" s="32" t="s">
        <v>4960</v>
      </c>
      <c r="F926" s="33" t="s">
        <v>1466</v>
      </c>
      <c r="G926" s="34">
        <v>58.805999999999997</v>
      </c>
      <c r="H926" s="35">
        <v>0</v>
      </c>
      <c r="I926" s="35">
        <f>ROUND(G926*H926,P4)</f>
        <v>0</v>
      </c>
      <c r="J926" s="33" t="s">
        <v>1020</v>
      </c>
      <c r="O926" s="36">
        <f>I926*0.21</f>
        <v>0</v>
      </c>
      <c r="P926">
        <v>3</v>
      </c>
    </row>
    <row r="927" spans="1:16" ht="29" x14ac:dyDescent="0.35">
      <c r="A927" s="30" t="s">
        <v>149</v>
      </c>
      <c r="B927" s="37"/>
      <c r="E927" s="32" t="s">
        <v>4960</v>
      </c>
      <c r="J927" s="39"/>
    </row>
    <row r="928" spans="1:16" ht="29" x14ac:dyDescent="0.35">
      <c r="A928" s="30" t="s">
        <v>152</v>
      </c>
      <c r="B928" s="37"/>
      <c r="E928" s="32" t="s">
        <v>4961</v>
      </c>
      <c r="J928" s="39"/>
    </row>
    <row r="929" spans="1:16" x14ac:dyDescent="0.35">
      <c r="A929" s="30" t="s">
        <v>143</v>
      </c>
      <c r="B929" s="30">
        <v>239</v>
      </c>
      <c r="C929" s="31" t="s">
        <v>4962</v>
      </c>
      <c r="D929" s="30" t="s">
        <v>145</v>
      </c>
      <c r="E929" s="32" t="s">
        <v>4963</v>
      </c>
      <c r="F929" s="33" t="s">
        <v>147</v>
      </c>
      <c r="G929" s="34">
        <v>982.66800000000001</v>
      </c>
      <c r="H929" s="35">
        <v>0</v>
      </c>
      <c r="I929" s="35">
        <f>ROUND(G929*H929,P4)</f>
        <v>0</v>
      </c>
      <c r="J929" s="33" t="s">
        <v>1020</v>
      </c>
      <c r="O929" s="36">
        <f>I929*0.21</f>
        <v>0</v>
      </c>
      <c r="P929">
        <v>3</v>
      </c>
    </row>
    <row r="930" spans="1:16" x14ac:dyDescent="0.35">
      <c r="A930" s="30" t="s">
        <v>149</v>
      </c>
      <c r="B930" s="37"/>
      <c r="E930" s="32" t="s">
        <v>4963</v>
      </c>
      <c r="J930" s="39"/>
    </row>
    <row r="931" spans="1:16" x14ac:dyDescent="0.35">
      <c r="A931" s="30" t="s">
        <v>152</v>
      </c>
      <c r="B931" s="37"/>
      <c r="E931" s="38" t="s">
        <v>145</v>
      </c>
      <c r="J931" s="39"/>
    </row>
    <row r="932" spans="1:16" ht="29" x14ac:dyDescent="0.35">
      <c r="A932" s="30" t="s">
        <v>143</v>
      </c>
      <c r="B932" s="30">
        <v>240</v>
      </c>
      <c r="C932" s="31" t="s">
        <v>4964</v>
      </c>
      <c r="D932" s="30" t="s">
        <v>145</v>
      </c>
      <c r="E932" s="32" t="s">
        <v>4965</v>
      </c>
      <c r="F932" s="33" t="s">
        <v>1466</v>
      </c>
      <c r="G932" s="34">
        <v>506.69299999999998</v>
      </c>
      <c r="H932" s="35">
        <v>0</v>
      </c>
      <c r="I932" s="35">
        <f>ROUND(G932*H932,P4)</f>
        <v>0</v>
      </c>
      <c r="J932" s="33" t="s">
        <v>2403</v>
      </c>
      <c r="O932" s="36">
        <f>I932*0.21</f>
        <v>0</v>
      </c>
      <c r="P932">
        <v>3</v>
      </c>
    </row>
    <row r="933" spans="1:16" ht="29" x14ac:dyDescent="0.35">
      <c r="A933" s="30" t="s">
        <v>149</v>
      </c>
      <c r="B933" s="37"/>
      <c r="E933" s="32" t="s">
        <v>4965</v>
      </c>
      <c r="J933" s="39"/>
    </row>
    <row r="934" spans="1:16" x14ac:dyDescent="0.35">
      <c r="A934" s="30" t="s">
        <v>152</v>
      </c>
      <c r="B934" s="37"/>
      <c r="E934" s="38" t="s">
        <v>145</v>
      </c>
      <c r="J934" s="39"/>
    </row>
    <row r="935" spans="1:16" x14ac:dyDescent="0.35">
      <c r="A935" s="24" t="s">
        <v>140</v>
      </c>
      <c r="B935" s="25"/>
      <c r="C935" s="26" t="s">
        <v>4966</v>
      </c>
      <c r="D935" s="27"/>
      <c r="E935" s="24" t="s">
        <v>4967</v>
      </c>
      <c r="F935" s="27"/>
      <c r="G935" s="27"/>
      <c r="H935" s="27"/>
      <c r="I935" s="28">
        <f>SUMIFS(I936:I981,A936:A981,"P")</f>
        <v>0</v>
      </c>
      <c r="J935" s="29"/>
    </row>
    <row r="936" spans="1:16" x14ac:dyDescent="0.35">
      <c r="A936" s="30" t="s">
        <v>143</v>
      </c>
      <c r="B936" s="30">
        <v>241</v>
      </c>
      <c r="C936" s="31" t="s">
        <v>4968</v>
      </c>
      <c r="D936" s="30" t="s">
        <v>145</v>
      </c>
      <c r="E936" s="32" t="s">
        <v>4969</v>
      </c>
      <c r="F936" s="33" t="s">
        <v>1466</v>
      </c>
      <c r="G936" s="34">
        <v>173.77</v>
      </c>
      <c r="H936" s="35">
        <v>0</v>
      </c>
      <c r="I936" s="35">
        <f>ROUND(G936*H936,P4)</f>
        <v>0</v>
      </c>
      <c r="J936" s="33" t="s">
        <v>148</v>
      </c>
      <c r="O936" s="36">
        <f>I936*0.21</f>
        <v>0</v>
      </c>
      <c r="P936">
        <v>3</v>
      </c>
    </row>
    <row r="937" spans="1:16" x14ac:dyDescent="0.35">
      <c r="A937" s="30" t="s">
        <v>149</v>
      </c>
      <c r="B937" s="37"/>
      <c r="E937" s="32" t="s">
        <v>4970</v>
      </c>
      <c r="J937" s="39"/>
    </row>
    <row r="938" spans="1:16" ht="43.5" x14ac:dyDescent="0.35">
      <c r="A938" s="30" t="s">
        <v>150</v>
      </c>
      <c r="B938" s="37"/>
      <c r="E938" s="40" t="s">
        <v>4971</v>
      </c>
      <c r="J938" s="39"/>
    </row>
    <row r="939" spans="1:16" x14ac:dyDescent="0.35">
      <c r="A939" s="30" t="s">
        <v>152</v>
      </c>
      <c r="B939" s="37"/>
      <c r="E939" s="38" t="s">
        <v>145</v>
      </c>
      <c r="J939" s="39"/>
    </row>
    <row r="940" spans="1:16" x14ac:dyDescent="0.35">
      <c r="A940" s="30" t="s">
        <v>143</v>
      </c>
      <c r="B940" s="30">
        <v>242</v>
      </c>
      <c r="C940" s="31" t="s">
        <v>4972</v>
      </c>
      <c r="D940" s="30" t="s">
        <v>145</v>
      </c>
      <c r="E940" s="32" t="s">
        <v>4973</v>
      </c>
      <c r="F940" s="33" t="s">
        <v>1381</v>
      </c>
      <c r="G940" s="34">
        <v>175.49</v>
      </c>
      <c r="H940" s="35">
        <v>0</v>
      </c>
      <c r="I940" s="35">
        <f>ROUND(G940*H940,P4)</f>
        <v>0</v>
      </c>
      <c r="J940" s="33" t="s">
        <v>148</v>
      </c>
      <c r="O940" s="36">
        <f>I940*0.21</f>
        <v>0</v>
      </c>
      <c r="P940">
        <v>3</v>
      </c>
    </row>
    <row r="941" spans="1:16" ht="29" x14ac:dyDescent="0.35">
      <c r="A941" s="30" t="s">
        <v>149</v>
      </c>
      <c r="B941" s="37"/>
      <c r="E941" s="32" t="s">
        <v>4974</v>
      </c>
      <c r="J941" s="39"/>
    </row>
    <row r="942" spans="1:16" ht="409.5" x14ac:dyDescent="0.35">
      <c r="A942" s="30" t="s">
        <v>150</v>
      </c>
      <c r="B942" s="37"/>
      <c r="E942" s="40" t="s">
        <v>4975</v>
      </c>
      <c r="J942" s="39"/>
    </row>
    <row r="943" spans="1:16" x14ac:dyDescent="0.35">
      <c r="A943" s="30" t="s">
        <v>152</v>
      </c>
      <c r="B943" s="37"/>
      <c r="E943" s="38" t="s">
        <v>145</v>
      </c>
      <c r="J943" s="39"/>
    </row>
    <row r="944" spans="1:16" x14ac:dyDescent="0.35">
      <c r="A944" s="30" t="s">
        <v>143</v>
      </c>
      <c r="B944" s="30">
        <v>243</v>
      </c>
      <c r="C944" s="31" t="s">
        <v>4976</v>
      </c>
      <c r="D944" s="30" t="s">
        <v>145</v>
      </c>
      <c r="E944" s="32" t="s">
        <v>4977</v>
      </c>
      <c r="F944" s="33" t="s">
        <v>1466</v>
      </c>
      <c r="G944" s="34">
        <v>173.77</v>
      </c>
      <c r="H944" s="35">
        <v>0</v>
      </c>
      <c r="I944" s="35">
        <f>ROUND(G944*H944,P4)</f>
        <v>0</v>
      </c>
      <c r="J944" s="33" t="s">
        <v>148</v>
      </c>
      <c r="O944" s="36">
        <f>I944*0.21</f>
        <v>0</v>
      </c>
      <c r="P944">
        <v>3</v>
      </c>
    </row>
    <row r="945" spans="1:16" x14ac:dyDescent="0.35">
      <c r="A945" s="30" t="s">
        <v>149</v>
      </c>
      <c r="B945" s="37"/>
      <c r="E945" s="32" t="s">
        <v>4978</v>
      </c>
      <c r="J945" s="39"/>
    </row>
    <row r="946" spans="1:16" x14ac:dyDescent="0.35">
      <c r="A946" s="30" t="s">
        <v>152</v>
      </c>
      <c r="B946" s="37"/>
      <c r="E946" s="38" t="s">
        <v>145</v>
      </c>
      <c r="J946" s="39"/>
    </row>
    <row r="947" spans="1:16" ht="29" x14ac:dyDescent="0.35">
      <c r="A947" s="30" t="s">
        <v>143</v>
      </c>
      <c r="B947" s="30">
        <v>244</v>
      </c>
      <c r="C947" s="31" t="s">
        <v>4979</v>
      </c>
      <c r="D947" s="30" t="s">
        <v>145</v>
      </c>
      <c r="E947" s="32" t="s">
        <v>4980</v>
      </c>
      <c r="F947" s="33" t="s">
        <v>1466</v>
      </c>
      <c r="G947" s="34">
        <v>173.77</v>
      </c>
      <c r="H947" s="35">
        <v>0</v>
      </c>
      <c r="I947" s="35">
        <f>ROUND(G947*H947,P4)</f>
        <v>0</v>
      </c>
      <c r="J947" s="33" t="s">
        <v>148</v>
      </c>
      <c r="O947" s="36">
        <f>I947*0.21</f>
        <v>0</v>
      </c>
      <c r="P947">
        <v>3</v>
      </c>
    </row>
    <row r="948" spans="1:16" ht="29" x14ac:dyDescent="0.35">
      <c r="A948" s="30" t="s">
        <v>149</v>
      </c>
      <c r="B948" s="37"/>
      <c r="E948" s="32" t="s">
        <v>4981</v>
      </c>
      <c r="J948" s="39"/>
    </row>
    <row r="949" spans="1:16" x14ac:dyDescent="0.35">
      <c r="A949" s="30" t="s">
        <v>152</v>
      </c>
      <c r="B949" s="37"/>
      <c r="E949" s="38" t="s">
        <v>145</v>
      </c>
      <c r="J949" s="39"/>
    </row>
    <row r="950" spans="1:16" ht="29" x14ac:dyDescent="0.35">
      <c r="A950" s="30" t="s">
        <v>143</v>
      </c>
      <c r="B950" s="30">
        <v>245</v>
      </c>
      <c r="C950" s="31" t="s">
        <v>4982</v>
      </c>
      <c r="D950" s="30" t="s">
        <v>145</v>
      </c>
      <c r="E950" s="32" t="s">
        <v>4983</v>
      </c>
      <c r="F950" s="33" t="s">
        <v>1466</v>
      </c>
      <c r="G950" s="34">
        <v>191.31899999999999</v>
      </c>
      <c r="H950" s="35">
        <v>0</v>
      </c>
      <c r="I950" s="35">
        <f>ROUND(G950*H950,P4)</f>
        <v>0</v>
      </c>
      <c r="J950" s="33" t="s">
        <v>148</v>
      </c>
      <c r="O950" s="36">
        <f>I950*0.21</f>
        <v>0</v>
      </c>
      <c r="P950">
        <v>3</v>
      </c>
    </row>
    <row r="951" spans="1:16" ht="29" x14ac:dyDescent="0.35">
      <c r="A951" s="30" t="s">
        <v>149</v>
      </c>
      <c r="B951" s="37"/>
      <c r="E951" s="32" t="s">
        <v>4984</v>
      </c>
      <c r="J951" s="39"/>
    </row>
    <row r="952" spans="1:16" ht="409.5" x14ac:dyDescent="0.35">
      <c r="A952" s="30" t="s">
        <v>150</v>
      </c>
      <c r="B952" s="37"/>
      <c r="E952" s="40" t="s">
        <v>4985</v>
      </c>
      <c r="J952" s="39"/>
    </row>
    <row r="953" spans="1:16" x14ac:dyDescent="0.35">
      <c r="A953" s="30" t="s">
        <v>152</v>
      </c>
      <c r="B953" s="37"/>
      <c r="E953" s="38" t="s">
        <v>145</v>
      </c>
      <c r="J953" s="39"/>
    </row>
    <row r="954" spans="1:16" ht="29" x14ac:dyDescent="0.35">
      <c r="A954" s="30" t="s">
        <v>143</v>
      </c>
      <c r="B954" s="30">
        <v>246</v>
      </c>
      <c r="C954" s="31" t="s">
        <v>4986</v>
      </c>
      <c r="D954" s="30" t="s">
        <v>145</v>
      </c>
      <c r="E954" s="32" t="s">
        <v>4987</v>
      </c>
      <c r="F954" s="33" t="s">
        <v>1466</v>
      </c>
      <c r="G954" s="34">
        <v>191.31899999999999</v>
      </c>
      <c r="H954" s="35">
        <v>0</v>
      </c>
      <c r="I954" s="35">
        <f>ROUND(G954*H954,P4)</f>
        <v>0</v>
      </c>
      <c r="J954" s="33" t="s">
        <v>148</v>
      </c>
      <c r="O954" s="36">
        <f>I954*0.21</f>
        <v>0</v>
      </c>
      <c r="P954">
        <v>3</v>
      </c>
    </row>
    <row r="955" spans="1:16" x14ac:dyDescent="0.35">
      <c r="A955" s="30" t="s">
        <v>149</v>
      </c>
      <c r="B955" s="37"/>
      <c r="E955" s="32" t="s">
        <v>4988</v>
      </c>
      <c r="J955" s="39"/>
    </row>
    <row r="956" spans="1:16" x14ac:dyDescent="0.35">
      <c r="A956" s="30" t="s">
        <v>152</v>
      </c>
      <c r="B956" s="37"/>
      <c r="E956" s="38" t="s">
        <v>145</v>
      </c>
      <c r="J956" s="39"/>
    </row>
    <row r="957" spans="1:16" ht="29" x14ac:dyDescent="0.35">
      <c r="A957" s="30" t="s">
        <v>143</v>
      </c>
      <c r="B957" s="30">
        <v>247</v>
      </c>
      <c r="C957" s="31" t="s">
        <v>4989</v>
      </c>
      <c r="D957" s="30" t="s">
        <v>145</v>
      </c>
      <c r="E957" s="32" t="s">
        <v>4990</v>
      </c>
      <c r="F957" s="33" t="s">
        <v>1466</v>
      </c>
      <c r="G957" s="34">
        <v>17.548999999999999</v>
      </c>
      <c r="H957" s="35">
        <v>0</v>
      </c>
      <c r="I957" s="35">
        <f>ROUND(G957*H957,P4)</f>
        <v>0</v>
      </c>
      <c r="J957" s="33" t="s">
        <v>148</v>
      </c>
      <c r="O957" s="36">
        <f>I957*0.21</f>
        <v>0</v>
      </c>
      <c r="P957">
        <v>3</v>
      </c>
    </row>
    <row r="958" spans="1:16" ht="29" x14ac:dyDescent="0.35">
      <c r="A958" s="30" t="s">
        <v>149</v>
      </c>
      <c r="B958" s="37"/>
      <c r="E958" s="32" t="s">
        <v>4991</v>
      </c>
      <c r="J958" s="39"/>
    </row>
    <row r="959" spans="1:16" ht="409.5" x14ac:dyDescent="0.35">
      <c r="A959" s="30" t="s">
        <v>150</v>
      </c>
      <c r="B959" s="37"/>
      <c r="E959" s="40" t="s">
        <v>4992</v>
      </c>
      <c r="J959" s="39"/>
    </row>
    <row r="960" spans="1:16" x14ac:dyDescent="0.35">
      <c r="A960" s="30" t="s">
        <v>152</v>
      </c>
      <c r="B960" s="37"/>
      <c r="E960" s="38" t="s">
        <v>145</v>
      </c>
      <c r="J960" s="39"/>
    </row>
    <row r="961" spans="1:16" x14ac:dyDescent="0.35">
      <c r="A961" s="30" t="s">
        <v>143</v>
      </c>
      <c r="B961" s="30">
        <v>248</v>
      </c>
      <c r="C961" s="31" t="s">
        <v>4993</v>
      </c>
      <c r="D961" s="30" t="s">
        <v>145</v>
      </c>
      <c r="E961" s="32" t="s">
        <v>4994</v>
      </c>
      <c r="F961" s="33" t="s">
        <v>1466</v>
      </c>
      <c r="G961" s="34">
        <v>191.31899999999999</v>
      </c>
      <c r="H961" s="35">
        <v>0</v>
      </c>
      <c r="I961" s="35">
        <f>ROUND(G961*H961,P4)</f>
        <v>0</v>
      </c>
      <c r="J961" s="33" t="s">
        <v>148</v>
      </c>
      <c r="O961" s="36">
        <f>I961*0.21</f>
        <v>0</v>
      </c>
      <c r="P961">
        <v>3</v>
      </c>
    </row>
    <row r="962" spans="1:16" x14ac:dyDescent="0.35">
      <c r="A962" s="30" t="s">
        <v>149</v>
      </c>
      <c r="B962" s="37"/>
      <c r="E962" s="32" t="s">
        <v>4995</v>
      </c>
      <c r="J962" s="39"/>
    </row>
    <row r="963" spans="1:16" ht="409.5" x14ac:dyDescent="0.35">
      <c r="A963" s="30" t="s">
        <v>150</v>
      </c>
      <c r="B963" s="37"/>
      <c r="E963" s="40" t="s">
        <v>4985</v>
      </c>
      <c r="J963" s="39"/>
    </row>
    <row r="964" spans="1:16" x14ac:dyDescent="0.35">
      <c r="A964" s="30" t="s">
        <v>152</v>
      </c>
      <c r="B964" s="37"/>
      <c r="E964" s="38" t="s">
        <v>145</v>
      </c>
      <c r="J964" s="39"/>
    </row>
    <row r="965" spans="1:16" ht="29" x14ac:dyDescent="0.35">
      <c r="A965" s="30" t="s">
        <v>143</v>
      </c>
      <c r="B965" s="30">
        <v>249</v>
      </c>
      <c r="C965" s="31" t="s">
        <v>4996</v>
      </c>
      <c r="D965" s="30" t="s">
        <v>145</v>
      </c>
      <c r="E965" s="32" t="s">
        <v>4997</v>
      </c>
      <c r="F965" s="33" t="s">
        <v>1466</v>
      </c>
      <c r="G965" s="34">
        <v>17.548999999999999</v>
      </c>
      <c r="H965" s="35">
        <v>0</v>
      </c>
      <c r="I965" s="35">
        <f>ROUND(G965*H965,P4)</f>
        <v>0</v>
      </c>
      <c r="J965" s="33" t="s">
        <v>148</v>
      </c>
      <c r="O965" s="36">
        <f>I965*0.21</f>
        <v>0</v>
      </c>
      <c r="P965">
        <v>3</v>
      </c>
    </row>
    <row r="966" spans="1:16" ht="29" x14ac:dyDescent="0.35">
      <c r="A966" s="30" t="s">
        <v>149</v>
      </c>
      <c r="B966" s="37"/>
      <c r="E966" s="32" t="s">
        <v>4998</v>
      </c>
      <c r="J966" s="39"/>
    </row>
    <row r="967" spans="1:16" ht="409.5" x14ac:dyDescent="0.35">
      <c r="A967" s="30" t="s">
        <v>150</v>
      </c>
      <c r="B967" s="37"/>
      <c r="E967" s="40" t="s">
        <v>4992</v>
      </c>
      <c r="J967" s="39"/>
    </row>
    <row r="968" spans="1:16" x14ac:dyDescent="0.35">
      <c r="A968" s="30" t="s">
        <v>152</v>
      </c>
      <c r="B968" s="37"/>
      <c r="E968" s="38" t="s">
        <v>145</v>
      </c>
      <c r="J968" s="39"/>
    </row>
    <row r="969" spans="1:16" x14ac:dyDescent="0.35">
      <c r="A969" s="30" t="s">
        <v>143</v>
      </c>
      <c r="B969" s="30">
        <v>250</v>
      </c>
      <c r="C969" s="31" t="s">
        <v>4999</v>
      </c>
      <c r="D969" s="30" t="s">
        <v>145</v>
      </c>
      <c r="E969" s="32" t="s">
        <v>5000</v>
      </c>
      <c r="F969" s="33" t="s">
        <v>1466</v>
      </c>
      <c r="G969" s="34">
        <v>191.31899999999999</v>
      </c>
      <c r="H969" s="35">
        <v>0</v>
      </c>
      <c r="I969" s="35">
        <f>ROUND(G969*H969,P4)</f>
        <v>0</v>
      </c>
      <c r="J969" s="33" t="s">
        <v>148</v>
      </c>
      <c r="O969" s="36">
        <f>I969*0.21</f>
        <v>0</v>
      </c>
      <c r="P969">
        <v>3</v>
      </c>
    </row>
    <row r="970" spans="1:16" x14ac:dyDescent="0.35">
      <c r="A970" s="30" t="s">
        <v>149</v>
      </c>
      <c r="B970" s="37"/>
      <c r="E970" s="32" t="s">
        <v>5001</v>
      </c>
      <c r="J970" s="39"/>
    </row>
    <row r="971" spans="1:16" ht="409.5" x14ac:dyDescent="0.35">
      <c r="A971" s="30" t="s">
        <v>150</v>
      </c>
      <c r="B971" s="37"/>
      <c r="E971" s="40" t="s">
        <v>4985</v>
      </c>
      <c r="J971" s="39"/>
    </row>
    <row r="972" spans="1:16" x14ac:dyDescent="0.35">
      <c r="A972" s="30" t="s">
        <v>152</v>
      </c>
      <c r="B972" s="37"/>
      <c r="E972" s="38" t="s">
        <v>145</v>
      </c>
      <c r="J972" s="39"/>
    </row>
    <row r="973" spans="1:16" x14ac:dyDescent="0.35">
      <c r="A973" s="30" t="s">
        <v>143</v>
      </c>
      <c r="B973" s="30">
        <v>251</v>
      </c>
      <c r="C973" s="31" t="s">
        <v>5002</v>
      </c>
      <c r="D973" s="30" t="s">
        <v>145</v>
      </c>
      <c r="E973" s="32" t="s">
        <v>5003</v>
      </c>
      <c r="F973" s="33" t="s">
        <v>1466</v>
      </c>
      <c r="G973" s="34">
        <v>191.31899999999999</v>
      </c>
      <c r="H973" s="35">
        <v>0</v>
      </c>
      <c r="I973" s="35">
        <f>ROUND(G973*H973,P4)</f>
        <v>0</v>
      </c>
      <c r="J973" s="33" t="s">
        <v>148</v>
      </c>
      <c r="O973" s="36">
        <f>I973*0.21</f>
        <v>0</v>
      </c>
      <c r="P973">
        <v>3</v>
      </c>
    </row>
    <row r="974" spans="1:16" x14ac:dyDescent="0.35">
      <c r="A974" s="30" t="s">
        <v>149</v>
      </c>
      <c r="B974" s="37"/>
      <c r="E974" s="32" t="s">
        <v>5004</v>
      </c>
      <c r="J974" s="39"/>
    </row>
    <row r="975" spans="1:16" x14ac:dyDescent="0.35">
      <c r="A975" s="30" t="s">
        <v>152</v>
      </c>
      <c r="B975" s="37"/>
      <c r="E975" s="38" t="s">
        <v>145</v>
      </c>
      <c r="J975" s="39"/>
    </row>
    <row r="976" spans="1:16" ht="29" x14ac:dyDescent="0.35">
      <c r="A976" s="30" t="s">
        <v>143</v>
      </c>
      <c r="B976" s="30">
        <v>252</v>
      </c>
      <c r="C976" s="31" t="s">
        <v>5005</v>
      </c>
      <c r="D976" s="30" t="s">
        <v>145</v>
      </c>
      <c r="E976" s="32" t="s">
        <v>5006</v>
      </c>
      <c r="F976" s="33" t="s">
        <v>1466</v>
      </c>
      <c r="G976" s="34">
        <v>17.548999999999999</v>
      </c>
      <c r="H976" s="35">
        <v>0</v>
      </c>
      <c r="I976" s="35">
        <f>ROUND(G976*H976,P4)</f>
        <v>0</v>
      </c>
      <c r="J976" s="33" t="s">
        <v>148</v>
      </c>
      <c r="O976" s="36">
        <f>I976*0.21</f>
        <v>0</v>
      </c>
      <c r="P976">
        <v>3</v>
      </c>
    </row>
    <row r="977" spans="1:16" ht="29" x14ac:dyDescent="0.35">
      <c r="A977" s="30" t="s">
        <v>149</v>
      </c>
      <c r="B977" s="37"/>
      <c r="E977" s="32" t="s">
        <v>5007</v>
      </c>
      <c r="J977" s="39"/>
    </row>
    <row r="978" spans="1:16" x14ac:dyDescent="0.35">
      <c r="A978" s="30" t="s">
        <v>152</v>
      </c>
      <c r="B978" s="37"/>
      <c r="E978" s="38" t="s">
        <v>145</v>
      </c>
      <c r="J978" s="39"/>
    </row>
    <row r="979" spans="1:16" x14ac:dyDescent="0.35">
      <c r="A979" s="30" t="s">
        <v>143</v>
      </c>
      <c r="B979" s="30">
        <v>253</v>
      </c>
      <c r="C979" s="31" t="s">
        <v>5008</v>
      </c>
      <c r="D979" s="30" t="s">
        <v>145</v>
      </c>
      <c r="E979" s="32" t="s">
        <v>5009</v>
      </c>
      <c r="F979" s="33" t="s">
        <v>1423</v>
      </c>
      <c r="G979" s="34">
        <v>2.8620000000000001</v>
      </c>
      <c r="H979" s="35">
        <v>0</v>
      </c>
      <c r="I979" s="35">
        <f>ROUND(G979*H979,P4)</f>
        <v>0</v>
      </c>
      <c r="J979" s="33" t="s">
        <v>148</v>
      </c>
      <c r="O979" s="36">
        <f>I979*0.21</f>
        <v>0</v>
      </c>
      <c r="P979">
        <v>3</v>
      </c>
    </row>
    <row r="980" spans="1:16" ht="43.5" x14ac:dyDescent="0.35">
      <c r="A980" s="30" t="s">
        <v>149</v>
      </c>
      <c r="B980" s="37"/>
      <c r="E980" s="32" t="s">
        <v>5010</v>
      </c>
      <c r="J980" s="39"/>
    </row>
    <row r="981" spans="1:16" x14ac:dyDescent="0.35">
      <c r="A981" s="30" t="s">
        <v>152</v>
      </c>
      <c r="B981" s="37"/>
      <c r="E981" s="38" t="s">
        <v>145</v>
      </c>
      <c r="J981" s="39"/>
    </row>
    <row r="982" spans="1:16" x14ac:dyDescent="0.35">
      <c r="A982" s="24" t="s">
        <v>140</v>
      </c>
      <c r="B982" s="25"/>
      <c r="C982" s="26" t="s">
        <v>2972</v>
      </c>
      <c r="D982" s="27"/>
      <c r="E982" s="24" t="s">
        <v>2973</v>
      </c>
      <c r="F982" s="27"/>
      <c r="G982" s="27"/>
      <c r="H982" s="27"/>
      <c r="I982" s="28">
        <f>SUMIFS(I983:I1029,A983:A1029,"P")</f>
        <v>0</v>
      </c>
      <c r="J982" s="29"/>
    </row>
    <row r="983" spans="1:16" ht="29" x14ac:dyDescent="0.35">
      <c r="A983" s="30" t="s">
        <v>143</v>
      </c>
      <c r="B983" s="30">
        <v>254</v>
      </c>
      <c r="C983" s="31" t="s">
        <v>5011</v>
      </c>
      <c r="D983" s="30" t="s">
        <v>145</v>
      </c>
      <c r="E983" s="32" t="s">
        <v>5012</v>
      </c>
      <c r="F983" s="33" t="s">
        <v>1381</v>
      </c>
      <c r="G983" s="34">
        <v>242.65899999999999</v>
      </c>
      <c r="H983" s="35">
        <v>0</v>
      </c>
      <c r="I983" s="35">
        <f>ROUND(G983*H983,P4)</f>
        <v>0</v>
      </c>
      <c r="J983" s="33" t="s">
        <v>148</v>
      </c>
      <c r="O983" s="36">
        <f>I983*0.21</f>
        <v>0</v>
      </c>
      <c r="P983">
        <v>3</v>
      </c>
    </row>
    <row r="984" spans="1:16" ht="29" x14ac:dyDescent="0.35">
      <c r="A984" s="30" t="s">
        <v>149</v>
      </c>
      <c r="B984" s="37"/>
      <c r="E984" s="32" t="s">
        <v>5012</v>
      </c>
      <c r="J984" s="39"/>
    </row>
    <row r="985" spans="1:16" x14ac:dyDescent="0.35">
      <c r="A985" s="30" t="s">
        <v>152</v>
      </c>
      <c r="B985" s="37"/>
      <c r="E985" s="38" t="s">
        <v>145</v>
      </c>
      <c r="J985" s="39"/>
    </row>
    <row r="986" spans="1:16" x14ac:dyDescent="0.35">
      <c r="A986" s="30" t="s">
        <v>143</v>
      </c>
      <c r="B986" s="30">
        <v>255</v>
      </c>
      <c r="C986" s="31" t="s">
        <v>2974</v>
      </c>
      <c r="D986" s="30" t="s">
        <v>145</v>
      </c>
      <c r="E986" s="32" t="s">
        <v>2975</v>
      </c>
      <c r="F986" s="33" t="s">
        <v>1466</v>
      </c>
      <c r="G986" s="34">
        <v>1340.3019999999999</v>
      </c>
      <c r="H986" s="35">
        <v>0</v>
      </c>
      <c r="I986" s="35">
        <f>ROUND(G986*H986,P4)</f>
        <v>0</v>
      </c>
      <c r="J986" s="33" t="s">
        <v>148</v>
      </c>
      <c r="O986" s="36">
        <f>I986*0.21</f>
        <v>0</v>
      </c>
      <c r="P986">
        <v>3</v>
      </c>
    </row>
    <row r="987" spans="1:16" x14ac:dyDescent="0.35">
      <c r="A987" s="30" t="s">
        <v>149</v>
      </c>
      <c r="B987" s="37"/>
      <c r="E987" s="32" t="s">
        <v>2976</v>
      </c>
      <c r="J987" s="39"/>
    </row>
    <row r="988" spans="1:16" x14ac:dyDescent="0.35">
      <c r="A988" s="30" t="s">
        <v>152</v>
      </c>
      <c r="B988" s="37"/>
      <c r="E988" s="38" t="s">
        <v>145</v>
      </c>
      <c r="J988" s="39"/>
    </row>
    <row r="989" spans="1:16" x14ac:dyDescent="0.35">
      <c r="A989" s="30" t="s">
        <v>143</v>
      </c>
      <c r="B989" s="30">
        <v>256</v>
      </c>
      <c r="C989" s="31" t="s">
        <v>2978</v>
      </c>
      <c r="D989" s="30" t="s">
        <v>145</v>
      </c>
      <c r="E989" s="32" t="s">
        <v>2979</v>
      </c>
      <c r="F989" s="33" t="s">
        <v>1466</v>
      </c>
      <c r="G989" s="34">
        <v>1340.3019999999999</v>
      </c>
      <c r="H989" s="35">
        <v>0</v>
      </c>
      <c r="I989" s="35">
        <f>ROUND(G989*H989,P4)</f>
        <v>0</v>
      </c>
      <c r="J989" s="33" t="s">
        <v>148</v>
      </c>
      <c r="O989" s="36">
        <f>I989*0.21</f>
        <v>0</v>
      </c>
      <c r="P989">
        <v>3</v>
      </c>
    </row>
    <row r="990" spans="1:16" x14ac:dyDescent="0.35">
      <c r="A990" s="30" t="s">
        <v>149</v>
      </c>
      <c r="B990" s="37"/>
      <c r="E990" s="32" t="s">
        <v>2980</v>
      </c>
      <c r="J990" s="39"/>
    </row>
    <row r="991" spans="1:16" x14ac:dyDescent="0.35">
      <c r="A991" s="30" t="s">
        <v>152</v>
      </c>
      <c r="B991" s="37"/>
      <c r="E991" s="38" t="s">
        <v>145</v>
      </c>
      <c r="J991" s="39"/>
    </row>
    <row r="992" spans="1:16" x14ac:dyDescent="0.35">
      <c r="A992" s="30" t="s">
        <v>143</v>
      </c>
      <c r="B992" s="30">
        <v>257</v>
      </c>
      <c r="C992" s="31" t="s">
        <v>5013</v>
      </c>
      <c r="D992" s="30" t="s">
        <v>145</v>
      </c>
      <c r="E992" s="32" t="s">
        <v>5014</v>
      </c>
      <c r="F992" s="33" t="s">
        <v>1466</v>
      </c>
      <c r="G992" s="34">
        <v>1340.3019999999999</v>
      </c>
      <c r="H992" s="35">
        <v>0</v>
      </c>
      <c r="I992" s="35">
        <f>ROUND(G992*H992,P4)</f>
        <v>0</v>
      </c>
      <c r="J992" s="33" t="s">
        <v>148</v>
      </c>
      <c r="O992" s="36">
        <f>I992*0.21</f>
        <v>0</v>
      </c>
      <c r="P992">
        <v>3</v>
      </c>
    </row>
    <row r="993" spans="1:16" x14ac:dyDescent="0.35">
      <c r="A993" s="30" t="s">
        <v>149</v>
      </c>
      <c r="B993" s="37"/>
      <c r="E993" s="32" t="s">
        <v>5015</v>
      </c>
      <c r="J993" s="39"/>
    </row>
    <row r="994" spans="1:16" x14ac:dyDescent="0.35">
      <c r="A994" s="30" t="s">
        <v>152</v>
      </c>
      <c r="B994" s="37"/>
      <c r="E994" s="38" t="s">
        <v>145</v>
      </c>
      <c r="J994" s="39"/>
    </row>
    <row r="995" spans="1:16" x14ac:dyDescent="0.35">
      <c r="A995" s="30" t="s">
        <v>143</v>
      </c>
      <c r="B995" s="30">
        <v>258</v>
      </c>
      <c r="C995" s="31" t="s">
        <v>5016</v>
      </c>
      <c r="D995" s="30" t="s">
        <v>145</v>
      </c>
      <c r="E995" s="32" t="s">
        <v>5017</v>
      </c>
      <c r="F995" s="33" t="s">
        <v>1381</v>
      </c>
      <c r="G995" s="34">
        <v>220.6</v>
      </c>
      <c r="H995" s="35">
        <v>0</v>
      </c>
      <c r="I995" s="35">
        <f>ROUND(G995*H995,P4)</f>
        <v>0</v>
      </c>
      <c r="J995" s="33" t="s">
        <v>148</v>
      </c>
      <c r="O995" s="36">
        <f>I995*0.21</f>
        <v>0</v>
      </c>
      <c r="P995">
        <v>3</v>
      </c>
    </row>
    <row r="996" spans="1:16" ht="29" x14ac:dyDescent="0.35">
      <c r="A996" s="30" t="s">
        <v>149</v>
      </c>
      <c r="B996" s="37"/>
      <c r="E996" s="32" t="s">
        <v>5018</v>
      </c>
      <c r="J996" s="39"/>
    </row>
    <row r="997" spans="1:16" ht="409.5" x14ac:dyDescent="0.35">
      <c r="A997" s="30" t="s">
        <v>150</v>
      </c>
      <c r="B997" s="37"/>
      <c r="E997" s="40" t="s">
        <v>5019</v>
      </c>
      <c r="J997" s="39"/>
    </row>
    <row r="998" spans="1:16" x14ac:dyDescent="0.35">
      <c r="A998" s="30" t="s">
        <v>152</v>
      </c>
      <c r="B998" s="37"/>
      <c r="E998" s="38" t="s">
        <v>145</v>
      </c>
      <c r="J998" s="39"/>
    </row>
    <row r="999" spans="1:16" ht="29" x14ac:dyDescent="0.35">
      <c r="A999" s="30" t="s">
        <v>143</v>
      </c>
      <c r="B999" s="30">
        <v>259</v>
      </c>
      <c r="C999" s="31" t="s">
        <v>5020</v>
      </c>
      <c r="D999" s="30" t="s">
        <v>145</v>
      </c>
      <c r="E999" s="32" t="s">
        <v>5021</v>
      </c>
      <c r="F999" s="33" t="s">
        <v>1466</v>
      </c>
      <c r="G999" s="34">
        <v>895.72</v>
      </c>
      <c r="H999" s="35">
        <v>0</v>
      </c>
      <c r="I999" s="35">
        <f>ROUND(G999*H999,P4)</f>
        <v>0</v>
      </c>
      <c r="J999" s="33" t="s">
        <v>148</v>
      </c>
      <c r="O999" s="36">
        <f>I999*0.21</f>
        <v>0</v>
      </c>
      <c r="P999">
        <v>3</v>
      </c>
    </row>
    <row r="1000" spans="1:16" ht="29" x14ac:dyDescent="0.35">
      <c r="A1000" s="30" t="s">
        <v>149</v>
      </c>
      <c r="B1000" s="37"/>
      <c r="E1000" s="32" t="s">
        <v>5022</v>
      </c>
      <c r="J1000" s="39"/>
    </row>
    <row r="1001" spans="1:16" ht="409.5" x14ac:dyDescent="0.35">
      <c r="A1001" s="30" t="s">
        <v>150</v>
      </c>
      <c r="B1001" s="37"/>
      <c r="E1001" s="40" t="s">
        <v>5023</v>
      </c>
      <c r="J1001" s="39"/>
    </row>
    <row r="1002" spans="1:16" x14ac:dyDescent="0.35">
      <c r="A1002" s="30" t="s">
        <v>152</v>
      </c>
      <c r="B1002" s="37"/>
      <c r="E1002" s="38" t="s">
        <v>145</v>
      </c>
      <c r="J1002" s="39"/>
    </row>
    <row r="1003" spans="1:16" ht="29" x14ac:dyDescent="0.35">
      <c r="A1003" s="30" t="s">
        <v>143</v>
      </c>
      <c r="B1003" s="30">
        <v>260</v>
      </c>
      <c r="C1003" s="31" t="s">
        <v>5024</v>
      </c>
      <c r="D1003" s="30" t="s">
        <v>145</v>
      </c>
      <c r="E1003" s="32" t="s">
        <v>5025</v>
      </c>
      <c r="F1003" s="33" t="s">
        <v>1466</v>
      </c>
      <c r="G1003" s="34">
        <v>335.49599999999998</v>
      </c>
      <c r="H1003" s="35">
        <v>0</v>
      </c>
      <c r="I1003" s="35">
        <f>ROUND(G1003*H1003,P4)</f>
        <v>0</v>
      </c>
      <c r="J1003" s="33" t="s">
        <v>148</v>
      </c>
      <c r="O1003" s="36">
        <f>I1003*0.21</f>
        <v>0</v>
      </c>
      <c r="P1003">
        <v>3</v>
      </c>
    </row>
    <row r="1004" spans="1:16" ht="43.5" x14ac:dyDescent="0.35">
      <c r="A1004" s="30" t="s">
        <v>149</v>
      </c>
      <c r="B1004" s="37"/>
      <c r="E1004" s="32" t="s">
        <v>5026</v>
      </c>
      <c r="J1004" s="39"/>
    </row>
    <row r="1005" spans="1:16" ht="406" x14ac:dyDescent="0.35">
      <c r="A1005" s="30" t="s">
        <v>150</v>
      </c>
      <c r="B1005" s="37"/>
      <c r="E1005" s="40" t="s">
        <v>5027</v>
      </c>
      <c r="J1005" s="39"/>
    </row>
    <row r="1006" spans="1:16" x14ac:dyDescent="0.35">
      <c r="A1006" s="30" t="s">
        <v>152</v>
      </c>
      <c r="B1006" s="37"/>
      <c r="E1006" s="38" t="s">
        <v>145</v>
      </c>
      <c r="J1006" s="39"/>
    </row>
    <row r="1007" spans="1:16" x14ac:dyDescent="0.35">
      <c r="A1007" s="30" t="s">
        <v>143</v>
      </c>
      <c r="B1007" s="30">
        <v>261</v>
      </c>
      <c r="C1007" s="31" t="s">
        <v>5028</v>
      </c>
      <c r="D1007" s="30" t="s">
        <v>145</v>
      </c>
      <c r="E1007" s="32" t="s">
        <v>5029</v>
      </c>
      <c r="F1007" s="33" t="s">
        <v>1381</v>
      </c>
      <c r="G1007" s="34">
        <v>1088.0820000000001</v>
      </c>
      <c r="H1007" s="35">
        <v>0</v>
      </c>
      <c r="I1007" s="35">
        <f>ROUND(G1007*H1007,P4)</f>
        <v>0</v>
      </c>
      <c r="J1007" s="33" t="s">
        <v>148</v>
      </c>
      <c r="O1007" s="36">
        <f>I1007*0.21</f>
        <v>0</v>
      </c>
      <c r="P1007">
        <v>3</v>
      </c>
    </row>
    <row r="1008" spans="1:16" x14ac:dyDescent="0.35">
      <c r="A1008" s="30" t="s">
        <v>149</v>
      </c>
      <c r="B1008" s="37"/>
      <c r="E1008" s="32" t="s">
        <v>5030</v>
      </c>
      <c r="J1008" s="39"/>
    </row>
    <row r="1009" spans="1:16" ht="409.5" x14ac:dyDescent="0.35">
      <c r="A1009" s="30" t="s">
        <v>150</v>
      </c>
      <c r="B1009" s="37"/>
      <c r="E1009" s="40" t="s">
        <v>5031</v>
      </c>
      <c r="J1009" s="39"/>
    </row>
    <row r="1010" spans="1:16" x14ac:dyDescent="0.35">
      <c r="A1010" s="30" t="s">
        <v>152</v>
      </c>
      <c r="B1010" s="37"/>
      <c r="E1010" s="38" t="s">
        <v>145</v>
      </c>
      <c r="J1010" s="39"/>
    </row>
    <row r="1011" spans="1:16" x14ac:dyDescent="0.35">
      <c r="A1011" s="30" t="s">
        <v>143</v>
      </c>
      <c r="B1011" s="30">
        <v>262</v>
      </c>
      <c r="C1011" s="31" t="s">
        <v>5032</v>
      </c>
      <c r="D1011" s="30" t="s">
        <v>145</v>
      </c>
      <c r="E1011" s="32" t="s">
        <v>5033</v>
      </c>
      <c r="F1011" s="33" t="s">
        <v>1466</v>
      </c>
      <c r="G1011" s="34">
        <v>1340.3019999999999</v>
      </c>
      <c r="H1011" s="35">
        <v>0</v>
      </c>
      <c r="I1011" s="35">
        <f>ROUND(G1011*H1011,P4)</f>
        <v>0</v>
      </c>
      <c r="J1011" s="33" t="s">
        <v>148</v>
      </c>
      <c r="O1011" s="36">
        <f>I1011*0.21</f>
        <v>0</v>
      </c>
      <c r="P1011">
        <v>3</v>
      </c>
    </row>
    <row r="1012" spans="1:16" x14ac:dyDescent="0.35">
      <c r="A1012" s="30" t="s">
        <v>149</v>
      </c>
      <c r="B1012" s="37"/>
      <c r="E1012" s="32" t="s">
        <v>5034</v>
      </c>
      <c r="J1012" s="39"/>
    </row>
    <row r="1013" spans="1:16" x14ac:dyDescent="0.35">
      <c r="A1013" s="30" t="s">
        <v>152</v>
      </c>
      <c r="B1013" s="37"/>
      <c r="E1013" s="38" t="s">
        <v>145</v>
      </c>
      <c r="J1013" s="39"/>
    </row>
    <row r="1014" spans="1:16" ht="29" x14ac:dyDescent="0.35">
      <c r="A1014" s="30" t="s">
        <v>143</v>
      </c>
      <c r="B1014" s="30">
        <v>263</v>
      </c>
      <c r="C1014" s="31" t="s">
        <v>5035</v>
      </c>
      <c r="D1014" s="30" t="s">
        <v>145</v>
      </c>
      <c r="E1014" s="32" t="s">
        <v>5036</v>
      </c>
      <c r="F1014" s="33" t="s">
        <v>1423</v>
      </c>
      <c r="G1014" s="34">
        <v>29.58</v>
      </c>
      <c r="H1014" s="35">
        <v>0</v>
      </c>
      <c r="I1014" s="35">
        <f>ROUND(G1014*H1014,P4)</f>
        <v>0</v>
      </c>
      <c r="J1014" s="33" t="s">
        <v>148</v>
      </c>
      <c r="O1014" s="36">
        <f>I1014*0.21</f>
        <v>0</v>
      </c>
      <c r="P1014">
        <v>3</v>
      </c>
    </row>
    <row r="1015" spans="1:16" ht="43.5" x14ac:dyDescent="0.35">
      <c r="A1015" s="30" t="s">
        <v>149</v>
      </c>
      <c r="B1015" s="37"/>
      <c r="E1015" s="32" t="s">
        <v>5037</v>
      </c>
      <c r="J1015" s="39"/>
    </row>
    <row r="1016" spans="1:16" x14ac:dyDescent="0.35">
      <c r="A1016" s="30" t="s">
        <v>152</v>
      </c>
      <c r="B1016" s="37"/>
      <c r="E1016" s="38" t="s">
        <v>145</v>
      </c>
      <c r="J1016" s="39"/>
    </row>
    <row r="1017" spans="1:16" x14ac:dyDescent="0.35">
      <c r="A1017" s="30" t="s">
        <v>143</v>
      </c>
      <c r="B1017" s="30">
        <v>264</v>
      </c>
      <c r="C1017" s="31" t="s">
        <v>5038</v>
      </c>
      <c r="D1017" s="30" t="s">
        <v>145</v>
      </c>
      <c r="E1017" s="32" t="s">
        <v>5039</v>
      </c>
      <c r="F1017" s="33" t="s">
        <v>1466</v>
      </c>
      <c r="G1017" s="34">
        <v>119.995</v>
      </c>
      <c r="H1017" s="35">
        <v>0</v>
      </c>
      <c r="I1017" s="35">
        <f>ROUND(G1017*H1017,P4)</f>
        <v>0</v>
      </c>
      <c r="J1017" s="33" t="s">
        <v>2403</v>
      </c>
      <c r="O1017" s="36">
        <f>I1017*0.21</f>
        <v>0</v>
      </c>
      <c r="P1017">
        <v>3</v>
      </c>
    </row>
    <row r="1018" spans="1:16" x14ac:dyDescent="0.35">
      <c r="A1018" s="30" t="s">
        <v>149</v>
      </c>
      <c r="B1018" s="37"/>
      <c r="E1018" s="32" t="s">
        <v>5039</v>
      </c>
      <c r="J1018" s="39"/>
    </row>
    <row r="1019" spans="1:16" x14ac:dyDescent="0.35">
      <c r="A1019" s="30" t="s">
        <v>152</v>
      </c>
      <c r="B1019" s="37"/>
      <c r="E1019" s="38" t="s">
        <v>145</v>
      </c>
      <c r="J1019" s="39"/>
    </row>
    <row r="1020" spans="1:16" ht="29" x14ac:dyDescent="0.35">
      <c r="A1020" s="30" t="s">
        <v>143</v>
      </c>
      <c r="B1020" s="30">
        <v>265</v>
      </c>
      <c r="C1020" s="31" t="s">
        <v>5040</v>
      </c>
      <c r="D1020" s="30" t="s">
        <v>145</v>
      </c>
      <c r="E1020" s="32" t="s">
        <v>5041</v>
      </c>
      <c r="F1020" s="33" t="s">
        <v>176</v>
      </c>
      <c r="G1020" s="34">
        <v>4100.5060000000003</v>
      </c>
      <c r="H1020" s="35">
        <v>0</v>
      </c>
      <c r="I1020" s="35">
        <f>ROUND(G1020*H1020,P4)</f>
        <v>0</v>
      </c>
      <c r="J1020" s="33" t="s">
        <v>2403</v>
      </c>
      <c r="O1020" s="36">
        <f>I1020*0.21</f>
        <v>0</v>
      </c>
      <c r="P1020">
        <v>3</v>
      </c>
    </row>
    <row r="1021" spans="1:16" ht="29" x14ac:dyDescent="0.35">
      <c r="A1021" s="30" t="s">
        <v>149</v>
      </c>
      <c r="B1021" s="37"/>
      <c r="E1021" s="32" t="s">
        <v>5041</v>
      </c>
      <c r="J1021" s="39"/>
    </row>
    <row r="1022" spans="1:16" x14ac:dyDescent="0.35">
      <c r="A1022" s="30" t="s">
        <v>152</v>
      </c>
      <c r="B1022" s="37"/>
      <c r="E1022" s="38" t="s">
        <v>145</v>
      </c>
      <c r="J1022" s="39"/>
    </row>
    <row r="1023" spans="1:16" x14ac:dyDescent="0.35">
      <c r="A1023" s="30" t="s">
        <v>143</v>
      </c>
      <c r="B1023" s="30">
        <v>266</v>
      </c>
      <c r="C1023" s="31" t="s">
        <v>5042</v>
      </c>
      <c r="D1023" s="30" t="s">
        <v>145</v>
      </c>
      <c r="E1023" s="32" t="s">
        <v>5043</v>
      </c>
      <c r="F1023" s="33" t="s">
        <v>1466</v>
      </c>
      <c r="G1023" s="34">
        <v>985.29200000000003</v>
      </c>
      <c r="H1023" s="35">
        <v>0</v>
      </c>
      <c r="I1023" s="35">
        <f>ROUND(G1023*H1023,P4)</f>
        <v>0</v>
      </c>
      <c r="J1023" s="33" t="s">
        <v>2403</v>
      </c>
      <c r="O1023" s="36">
        <f>I1023*0.21</f>
        <v>0</v>
      </c>
      <c r="P1023">
        <v>3</v>
      </c>
    </row>
    <row r="1024" spans="1:16" x14ac:dyDescent="0.35">
      <c r="A1024" s="30" t="s">
        <v>149</v>
      </c>
      <c r="B1024" s="37"/>
      <c r="E1024" s="32" t="s">
        <v>5043</v>
      </c>
      <c r="J1024" s="39"/>
    </row>
    <row r="1025" spans="1:16" x14ac:dyDescent="0.35">
      <c r="A1025" s="30" t="s">
        <v>152</v>
      </c>
      <c r="B1025" s="37"/>
      <c r="E1025" s="38" t="s">
        <v>145</v>
      </c>
      <c r="J1025" s="39"/>
    </row>
    <row r="1026" spans="1:16" ht="29" x14ac:dyDescent="0.35">
      <c r="A1026" s="30" t="s">
        <v>143</v>
      </c>
      <c r="B1026" s="30">
        <v>267</v>
      </c>
      <c r="C1026" s="31" t="s">
        <v>5044</v>
      </c>
      <c r="D1026" s="30" t="s">
        <v>145</v>
      </c>
      <c r="E1026" s="32" t="s">
        <v>5045</v>
      </c>
      <c r="F1026" s="33" t="s">
        <v>1466</v>
      </c>
      <c r="G1026" s="34">
        <v>109.086</v>
      </c>
      <c r="H1026" s="35">
        <v>0</v>
      </c>
      <c r="I1026" s="35">
        <f>ROUND(G1026*H1026,P4)</f>
        <v>0</v>
      </c>
      <c r="J1026" s="30"/>
      <c r="O1026" s="36">
        <f>I1026*0.21</f>
        <v>0</v>
      </c>
      <c r="P1026">
        <v>3</v>
      </c>
    </row>
    <row r="1027" spans="1:16" ht="29" x14ac:dyDescent="0.35">
      <c r="A1027" s="30" t="s">
        <v>149</v>
      </c>
      <c r="B1027" s="37"/>
      <c r="E1027" s="32" t="s">
        <v>5046</v>
      </c>
      <c r="J1027" s="39"/>
    </row>
    <row r="1028" spans="1:16" ht="304.5" x14ac:dyDescent="0.35">
      <c r="A1028" s="30" t="s">
        <v>150</v>
      </c>
      <c r="B1028" s="37"/>
      <c r="E1028" s="40" t="s">
        <v>5047</v>
      </c>
      <c r="J1028" s="39"/>
    </row>
    <row r="1029" spans="1:16" x14ac:dyDescent="0.35">
      <c r="A1029" s="30" t="s">
        <v>152</v>
      </c>
      <c r="B1029" s="37"/>
      <c r="E1029" s="38" t="s">
        <v>145</v>
      </c>
      <c r="J1029" s="39"/>
    </row>
    <row r="1030" spans="1:16" x14ac:dyDescent="0.35">
      <c r="A1030" s="24" t="s">
        <v>140</v>
      </c>
      <c r="B1030" s="25"/>
      <c r="C1030" s="26" t="s">
        <v>2993</v>
      </c>
      <c r="D1030" s="27"/>
      <c r="E1030" s="24" t="s">
        <v>2994</v>
      </c>
      <c r="F1030" s="27"/>
      <c r="G1030" s="27"/>
      <c r="H1030" s="27"/>
      <c r="I1030" s="28">
        <f>SUMIFS(I1031:I1069,A1031:A1069,"P")</f>
        <v>0</v>
      </c>
      <c r="J1030" s="29"/>
    </row>
    <row r="1031" spans="1:16" x14ac:dyDescent="0.35">
      <c r="A1031" s="30" t="s">
        <v>143</v>
      </c>
      <c r="B1031" s="30">
        <v>269</v>
      </c>
      <c r="C1031" s="31" t="s">
        <v>5048</v>
      </c>
      <c r="D1031" s="30" t="s">
        <v>145</v>
      </c>
      <c r="E1031" s="32" t="s">
        <v>5049</v>
      </c>
      <c r="F1031" s="33" t="s">
        <v>1466</v>
      </c>
      <c r="G1031" s="34">
        <v>329.52</v>
      </c>
      <c r="H1031" s="35">
        <v>0</v>
      </c>
      <c r="I1031" s="35">
        <f>ROUND(G1031*H1031,P4)</f>
        <v>0</v>
      </c>
      <c r="J1031" s="33" t="s">
        <v>148</v>
      </c>
      <c r="O1031" s="36">
        <f>I1031*0.21</f>
        <v>0</v>
      </c>
      <c r="P1031">
        <v>3</v>
      </c>
    </row>
    <row r="1032" spans="1:16" x14ac:dyDescent="0.35">
      <c r="A1032" s="30" t="s">
        <v>149</v>
      </c>
      <c r="B1032" s="37"/>
      <c r="E1032" s="32" t="s">
        <v>5050</v>
      </c>
      <c r="J1032" s="39"/>
    </row>
    <row r="1033" spans="1:16" ht="348" x14ac:dyDescent="0.35">
      <c r="A1033" s="30" t="s">
        <v>150</v>
      </c>
      <c r="B1033" s="37"/>
      <c r="E1033" s="40" t="s">
        <v>5051</v>
      </c>
      <c r="J1033" s="39"/>
    </row>
    <row r="1034" spans="1:16" x14ac:dyDescent="0.35">
      <c r="A1034" s="30" t="s">
        <v>152</v>
      </c>
      <c r="B1034" s="37"/>
      <c r="E1034" s="38" t="s">
        <v>145</v>
      </c>
      <c r="J1034" s="39"/>
    </row>
    <row r="1035" spans="1:16" x14ac:dyDescent="0.35">
      <c r="A1035" s="30" t="s">
        <v>143</v>
      </c>
      <c r="B1035" s="30">
        <v>271</v>
      </c>
      <c r="C1035" s="31" t="s">
        <v>5052</v>
      </c>
      <c r="D1035" s="30" t="s">
        <v>145</v>
      </c>
      <c r="E1035" s="32" t="s">
        <v>5053</v>
      </c>
      <c r="F1035" s="33" t="s">
        <v>1466</v>
      </c>
      <c r="G1035" s="34">
        <v>122.19</v>
      </c>
      <c r="H1035" s="35">
        <v>0</v>
      </c>
      <c r="I1035" s="35">
        <f>ROUND(G1035*H1035,P4)</f>
        <v>0</v>
      </c>
      <c r="J1035" s="33" t="s">
        <v>148</v>
      </c>
      <c r="O1035" s="36">
        <f>I1035*0.21</f>
        <v>0</v>
      </c>
      <c r="P1035">
        <v>3</v>
      </c>
    </row>
    <row r="1036" spans="1:16" x14ac:dyDescent="0.35">
      <c r="A1036" s="30" t="s">
        <v>149</v>
      </c>
      <c r="B1036" s="37"/>
      <c r="E1036" s="32" t="s">
        <v>5053</v>
      </c>
      <c r="J1036" s="39"/>
    </row>
    <row r="1037" spans="1:16" ht="58" x14ac:dyDescent="0.35">
      <c r="A1037" s="30" t="s">
        <v>152</v>
      </c>
      <c r="B1037" s="37"/>
      <c r="E1037" s="32" t="s">
        <v>5054</v>
      </c>
      <c r="J1037" s="39"/>
    </row>
    <row r="1038" spans="1:16" x14ac:dyDescent="0.35">
      <c r="A1038" s="30" t="s">
        <v>143</v>
      </c>
      <c r="B1038" s="30">
        <v>272</v>
      </c>
      <c r="C1038" s="31" t="s">
        <v>5055</v>
      </c>
      <c r="D1038" s="30" t="s">
        <v>145</v>
      </c>
      <c r="E1038" s="32" t="s">
        <v>5056</v>
      </c>
      <c r="F1038" s="33" t="s">
        <v>1466</v>
      </c>
      <c r="G1038" s="34">
        <v>955.44799999999998</v>
      </c>
      <c r="H1038" s="35">
        <v>0</v>
      </c>
      <c r="I1038" s="35">
        <f>ROUND(G1038*H1038,P4)</f>
        <v>0</v>
      </c>
      <c r="J1038" s="33" t="s">
        <v>148</v>
      </c>
      <c r="O1038" s="36">
        <f>I1038*0.21</f>
        <v>0</v>
      </c>
      <c r="P1038">
        <v>3</v>
      </c>
    </row>
    <row r="1039" spans="1:16" x14ac:dyDescent="0.35">
      <c r="A1039" s="30" t="s">
        <v>149</v>
      </c>
      <c r="B1039" s="37"/>
      <c r="E1039" s="32" t="s">
        <v>5057</v>
      </c>
      <c r="J1039" s="39"/>
    </row>
    <row r="1040" spans="1:16" ht="246.5" x14ac:dyDescent="0.35">
      <c r="A1040" s="30" t="s">
        <v>150</v>
      </c>
      <c r="B1040" s="37"/>
      <c r="E1040" s="40" t="s">
        <v>5058</v>
      </c>
      <c r="J1040" s="39"/>
    </row>
    <row r="1041" spans="1:16" x14ac:dyDescent="0.35">
      <c r="A1041" s="30" t="s">
        <v>152</v>
      </c>
      <c r="B1041" s="37"/>
      <c r="E1041" s="38" t="s">
        <v>145</v>
      </c>
      <c r="J1041" s="39"/>
    </row>
    <row r="1042" spans="1:16" x14ac:dyDescent="0.35">
      <c r="A1042" s="30" t="s">
        <v>143</v>
      </c>
      <c r="B1042" s="30">
        <v>273</v>
      </c>
      <c r="C1042" s="31" t="s">
        <v>5059</v>
      </c>
      <c r="D1042" s="30" t="s">
        <v>145</v>
      </c>
      <c r="E1042" s="32" t="s">
        <v>5060</v>
      </c>
      <c r="F1042" s="33" t="s">
        <v>1466</v>
      </c>
      <c r="G1042" s="34">
        <v>72.025000000000006</v>
      </c>
      <c r="H1042" s="35">
        <v>0</v>
      </c>
      <c r="I1042" s="35">
        <f>ROUND(G1042*H1042,P4)</f>
        <v>0</v>
      </c>
      <c r="J1042" s="33" t="s">
        <v>148</v>
      </c>
      <c r="O1042" s="36">
        <f>I1042*0.21</f>
        <v>0</v>
      </c>
      <c r="P1042">
        <v>3</v>
      </c>
    </row>
    <row r="1043" spans="1:16" ht="29" x14ac:dyDescent="0.35">
      <c r="A1043" s="30" t="s">
        <v>149</v>
      </c>
      <c r="B1043" s="37"/>
      <c r="E1043" s="32" t="s">
        <v>5061</v>
      </c>
      <c r="J1043" s="39"/>
    </row>
    <row r="1044" spans="1:16" x14ac:dyDescent="0.35">
      <c r="A1044" s="30" t="s">
        <v>152</v>
      </c>
      <c r="B1044" s="37"/>
      <c r="E1044" s="38" t="s">
        <v>145</v>
      </c>
      <c r="J1044" s="39"/>
    </row>
    <row r="1045" spans="1:16" x14ac:dyDescent="0.35">
      <c r="A1045" s="30" t="s">
        <v>143</v>
      </c>
      <c r="B1045" s="30">
        <v>274</v>
      </c>
      <c r="C1045" s="31" t="s">
        <v>5062</v>
      </c>
      <c r="D1045" s="30" t="s">
        <v>145</v>
      </c>
      <c r="E1045" s="32" t="s">
        <v>5063</v>
      </c>
      <c r="F1045" s="33" t="s">
        <v>1466</v>
      </c>
      <c r="G1045" s="34">
        <v>13.635999999999999</v>
      </c>
      <c r="H1045" s="35">
        <v>0</v>
      </c>
      <c r="I1045" s="35">
        <f>ROUND(G1045*H1045,P4)</f>
        <v>0</v>
      </c>
      <c r="J1045" s="33" t="s">
        <v>148</v>
      </c>
      <c r="O1045" s="36">
        <f>I1045*0.21</f>
        <v>0</v>
      </c>
      <c r="P1045">
        <v>3</v>
      </c>
    </row>
    <row r="1046" spans="1:16" x14ac:dyDescent="0.35">
      <c r="A1046" s="30" t="s">
        <v>149</v>
      </c>
      <c r="B1046" s="37"/>
      <c r="E1046" s="32" t="s">
        <v>5064</v>
      </c>
      <c r="J1046" s="39"/>
    </row>
    <row r="1047" spans="1:16" x14ac:dyDescent="0.35">
      <c r="A1047" s="30" t="s">
        <v>152</v>
      </c>
      <c r="B1047" s="37"/>
      <c r="E1047" s="38" t="s">
        <v>145</v>
      </c>
      <c r="J1047" s="39"/>
    </row>
    <row r="1048" spans="1:16" x14ac:dyDescent="0.35">
      <c r="A1048" s="30" t="s">
        <v>143</v>
      </c>
      <c r="B1048" s="30">
        <v>275</v>
      </c>
      <c r="C1048" s="31" t="s">
        <v>5065</v>
      </c>
      <c r="D1048" s="30" t="s">
        <v>145</v>
      </c>
      <c r="E1048" s="32" t="s">
        <v>5066</v>
      </c>
      <c r="F1048" s="33" t="s">
        <v>1466</v>
      </c>
      <c r="G1048" s="34">
        <v>13.635999999999999</v>
      </c>
      <c r="H1048" s="35">
        <v>0</v>
      </c>
      <c r="I1048" s="35">
        <f>ROUND(G1048*H1048,P4)</f>
        <v>0</v>
      </c>
      <c r="J1048" s="33" t="s">
        <v>148</v>
      </c>
      <c r="O1048" s="36">
        <f>I1048*0.21</f>
        <v>0</v>
      </c>
      <c r="P1048">
        <v>3</v>
      </c>
    </row>
    <row r="1049" spans="1:16" ht="29" x14ac:dyDescent="0.35">
      <c r="A1049" s="30" t="s">
        <v>149</v>
      </c>
      <c r="B1049" s="37"/>
      <c r="E1049" s="32" t="s">
        <v>5067</v>
      </c>
      <c r="J1049" s="39"/>
    </row>
    <row r="1050" spans="1:16" ht="101.5" x14ac:dyDescent="0.35">
      <c r="A1050" s="30" t="s">
        <v>150</v>
      </c>
      <c r="B1050" s="37"/>
      <c r="E1050" s="40" t="s">
        <v>5068</v>
      </c>
      <c r="J1050" s="39"/>
    </row>
    <row r="1051" spans="1:16" x14ac:dyDescent="0.35">
      <c r="A1051" s="30" t="s">
        <v>152</v>
      </c>
      <c r="B1051" s="37"/>
      <c r="E1051" s="38" t="s">
        <v>145</v>
      </c>
      <c r="J1051" s="39"/>
    </row>
    <row r="1052" spans="1:16" x14ac:dyDescent="0.35">
      <c r="A1052" s="30" t="s">
        <v>143</v>
      </c>
      <c r="B1052" s="30">
        <v>276</v>
      </c>
      <c r="C1052" s="31" t="s">
        <v>5069</v>
      </c>
      <c r="D1052" s="30" t="s">
        <v>145</v>
      </c>
      <c r="E1052" s="32" t="s">
        <v>5070</v>
      </c>
      <c r="F1052" s="33" t="s">
        <v>1466</v>
      </c>
      <c r="G1052" s="34">
        <v>941.81200000000001</v>
      </c>
      <c r="H1052" s="35">
        <v>0</v>
      </c>
      <c r="I1052" s="35">
        <f>ROUND(G1052*H1052,P4)</f>
        <v>0</v>
      </c>
      <c r="J1052" s="33" t="s">
        <v>2403</v>
      </c>
      <c r="O1052" s="36">
        <f>I1052*0.21</f>
        <v>0</v>
      </c>
      <c r="P1052">
        <v>3</v>
      </c>
    </row>
    <row r="1053" spans="1:16" x14ac:dyDescent="0.35">
      <c r="A1053" s="30" t="s">
        <v>149</v>
      </c>
      <c r="B1053" s="37"/>
      <c r="E1053" s="32" t="s">
        <v>5070</v>
      </c>
      <c r="J1053" s="39"/>
    </row>
    <row r="1054" spans="1:16" ht="159.5" x14ac:dyDescent="0.35">
      <c r="A1054" s="30" t="s">
        <v>150</v>
      </c>
      <c r="B1054" s="37"/>
      <c r="E1054" s="40" t="s">
        <v>5071</v>
      </c>
      <c r="J1054" s="39"/>
    </row>
    <row r="1055" spans="1:16" x14ac:dyDescent="0.35">
      <c r="A1055" s="30" t="s">
        <v>152</v>
      </c>
      <c r="B1055" s="37"/>
      <c r="E1055" s="38" t="s">
        <v>145</v>
      </c>
      <c r="J1055" s="39"/>
    </row>
    <row r="1056" spans="1:16" ht="29" x14ac:dyDescent="0.35">
      <c r="A1056" s="30" t="s">
        <v>143</v>
      </c>
      <c r="B1056" s="30">
        <v>277</v>
      </c>
      <c r="C1056" s="31" t="s">
        <v>5072</v>
      </c>
      <c r="D1056" s="30" t="s">
        <v>145</v>
      </c>
      <c r="E1056" s="32" t="s">
        <v>5073</v>
      </c>
      <c r="F1056" s="33" t="s">
        <v>1466</v>
      </c>
      <c r="G1056" s="34">
        <v>72.025000000000006</v>
      </c>
      <c r="H1056" s="35">
        <v>0</v>
      </c>
      <c r="I1056" s="35">
        <f>ROUND(G1056*H1056,P4)</f>
        <v>0</v>
      </c>
      <c r="J1056" s="33" t="s">
        <v>2403</v>
      </c>
      <c r="O1056" s="36">
        <f>I1056*0.21</f>
        <v>0</v>
      </c>
      <c r="P1056">
        <v>3</v>
      </c>
    </row>
    <row r="1057" spans="1:16" ht="29" x14ac:dyDescent="0.35">
      <c r="A1057" s="30" t="s">
        <v>149</v>
      </c>
      <c r="B1057" s="37"/>
      <c r="E1057" s="32" t="s">
        <v>5073</v>
      </c>
      <c r="J1057" s="39"/>
    </row>
    <row r="1058" spans="1:16" ht="101.5" x14ac:dyDescent="0.35">
      <c r="A1058" s="30" t="s">
        <v>150</v>
      </c>
      <c r="B1058" s="37"/>
      <c r="E1058" s="40" t="s">
        <v>5074</v>
      </c>
      <c r="J1058" s="39"/>
    </row>
    <row r="1059" spans="1:16" x14ac:dyDescent="0.35">
      <c r="A1059" s="30" t="s">
        <v>152</v>
      </c>
      <c r="B1059" s="37"/>
      <c r="E1059" s="38" t="s">
        <v>145</v>
      </c>
      <c r="J1059" s="39"/>
    </row>
    <row r="1060" spans="1:16" ht="43.5" x14ac:dyDescent="0.35">
      <c r="A1060" s="30" t="s">
        <v>143</v>
      </c>
      <c r="B1060" s="30">
        <v>278</v>
      </c>
      <c r="C1060" s="31" t="s">
        <v>5075</v>
      </c>
      <c r="D1060" s="30" t="s">
        <v>145</v>
      </c>
      <c r="E1060" s="32" t="s">
        <v>5076</v>
      </c>
      <c r="F1060" s="33" t="s">
        <v>1497</v>
      </c>
      <c r="G1060" s="34">
        <v>98.855999999999995</v>
      </c>
      <c r="H1060" s="35">
        <v>0</v>
      </c>
      <c r="I1060" s="35">
        <f>ROUND(G1060*H1060,P4)</f>
        <v>0</v>
      </c>
      <c r="J1060" s="33" t="s">
        <v>2403</v>
      </c>
      <c r="O1060" s="36">
        <f>I1060*0.21</f>
        <v>0</v>
      </c>
      <c r="P1060">
        <v>3</v>
      </c>
    </row>
    <row r="1061" spans="1:16" ht="58" x14ac:dyDescent="0.35">
      <c r="A1061" s="30" t="s">
        <v>149</v>
      </c>
      <c r="B1061" s="37"/>
      <c r="E1061" s="32" t="s">
        <v>5077</v>
      </c>
      <c r="J1061" s="39"/>
    </row>
    <row r="1062" spans="1:16" x14ac:dyDescent="0.35">
      <c r="A1062" s="30" t="s">
        <v>152</v>
      </c>
      <c r="B1062" s="37"/>
      <c r="E1062" s="38" t="s">
        <v>145</v>
      </c>
      <c r="J1062" s="39"/>
    </row>
    <row r="1063" spans="1:16" x14ac:dyDescent="0.35">
      <c r="A1063" s="30" t="s">
        <v>143</v>
      </c>
      <c r="B1063" s="30">
        <v>309</v>
      </c>
      <c r="C1063" s="31" t="s">
        <v>5078</v>
      </c>
      <c r="D1063" s="30" t="s">
        <v>353</v>
      </c>
      <c r="E1063" s="32" t="s">
        <v>5079</v>
      </c>
      <c r="F1063" s="33" t="s">
        <v>1466</v>
      </c>
      <c r="G1063" s="34">
        <v>3736.5949999999998</v>
      </c>
      <c r="H1063" s="35">
        <v>0</v>
      </c>
      <c r="I1063" s="35">
        <f>ROUND(G1063*H1063,P4)</f>
        <v>0</v>
      </c>
      <c r="J1063" s="33" t="s">
        <v>148</v>
      </c>
      <c r="O1063" s="36">
        <f>I1063*0.21</f>
        <v>0</v>
      </c>
      <c r="P1063">
        <v>3</v>
      </c>
    </row>
    <row r="1064" spans="1:16" x14ac:dyDescent="0.35">
      <c r="A1064" s="30" t="s">
        <v>149</v>
      </c>
      <c r="B1064" s="37"/>
      <c r="E1064" s="32" t="s">
        <v>5080</v>
      </c>
      <c r="J1064" s="39"/>
    </row>
    <row r="1065" spans="1:16" x14ac:dyDescent="0.35">
      <c r="A1065" s="30" t="s">
        <v>152</v>
      </c>
      <c r="B1065" s="37"/>
      <c r="E1065" s="38" t="s">
        <v>145</v>
      </c>
      <c r="J1065" s="39"/>
    </row>
    <row r="1066" spans="1:16" ht="29" x14ac:dyDescent="0.35">
      <c r="A1066" s="30" t="s">
        <v>143</v>
      </c>
      <c r="B1066" s="30">
        <v>310</v>
      </c>
      <c r="C1066" s="31" t="s">
        <v>5081</v>
      </c>
      <c r="D1066" s="30" t="s">
        <v>353</v>
      </c>
      <c r="E1066" s="32" t="s">
        <v>5082</v>
      </c>
      <c r="F1066" s="33" t="s">
        <v>1466</v>
      </c>
      <c r="G1066" s="34">
        <v>3736.5949999999998</v>
      </c>
      <c r="H1066" s="35">
        <v>0</v>
      </c>
      <c r="I1066" s="35">
        <f>ROUND(G1066*H1066,P4)</f>
        <v>0</v>
      </c>
      <c r="J1066" s="33" t="s">
        <v>148</v>
      </c>
      <c r="O1066" s="36">
        <f>I1066*0.21</f>
        <v>0</v>
      </c>
      <c r="P1066">
        <v>3</v>
      </c>
    </row>
    <row r="1067" spans="1:16" ht="43.5" x14ac:dyDescent="0.35">
      <c r="A1067" s="30" t="s">
        <v>149</v>
      </c>
      <c r="B1067" s="37"/>
      <c r="E1067" s="32" t="s">
        <v>5083</v>
      </c>
      <c r="J1067" s="39"/>
    </row>
    <row r="1068" spans="1:16" ht="409.5" x14ac:dyDescent="0.35">
      <c r="A1068" s="30" t="s">
        <v>150</v>
      </c>
      <c r="B1068" s="37"/>
      <c r="E1068" s="40" t="s">
        <v>5084</v>
      </c>
      <c r="J1068" s="39"/>
    </row>
    <row r="1069" spans="1:16" x14ac:dyDescent="0.35">
      <c r="A1069" s="30" t="s">
        <v>152</v>
      </c>
      <c r="B1069" s="37"/>
      <c r="E1069" s="38" t="s">
        <v>145</v>
      </c>
      <c r="J1069" s="39"/>
    </row>
    <row r="1070" spans="1:16" x14ac:dyDescent="0.35">
      <c r="A1070" s="24" t="s">
        <v>140</v>
      </c>
      <c r="B1070" s="25"/>
      <c r="C1070" s="26" t="s">
        <v>3003</v>
      </c>
      <c r="D1070" s="27"/>
      <c r="E1070" s="24" t="s">
        <v>3004</v>
      </c>
      <c r="F1070" s="27"/>
      <c r="G1070" s="27"/>
      <c r="H1070" s="27"/>
      <c r="I1070" s="28">
        <f>SUMIFS(I1071:I1094,A1071:A1094,"P")</f>
        <v>0</v>
      </c>
      <c r="J1070" s="29"/>
    </row>
    <row r="1071" spans="1:16" ht="29" x14ac:dyDescent="0.35">
      <c r="A1071" s="30" t="s">
        <v>143</v>
      </c>
      <c r="B1071" s="30">
        <v>281</v>
      </c>
      <c r="C1071" s="31" t="s">
        <v>5085</v>
      </c>
      <c r="D1071" s="30" t="s">
        <v>145</v>
      </c>
      <c r="E1071" s="32" t="s">
        <v>5086</v>
      </c>
      <c r="F1071" s="33" t="s">
        <v>1466</v>
      </c>
      <c r="G1071" s="34">
        <v>4708.3410000000003</v>
      </c>
      <c r="H1071" s="35">
        <v>0</v>
      </c>
      <c r="I1071" s="35">
        <f>ROUND(G1071*H1071,P4)</f>
        <v>0</v>
      </c>
      <c r="J1071" s="33" t="s">
        <v>148</v>
      </c>
      <c r="O1071" s="36">
        <f>I1071*0.21</f>
        <v>0</v>
      </c>
      <c r="P1071">
        <v>3</v>
      </c>
    </row>
    <row r="1072" spans="1:16" ht="29" x14ac:dyDescent="0.35">
      <c r="A1072" s="30" t="s">
        <v>149</v>
      </c>
      <c r="B1072" s="37"/>
      <c r="E1072" s="32" t="s">
        <v>5087</v>
      </c>
      <c r="J1072" s="39"/>
    </row>
    <row r="1073" spans="1:16" x14ac:dyDescent="0.35">
      <c r="A1073" s="30" t="s">
        <v>152</v>
      </c>
      <c r="B1073" s="37"/>
      <c r="E1073" s="38" t="s">
        <v>145</v>
      </c>
      <c r="J1073" s="39"/>
    </row>
    <row r="1074" spans="1:16" ht="29" x14ac:dyDescent="0.35">
      <c r="A1074" s="30" t="s">
        <v>143</v>
      </c>
      <c r="B1074" s="30">
        <v>282</v>
      </c>
      <c r="C1074" s="31" t="s">
        <v>3007</v>
      </c>
      <c r="D1074" s="30" t="s">
        <v>145</v>
      </c>
      <c r="E1074" s="32" t="s">
        <v>3008</v>
      </c>
      <c r="F1074" s="33" t="s">
        <v>1466</v>
      </c>
      <c r="G1074" s="34">
        <v>47.152000000000001</v>
      </c>
      <c r="H1074" s="35">
        <v>0</v>
      </c>
      <c r="I1074" s="35">
        <f>ROUND(G1074*H1074,P4)</f>
        <v>0</v>
      </c>
      <c r="J1074" s="33" t="s">
        <v>148</v>
      </c>
      <c r="O1074" s="36">
        <f>I1074*0.21</f>
        <v>0</v>
      </c>
      <c r="P1074">
        <v>3</v>
      </c>
    </row>
    <row r="1075" spans="1:16" ht="29" x14ac:dyDescent="0.35">
      <c r="A1075" s="30" t="s">
        <v>149</v>
      </c>
      <c r="B1075" s="37"/>
      <c r="E1075" s="32" t="s">
        <v>5088</v>
      </c>
      <c r="J1075" s="39"/>
    </row>
    <row r="1076" spans="1:16" ht="409.5" x14ac:dyDescent="0.35">
      <c r="A1076" s="30" t="s">
        <v>150</v>
      </c>
      <c r="B1076" s="37"/>
      <c r="E1076" s="40" t="s">
        <v>5089</v>
      </c>
      <c r="J1076" s="39"/>
    </row>
    <row r="1077" spans="1:16" x14ac:dyDescent="0.35">
      <c r="A1077" s="30" t="s">
        <v>152</v>
      </c>
      <c r="B1077" s="37"/>
      <c r="E1077" s="38" t="s">
        <v>145</v>
      </c>
      <c r="J1077" s="39"/>
    </row>
    <row r="1078" spans="1:16" ht="29" x14ac:dyDescent="0.35">
      <c r="A1078" s="30" t="s">
        <v>143</v>
      </c>
      <c r="B1078" s="30">
        <v>283</v>
      </c>
      <c r="C1078" s="31" t="s">
        <v>5090</v>
      </c>
      <c r="D1078" s="30" t="s">
        <v>145</v>
      </c>
      <c r="E1078" s="32" t="s">
        <v>5091</v>
      </c>
      <c r="F1078" s="33" t="s">
        <v>1466</v>
      </c>
      <c r="G1078" s="34">
        <v>42.332000000000001</v>
      </c>
      <c r="H1078" s="35">
        <v>0</v>
      </c>
      <c r="I1078" s="35">
        <f>ROUND(G1078*H1078,P4)</f>
        <v>0</v>
      </c>
      <c r="J1078" s="33" t="s">
        <v>148</v>
      </c>
      <c r="O1078" s="36">
        <f>I1078*0.21</f>
        <v>0</v>
      </c>
      <c r="P1078">
        <v>3</v>
      </c>
    </row>
    <row r="1079" spans="1:16" ht="43.5" x14ac:dyDescent="0.35">
      <c r="A1079" s="30" t="s">
        <v>149</v>
      </c>
      <c r="B1079" s="37"/>
      <c r="E1079" s="32" t="s">
        <v>5092</v>
      </c>
      <c r="J1079" s="39"/>
    </row>
    <row r="1080" spans="1:16" x14ac:dyDescent="0.35">
      <c r="A1080" s="30" t="s">
        <v>152</v>
      </c>
      <c r="B1080" s="37"/>
      <c r="E1080" s="38" t="s">
        <v>145</v>
      </c>
      <c r="J1080" s="39"/>
    </row>
    <row r="1081" spans="1:16" x14ac:dyDescent="0.35">
      <c r="A1081" s="30" t="s">
        <v>143</v>
      </c>
      <c r="B1081" s="30">
        <v>285</v>
      </c>
      <c r="C1081" s="31" t="s">
        <v>5093</v>
      </c>
      <c r="D1081" s="30" t="s">
        <v>145</v>
      </c>
      <c r="E1081" s="32" t="s">
        <v>5094</v>
      </c>
      <c r="F1081" s="33" t="s">
        <v>1466</v>
      </c>
      <c r="G1081" s="34">
        <v>4708.3410000000003</v>
      </c>
      <c r="H1081" s="35">
        <v>0</v>
      </c>
      <c r="I1081" s="35">
        <f>ROUND(G1081*H1081,P4)</f>
        <v>0</v>
      </c>
      <c r="J1081" s="33" t="s">
        <v>148</v>
      </c>
      <c r="O1081" s="36">
        <f>I1081*0.21</f>
        <v>0</v>
      </c>
      <c r="P1081">
        <v>3</v>
      </c>
    </row>
    <row r="1082" spans="1:16" x14ac:dyDescent="0.35">
      <c r="A1082" s="30" t="s">
        <v>149</v>
      </c>
      <c r="B1082" s="37"/>
      <c r="E1082" s="32" t="s">
        <v>5095</v>
      </c>
      <c r="J1082" s="39"/>
    </row>
    <row r="1083" spans="1:16" ht="409.5" x14ac:dyDescent="0.35">
      <c r="A1083" s="30" t="s">
        <v>150</v>
      </c>
      <c r="B1083" s="37"/>
      <c r="E1083" s="40" t="s">
        <v>5096</v>
      </c>
      <c r="J1083" s="39"/>
    </row>
    <row r="1084" spans="1:16" x14ac:dyDescent="0.35">
      <c r="A1084" s="30" t="s">
        <v>152</v>
      </c>
      <c r="B1084" s="37"/>
      <c r="E1084" s="38" t="s">
        <v>145</v>
      </c>
      <c r="J1084" s="39"/>
    </row>
    <row r="1085" spans="1:16" x14ac:dyDescent="0.35">
      <c r="A1085" s="30" t="s">
        <v>143</v>
      </c>
      <c r="B1085" s="30">
        <v>311</v>
      </c>
      <c r="C1085" s="31" t="s">
        <v>5097</v>
      </c>
      <c r="D1085" s="30" t="s">
        <v>353</v>
      </c>
      <c r="E1085" s="32" t="s">
        <v>5098</v>
      </c>
      <c r="F1085" s="33" t="s">
        <v>1466</v>
      </c>
      <c r="G1085" s="34">
        <v>15294.57</v>
      </c>
      <c r="H1085" s="35">
        <v>0</v>
      </c>
      <c r="I1085" s="35">
        <f>ROUND(G1085*H1085,P4)</f>
        <v>0</v>
      </c>
      <c r="J1085" s="33" t="s">
        <v>148</v>
      </c>
      <c r="O1085" s="36">
        <f>I1085*0.21</f>
        <v>0</v>
      </c>
      <c r="P1085">
        <v>3</v>
      </c>
    </row>
    <row r="1086" spans="1:16" x14ac:dyDescent="0.35">
      <c r="A1086" s="30" t="s">
        <v>149</v>
      </c>
      <c r="B1086" s="37"/>
      <c r="E1086" s="32" t="s">
        <v>5099</v>
      </c>
      <c r="J1086" s="39"/>
    </row>
    <row r="1087" spans="1:16" x14ac:dyDescent="0.35">
      <c r="A1087" s="30" t="s">
        <v>152</v>
      </c>
      <c r="B1087" s="37"/>
      <c r="E1087" s="38" t="s">
        <v>145</v>
      </c>
      <c r="J1087" s="39"/>
    </row>
    <row r="1088" spans="1:16" ht="29" x14ac:dyDescent="0.35">
      <c r="A1088" s="30" t="s">
        <v>143</v>
      </c>
      <c r="B1088" s="30">
        <v>312</v>
      </c>
      <c r="C1088" s="31" t="s">
        <v>5100</v>
      </c>
      <c r="D1088" s="30" t="s">
        <v>353</v>
      </c>
      <c r="E1088" s="32" t="s">
        <v>5101</v>
      </c>
      <c r="F1088" s="33" t="s">
        <v>1466</v>
      </c>
      <c r="G1088" s="34">
        <v>10586.228999999999</v>
      </c>
      <c r="H1088" s="35">
        <v>0</v>
      </c>
      <c r="I1088" s="35">
        <f>ROUND(G1088*H1088,P4)</f>
        <v>0</v>
      </c>
      <c r="J1088" s="33" t="s">
        <v>148</v>
      </c>
      <c r="O1088" s="36">
        <f>I1088*0.21</f>
        <v>0</v>
      </c>
      <c r="P1088">
        <v>3</v>
      </c>
    </row>
    <row r="1089" spans="1:16" ht="29" x14ac:dyDescent="0.35">
      <c r="A1089" s="30" t="s">
        <v>149</v>
      </c>
      <c r="B1089" s="37"/>
      <c r="E1089" s="32" t="s">
        <v>5102</v>
      </c>
      <c r="J1089" s="39"/>
    </row>
    <row r="1090" spans="1:16" x14ac:dyDescent="0.35">
      <c r="A1090" s="30" t="s">
        <v>152</v>
      </c>
      <c r="B1090" s="37"/>
      <c r="E1090" s="38" t="s">
        <v>145</v>
      </c>
      <c r="J1090" s="39"/>
    </row>
    <row r="1091" spans="1:16" ht="29" x14ac:dyDescent="0.35">
      <c r="A1091" s="30" t="s">
        <v>143</v>
      </c>
      <c r="B1091" s="30">
        <v>313</v>
      </c>
      <c r="C1091" s="31" t="s">
        <v>5103</v>
      </c>
      <c r="D1091" s="30" t="s">
        <v>353</v>
      </c>
      <c r="E1091" s="32" t="s">
        <v>5104</v>
      </c>
      <c r="F1091" s="33" t="s">
        <v>1466</v>
      </c>
      <c r="G1091" s="34">
        <v>10586.228999999999</v>
      </c>
      <c r="H1091" s="35">
        <v>0</v>
      </c>
      <c r="I1091" s="35">
        <f>ROUND(G1091*H1091,P4)</f>
        <v>0</v>
      </c>
      <c r="J1091" s="33" t="s">
        <v>148</v>
      </c>
      <c r="O1091" s="36">
        <f>I1091*0.21</f>
        <v>0</v>
      </c>
      <c r="P1091">
        <v>3</v>
      </c>
    </row>
    <row r="1092" spans="1:16" ht="29" x14ac:dyDescent="0.35">
      <c r="A1092" s="30" t="s">
        <v>149</v>
      </c>
      <c r="B1092" s="37"/>
      <c r="E1092" s="32" t="s">
        <v>5105</v>
      </c>
      <c r="J1092" s="39"/>
    </row>
    <row r="1093" spans="1:16" ht="409.5" x14ac:dyDescent="0.35">
      <c r="A1093" s="30" t="s">
        <v>150</v>
      </c>
      <c r="B1093" s="37"/>
      <c r="E1093" s="40" t="s">
        <v>5106</v>
      </c>
      <c r="J1093" s="39"/>
    </row>
    <row r="1094" spans="1:16" x14ac:dyDescent="0.35">
      <c r="A1094" s="30" t="s">
        <v>152</v>
      </c>
      <c r="B1094" s="37"/>
      <c r="E1094" s="38" t="s">
        <v>145</v>
      </c>
      <c r="J1094" s="39"/>
    </row>
    <row r="1095" spans="1:16" x14ac:dyDescent="0.35">
      <c r="A1095" s="24" t="s">
        <v>140</v>
      </c>
      <c r="B1095" s="25"/>
      <c r="C1095" s="26" t="s">
        <v>1565</v>
      </c>
      <c r="D1095" s="27"/>
      <c r="E1095" s="24" t="s">
        <v>3009</v>
      </c>
      <c r="F1095" s="27"/>
      <c r="G1095" s="27"/>
      <c r="H1095" s="27"/>
      <c r="I1095" s="28">
        <f>SUMIFS(I1096:I1143,A1096:A1143,"P")</f>
        <v>0</v>
      </c>
      <c r="J1095" s="29"/>
    </row>
    <row r="1096" spans="1:16" ht="29" x14ac:dyDescent="0.35">
      <c r="A1096" s="30" t="s">
        <v>143</v>
      </c>
      <c r="B1096" s="30">
        <v>286</v>
      </c>
      <c r="C1096" s="31" t="s">
        <v>5107</v>
      </c>
      <c r="D1096" s="30" t="s">
        <v>145</v>
      </c>
      <c r="E1096" s="32" t="s">
        <v>5108</v>
      </c>
      <c r="F1096" s="33" t="s">
        <v>1445</v>
      </c>
      <c r="G1096" s="34">
        <v>1496.146</v>
      </c>
      <c r="H1096" s="35">
        <v>0</v>
      </c>
      <c r="I1096" s="35">
        <f>ROUND(G1096*H1096,P4)</f>
        <v>0</v>
      </c>
      <c r="J1096" s="33" t="s">
        <v>148</v>
      </c>
      <c r="O1096" s="36">
        <f>I1096*0.21</f>
        <v>0</v>
      </c>
      <c r="P1096">
        <v>3</v>
      </c>
    </row>
    <row r="1097" spans="1:16" ht="29" x14ac:dyDescent="0.35">
      <c r="A1097" s="30" t="s">
        <v>149</v>
      </c>
      <c r="B1097" s="37"/>
      <c r="E1097" s="32" t="s">
        <v>5109</v>
      </c>
      <c r="J1097" s="39"/>
    </row>
    <row r="1098" spans="1:16" ht="43.5" x14ac:dyDescent="0.35">
      <c r="A1098" s="30" t="s">
        <v>150</v>
      </c>
      <c r="B1098" s="37"/>
      <c r="E1098" s="40" t="s">
        <v>5110</v>
      </c>
      <c r="J1098" s="39"/>
    </row>
    <row r="1099" spans="1:16" x14ac:dyDescent="0.35">
      <c r="A1099" s="30" t="s">
        <v>152</v>
      </c>
      <c r="B1099" s="37"/>
      <c r="E1099" s="38" t="s">
        <v>145</v>
      </c>
      <c r="J1099" s="39"/>
    </row>
    <row r="1100" spans="1:16" ht="29" x14ac:dyDescent="0.35">
      <c r="A1100" s="30" t="s">
        <v>143</v>
      </c>
      <c r="B1100" s="30">
        <v>287</v>
      </c>
      <c r="C1100" s="31" t="s">
        <v>5111</v>
      </c>
      <c r="D1100" s="30" t="s">
        <v>145</v>
      </c>
      <c r="E1100" s="32" t="s">
        <v>5112</v>
      </c>
      <c r="F1100" s="33" t="s">
        <v>1445</v>
      </c>
      <c r="G1100" s="34">
        <v>269306.28000000003</v>
      </c>
      <c r="H1100" s="35">
        <v>0</v>
      </c>
      <c r="I1100" s="35">
        <f>ROUND(G1100*H1100,P4)</f>
        <v>0</v>
      </c>
      <c r="J1100" s="33" t="s">
        <v>148</v>
      </c>
      <c r="O1100" s="36">
        <f>I1100*0.21</f>
        <v>0</v>
      </c>
      <c r="P1100">
        <v>3</v>
      </c>
    </row>
    <row r="1101" spans="1:16" ht="43.5" x14ac:dyDescent="0.35">
      <c r="A1101" s="30" t="s">
        <v>149</v>
      </c>
      <c r="B1101" s="37"/>
      <c r="E1101" s="32" t="s">
        <v>5113</v>
      </c>
      <c r="J1101" s="39"/>
    </row>
    <row r="1102" spans="1:16" x14ac:dyDescent="0.35">
      <c r="A1102" s="30" t="s">
        <v>152</v>
      </c>
      <c r="B1102" s="37"/>
      <c r="E1102" s="38" t="s">
        <v>145</v>
      </c>
      <c r="J1102" s="39"/>
    </row>
    <row r="1103" spans="1:16" ht="29" x14ac:dyDescent="0.35">
      <c r="A1103" s="30" t="s">
        <v>143</v>
      </c>
      <c r="B1103" s="30">
        <v>288</v>
      </c>
      <c r="C1103" s="31" t="s">
        <v>5114</v>
      </c>
      <c r="D1103" s="30" t="s">
        <v>145</v>
      </c>
      <c r="E1103" s="32" t="s">
        <v>5115</v>
      </c>
      <c r="F1103" s="33" t="s">
        <v>176</v>
      </c>
      <c r="G1103" s="34">
        <v>1</v>
      </c>
      <c r="H1103" s="35">
        <v>0</v>
      </c>
      <c r="I1103" s="35">
        <f>ROUND(G1103*H1103,P4)</f>
        <v>0</v>
      </c>
      <c r="J1103" s="33" t="s">
        <v>148</v>
      </c>
      <c r="O1103" s="36">
        <f>I1103*0.21</f>
        <v>0</v>
      </c>
      <c r="P1103">
        <v>3</v>
      </c>
    </row>
    <row r="1104" spans="1:16" ht="43.5" x14ac:dyDescent="0.35">
      <c r="A1104" s="30" t="s">
        <v>149</v>
      </c>
      <c r="B1104" s="37"/>
      <c r="E1104" s="32" t="s">
        <v>5116</v>
      </c>
      <c r="J1104" s="39"/>
    </row>
    <row r="1105" spans="1:16" x14ac:dyDescent="0.35">
      <c r="A1105" s="30" t="s">
        <v>152</v>
      </c>
      <c r="B1105" s="37"/>
      <c r="E1105" s="38" t="s">
        <v>145</v>
      </c>
      <c r="J1105" s="39"/>
    </row>
    <row r="1106" spans="1:16" ht="29" x14ac:dyDescent="0.35">
      <c r="A1106" s="30" t="s">
        <v>143</v>
      </c>
      <c r="B1106" s="30">
        <v>289</v>
      </c>
      <c r="C1106" s="31" t="s">
        <v>5117</v>
      </c>
      <c r="D1106" s="30" t="s">
        <v>145</v>
      </c>
      <c r="E1106" s="32" t="s">
        <v>5118</v>
      </c>
      <c r="F1106" s="33" t="s">
        <v>1445</v>
      </c>
      <c r="G1106" s="34">
        <v>1496.146</v>
      </c>
      <c r="H1106" s="35">
        <v>0</v>
      </c>
      <c r="I1106" s="35">
        <f>ROUND(G1106*H1106,P4)</f>
        <v>0</v>
      </c>
      <c r="J1106" s="33" t="s">
        <v>148</v>
      </c>
      <c r="O1106" s="36">
        <f>I1106*0.21</f>
        <v>0</v>
      </c>
      <c r="P1106">
        <v>3</v>
      </c>
    </row>
    <row r="1107" spans="1:16" ht="29" x14ac:dyDescent="0.35">
      <c r="A1107" s="30" t="s">
        <v>149</v>
      </c>
      <c r="B1107" s="37"/>
      <c r="E1107" s="32" t="s">
        <v>5119</v>
      </c>
      <c r="J1107" s="39"/>
    </row>
    <row r="1108" spans="1:16" x14ac:dyDescent="0.35">
      <c r="A1108" s="30" t="s">
        <v>152</v>
      </c>
      <c r="B1108" s="37"/>
      <c r="E1108" s="38" t="s">
        <v>145</v>
      </c>
      <c r="J1108" s="39"/>
    </row>
    <row r="1109" spans="1:16" ht="29" x14ac:dyDescent="0.35">
      <c r="A1109" s="30" t="s">
        <v>143</v>
      </c>
      <c r="B1109" s="30">
        <v>290</v>
      </c>
      <c r="C1109" s="31" t="s">
        <v>5120</v>
      </c>
      <c r="D1109" s="30" t="s">
        <v>145</v>
      </c>
      <c r="E1109" s="32" t="s">
        <v>5121</v>
      </c>
      <c r="F1109" s="33" t="s">
        <v>5122</v>
      </c>
      <c r="G1109" s="34">
        <v>360</v>
      </c>
      <c r="H1109" s="35">
        <v>0</v>
      </c>
      <c r="I1109" s="35">
        <f>ROUND(G1109*H1109,P4)</f>
        <v>0</v>
      </c>
      <c r="J1109" s="33" t="s">
        <v>148</v>
      </c>
      <c r="O1109" s="36">
        <f>I1109*0.21</f>
        <v>0</v>
      </c>
      <c r="P1109">
        <v>3</v>
      </c>
    </row>
    <row r="1110" spans="1:16" ht="29" x14ac:dyDescent="0.35">
      <c r="A1110" s="30" t="s">
        <v>149</v>
      </c>
      <c r="B1110" s="37"/>
      <c r="E1110" s="32" t="s">
        <v>5123</v>
      </c>
      <c r="J1110" s="39"/>
    </row>
    <row r="1111" spans="1:16" x14ac:dyDescent="0.35">
      <c r="A1111" s="30" t="s">
        <v>152</v>
      </c>
      <c r="B1111" s="37"/>
      <c r="E1111" s="38" t="s">
        <v>145</v>
      </c>
      <c r="J1111" s="39"/>
    </row>
    <row r="1112" spans="1:16" ht="29" x14ac:dyDescent="0.35">
      <c r="A1112" s="30" t="s">
        <v>143</v>
      </c>
      <c r="B1112" s="30">
        <v>291</v>
      </c>
      <c r="C1112" s="31" t="s">
        <v>5124</v>
      </c>
      <c r="D1112" s="30" t="s">
        <v>145</v>
      </c>
      <c r="E1112" s="32" t="s">
        <v>5125</v>
      </c>
      <c r="F1112" s="33" t="s">
        <v>1466</v>
      </c>
      <c r="G1112" s="34">
        <v>5041.51</v>
      </c>
      <c r="H1112" s="35">
        <v>0</v>
      </c>
      <c r="I1112" s="35">
        <f>ROUND(G1112*H1112,P4)</f>
        <v>0</v>
      </c>
      <c r="J1112" s="33" t="s">
        <v>148</v>
      </c>
      <c r="O1112" s="36">
        <f>I1112*0.21</f>
        <v>0</v>
      </c>
      <c r="P1112">
        <v>3</v>
      </c>
    </row>
    <row r="1113" spans="1:16" ht="29" x14ac:dyDescent="0.35">
      <c r="A1113" s="30" t="s">
        <v>149</v>
      </c>
      <c r="B1113" s="37"/>
      <c r="E1113" s="32" t="s">
        <v>5126</v>
      </c>
      <c r="J1113" s="39"/>
    </row>
    <row r="1114" spans="1:16" ht="87" x14ac:dyDescent="0.35">
      <c r="A1114" s="30" t="s">
        <v>150</v>
      </c>
      <c r="B1114" s="37"/>
      <c r="E1114" s="40" t="s">
        <v>5127</v>
      </c>
      <c r="J1114" s="39"/>
    </row>
    <row r="1115" spans="1:16" x14ac:dyDescent="0.35">
      <c r="A1115" s="30" t="s">
        <v>152</v>
      </c>
      <c r="B1115" s="37"/>
      <c r="E1115" s="38" t="s">
        <v>145</v>
      </c>
      <c r="J1115" s="39"/>
    </row>
    <row r="1116" spans="1:16" x14ac:dyDescent="0.35">
      <c r="A1116" s="30" t="s">
        <v>143</v>
      </c>
      <c r="B1116" s="30">
        <v>292</v>
      </c>
      <c r="C1116" s="31" t="s">
        <v>5128</v>
      </c>
      <c r="D1116" s="30" t="s">
        <v>145</v>
      </c>
      <c r="E1116" s="32" t="s">
        <v>5129</v>
      </c>
      <c r="F1116" s="33" t="s">
        <v>1466</v>
      </c>
      <c r="G1116" s="34">
        <v>5041.51</v>
      </c>
      <c r="H1116" s="35">
        <v>0</v>
      </c>
      <c r="I1116" s="35">
        <f>ROUND(G1116*H1116,P4)</f>
        <v>0</v>
      </c>
      <c r="J1116" s="33" t="s">
        <v>148</v>
      </c>
      <c r="O1116" s="36">
        <f>I1116*0.21</f>
        <v>0</v>
      </c>
      <c r="P1116">
        <v>3</v>
      </c>
    </row>
    <row r="1117" spans="1:16" ht="29" x14ac:dyDescent="0.35">
      <c r="A1117" s="30" t="s">
        <v>149</v>
      </c>
      <c r="B1117" s="37"/>
      <c r="E1117" s="32" t="s">
        <v>5130</v>
      </c>
      <c r="J1117" s="39"/>
    </row>
    <row r="1118" spans="1:16" ht="87" x14ac:dyDescent="0.35">
      <c r="A1118" s="30" t="s">
        <v>150</v>
      </c>
      <c r="B1118" s="37"/>
      <c r="E1118" s="40" t="s">
        <v>5127</v>
      </c>
      <c r="J1118" s="39"/>
    </row>
    <row r="1119" spans="1:16" x14ac:dyDescent="0.35">
      <c r="A1119" s="30" t="s">
        <v>152</v>
      </c>
      <c r="B1119" s="37"/>
      <c r="E1119" s="38" t="s">
        <v>145</v>
      </c>
      <c r="J1119" s="39"/>
    </row>
    <row r="1120" spans="1:16" x14ac:dyDescent="0.35">
      <c r="A1120" s="30" t="s">
        <v>143</v>
      </c>
      <c r="B1120" s="30">
        <v>293</v>
      </c>
      <c r="C1120" s="31" t="s">
        <v>5131</v>
      </c>
      <c r="D1120" s="30" t="s">
        <v>145</v>
      </c>
      <c r="E1120" s="32" t="s">
        <v>5132</v>
      </c>
      <c r="F1120" s="33" t="s">
        <v>1466</v>
      </c>
      <c r="G1120" s="34">
        <v>547.61</v>
      </c>
      <c r="H1120" s="35">
        <v>0</v>
      </c>
      <c r="I1120" s="35">
        <f>ROUND(G1120*H1120,P4)</f>
        <v>0</v>
      </c>
      <c r="J1120" s="33" t="s">
        <v>148</v>
      </c>
      <c r="O1120" s="36">
        <f>I1120*0.21</f>
        <v>0</v>
      </c>
      <c r="P1120">
        <v>3</v>
      </c>
    </row>
    <row r="1121" spans="1:16" x14ac:dyDescent="0.35">
      <c r="A1121" s="30" t="s">
        <v>149</v>
      </c>
      <c r="B1121" s="37"/>
      <c r="E1121" s="32" t="s">
        <v>5133</v>
      </c>
      <c r="J1121" s="39"/>
    </row>
    <row r="1122" spans="1:16" ht="43.5" x14ac:dyDescent="0.35">
      <c r="A1122" s="30" t="s">
        <v>150</v>
      </c>
      <c r="B1122" s="37"/>
      <c r="E1122" s="40" t="s">
        <v>4452</v>
      </c>
      <c r="J1122" s="39"/>
    </row>
    <row r="1123" spans="1:16" x14ac:dyDescent="0.35">
      <c r="A1123" s="30" t="s">
        <v>152</v>
      </c>
      <c r="B1123" s="37"/>
      <c r="E1123" s="38" t="s">
        <v>145</v>
      </c>
      <c r="J1123" s="39"/>
    </row>
    <row r="1124" spans="1:16" ht="29" x14ac:dyDescent="0.35">
      <c r="A1124" s="30" t="s">
        <v>143</v>
      </c>
      <c r="B1124" s="30">
        <v>294</v>
      </c>
      <c r="C1124" s="31" t="s">
        <v>5134</v>
      </c>
      <c r="D1124" s="30" t="s">
        <v>145</v>
      </c>
      <c r="E1124" s="32" t="s">
        <v>5135</v>
      </c>
      <c r="F1124" s="33" t="s">
        <v>1396</v>
      </c>
      <c r="G1124" s="34">
        <v>1</v>
      </c>
      <c r="H1124" s="35">
        <v>0</v>
      </c>
      <c r="I1124" s="35">
        <f>ROUND(G1124*H1124,P4)</f>
        <v>0</v>
      </c>
      <c r="J1124" s="33" t="s">
        <v>2403</v>
      </c>
      <c r="O1124" s="36">
        <f>I1124*0.21</f>
        <v>0</v>
      </c>
      <c r="P1124">
        <v>3</v>
      </c>
    </row>
    <row r="1125" spans="1:16" ht="29" x14ac:dyDescent="0.35">
      <c r="A1125" s="30" t="s">
        <v>149</v>
      </c>
      <c r="B1125" s="37"/>
      <c r="E1125" s="32" t="s">
        <v>5135</v>
      </c>
      <c r="J1125" s="39"/>
    </row>
    <row r="1126" spans="1:16" x14ac:dyDescent="0.35">
      <c r="A1126" s="30" t="s">
        <v>152</v>
      </c>
      <c r="B1126" s="37"/>
      <c r="E1126" s="38" t="s">
        <v>145</v>
      </c>
      <c r="J1126" s="39"/>
    </row>
    <row r="1127" spans="1:16" x14ac:dyDescent="0.35">
      <c r="A1127" s="30" t="s">
        <v>143</v>
      </c>
      <c r="B1127" s="30">
        <v>295</v>
      </c>
      <c r="C1127" s="31" t="s">
        <v>5136</v>
      </c>
      <c r="D1127" s="30" t="s">
        <v>145</v>
      </c>
      <c r="E1127" s="32" t="s">
        <v>5137</v>
      </c>
      <c r="F1127" s="33" t="s">
        <v>1396</v>
      </c>
      <c r="G1127" s="34">
        <v>1</v>
      </c>
      <c r="H1127" s="35">
        <v>0</v>
      </c>
      <c r="I1127" s="35">
        <f>ROUND(G1127*H1127,P4)</f>
        <v>0</v>
      </c>
      <c r="J1127" s="33" t="s">
        <v>2403</v>
      </c>
      <c r="O1127" s="36">
        <f>I1127*0.21</f>
        <v>0</v>
      </c>
      <c r="P1127">
        <v>3</v>
      </c>
    </row>
    <row r="1128" spans="1:16" x14ac:dyDescent="0.35">
      <c r="A1128" s="30" t="s">
        <v>149</v>
      </c>
      <c r="B1128" s="37"/>
      <c r="E1128" s="32" t="s">
        <v>5137</v>
      </c>
      <c r="J1128" s="39"/>
    </row>
    <row r="1129" spans="1:16" x14ac:dyDescent="0.35">
      <c r="A1129" s="30" t="s">
        <v>152</v>
      </c>
      <c r="B1129" s="37"/>
      <c r="E1129" s="38" t="s">
        <v>145</v>
      </c>
      <c r="J1129" s="39"/>
    </row>
    <row r="1130" spans="1:16" ht="29" x14ac:dyDescent="0.35">
      <c r="A1130" s="30" t="s">
        <v>143</v>
      </c>
      <c r="B1130" s="30">
        <v>296</v>
      </c>
      <c r="C1130" s="31" t="s">
        <v>5138</v>
      </c>
      <c r="D1130" s="30" t="s">
        <v>145</v>
      </c>
      <c r="E1130" s="32" t="s">
        <v>5139</v>
      </c>
      <c r="F1130" s="33" t="s">
        <v>1396</v>
      </c>
      <c r="G1130" s="34">
        <v>1</v>
      </c>
      <c r="H1130" s="35">
        <v>0</v>
      </c>
      <c r="I1130" s="35">
        <f>ROUND(G1130*H1130,P4)</f>
        <v>0</v>
      </c>
      <c r="J1130" s="33" t="s">
        <v>2403</v>
      </c>
      <c r="O1130" s="36">
        <f>I1130*0.21</f>
        <v>0</v>
      </c>
      <c r="P1130">
        <v>3</v>
      </c>
    </row>
    <row r="1131" spans="1:16" ht="29" x14ac:dyDescent="0.35">
      <c r="A1131" s="30" t="s">
        <v>149</v>
      </c>
      <c r="B1131" s="37"/>
      <c r="E1131" s="32" t="s">
        <v>5139</v>
      </c>
      <c r="J1131" s="39"/>
    </row>
    <row r="1132" spans="1:16" x14ac:dyDescent="0.35">
      <c r="A1132" s="30" t="s">
        <v>152</v>
      </c>
      <c r="B1132" s="37"/>
      <c r="E1132" s="38" t="s">
        <v>145</v>
      </c>
      <c r="J1132" s="39"/>
    </row>
    <row r="1133" spans="1:16" ht="29" x14ac:dyDescent="0.35">
      <c r="A1133" s="30" t="s">
        <v>143</v>
      </c>
      <c r="B1133" s="30">
        <v>297</v>
      </c>
      <c r="C1133" s="31" t="s">
        <v>5140</v>
      </c>
      <c r="D1133" s="30" t="s">
        <v>145</v>
      </c>
      <c r="E1133" s="32" t="s">
        <v>5141</v>
      </c>
      <c r="F1133" s="33" t="s">
        <v>1396</v>
      </c>
      <c r="G1133" s="34">
        <v>1</v>
      </c>
      <c r="H1133" s="35">
        <v>0</v>
      </c>
      <c r="I1133" s="35">
        <f>ROUND(G1133*H1133,P4)</f>
        <v>0</v>
      </c>
      <c r="J1133" s="33" t="s">
        <v>2403</v>
      </c>
      <c r="O1133" s="36">
        <f>I1133*0.21</f>
        <v>0</v>
      </c>
      <c r="P1133">
        <v>3</v>
      </c>
    </row>
    <row r="1134" spans="1:16" ht="29" x14ac:dyDescent="0.35">
      <c r="A1134" s="30" t="s">
        <v>149</v>
      </c>
      <c r="B1134" s="37"/>
      <c r="E1134" s="32" t="s">
        <v>5141</v>
      </c>
      <c r="J1134" s="39"/>
    </row>
    <row r="1135" spans="1:16" x14ac:dyDescent="0.35">
      <c r="A1135" s="30" t="s">
        <v>152</v>
      </c>
      <c r="B1135" s="37"/>
      <c r="E1135" s="38" t="s">
        <v>145</v>
      </c>
      <c r="J1135" s="39"/>
    </row>
    <row r="1136" spans="1:16" ht="29" x14ac:dyDescent="0.35">
      <c r="A1136" s="30" t="s">
        <v>143</v>
      </c>
      <c r="B1136" s="30">
        <v>298</v>
      </c>
      <c r="C1136" s="31" t="s">
        <v>5142</v>
      </c>
      <c r="D1136" s="30" t="s">
        <v>353</v>
      </c>
      <c r="E1136" s="32" t="s">
        <v>5143</v>
      </c>
      <c r="F1136" s="33" t="s">
        <v>1396</v>
      </c>
      <c r="G1136" s="34">
        <v>1</v>
      </c>
      <c r="H1136" s="35">
        <v>0</v>
      </c>
      <c r="I1136" s="35">
        <f>ROUND(G1136*H1136,P4)</f>
        <v>0</v>
      </c>
      <c r="J1136" s="30"/>
      <c r="O1136" s="36">
        <f>I1136*0.21</f>
        <v>0</v>
      </c>
      <c r="P1136">
        <v>3</v>
      </c>
    </row>
    <row r="1137" spans="1:16" x14ac:dyDescent="0.35">
      <c r="A1137" s="30" t="s">
        <v>149</v>
      </c>
      <c r="B1137" s="37"/>
      <c r="E1137" s="38" t="s">
        <v>145</v>
      </c>
      <c r="J1137" s="39"/>
    </row>
    <row r="1138" spans="1:16" x14ac:dyDescent="0.35">
      <c r="A1138" s="30" t="s">
        <v>150</v>
      </c>
      <c r="B1138" s="37"/>
      <c r="E1138" s="40" t="s">
        <v>5144</v>
      </c>
      <c r="J1138" s="39"/>
    </row>
    <row r="1139" spans="1:16" ht="145" x14ac:dyDescent="0.35">
      <c r="A1139" s="30" t="s">
        <v>152</v>
      </c>
      <c r="B1139" s="37"/>
      <c r="E1139" s="32" t="s">
        <v>5145</v>
      </c>
      <c r="J1139" s="39"/>
    </row>
    <row r="1140" spans="1:16" x14ac:dyDescent="0.35">
      <c r="A1140" s="30" t="s">
        <v>143</v>
      </c>
      <c r="B1140" s="30">
        <v>299</v>
      </c>
      <c r="C1140" s="31" t="s">
        <v>5146</v>
      </c>
      <c r="D1140" s="30" t="s">
        <v>354</v>
      </c>
      <c r="E1140" s="32" t="s">
        <v>5147</v>
      </c>
      <c r="F1140" s="33" t="s">
        <v>1396</v>
      </c>
      <c r="G1140" s="34">
        <v>1</v>
      </c>
      <c r="H1140" s="35">
        <v>0</v>
      </c>
      <c r="I1140" s="35">
        <f>ROUND(G1140*H1140,P4)</f>
        <v>0</v>
      </c>
      <c r="J1140" s="30"/>
      <c r="O1140" s="36">
        <f>I1140*0.21</f>
        <v>0</v>
      </c>
      <c r="P1140">
        <v>3</v>
      </c>
    </row>
    <row r="1141" spans="1:16" x14ac:dyDescent="0.35">
      <c r="A1141" s="30" t="s">
        <v>149</v>
      </c>
      <c r="B1141" s="37"/>
      <c r="E1141" s="38" t="s">
        <v>145</v>
      </c>
      <c r="J1141" s="39"/>
    </row>
    <row r="1142" spans="1:16" x14ac:dyDescent="0.35">
      <c r="A1142" s="30" t="s">
        <v>150</v>
      </c>
      <c r="B1142" s="37"/>
      <c r="E1142" s="40" t="s">
        <v>5144</v>
      </c>
      <c r="J1142" s="39"/>
    </row>
    <row r="1143" spans="1:16" ht="87" x14ac:dyDescent="0.35">
      <c r="A1143" s="30" t="s">
        <v>152</v>
      </c>
      <c r="B1143" s="37"/>
      <c r="E1143" s="32" t="s">
        <v>5148</v>
      </c>
      <c r="J1143" s="39"/>
    </row>
    <row r="1144" spans="1:16" x14ac:dyDescent="0.35">
      <c r="A1144" s="24" t="s">
        <v>140</v>
      </c>
      <c r="B1144" s="25"/>
      <c r="C1144" s="26" t="s">
        <v>2123</v>
      </c>
      <c r="D1144" s="27"/>
      <c r="E1144" s="24" t="s">
        <v>2124</v>
      </c>
      <c r="F1144" s="27"/>
      <c r="G1144" s="27"/>
      <c r="H1144" s="27"/>
      <c r="I1144" s="28">
        <f>SUMIFS(I1145:I1148,A1145:A1148,"P")</f>
        <v>0</v>
      </c>
      <c r="J1144" s="29"/>
    </row>
    <row r="1145" spans="1:16" ht="29" x14ac:dyDescent="0.35">
      <c r="A1145" s="30" t="s">
        <v>143</v>
      </c>
      <c r="B1145" s="30">
        <v>300</v>
      </c>
      <c r="C1145" s="31" t="s">
        <v>5149</v>
      </c>
      <c r="D1145" s="30" t="s">
        <v>145</v>
      </c>
      <c r="E1145" s="32" t="s">
        <v>5150</v>
      </c>
      <c r="F1145" s="33" t="s">
        <v>1423</v>
      </c>
      <c r="G1145" s="34">
        <v>1653.011</v>
      </c>
      <c r="H1145" s="35">
        <v>0</v>
      </c>
      <c r="I1145" s="35">
        <f>ROUND(G1145*H1145,P4)</f>
        <v>0</v>
      </c>
      <c r="J1145" s="33" t="s">
        <v>148</v>
      </c>
      <c r="O1145" s="36">
        <f>I1145*0.21</f>
        <v>0</v>
      </c>
      <c r="P1145">
        <v>3</v>
      </c>
    </row>
    <row r="1146" spans="1:16" ht="58" x14ac:dyDescent="0.35">
      <c r="A1146" s="30" t="s">
        <v>149</v>
      </c>
      <c r="B1146" s="37"/>
      <c r="E1146" s="32" t="s">
        <v>5151</v>
      </c>
      <c r="J1146" s="39"/>
    </row>
    <row r="1147" spans="1:16" ht="29" x14ac:dyDescent="0.35">
      <c r="A1147" s="30" t="s">
        <v>150</v>
      </c>
      <c r="B1147" s="37"/>
      <c r="E1147" s="40" t="s">
        <v>5152</v>
      </c>
      <c r="J1147" s="39"/>
    </row>
    <row r="1148" spans="1:16" x14ac:dyDescent="0.35">
      <c r="A1148" s="30" t="s">
        <v>152</v>
      </c>
      <c r="B1148" s="37"/>
      <c r="E1148" s="38" t="s">
        <v>145</v>
      </c>
      <c r="J1148" s="39"/>
    </row>
    <row r="1149" spans="1:16" x14ac:dyDescent="0.35">
      <c r="A1149" s="24" t="s">
        <v>140</v>
      </c>
      <c r="B1149" s="25"/>
      <c r="C1149" s="26" t="s">
        <v>1413</v>
      </c>
      <c r="D1149" s="27"/>
      <c r="E1149" s="24" t="s">
        <v>1414</v>
      </c>
      <c r="F1149" s="27"/>
      <c r="G1149" s="27"/>
      <c r="H1149" s="27"/>
      <c r="I1149" s="28">
        <f>SUMIFS(I1150:I1152,A1150:A1152,"P")</f>
        <v>0</v>
      </c>
      <c r="J1149" s="29"/>
    </row>
    <row r="1150" spans="1:16" x14ac:dyDescent="0.35">
      <c r="A1150" s="30" t="s">
        <v>143</v>
      </c>
      <c r="B1150" s="30">
        <v>301</v>
      </c>
      <c r="C1150" s="31" t="s">
        <v>1415</v>
      </c>
      <c r="D1150" s="30" t="s">
        <v>145</v>
      </c>
      <c r="E1150" s="32" t="s">
        <v>1416</v>
      </c>
      <c r="F1150" s="33" t="s">
        <v>719</v>
      </c>
      <c r="G1150" s="34">
        <v>1</v>
      </c>
      <c r="H1150" s="35">
        <v>0</v>
      </c>
      <c r="I1150" s="35">
        <f>ROUND(G1150*H1150,P4)</f>
        <v>0</v>
      </c>
      <c r="J1150" s="30"/>
      <c r="O1150" s="36">
        <f>I1150*0.21</f>
        <v>0</v>
      </c>
      <c r="P1150">
        <v>3</v>
      </c>
    </row>
    <row r="1151" spans="1:16" x14ac:dyDescent="0.35">
      <c r="A1151" s="30" t="s">
        <v>149</v>
      </c>
      <c r="B1151" s="37"/>
      <c r="E1151" s="32" t="s">
        <v>1416</v>
      </c>
      <c r="J1151" s="39"/>
    </row>
    <row r="1152" spans="1:16" x14ac:dyDescent="0.35">
      <c r="A1152" s="30" t="s">
        <v>152</v>
      </c>
      <c r="B1152" s="41"/>
      <c r="C1152" s="42"/>
      <c r="D1152" s="42"/>
      <c r="E1152" s="43" t="s">
        <v>145</v>
      </c>
      <c r="F1152" s="42"/>
      <c r="G1152" s="42"/>
      <c r="H1152" s="42"/>
      <c r="I1152" s="42"/>
      <c r="J1152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P769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57</v>
      </c>
      <c r="I3" s="19">
        <f>SUMIFS(I9:I769,A9:A769,"SD")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57</v>
      </c>
      <c r="D5" s="51"/>
      <c r="E5" s="17" t="s">
        <v>58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SUMIFS(I10:I22,A10:A22,"P")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5153</v>
      </c>
      <c r="D10" s="30" t="s">
        <v>145</v>
      </c>
      <c r="E10" s="32" t="s">
        <v>5154</v>
      </c>
      <c r="F10" s="33" t="s">
        <v>1445</v>
      </c>
      <c r="G10" s="34">
        <v>370.46600000000001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5155</v>
      </c>
      <c r="J11" s="39"/>
    </row>
    <row r="12" spans="1:16" ht="58" x14ac:dyDescent="0.35">
      <c r="A12" s="30" t="s">
        <v>150</v>
      </c>
      <c r="B12" s="37"/>
      <c r="E12" s="40" t="s">
        <v>5156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5157</v>
      </c>
      <c r="D14" s="30" t="s">
        <v>145</v>
      </c>
      <c r="E14" s="32" t="s">
        <v>5158</v>
      </c>
      <c r="F14" s="33" t="s">
        <v>1445</v>
      </c>
      <c r="G14" s="34">
        <v>740.93200000000002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58" x14ac:dyDescent="0.35">
      <c r="A15" s="30" t="s">
        <v>149</v>
      </c>
      <c r="B15" s="37"/>
      <c r="E15" s="32" t="s">
        <v>5159</v>
      </c>
      <c r="J15" s="39"/>
    </row>
    <row r="16" spans="1:16" x14ac:dyDescent="0.35">
      <c r="A16" s="30" t="s">
        <v>152</v>
      </c>
      <c r="B16" s="37"/>
      <c r="E16" s="38" t="s">
        <v>145</v>
      </c>
      <c r="J16" s="39"/>
    </row>
    <row r="17" spans="1:16" x14ac:dyDescent="0.35">
      <c r="A17" s="30" t="s">
        <v>143</v>
      </c>
      <c r="B17" s="30">
        <v>3</v>
      </c>
      <c r="C17" s="31" t="s">
        <v>5160</v>
      </c>
      <c r="D17" s="30" t="s">
        <v>145</v>
      </c>
      <c r="E17" s="32" t="s">
        <v>5161</v>
      </c>
      <c r="F17" s="33" t="s">
        <v>1445</v>
      </c>
      <c r="G17" s="34">
        <v>370.46600000000001</v>
      </c>
      <c r="H17" s="35">
        <v>0</v>
      </c>
      <c r="I17" s="35">
        <f>ROUND(G17*H17,P4)</f>
        <v>0</v>
      </c>
      <c r="J17" s="33" t="s">
        <v>148</v>
      </c>
      <c r="O17" s="36">
        <f>I17*0.21</f>
        <v>0</v>
      </c>
      <c r="P17">
        <v>3</v>
      </c>
    </row>
    <row r="18" spans="1:16" ht="29" x14ac:dyDescent="0.35">
      <c r="A18" s="30" t="s">
        <v>149</v>
      </c>
      <c r="B18" s="37"/>
      <c r="E18" s="32" t="s">
        <v>5162</v>
      </c>
      <c r="J18" s="39"/>
    </row>
    <row r="19" spans="1:16" x14ac:dyDescent="0.35">
      <c r="A19" s="30" t="s">
        <v>152</v>
      </c>
      <c r="B19" s="37"/>
      <c r="E19" s="38" t="s">
        <v>145</v>
      </c>
      <c r="J19" s="39"/>
    </row>
    <row r="20" spans="1:16" x14ac:dyDescent="0.35">
      <c r="A20" s="30" t="s">
        <v>143</v>
      </c>
      <c r="B20" s="30">
        <v>4</v>
      </c>
      <c r="C20" s="31" t="s">
        <v>5163</v>
      </c>
      <c r="D20" s="30" t="s">
        <v>145</v>
      </c>
      <c r="E20" s="32" t="s">
        <v>5164</v>
      </c>
      <c r="F20" s="33" t="s">
        <v>1445</v>
      </c>
      <c r="G20" s="34">
        <v>370.46600000000001</v>
      </c>
      <c r="H20" s="35">
        <v>0</v>
      </c>
      <c r="I20" s="35">
        <f>ROUND(G20*H20,P4)</f>
        <v>0</v>
      </c>
      <c r="J20" s="33" t="s">
        <v>148</v>
      </c>
      <c r="O20" s="36">
        <f>I20*0.21</f>
        <v>0</v>
      </c>
      <c r="P20">
        <v>3</v>
      </c>
    </row>
    <row r="21" spans="1:16" ht="29" x14ac:dyDescent="0.35">
      <c r="A21" s="30" t="s">
        <v>149</v>
      </c>
      <c r="B21" s="37"/>
      <c r="E21" s="32" t="s">
        <v>5165</v>
      </c>
      <c r="J21" s="39"/>
    </row>
    <row r="22" spans="1:16" x14ac:dyDescent="0.35">
      <c r="A22" s="30" t="s">
        <v>152</v>
      </c>
      <c r="B22" s="37"/>
      <c r="E22" s="38" t="s">
        <v>145</v>
      </c>
      <c r="J22" s="39"/>
    </row>
    <row r="23" spans="1:16" x14ac:dyDescent="0.35">
      <c r="A23" s="24" t="s">
        <v>140</v>
      </c>
      <c r="B23" s="25"/>
      <c r="C23" s="26" t="s">
        <v>577</v>
      </c>
      <c r="D23" s="27"/>
      <c r="E23" s="24" t="s">
        <v>2760</v>
      </c>
      <c r="F23" s="27"/>
      <c r="G23" s="27"/>
      <c r="H23" s="27"/>
      <c r="I23" s="28">
        <f>SUMIFS(I24:I27,A24:A27,"P")</f>
        <v>0</v>
      </c>
      <c r="J23" s="29"/>
    </row>
    <row r="24" spans="1:16" x14ac:dyDescent="0.35">
      <c r="A24" s="30" t="s">
        <v>143</v>
      </c>
      <c r="B24" s="30">
        <v>5</v>
      </c>
      <c r="C24" s="31" t="s">
        <v>5166</v>
      </c>
      <c r="D24" s="30" t="s">
        <v>145</v>
      </c>
      <c r="E24" s="32" t="s">
        <v>5167</v>
      </c>
      <c r="F24" s="33" t="s">
        <v>1466</v>
      </c>
      <c r="G24" s="34">
        <v>5.84</v>
      </c>
      <c r="H24" s="35">
        <v>0</v>
      </c>
      <c r="I24" s="35">
        <f>ROUND(G24*H24,P4)</f>
        <v>0</v>
      </c>
      <c r="J24" s="33" t="s">
        <v>148</v>
      </c>
      <c r="O24" s="36">
        <f>I24*0.21</f>
        <v>0</v>
      </c>
      <c r="P24">
        <v>3</v>
      </c>
    </row>
    <row r="25" spans="1:16" ht="43.5" x14ac:dyDescent="0.35">
      <c r="A25" s="30" t="s">
        <v>149</v>
      </c>
      <c r="B25" s="37"/>
      <c r="E25" s="32" t="s">
        <v>5168</v>
      </c>
      <c r="J25" s="39"/>
    </row>
    <row r="26" spans="1:16" ht="43.5" x14ac:dyDescent="0.35">
      <c r="A26" s="30" t="s">
        <v>150</v>
      </c>
      <c r="B26" s="37"/>
      <c r="E26" s="40" t="s">
        <v>5169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x14ac:dyDescent="0.35">
      <c r="A28" s="24" t="s">
        <v>140</v>
      </c>
      <c r="B28" s="25"/>
      <c r="C28" s="26" t="s">
        <v>1720</v>
      </c>
      <c r="D28" s="27"/>
      <c r="E28" s="24" t="s">
        <v>2765</v>
      </c>
      <c r="F28" s="27"/>
      <c r="G28" s="27"/>
      <c r="H28" s="27"/>
      <c r="I28" s="28">
        <f>SUMIFS(I29:I121,A29:A121,"P")</f>
        <v>0</v>
      </c>
      <c r="J28" s="29"/>
    </row>
    <row r="29" spans="1:16" x14ac:dyDescent="0.35">
      <c r="A29" s="30" t="s">
        <v>143</v>
      </c>
      <c r="B29" s="30">
        <v>6</v>
      </c>
      <c r="C29" s="31" t="s">
        <v>5170</v>
      </c>
      <c r="D29" s="30" t="s">
        <v>145</v>
      </c>
      <c r="E29" s="32" t="s">
        <v>5171</v>
      </c>
      <c r="F29" s="33" t="s">
        <v>1381</v>
      </c>
      <c r="G29" s="34">
        <v>1020.999</v>
      </c>
      <c r="H29" s="35">
        <v>0</v>
      </c>
      <c r="I29" s="35">
        <f>ROUND(G29*H29,P4)</f>
        <v>0</v>
      </c>
      <c r="J29" s="33" t="s">
        <v>148</v>
      </c>
      <c r="O29" s="36">
        <f>I29*0.21</f>
        <v>0</v>
      </c>
      <c r="P29">
        <v>3</v>
      </c>
    </row>
    <row r="30" spans="1:16" x14ac:dyDescent="0.35">
      <c r="A30" s="30" t="s">
        <v>149</v>
      </c>
      <c r="B30" s="37"/>
      <c r="E30" s="32" t="s">
        <v>5171</v>
      </c>
      <c r="J30" s="39"/>
    </row>
    <row r="31" spans="1:16" ht="409.5" x14ac:dyDescent="0.35">
      <c r="A31" s="30" t="s">
        <v>150</v>
      </c>
      <c r="B31" s="37"/>
      <c r="E31" s="40" t="s">
        <v>5172</v>
      </c>
      <c r="J31" s="39"/>
    </row>
    <row r="32" spans="1:16" x14ac:dyDescent="0.35">
      <c r="A32" s="30" t="s">
        <v>152</v>
      </c>
      <c r="B32" s="37"/>
      <c r="E32" s="38" t="s">
        <v>145</v>
      </c>
      <c r="J32" s="39"/>
    </row>
    <row r="33" spans="1:16" x14ac:dyDescent="0.35">
      <c r="A33" s="30" t="s">
        <v>143</v>
      </c>
      <c r="B33" s="30">
        <v>7</v>
      </c>
      <c r="C33" s="31" t="s">
        <v>5173</v>
      </c>
      <c r="D33" s="30" t="s">
        <v>145</v>
      </c>
      <c r="E33" s="32" t="s">
        <v>5174</v>
      </c>
      <c r="F33" s="33" t="s">
        <v>1381</v>
      </c>
      <c r="G33" s="34">
        <v>950.85900000000004</v>
      </c>
      <c r="H33" s="35">
        <v>0</v>
      </c>
      <c r="I33" s="35">
        <f>ROUND(G33*H33,P4)</f>
        <v>0</v>
      </c>
      <c r="J33" s="33" t="s">
        <v>148</v>
      </c>
      <c r="O33" s="36">
        <f>I33*0.21</f>
        <v>0</v>
      </c>
      <c r="P33">
        <v>3</v>
      </c>
    </row>
    <row r="34" spans="1:16" x14ac:dyDescent="0.35">
      <c r="A34" s="30" t="s">
        <v>149</v>
      </c>
      <c r="B34" s="37"/>
      <c r="E34" s="32" t="s">
        <v>5174</v>
      </c>
      <c r="J34" s="39"/>
    </row>
    <row r="35" spans="1:16" ht="409.5" x14ac:dyDescent="0.35">
      <c r="A35" s="30" t="s">
        <v>150</v>
      </c>
      <c r="B35" s="37"/>
      <c r="E35" s="40" t="s">
        <v>5175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x14ac:dyDescent="0.35">
      <c r="A37" s="30" t="s">
        <v>143</v>
      </c>
      <c r="B37" s="30">
        <v>8</v>
      </c>
      <c r="C37" s="31" t="s">
        <v>5176</v>
      </c>
      <c r="D37" s="30" t="s">
        <v>145</v>
      </c>
      <c r="E37" s="32" t="s">
        <v>5177</v>
      </c>
      <c r="F37" s="33" t="s">
        <v>1381</v>
      </c>
      <c r="G37" s="34">
        <v>269.83999999999997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x14ac:dyDescent="0.35">
      <c r="A38" s="30" t="s">
        <v>149</v>
      </c>
      <c r="B38" s="37"/>
      <c r="E38" s="32" t="s">
        <v>5177</v>
      </c>
      <c r="J38" s="39"/>
    </row>
    <row r="39" spans="1:16" ht="174" x14ac:dyDescent="0.35">
      <c r="A39" s="30" t="s">
        <v>150</v>
      </c>
      <c r="B39" s="37"/>
      <c r="E39" s="40" t="s">
        <v>5178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x14ac:dyDescent="0.35">
      <c r="A41" s="30" t="s">
        <v>143</v>
      </c>
      <c r="B41" s="30">
        <v>9</v>
      </c>
      <c r="C41" s="31" t="s">
        <v>5179</v>
      </c>
      <c r="D41" s="30" t="s">
        <v>145</v>
      </c>
      <c r="E41" s="32" t="s">
        <v>5180</v>
      </c>
      <c r="F41" s="33" t="s">
        <v>1466</v>
      </c>
      <c r="G41" s="34">
        <v>228.988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ht="29" x14ac:dyDescent="0.35">
      <c r="A42" s="30" t="s">
        <v>149</v>
      </c>
      <c r="B42" s="37"/>
      <c r="E42" s="32" t="s">
        <v>5181</v>
      </c>
      <c r="J42" s="39"/>
    </row>
    <row r="43" spans="1:16" ht="130.5" x14ac:dyDescent="0.35">
      <c r="A43" s="30" t="s">
        <v>150</v>
      </c>
      <c r="B43" s="37"/>
      <c r="E43" s="40" t="s">
        <v>5182</v>
      </c>
      <c r="J43" s="39"/>
    </row>
    <row r="44" spans="1:16" x14ac:dyDescent="0.35">
      <c r="A44" s="30" t="s">
        <v>152</v>
      </c>
      <c r="B44" s="37"/>
      <c r="E44" s="38" t="s">
        <v>145</v>
      </c>
      <c r="J44" s="39"/>
    </row>
    <row r="45" spans="1:16" x14ac:dyDescent="0.35">
      <c r="A45" s="30" t="s">
        <v>143</v>
      </c>
      <c r="B45" s="30">
        <v>10</v>
      </c>
      <c r="C45" s="31" t="s">
        <v>5183</v>
      </c>
      <c r="D45" s="30" t="s">
        <v>145</v>
      </c>
      <c r="E45" s="32" t="s">
        <v>5184</v>
      </c>
      <c r="F45" s="33" t="s">
        <v>1381</v>
      </c>
      <c r="G45" s="34">
        <v>972.38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ht="43.5" x14ac:dyDescent="0.35">
      <c r="A46" s="30" t="s">
        <v>149</v>
      </c>
      <c r="B46" s="37"/>
      <c r="E46" s="32" t="s">
        <v>5185</v>
      </c>
      <c r="J46" s="39"/>
    </row>
    <row r="47" spans="1:16" x14ac:dyDescent="0.35">
      <c r="A47" s="30" t="s">
        <v>152</v>
      </c>
      <c r="B47" s="37"/>
      <c r="E47" s="38" t="s">
        <v>145</v>
      </c>
      <c r="J47" s="39"/>
    </row>
    <row r="48" spans="1:16" ht="29" x14ac:dyDescent="0.35">
      <c r="A48" s="30" t="s">
        <v>143</v>
      </c>
      <c r="B48" s="30">
        <v>11</v>
      </c>
      <c r="C48" s="31" t="s">
        <v>4363</v>
      </c>
      <c r="D48" s="30" t="s">
        <v>145</v>
      </c>
      <c r="E48" s="32" t="s">
        <v>4364</v>
      </c>
      <c r="F48" s="33" t="s">
        <v>1381</v>
      </c>
      <c r="G48" s="34">
        <v>905.58</v>
      </c>
      <c r="H48" s="35">
        <v>0</v>
      </c>
      <c r="I48" s="35">
        <f>ROUND(G48*H48,P4)</f>
        <v>0</v>
      </c>
      <c r="J48" s="33" t="s">
        <v>148</v>
      </c>
      <c r="O48" s="36">
        <f>I48*0.21</f>
        <v>0</v>
      </c>
      <c r="P48">
        <v>3</v>
      </c>
    </row>
    <row r="49" spans="1:16" ht="43.5" x14ac:dyDescent="0.35">
      <c r="A49" s="30" t="s">
        <v>149</v>
      </c>
      <c r="B49" s="37"/>
      <c r="E49" s="32" t="s">
        <v>4365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ht="29" x14ac:dyDescent="0.35">
      <c r="A51" s="30" t="s">
        <v>143</v>
      </c>
      <c r="B51" s="30">
        <v>12</v>
      </c>
      <c r="C51" s="31" t="s">
        <v>5186</v>
      </c>
      <c r="D51" s="30" t="s">
        <v>145</v>
      </c>
      <c r="E51" s="32" t="s">
        <v>5187</v>
      </c>
      <c r="F51" s="33" t="s">
        <v>1466</v>
      </c>
      <c r="G51" s="34">
        <v>29.027999999999999</v>
      </c>
      <c r="H51" s="35">
        <v>0</v>
      </c>
      <c r="I51" s="35">
        <f>ROUND(G51*H51,P4)</f>
        <v>0</v>
      </c>
      <c r="J51" s="33" t="s">
        <v>148</v>
      </c>
      <c r="O51" s="36">
        <f>I51*0.21</f>
        <v>0</v>
      </c>
      <c r="P51">
        <v>3</v>
      </c>
    </row>
    <row r="52" spans="1:16" ht="58" x14ac:dyDescent="0.35">
      <c r="A52" s="30" t="s">
        <v>149</v>
      </c>
      <c r="B52" s="37"/>
      <c r="E52" s="32" t="s">
        <v>5188</v>
      </c>
      <c r="J52" s="39"/>
    </row>
    <row r="53" spans="1:16" ht="72.5" x14ac:dyDescent="0.35">
      <c r="A53" s="30" t="s">
        <v>150</v>
      </c>
      <c r="B53" s="37"/>
      <c r="E53" s="40" t="s">
        <v>5189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ht="43.5" x14ac:dyDescent="0.35">
      <c r="A55" s="30" t="s">
        <v>143</v>
      </c>
      <c r="B55" s="30">
        <v>13</v>
      </c>
      <c r="C55" s="31" t="s">
        <v>5190</v>
      </c>
      <c r="D55" s="30" t="s">
        <v>145</v>
      </c>
      <c r="E55" s="32" t="s">
        <v>5191</v>
      </c>
      <c r="F55" s="33" t="s">
        <v>1466</v>
      </c>
      <c r="G55" s="34">
        <v>160.06</v>
      </c>
      <c r="H55" s="35">
        <v>0</v>
      </c>
      <c r="I55" s="35">
        <f>ROUND(G55*H55,P4)</f>
        <v>0</v>
      </c>
      <c r="J55" s="33" t="s">
        <v>148</v>
      </c>
      <c r="O55" s="36">
        <f>I55*0.21</f>
        <v>0</v>
      </c>
      <c r="P55">
        <v>3</v>
      </c>
    </row>
    <row r="56" spans="1:16" ht="72.5" x14ac:dyDescent="0.35">
      <c r="A56" s="30" t="s">
        <v>149</v>
      </c>
      <c r="B56" s="37"/>
      <c r="E56" s="32" t="s">
        <v>5192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43.5" x14ac:dyDescent="0.35">
      <c r="A58" s="30" t="s">
        <v>143</v>
      </c>
      <c r="B58" s="30">
        <v>14</v>
      </c>
      <c r="C58" s="31" t="s">
        <v>5190</v>
      </c>
      <c r="D58" s="30" t="s">
        <v>353</v>
      </c>
      <c r="E58" s="32" t="s">
        <v>5191</v>
      </c>
      <c r="F58" s="33" t="s">
        <v>1466</v>
      </c>
      <c r="G58" s="34">
        <v>15.037000000000001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ht="72.5" x14ac:dyDescent="0.35">
      <c r="A59" s="30" t="s">
        <v>149</v>
      </c>
      <c r="B59" s="37"/>
      <c r="E59" s="32" t="s">
        <v>5192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ht="29" x14ac:dyDescent="0.35">
      <c r="A61" s="30" t="s">
        <v>143</v>
      </c>
      <c r="B61" s="30">
        <v>15</v>
      </c>
      <c r="C61" s="31" t="s">
        <v>5193</v>
      </c>
      <c r="D61" s="30" t="s">
        <v>145</v>
      </c>
      <c r="E61" s="32" t="s">
        <v>5194</v>
      </c>
      <c r="F61" s="33" t="s">
        <v>1381</v>
      </c>
      <c r="G61" s="34">
        <v>68.927999999999997</v>
      </c>
      <c r="H61" s="35">
        <v>0</v>
      </c>
      <c r="I61" s="35">
        <f>ROUND(G61*H61,P4)</f>
        <v>0</v>
      </c>
      <c r="J61" s="33" t="s">
        <v>148</v>
      </c>
      <c r="O61" s="36">
        <f>I61*0.21</f>
        <v>0</v>
      </c>
      <c r="P61">
        <v>3</v>
      </c>
    </row>
    <row r="62" spans="1:16" ht="58" x14ac:dyDescent="0.35">
      <c r="A62" s="30" t="s">
        <v>149</v>
      </c>
      <c r="B62" s="37"/>
      <c r="E62" s="32" t="s">
        <v>5195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x14ac:dyDescent="0.35">
      <c r="A64" s="30" t="s">
        <v>143</v>
      </c>
      <c r="B64" s="30">
        <v>16</v>
      </c>
      <c r="C64" s="31" t="s">
        <v>5196</v>
      </c>
      <c r="D64" s="30" t="s">
        <v>145</v>
      </c>
      <c r="E64" s="32" t="s">
        <v>5197</v>
      </c>
      <c r="F64" s="33" t="s">
        <v>1381</v>
      </c>
      <c r="G64" s="34">
        <v>256.99</v>
      </c>
      <c r="H64" s="35">
        <v>0</v>
      </c>
      <c r="I64" s="35">
        <f>ROUND(G64*H64,P4)</f>
        <v>0</v>
      </c>
      <c r="J64" s="33" t="s">
        <v>148</v>
      </c>
      <c r="O64" s="36">
        <f>I64*0.21</f>
        <v>0</v>
      </c>
      <c r="P64">
        <v>3</v>
      </c>
    </row>
    <row r="65" spans="1:16" ht="29" x14ac:dyDescent="0.35">
      <c r="A65" s="30" t="s">
        <v>149</v>
      </c>
      <c r="B65" s="37"/>
      <c r="E65" s="32" t="s">
        <v>5198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29" x14ac:dyDescent="0.35">
      <c r="A67" s="30" t="s">
        <v>143</v>
      </c>
      <c r="B67" s="30">
        <v>17</v>
      </c>
      <c r="C67" s="31" t="s">
        <v>5199</v>
      </c>
      <c r="D67" s="30" t="s">
        <v>145</v>
      </c>
      <c r="E67" s="32" t="s">
        <v>5200</v>
      </c>
      <c r="F67" s="33" t="s">
        <v>1466</v>
      </c>
      <c r="G67" s="34">
        <v>44.064999999999998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ht="29" x14ac:dyDescent="0.35">
      <c r="A68" s="30" t="s">
        <v>149</v>
      </c>
      <c r="B68" s="37"/>
      <c r="E68" s="32" t="s">
        <v>5201</v>
      </c>
      <c r="J68" s="39"/>
    </row>
    <row r="69" spans="1:16" ht="116" x14ac:dyDescent="0.35">
      <c r="A69" s="30" t="s">
        <v>150</v>
      </c>
      <c r="B69" s="37"/>
      <c r="E69" s="40" t="s">
        <v>5202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ht="29" x14ac:dyDescent="0.35">
      <c r="A71" s="30" t="s">
        <v>143</v>
      </c>
      <c r="B71" s="30">
        <v>18</v>
      </c>
      <c r="C71" s="31" t="s">
        <v>5203</v>
      </c>
      <c r="D71" s="30" t="s">
        <v>145</v>
      </c>
      <c r="E71" s="32" t="s">
        <v>5204</v>
      </c>
      <c r="F71" s="33" t="s">
        <v>1466</v>
      </c>
      <c r="G71" s="34">
        <v>258.01600000000002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ht="29" x14ac:dyDescent="0.35">
      <c r="A72" s="30" t="s">
        <v>149</v>
      </c>
      <c r="B72" s="37"/>
      <c r="E72" s="32" t="s">
        <v>5205</v>
      </c>
      <c r="J72" s="39"/>
    </row>
    <row r="73" spans="1:16" ht="203" x14ac:dyDescent="0.35">
      <c r="A73" s="30" t="s">
        <v>150</v>
      </c>
      <c r="B73" s="37"/>
      <c r="E73" s="40" t="s">
        <v>5206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x14ac:dyDescent="0.35">
      <c r="A75" s="30" t="s">
        <v>143</v>
      </c>
      <c r="B75" s="30">
        <v>19</v>
      </c>
      <c r="C75" s="31" t="s">
        <v>5207</v>
      </c>
      <c r="D75" s="30" t="s">
        <v>145</v>
      </c>
      <c r="E75" s="32" t="s">
        <v>5208</v>
      </c>
      <c r="F75" s="33" t="s">
        <v>1466</v>
      </c>
      <c r="G75" s="34">
        <v>8.42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ht="29" x14ac:dyDescent="0.35">
      <c r="A76" s="30" t="s">
        <v>149</v>
      </c>
      <c r="B76" s="37"/>
      <c r="E76" s="32" t="s">
        <v>5209</v>
      </c>
      <c r="J76" s="39"/>
    </row>
    <row r="77" spans="1:16" x14ac:dyDescent="0.35">
      <c r="A77" s="30" t="s">
        <v>150</v>
      </c>
      <c r="B77" s="37"/>
      <c r="E77" s="40" t="s">
        <v>5210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ht="29" x14ac:dyDescent="0.35">
      <c r="A79" s="30" t="s">
        <v>143</v>
      </c>
      <c r="B79" s="30">
        <v>20</v>
      </c>
      <c r="C79" s="31" t="s">
        <v>5211</v>
      </c>
      <c r="D79" s="30" t="s">
        <v>145</v>
      </c>
      <c r="E79" s="32" t="s">
        <v>5212</v>
      </c>
      <c r="F79" s="33" t="s">
        <v>1466</v>
      </c>
      <c r="G79" s="34">
        <v>8.42</v>
      </c>
      <c r="H79" s="35">
        <v>0</v>
      </c>
      <c r="I79" s="35">
        <f>ROUND(G79*H79,P4)</f>
        <v>0</v>
      </c>
      <c r="J79" s="33" t="s">
        <v>148</v>
      </c>
      <c r="O79" s="36">
        <f>I79*0.21</f>
        <v>0</v>
      </c>
      <c r="P79">
        <v>3</v>
      </c>
    </row>
    <row r="80" spans="1:16" ht="29" x14ac:dyDescent="0.35">
      <c r="A80" s="30" t="s">
        <v>149</v>
      </c>
      <c r="B80" s="37"/>
      <c r="E80" s="32" t="s">
        <v>5213</v>
      </c>
      <c r="J80" s="39"/>
    </row>
    <row r="81" spans="1:16" x14ac:dyDescent="0.35">
      <c r="A81" s="30" t="s">
        <v>150</v>
      </c>
      <c r="B81" s="37"/>
      <c r="E81" s="40" t="s">
        <v>5210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21</v>
      </c>
      <c r="C83" s="31" t="s">
        <v>5214</v>
      </c>
      <c r="D83" s="30" t="s">
        <v>145</v>
      </c>
      <c r="E83" s="32" t="s">
        <v>5215</v>
      </c>
      <c r="F83" s="33" t="s">
        <v>1466</v>
      </c>
      <c r="G83" s="34">
        <v>2201.721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2" t="s">
        <v>5216</v>
      </c>
      <c r="J84" s="39"/>
    </row>
    <row r="85" spans="1:16" ht="409.5" x14ac:dyDescent="0.35">
      <c r="A85" s="30" t="s">
        <v>150</v>
      </c>
      <c r="B85" s="37"/>
      <c r="E85" s="40" t="s">
        <v>5217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ht="29" x14ac:dyDescent="0.35">
      <c r="A87" s="30" t="s">
        <v>143</v>
      </c>
      <c r="B87" s="30">
        <v>22</v>
      </c>
      <c r="C87" s="31" t="s">
        <v>5218</v>
      </c>
      <c r="D87" s="30" t="s">
        <v>145</v>
      </c>
      <c r="E87" s="32" t="s">
        <v>5219</v>
      </c>
      <c r="F87" s="33" t="s">
        <v>1466</v>
      </c>
      <c r="G87" s="34">
        <v>15.789</v>
      </c>
      <c r="H87" s="35">
        <v>0</v>
      </c>
      <c r="I87" s="35">
        <f>ROUND(G87*H87,P4)</f>
        <v>0</v>
      </c>
      <c r="J87" s="33" t="s">
        <v>148</v>
      </c>
      <c r="O87" s="36">
        <f>I87*0.21</f>
        <v>0</v>
      </c>
      <c r="P87">
        <v>3</v>
      </c>
    </row>
    <row r="88" spans="1:16" ht="29" x14ac:dyDescent="0.35">
      <c r="A88" s="30" t="s">
        <v>149</v>
      </c>
      <c r="B88" s="37"/>
      <c r="E88" s="32" t="s">
        <v>5219</v>
      </c>
      <c r="J88" s="39"/>
    </row>
    <row r="89" spans="1:16" ht="72.5" x14ac:dyDescent="0.35">
      <c r="A89" s="30" t="s">
        <v>150</v>
      </c>
      <c r="B89" s="37"/>
      <c r="E89" s="40" t="s">
        <v>5220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ht="29" x14ac:dyDescent="0.35">
      <c r="A91" s="30" t="s">
        <v>143</v>
      </c>
      <c r="B91" s="30">
        <v>23</v>
      </c>
      <c r="C91" s="31" t="s">
        <v>5221</v>
      </c>
      <c r="D91" s="30" t="s">
        <v>145</v>
      </c>
      <c r="E91" s="32" t="s">
        <v>5222</v>
      </c>
      <c r="F91" s="33" t="s">
        <v>1466</v>
      </c>
      <c r="G91" s="34">
        <v>72.373999999999995</v>
      </c>
      <c r="H91" s="35">
        <v>0</v>
      </c>
      <c r="I91" s="35">
        <f>ROUND(G91*H91,P4)</f>
        <v>0</v>
      </c>
      <c r="J91" s="33" t="s">
        <v>148</v>
      </c>
      <c r="O91" s="36">
        <f>I91*0.21</f>
        <v>0</v>
      </c>
      <c r="P91">
        <v>3</v>
      </c>
    </row>
    <row r="92" spans="1:16" ht="29" x14ac:dyDescent="0.35">
      <c r="A92" s="30" t="s">
        <v>149</v>
      </c>
      <c r="B92" s="37"/>
      <c r="E92" s="32" t="s">
        <v>5222</v>
      </c>
      <c r="J92" s="39"/>
    </row>
    <row r="93" spans="1:16" ht="87" x14ac:dyDescent="0.35">
      <c r="A93" s="30" t="s">
        <v>150</v>
      </c>
      <c r="B93" s="37"/>
      <c r="E93" s="40" t="s">
        <v>5223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ht="29" x14ac:dyDescent="0.35">
      <c r="A95" s="30" t="s">
        <v>143</v>
      </c>
      <c r="B95" s="30">
        <v>24</v>
      </c>
      <c r="C95" s="31" t="s">
        <v>5224</v>
      </c>
      <c r="D95" s="30" t="s">
        <v>145</v>
      </c>
      <c r="E95" s="32" t="s">
        <v>5225</v>
      </c>
      <c r="F95" s="33" t="s">
        <v>1466</v>
      </c>
      <c r="G95" s="34">
        <v>168.06299999999999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ht="29" x14ac:dyDescent="0.35">
      <c r="A96" s="30" t="s">
        <v>149</v>
      </c>
      <c r="B96" s="37"/>
      <c r="E96" s="32" t="s">
        <v>5225</v>
      </c>
      <c r="J96" s="39"/>
    </row>
    <row r="97" spans="1:16" ht="72.5" x14ac:dyDescent="0.35">
      <c r="A97" s="30" t="s">
        <v>150</v>
      </c>
      <c r="B97" s="37"/>
      <c r="E97" s="40" t="s">
        <v>5226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ht="29" x14ac:dyDescent="0.35">
      <c r="A99" s="30" t="s">
        <v>143</v>
      </c>
      <c r="B99" s="30">
        <v>25</v>
      </c>
      <c r="C99" s="31" t="s">
        <v>4453</v>
      </c>
      <c r="D99" s="30" t="s">
        <v>145</v>
      </c>
      <c r="E99" s="32" t="s">
        <v>4454</v>
      </c>
      <c r="F99" s="33" t="s">
        <v>1381</v>
      </c>
      <c r="G99" s="34">
        <v>23.1</v>
      </c>
      <c r="H99" s="35">
        <v>0</v>
      </c>
      <c r="I99" s="35">
        <f>ROUND(G99*H99,P4)</f>
        <v>0</v>
      </c>
      <c r="J99" s="33" t="s">
        <v>148</v>
      </c>
      <c r="O99" s="36">
        <f>I99*0.21</f>
        <v>0</v>
      </c>
      <c r="P99">
        <v>3</v>
      </c>
    </row>
    <row r="100" spans="1:16" ht="29" x14ac:dyDescent="0.35">
      <c r="A100" s="30" t="s">
        <v>149</v>
      </c>
      <c r="B100" s="37"/>
      <c r="E100" s="32" t="s">
        <v>4455</v>
      </c>
      <c r="J100" s="39"/>
    </row>
    <row r="101" spans="1:16" x14ac:dyDescent="0.35">
      <c r="A101" s="30" t="s">
        <v>150</v>
      </c>
      <c r="B101" s="37"/>
      <c r="E101" s="40" t="s">
        <v>5227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ht="29" x14ac:dyDescent="0.35">
      <c r="A103" s="30" t="s">
        <v>143</v>
      </c>
      <c r="B103" s="30">
        <v>26</v>
      </c>
      <c r="C103" s="31" t="s">
        <v>5228</v>
      </c>
      <c r="D103" s="30" t="s">
        <v>145</v>
      </c>
      <c r="E103" s="32" t="s">
        <v>5229</v>
      </c>
      <c r="F103" s="33" t="s">
        <v>1466</v>
      </c>
      <c r="G103" s="34">
        <v>33.381999999999998</v>
      </c>
      <c r="H103" s="35">
        <v>0</v>
      </c>
      <c r="I103" s="35">
        <f>ROUND(G103*H103,P4)</f>
        <v>0</v>
      </c>
      <c r="J103" s="33" t="s">
        <v>2403</v>
      </c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2" t="s">
        <v>5230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ht="29" x14ac:dyDescent="0.35">
      <c r="A106" s="30" t="s">
        <v>143</v>
      </c>
      <c r="B106" s="30">
        <v>27</v>
      </c>
      <c r="C106" s="31" t="s">
        <v>5231</v>
      </c>
      <c r="D106" s="30" t="s">
        <v>145</v>
      </c>
      <c r="E106" s="32" t="s">
        <v>5232</v>
      </c>
      <c r="F106" s="33" t="s">
        <v>1466</v>
      </c>
      <c r="G106" s="34">
        <v>8.42</v>
      </c>
      <c r="H106" s="35">
        <v>0</v>
      </c>
      <c r="I106" s="35">
        <f>ROUND(G106*H106,P4)</f>
        <v>0</v>
      </c>
      <c r="J106" s="33" t="s">
        <v>2403</v>
      </c>
      <c r="O106" s="36">
        <f>I106*0.21</f>
        <v>0</v>
      </c>
      <c r="P106">
        <v>3</v>
      </c>
    </row>
    <row r="107" spans="1:16" ht="29" x14ac:dyDescent="0.35">
      <c r="A107" s="30" t="s">
        <v>149</v>
      </c>
      <c r="B107" s="37"/>
      <c r="E107" s="32" t="s">
        <v>5232</v>
      </c>
      <c r="J107" s="39"/>
    </row>
    <row r="108" spans="1:16" x14ac:dyDescent="0.35">
      <c r="A108" s="30" t="s">
        <v>150</v>
      </c>
      <c r="B108" s="37"/>
      <c r="E108" s="40" t="s">
        <v>5210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ht="29" x14ac:dyDescent="0.35">
      <c r="A110" s="30" t="s">
        <v>143</v>
      </c>
      <c r="B110" s="30">
        <v>28</v>
      </c>
      <c r="C110" s="31" t="s">
        <v>5233</v>
      </c>
      <c r="D110" s="30" t="s">
        <v>145</v>
      </c>
      <c r="E110" s="32" t="s">
        <v>5234</v>
      </c>
      <c r="F110" s="33" t="s">
        <v>1466</v>
      </c>
      <c r="G110" s="34">
        <v>8.42</v>
      </c>
      <c r="H110" s="35">
        <v>0</v>
      </c>
      <c r="I110" s="35">
        <f>ROUND(G110*H110,P4)</f>
        <v>0</v>
      </c>
      <c r="J110" s="33" t="s">
        <v>2403</v>
      </c>
      <c r="O110" s="36">
        <f>I110*0.21</f>
        <v>0</v>
      </c>
      <c r="P110">
        <v>3</v>
      </c>
    </row>
    <row r="111" spans="1:16" ht="29" x14ac:dyDescent="0.35">
      <c r="A111" s="30" t="s">
        <v>149</v>
      </c>
      <c r="B111" s="37"/>
      <c r="E111" s="32" t="s">
        <v>5234</v>
      </c>
      <c r="J111" s="39"/>
    </row>
    <row r="112" spans="1:16" x14ac:dyDescent="0.35">
      <c r="A112" s="30" t="s">
        <v>150</v>
      </c>
      <c r="B112" s="37"/>
      <c r="E112" s="40" t="s">
        <v>5210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29</v>
      </c>
      <c r="C114" s="31" t="s">
        <v>5235</v>
      </c>
      <c r="D114" s="30" t="s">
        <v>145</v>
      </c>
      <c r="E114" s="32" t="s">
        <v>5236</v>
      </c>
      <c r="F114" s="33" t="s">
        <v>1466</v>
      </c>
      <c r="G114" s="34">
        <v>1052.127</v>
      </c>
      <c r="H114" s="35">
        <v>0</v>
      </c>
      <c r="I114" s="35">
        <f>ROUND(G114*H114,P4)</f>
        <v>0</v>
      </c>
      <c r="J114" s="33" t="s">
        <v>2403</v>
      </c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2" t="s">
        <v>5236</v>
      </c>
      <c r="J115" s="39"/>
    </row>
    <row r="116" spans="1:16" ht="29" x14ac:dyDescent="0.35">
      <c r="A116" s="30" t="s">
        <v>150</v>
      </c>
      <c r="B116" s="37"/>
      <c r="E116" s="40" t="s">
        <v>5237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ht="29" x14ac:dyDescent="0.35">
      <c r="A118" s="30" t="s">
        <v>143</v>
      </c>
      <c r="B118" s="30">
        <v>30</v>
      </c>
      <c r="C118" s="31" t="s">
        <v>5238</v>
      </c>
      <c r="D118" s="30" t="s">
        <v>145</v>
      </c>
      <c r="E118" s="32" t="s">
        <v>5239</v>
      </c>
      <c r="F118" s="33" t="s">
        <v>1466</v>
      </c>
      <c r="G118" s="34">
        <v>8.4700000000000006</v>
      </c>
      <c r="H118" s="35">
        <v>0</v>
      </c>
      <c r="I118" s="35">
        <f>ROUND(G118*H118,P4)</f>
        <v>0</v>
      </c>
      <c r="J118" s="33" t="s">
        <v>2403</v>
      </c>
      <c r="O118" s="36">
        <f>I118*0.21</f>
        <v>0</v>
      </c>
      <c r="P118">
        <v>3</v>
      </c>
    </row>
    <row r="119" spans="1:16" ht="29" x14ac:dyDescent="0.35">
      <c r="A119" s="30" t="s">
        <v>149</v>
      </c>
      <c r="B119" s="37"/>
      <c r="E119" s="32" t="s">
        <v>5239</v>
      </c>
      <c r="J119" s="39"/>
    </row>
    <row r="120" spans="1:16" x14ac:dyDescent="0.35">
      <c r="A120" s="30" t="s">
        <v>150</v>
      </c>
      <c r="B120" s="37"/>
      <c r="E120" s="40" t="s">
        <v>5240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24" t="s">
        <v>140</v>
      </c>
      <c r="B122" s="25"/>
      <c r="C122" s="26" t="s">
        <v>3057</v>
      </c>
      <c r="D122" s="27"/>
      <c r="E122" s="24" t="s">
        <v>3058</v>
      </c>
      <c r="F122" s="27"/>
      <c r="G122" s="27"/>
      <c r="H122" s="27"/>
      <c r="I122" s="28">
        <f>SUMIFS(I123:I182,A123:A182,"P")</f>
        <v>0</v>
      </c>
      <c r="J122" s="29"/>
    </row>
    <row r="123" spans="1:16" x14ac:dyDescent="0.35">
      <c r="A123" s="30" t="s">
        <v>143</v>
      </c>
      <c r="B123" s="30">
        <v>31</v>
      </c>
      <c r="C123" s="31" t="s">
        <v>4475</v>
      </c>
      <c r="D123" s="30" t="s">
        <v>145</v>
      </c>
      <c r="E123" s="32" t="s">
        <v>4476</v>
      </c>
      <c r="F123" s="33" t="s">
        <v>1423</v>
      </c>
      <c r="G123" s="34">
        <v>8.0000000000000002E-3</v>
      </c>
      <c r="H123" s="35">
        <v>0</v>
      </c>
      <c r="I123" s="35">
        <f>ROUND(G123*H123,P4)</f>
        <v>0</v>
      </c>
      <c r="J123" s="33" t="s">
        <v>148</v>
      </c>
      <c r="O123" s="36">
        <f>I123*0.21</f>
        <v>0</v>
      </c>
      <c r="P123">
        <v>3</v>
      </c>
    </row>
    <row r="124" spans="1:16" x14ac:dyDescent="0.35">
      <c r="A124" s="30" t="s">
        <v>149</v>
      </c>
      <c r="B124" s="37"/>
      <c r="E124" s="32" t="s">
        <v>4476</v>
      </c>
      <c r="J124" s="39"/>
    </row>
    <row r="125" spans="1:16" ht="72.5" x14ac:dyDescent="0.35">
      <c r="A125" s="30" t="s">
        <v>150</v>
      </c>
      <c r="B125" s="37"/>
      <c r="E125" s="40" t="s">
        <v>5241</v>
      </c>
      <c r="J125" s="39"/>
    </row>
    <row r="126" spans="1:16" x14ac:dyDescent="0.35">
      <c r="A126" s="30" t="s">
        <v>152</v>
      </c>
      <c r="B126" s="37"/>
      <c r="E126" s="38" t="s">
        <v>145</v>
      </c>
      <c r="J126" s="39"/>
    </row>
    <row r="127" spans="1:16" ht="29" x14ac:dyDescent="0.35">
      <c r="A127" s="30" t="s">
        <v>143</v>
      </c>
      <c r="B127" s="30">
        <v>32</v>
      </c>
      <c r="C127" s="31" t="s">
        <v>5242</v>
      </c>
      <c r="D127" s="30" t="s">
        <v>145</v>
      </c>
      <c r="E127" s="32" t="s">
        <v>5243</v>
      </c>
      <c r="F127" s="33" t="s">
        <v>1497</v>
      </c>
      <c r="G127" s="34">
        <v>24.731999999999999</v>
      </c>
      <c r="H127" s="35">
        <v>0</v>
      </c>
      <c r="I127" s="35">
        <f>ROUND(G127*H127,P4)</f>
        <v>0</v>
      </c>
      <c r="J127" s="33" t="s">
        <v>148</v>
      </c>
      <c r="O127" s="36">
        <f>I127*0.21</f>
        <v>0</v>
      </c>
      <c r="P127">
        <v>3</v>
      </c>
    </row>
    <row r="128" spans="1:16" ht="29" x14ac:dyDescent="0.35">
      <c r="A128" s="30" t="s">
        <v>149</v>
      </c>
      <c r="B128" s="37"/>
      <c r="E128" s="32" t="s">
        <v>5243</v>
      </c>
      <c r="J128" s="39"/>
    </row>
    <row r="129" spans="1:16" ht="72.5" x14ac:dyDescent="0.35">
      <c r="A129" s="30" t="s">
        <v>150</v>
      </c>
      <c r="B129" s="37"/>
      <c r="E129" s="40" t="s">
        <v>5244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ht="29" x14ac:dyDescent="0.35">
      <c r="A131" s="30" t="s">
        <v>143</v>
      </c>
      <c r="B131" s="30">
        <v>33</v>
      </c>
      <c r="C131" s="31" t="s">
        <v>5245</v>
      </c>
      <c r="D131" s="30" t="s">
        <v>145</v>
      </c>
      <c r="E131" s="32" t="s">
        <v>5246</v>
      </c>
      <c r="F131" s="33" t="s">
        <v>1466</v>
      </c>
      <c r="G131" s="34">
        <v>15.946999999999999</v>
      </c>
      <c r="H131" s="35">
        <v>0</v>
      </c>
      <c r="I131" s="35">
        <f>ROUND(G131*H131,P4)</f>
        <v>0</v>
      </c>
      <c r="J131" s="33" t="s">
        <v>148</v>
      </c>
      <c r="O131" s="36">
        <f>I131*0.21</f>
        <v>0</v>
      </c>
      <c r="P131">
        <v>3</v>
      </c>
    </row>
    <row r="132" spans="1:16" ht="29" x14ac:dyDescent="0.35">
      <c r="A132" s="30" t="s">
        <v>149</v>
      </c>
      <c r="B132" s="37"/>
      <c r="E132" s="32" t="s">
        <v>5246</v>
      </c>
      <c r="J132" s="39"/>
    </row>
    <row r="133" spans="1:16" ht="72.5" x14ac:dyDescent="0.35">
      <c r="A133" s="30" t="s">
        <v>150</v>
      </c>
      <c r="B133" s="37"/>
      <c r="E133" s="40" t="s">
        <v>5247</v>
      </c>
      <c r="J133" s="39"/>
    </row>
    <row r="134" spans="1:16" x14ac:dyDescent="0.35">
      <c r="A134" s="30" t="s">
        <v>152</v>
      </c>
      <c r="B134" s="37"/>
      <c r="E134" s="38" t="s">
        <v>145</v>
      </c>
      <c r="J134" s="39"/>
    </row>
    <row r="135" spans="1:16" ht="29" x14ac:dyDescent="0.35">
      <c r="A135" s="30" t="s">
        <v>143</v>
      </c>
      <c r="B135" s="30">
        <v>34</v>
      </c>
      <c r="C135" s="31" t="s">
        <v>5248</v>
      </c>
      <c r="D135" s="30" t="s">
        <v>145</v>
      </c>
      <c r="E135" s="32" t="s">
        <v>5249</v>
      </c>
      <c r="F135" s="33" t="s">
        <v>1497</v>
      </c>
      <c r="G135" s="34">
        <v>632.68200000000002</v>
      </c>
      <c r="H135" s="35">
        <v>0</v>
      </c>
      <c r="I135" s="35">
        <f>ROUND(G135*H135,P4)</f>
        <v>0</v>
      </c>
      <c r="J135" s="33" t="s">
        <v>148</v>
      </c>
      <c r="O135" s="36">
        <f>I135*0.21</f>
        <v>0</v>
      </c>
      <c r="P135">
        <v>3</v>
      </c>
    </row>
    <row r="136" spans="1:16" ht="29" x14ac:dyDescent="0.35">
      <c r="A136" s="30" t="s">
        <v>149</v>
      </c>
      <c r="B136" s="37"/>
      <c r="E136" s="32" t="s">
        <v>5249</v>
      </c>
      <c r="J136" s="39"/>
    </row>
    <row r="137" spans="1:16" x14ac:dyDescent="0.35">
      <c r="A137" s="30" t="s">
        <v>152</v>
      </c>
      <c r="B137" s="37"/>
      <c r="E137" s="38" t="s">
        <v>145</v>
      </c>
      <c r="J137" s="39"/>
    </row>
    <row r="138" spans="1:16" x14ac:dyDescent="0.35">
      <c r="A138" s="30" t="s">
        <v>143</v>
      </c>
      <c r="B138" s="30">
        <v>35</v>
      </c>
      <c r="C138" s="31" t="s">
        <v>4477</v>
      </c>
      <c r="D138" s="30" t="s">
        <v>145</v>
      </c>
      <c r="E138" s="32" t="s">
        <v>4478</v>
      </c>
      <c r="F138" s="33" t="s">
        <v>1497</v>
      </c>
      <c r="G138" s="34">
        <v>1581.704</v>
      </c>
      <c r="H138" s="35">
        <v>0</v>
      </c>
      <c r="I138" s="35">
        <f>ROUND(G138*H138,P4)</f>
        <v>0</v>
      </c>
      <c r="J138" s="33" t="s">
        <v>148</v>
      </c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2" t="s">
        <v>4478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x14ac:dyDescent="0.35">
      <c r="A141" s="30" t="s">
        <v>143</v>
      </c>
      <c r="B141" s="30">
        <v>36</v>
      </c>
      <c r="C141" s="31" t="s">
        <v>4479</v>
      </c>
      <c r="D141" s="30" t="s">
        <v>145</v>
      </c>
      <c r="E141" s="32" t="s">
        <v>4480</v>
      </c>
      <c r="F141" s="33" t="s">
        <v>1497</v>
      </c>
      <c r="G141" s="34">
        <v>1008.336</v>
      </c>
      <c r="H141" s="35">
        <v>0</v>
      </c>
      <c r="I141" s="35">
        <f>ROUND(G141*H141,P4)</f>
        <v>0</v>
      </c>
      <c r="J141" s="33" t="s">
        <v>148</v>
      </c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2" t="s">
        <v>4480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ht="43.5" x14ac:dyDescent="0.35">
      <c r="A144" s="30" t="s">
        <v>143</v>
      </c>
      <c r="B144" s="30">
        <v>37</v>
      </c>
      <c r="C144" s="31" t="s">
        <v>4481</v>
      </c>
      <c r="D144" s="30" t="s">
        <v>353</v>
      </c>
      <c r="E144" s="32" t="s">
        <v>4482</v>
      </c>
      <c r="F144" s="33" t="s">
        <v>1466</v>
      </c>
      <c r="G144" s="34">
        <v>58.158999999999999</v>
      </c>
      <c r="H144" s="35">
        <v>0</v>
      </c>
      <c r="I144" s="35">
        <f>ROUND(G144*H144,P4)</f>
        <v>0</v>
      </c>
      <c r="J144" s="33" t="s">
        <v>148</v>
      </c>
      <c r="O144" s="36">
        <f>I144*0.21</f>
        <v>0</v>
      </c>
      <c r="P144">
        <v>3</v>
      </c>
    </row>
    <row r="145" spans="1:16" ht="43.5" x14ac:dyDescent="0.35">
      <c r="A145" s="30" t="s">
        <v>149</v>
      </c>
      <c r="B145" s="37"/>
      <c r="E145" s="32" t="s">
        <v>4482</v>
      </c>
      <c r="J145" s="39"/>
    </row>
    <row r="146" spans="1:16" ht="72.5" x14ac:dyDescent="0.35">
      <c r="A146" s="30" t="s">
        <v>150</v>
      </c>
      <c r="B146" s="37"/>
      <c r="E146" s="40" t="s">
        <v>5250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ht="29" x14ac:dyDescent="0.35">
      <c r="A148" s="30" t="s">
        <v>143</v>
      </c>
      <c r="B148" s="30">
        <v>38</v>
      </c>
      <c r="C148" s="31" t="s">
        <v>4490</v>
      </c>
      <c r="D148" s="30" t="s">
        <v>145</v>
      </c>
      <c r="E148" s="32" t="s">
        <v>4491</v>
      </c>
      <c r="F148" s="33" t="s">
        <v>1466</v>
      </c>
      <c r="G148" s="34">
        <v>23.815999999999999</v>
      </c>
      <c r="H148" s="35">
        <v>0</v>
      </c>
      <c r="I148" s="35">
        <f>ROUND(G148*H148,P4)</f>
        <v>0</v>
      </c>
      <c r="J148" s="33" t="s">
        <v>148</v>
      </c>
      <c r="O148" s="36">
        <f>I148*0.21</f>
        <v>0</v>
      </c>
      <c r="P148">
        <v>3</v>
      </c>
    </row>
    <row r="149" spans="1:16" ht="29" x14ac:dyDescent="0.35">
      <c r="A149" s="30" t="s">
        <v>149</v>
      </c>
      <c r="B149" s="37"/>
      <c r="E149" s="32" t="s">
        <v>4492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x14ac:dyDescent="0.35">
      <c r="A151" s="30" t="s">
        <v>143</v>
      </c>
      <c r="B151" s="30">
        <v>39</v>
      </c>
      <c r="C151" s="31" t="s">
        <v>4498</v>
      </c>
      <c r="D151" s="30" t="s">
        <v>145</v>
      </c>
      <c r="E151" s="32" t="s">
        <v>4499</v>
      </c>
      <c r="F151" s="33" t="s">
        <v>1466</v>
      </c>
      <c r="G151" s="34">
        <v>47.631999999999998</v>
      </c>
      <c r="H151" s="35">
        <v>0</v>
      </c>
      <c r="I151" s="35">
        <f>ROUND(G151*H151,P4)</f>
        <v>0</v>
      </c>
      <c r="J151" s="33" t="s">
        <v>148</v>
      </c>
      <c r="O151" s="36">
        <f>I151*0.21</f>
        <v>0</v>
      </c>
      <c r="P151">
        <v>3</v>
      </c>
    </row>
    <row r="152" spans="1:16" ht="29" x14ac:dyDescent="0.35">
      <c r="A152" s="30" t="s">
        <v>149</v>
      </c>
      <c r="B152" s="37"/>
      <c r="E152" s="32" t="s">
        <v>4500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x14ac:dyDescent="0.35">
      <c r="A154" s="30" t="s">
        <v>143</v>
      </c>
      <c r="B154" s="30">
        <v>40</v>
      </c>
      <c r="C154" s="31" t="s">
        <v>4501</v>
      </c>
      <c r="D154" s="30" t="s">
        <v>145</v>
      </c>
      <c r="E154" s="32" t="s">
        <v>4502</v>
      </c>
      <c r="F154" s="33" t="s">
        <v>1466</v>
      </c>
      <c r="G154" s="34">
        <v>197.71299999999999</v>
      </c>
      <c r="H154" s="35">
        <v>0</v>
      </c>
      <c r="I154" s="35">
        <f>ROUND(G154*H154,P4)</f>
        <v>0</v>
      </c>
      <c r="J154" s="33" t="s">
        <v>148</v>
      </c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2" t="s">
        <v>4503</v>
      </c>
      <c r="J155" s="39"/>
    </row>
    <row r="156" spans="1:16" ht="58" x14ac:dyDescent="0.35">
      <c r="A156" s="30" t="s">
        <v>150</v>
      </c>
      <c r="B156" s="37"/>
      <c r="E156" s="40" t="s">
        <v>5251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ht="29" x14ac:dyDescent="0.35">
      <c r="A158" s="30" t="s">
        <v>143</v>
      </c>
      <c r="B158" s="30">
        <v>41</v>
      </c>
      <c r="C158" s="31" t="s">
        <v>5252</v>
      </c>
      <c r="D158" s="30" t="s">
        <v>145</v>
      </c>
      <c r="E158" s="32" t="s">
        <v>5253</v>
      </c>
      <c r="F158" s="33" t="s">
        <v>1466</v>
      </c>
      <c r="G158" s="34">
        <v>16.488</v>
      </c>
      <c r="H158" s="35">
        <v>0</v>
      </c>
      <c r="I158" s="35">
        <f>ROUND(G158*H158,P4)</f>
        <v>0</v>
      </c>
      <c r="J158" s="33" t="s">
        <v>148</v>
      </c>
      <c r="O158" s="36">
        <f>I158*0.21</f>
        <v>0</v>
      </c>
      <c r="P158">
        <v>3</v>
      </c>
    </row>
    <row r="159" spans="1:16" ht="29" x14ac:dyDescent="0.35">
      <c r="A159" s="30" t="s">
        <v>149</v>
      </c>
      <c r="B159" s="37"/>
      <c r="E159" s="32" t="s">
        <v>5254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ht="29" x14ac:dyDescent="0.35">
      <c r="A161" s="30" t="s">
        <v>143</v>
      </c>
      <c r="B161" s="30">
        <v>42</v>
      </c>
      <c r="C161" s="31" t="s">
        <v>4505</v>
      </c>
      <c r="D161" s="30" t="s">
        <v>145</v>
      </c>
      <c r="E161" s="32" t="s">
        <v>4506</v>
      </c>
      <c r="F161" s="33" t="s">
        <v>1466</v>
      </c>
      <c r="G161" s="34">
        <v>197.71299999999999</v>
      </c>
      <c r="H161" s="35">
        <v>0</v>
      </c>
      <c r="I161" s="35">
        <f>ROUND(G161*H161,P4)</f>
        <v>0</v>
      </c>
      <c r="J161" s="33" t="s">
        <v>148</v>
      </c>
      <c r="O161" s="36">
        <f>I161*0.21</f>
        <v>0</v>
      </c>
      <c r="P161">
        <v>3</v>
      </c>
    </row>
    <row r="162" spans="1:16" ht="29" x14ac:dyDescent="0.35">
      <c r="A162" s="30" t="s">
        <v>149</v>
      </c>
      <c r="B162" s="37"/>
      <c r="E162" s="32" t="s">
        <v>4507</v>
      </c>
      <c r="J162" s="39"/>
    </row>
    <row r="163" spans="1:16" ht="58" x14ac:dyDescent="0.35">
      <c r="A163" s="30" t="s">
        <v>150</v>
      </c>
      <c r="B163" s="37"/>
      <c r="E163" s="40" t="s">
        <v>5251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ht="29" x14ac:dyDescent="0.35">
      <c r="A165" s="30" t="s">
        <v>143</v>
      </c>
      <c r="B165" s="30">
        <v>43</v>
      </c>
      <c r="C165" s="31" t="s">
        <v>5255</v>
      </c>
      <c r="D165" s="30" t="s">
        <v>145</v>
      </c>
      <c r="E165" s="32" t="s">
        <v>5256</v>
      </c>
      <c r="F165" s="33" t="s">
        <v>1466</v>
      </c>
      <c r="G165" s="34">
        <v>197.71299999999999</v>
      </c>
      <c r="H165" s="35">
        <v>0</v>
      </c>
      <c r="I165" s="35">
        <f>ROUND(G165*H165,P4)</f>
        <v>0</v>
      </c>
      <c r="J165" s="33" t="s">
        <v>148</v>
      </c>
      <c r="O165" s="36">
        <f>I165*0.21</f>
        <v>0</v>
      </c>
      <c r="P165">
        <v>3</v>
      </c>
    </row>
    <row r="166" spans="1:16" ht="29" x14ac:dyDescent="0.35">
      <c r="A166" s="30" t="s">
        <v>149</v>
      </c>
      <c r="B166" s="37"/>
      <c r="E166" s="32" t="s">
        <v>5257</v>
      </c>
      <c r="J166" s="39"/>
    </row>
    <row r="167" spans="1:16" ht="58" x14ac:dyDescent="0.35">
      <c r="A167" s="30" t="s">
        <v>150</v>
      </c>
      <c r="B167" s="37"/>
      <c r="E167" s="40" t="s">
        <v>5258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ht="29" x14ac:dyDescent="0.35">
      <c r="A169" s="30" t="s">
        <v>143</v>
      </c>
      <c r="B169" s="30">
        <v>44</v>
      </c>
      <c r="C169" s="31" t="s">
        <v>5259</v>
      </c>
      <c r="D169" s="30" t="s">
        <v>145</v>
      </c>
      <c r="E169" s="32" t="s">
        <v>5260</v>
      </c>
      <c r="F169" s="33" t="s">
        <v>1466</v>
      </c>
      <c r="G169" s="34">
        <v>15.037000000000001</v>
      </c>
      <c r="H169" s="35">
        <v>0</v>
      </c>
      <c r="I169" s="35">
        <f>ROUND(G169*H169,P4)</f>
        <v>0</v>
      </c>
      <c r="J169" s="33" t="s">
        <v>148</v>
      </c>
      <c r="O169" s="36">
        <f>I169*0.21</f>
        <v>0</v>
      </c>
      <c r="P169">
        <v>3</v>
      </c>
    </row>
    <row r="170" spans="1:16" ht="29" x14ac:dyDescent="0.35">
      <c r="A170" s="30" t="s">
        <v>149</v>
      </c>
      <c r="B170" s="37"/>
      <c r="E170" s="32" t="s">
        <v>5261</v>
      </c>
      <c r="J170" s="39"/>
    </row>
    <row r="171" spans="1:16" x14ac:dyDescent="0.35">
      <c r="A171" s="30" t="s">
        <v>152</v>
      </c>
      <c r="B171" s="37"/>
      <c r="E171" s="38" t="s">
        <v>145</v>
      </c>
      <c r="J171" s="39"/>
    </row>
    <row r="172" spans="1:16" ht="29" x14ac:dyDescent="0.35">
      <c r="A172" s="30" t="s">
        <v>143</v>
      </c>
      <c r="B172" s="30">
        <v>45</v>
      </c>
      <c r="C172" s="31" t="s">
        <v>4523</v>
      </c>
      <c r="D172" s="30" t="s">
        <v>145</v>
      </c>
      <c r="E172" s="32" t="s">
        <v>4524</v>
      </c>
      <c r="F172" s="33" t="s">
        <v>1423</v>
      </c>
      <c r="G172" s="34">
        <v>3.5939999999999999</v>
      </c>
      <c r="H172" s="35">
        <v>0</v>
      </c>
      <c r="I172" s="35">
        <f>ROUND(G172*H172,P4)</f>
        <v>0</v>
      </c>
      <c r="J172" s="33" t="s">
        <v>148</v>
      </c>
      <c r="O172" s="36">
        <f>I172*0.21</f>
        <v>0</v>
      </c>
      <c r="P172">
        <v>3</v>
      </c>
    </row>
    <row r="173" spans="1:16" ht="43.5" x14ac:dyDescent="0.35">
      <c r="A173" s="30" t="s">
        <v>149</v>
      </c>
      <c r="B173" s="37"/>
      <c r="E173" s="32" t="s">
        <v>4525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ht="29" x14ac:dyDescent="0.35">
      <c r="A175" s="30" t="s">
        <v>143</v>
      </c>
      <c r="B175" s="30">
        <v>46</v>
      </c>
      <c r="C175" s="31" t="s">
        <v>5262</v>
      </c>
      <c r="D175" s="30" t="s">
        <v>145</v>
      </c>
      <c r="E175" s="32" t="s">
        <v>5263</v>
      </c>
      <c r="F175" s="33" t="s">
        <v>1466</v>
      </c>
      <c r="G175" s="34">
        <v>197.71299999999999</v>
      </c>
      <c r="H175" s="35">
        <v>0</v>
      </c>
      <c r="I175" s="35">
        <f>ROUND(G175*H175,P4)</f>
        <v>0</v>
      </c>
      <c r="J175" s="33" t="s">
        <v>2403</v>
      </c>
      <c r="O175" s="36">
        <f>I175*0.21</f>
        <v>0</v>
      </c>
      <c r="P175">
        <v>3</v>
      </c>
    </row>
    <row r="176" spans="1:16" ht="29" x14ac:dyDescent="0.35">
      <c r="A176" s="30" t="s">
        <v>149</v>
      </c>
      <c r="B176" s="37"/>
      <c r="E176" s="32" t="s">
        <v>5263</v>
      </c>
      <c r="J176" s="39"/>
    </row>
    <row r="177" spans="1:16" ht="58" x14ac:dyDescent="0.35">
      <c r="A177" s="30" t="s">
        <v>150</v>
      </c>
      <c r="B177" s="37"/>
      <c r="E177" s="40" t="s">
        <v>5251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x14ac:dyDescent="0.35">
      <c r="A179" s="30" t="s">
        <v>143</v>
      </c>
      <c r="B179" s="30">
        <v>47</v>
      </c>
      <c r="C179" s="31" t="s">
        <v>5264</v>
      </c>
      <c r="D179" s="30" t="s">
        <v>145</v>
      </c>
      <c r="E179" s="32" t="s">
        <v>5265</v>
      </c>
      <c r="F179" s="33" t="s">
        <v>1466</v>
      </c>
      <c r="G179" s="34">
        <v>30.626000000000001</v>
      </c>
      <c r="H179" s="35">
        <v>0</v>
      </c>
      <c r="I179" s="35">
        <f>ROUND(G179*H179,P4)</f>
        <v>0</v>
      </c>
      <c r="J179" s="33" t="s">
        <v>2403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2" t="s">
        <v>5265</v>
      </c>
      <c r="J180" s="39"/>
    </row>
    <row r="181" spans="1:16" ht="58" x14ac:dyDescent="0.35">
      <c r="A181" s="30" t="s">
        <v>150</v>
      </c>
      <c r="B181" s="37"/>
      <c r="E181" s="40" t="s">
        <v>5266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x14ac:dyDescent="0.35">
      <c r="A183" s="24" t="s">
        <v>140</v>
      </c>
      <c r="B183" s="25"/>
      <c r="C183" s="26" t="s">
        <v>3067</v>
      </c>
      <c r="D183" s="27"/>
      <c r="E183" s="24" t="s">
        <v>3068</v>
      </c>
      <c r="F183" s="27"/>
      <c r="G183" s="27"/>
      <c r="H183" s="27"/>
      <c r="I183" s="28">
        <f>SUMIFS(I184:I236,A184:A236,"P")</f>
        <v>0</v>
      </c>
      <c r="J183" s="29"/>
    </row>
    <row r="184" spans="1:16" x14ac:dyDescent="0.35">
      <c r="A184" s="30" t="s">
        <v>143</v>
      </c>
      <c r="B184" s="30">
        <v>48</v>
      </c>
      <c r="C184" s="31" t="s">
        <v>5267</v>
      </c>
      <c r="D184" s="30" t="s">
        <v>145</v>
      </c>
      <c r="E184" s="32" t="s">
        <v>5268</v>
      </c>
      <c r="F184" s="33" t="s">
        <v>5269</v>
      </c>
      <c r="G184" s="34">
        <v>456.34199999999998</v>
      </c>
      <c r="H184" s="35">
        <v>0</v>
      </c>
      <c r="I184" s="35">
        <f>ROUND(G184*H184,P4)</f>
        <v>0</v>
      </c>
      <c r="J184" s="33" t="s">
        <v>148</v>
      </c>
      <c r="O184" s="36">
        <f>I184*0.21</f>
        <v>0</v>
      </c>
      <c r="P184">
        <v>3</v>
      </c>
    </row>
    <row r="185" spans="1:16" x14ac:dyDescent="0.35">
      <c r="A185" s="30" t="s">
        <v>149</v>
      </c>
      <c r="B185" s="37"/>
      <c r="E185" s="32" t="s">
        <v>5268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x14ac:dyDescent="0.35">
      <c r="A187" s="30" t="s">
        <v>143</v>
      </c>
      <c r="B187" s="30">
        <v>49</v>
      </c>
      <c r="C187" s="31" t="s">
        <v>5270</v>
      </c>
      <c r="D187" s="30" t="s">
        <v>145</v>
      </c>
      <c r="E187" s="32" t="s">
        <v>5271</v>
      </c>
      <c r="F187" s="33" t="s">
        <v>1466</v>
      </c>
      <c r="G187" s="34">
        <v>89.713999999999999</v>
      </c>
      <c r="H187" s="35">
        <v>0</v>
      </c>
      <c r="I187" s="35">
        <f>ROUND(G187*H187,P4)</f>
        <v>0</v>
      </c>
      <c r="J187" s="33" t="s">
        <v>148</v>
      </c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2" t="s">
        <v>5271</v>
      </c>
      <c r="J188" s="39"/>
    </row>
    <row r="189" spans="1:16" ht="159.5" x14ac:dyDescent="0.35">
      <c r="A189" s="30" t="s">
        <v>150</v>
      </c>
      <c r="B189" s="37"/>
      <c r="E189" s="40" t="s">
        <v>5272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ht="43.5" x14ac:dyDescent="0.35">
      <c r="A191" s="30" t="s">
        <v>143</v>
      </c>
      <c r="B191" s="30">
        <v>50</v>
      </c>
      <c r="C191" s="31" t="s">
        <v>5273</v>
      </c>
      <c r="D191" s="30" t="s">
        <v>145</v>
      </c>
      <c r="E191" s="32" t="s">
        <v>5274</v>
      </c>
      <c r="F191" s="33" t="s">
        <v>1466</v>
      </c>
      <c r="G191" s="34">
        <v>511.81200000000001</v>
      </c>
      <c r="H191" s="35">
        <v>0</v>
      </c>
      <c r="I191" s="35">
        <f>ROUND(G191*H191,P4)</f>
        <v>0</v>
      </c>
      <c r="J191" s="33" t="s">
        <v>148</v>
      </c>
      <c r="O191" s="36">
        <f>I191*0.21</f>
        <v>0</v>
      </c>
      <c r="P191">
        <v>3</v>
      </c>
    </row>
    <row r="192" spans="1:16" ht="43.5" x14ac:dyDescent="0.35">
      <c r="A192" s="30" t="s">
        <v>149</v>
      </c>
      <c r="B192" s="37"/>
      <c r="E192" s="32" t="s">
        <v>5274</v>
      </c>
      <c r="J192" s="39"/>
    </row>
    <row r="193" spans="1:16" ht="159.5" x14ac:dyDescent="0.35">
      <c r="A193" s="30" t="s">
        <v>150</v>
      </c>
      <c r="B193" s="37"/>
      <c r="E193" s="40" t="s">
        <v>5275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ht="43.5" x14ac:dyDescent="0.35">
      <c r="A195" s="30" t="s">
        <v>143</v>
      </c>
      <c r="B195" s="30">
        <v>51</v>
      </c>
      <c r="C195" s="31" t="s">
        <v>4481</v>
      </c>
      <c r="D195" s="30" t="s">
        <v>145</v>
      </c>
      <c r="E195" s="32" t="s">
        <v>4482</v>
      </c>
      <c r="F195" s="33" t="s">
        <v>1466</v>
      </c>
      <c r="G195" s="34">
        <v>775.65700000000004</v>
      </c>
      <c r="H195" s="35">
        <v>0</v>
      </c>
      <c r="I195" s="35">
        <f>ROUND(G195*H195,P4)</f>
        <v>0</v>
      </c>
      <c r="J195" s="33" t="s">
        <v>148</v>
      </c>
      <c r="O195" s="36">
        <f>I195*0.21</f>
        <v>0</v>
      </c>
      <c r="P195">
        <v>3</v>
      </c>
    </row>
    <row r="196" spans="1:16" ht="43.5" x14ac:dyDescent="0.35">
      <c r="A196" s="30" t="s">
        <v>149</v>
      </c>
      <c r="B196" s="37"/>
      <c r="E196" s="32" t="s">
        <v>4482</v>
      </c>
      <c r="J196" s="39"/>
    </row>
    <row r="197" spans="1:16" ht="101.5" x14ac:dyDescent="0.35">
      <c r="A197" s="30" t="s">
        <v>150</v>
      </c>
      <c r="B197" s="37"/>
      <c r="E197" s="40" t="s">
        <v>5276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ht="43.5" x14ac:dyDescent="0.35">
      <c r="A199" s="30" t="s">
        <v>143</v>
      </c>
      <c r="B199" s="30">
        <v>52</v>
      </c>
      <c r="C199" s="31" t="s">
        <v>5277</v>
      </c>
      <c r="D199" s="30" t="s">
        <v>145</v>
      </c>
      <c r="E199" s="32" t="s">
        <v>5278</v>
      </c>
      <c r="F199" s="33" t="s">
        <v>1466</v>
      </c>
      <c r="G199" s="34">
        <v>553.67700000000002</v>
      </c>
      <c r="H199" s="35">
        <v>0</v>
      </c>
      <c r="I199" s="35">
        <f>ROUND(G199*H199,P4)</f>
        <v>0</v>
      </c>
      <c r="J199" s="33" t="s">
        <v>148</v>
      </c>
      <c r="O199" s="36">
        <f>I199*0.21</f>
        <v>0</v>
      </c>
      <c r="P199">
        <v>3</v>
      </c>
    </row>
    <row r="200" spans="1:16" ht="43.5" x14ac:dyDescent="0.35">
      <c r="A200" s="30" t="s">
        <v>149</v>
      </c>
      <c r="B200" s="37"/>
      <c r="E200" s="32" t="s">
        <v>5279</v>
      </c>
      <c r="J200" s="39"/>
    </row>
    <row r="201" spans="1:16" ht="145" x14ac:dyDescent="0.35">
      <c r="A201" s="30" t="s">
        <v>150</v>
      </c>
      <c r="B201" s="37"/>
      <c r="E201" s="40" t="s">
        <v>5280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ht="43.5" x14ac:dyDescent="0.35">
      <c r="A203" s="30" t="s">
        <v>143</v>
      </c>
      <c r="B203" s="30">
        <v>53</v>
      </c>
      <c r="C203" s="31" t="s">
        <v>5281</v>
      </c>
      <c r="D203" s="30" t="s">
        <v>145</v>
      </c>
      <c r="E203" s="32" t="s">
        <v>5282</v>
      </c>
      <c r="F203" s="33" t="s">
        <v>1466</v>
      </c>
      <c r="G203" s="34">
        <v>570.06600000000003</v>
      </c>
      <c r="H203" s="35">
        <v>0</v>
      </c>
      <c r="I203" s="35">
        <f>ROUND(G203*H203,P4)</f>
        <v>0</v>
      </c>
      <c r="J203" s="33" t="s">
        <v>148</v>
      </c>
      <c r="O203" s="36">
        <f>I203*0.21</f>
        <v>0</v>
      </c>
      <c r="P203">
        <v>3</v>
      </c>
    </row>
    <row r="204" spans="1:16" ht="43.5" x14ac:dyDescent="0.35">
      <c r="A204" s="30" t="s">
        <v>149</v>
      </c>
      <c r="B204" s="37"/>
      <c r="E204" s="32" t="s">
        <v>5283</v>
      </c>
      <c r="J204" s="39"/>
    </row>
    <row r="205" spans="1:16" ht="159.5" x14ac:dyDescent="0.35">
      <c r="A205" s="30" t="s">
        <v>150</v>
      </c>
      <c r="B205" s="37"/>
      <c r="E205" s="40" t="s">
        <v>5284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ht="29" x14ac:dyDescent="0.35">
      <c r="A207" s="30" t="s">
        <v>143</v>
      </c>
      <c r="B207" s="30">
        <v>54</v>
      </c>
      <c r="C207" s="31" t="s">
        <v>5285</v>
      </c>
      <c r="D207" s="30" t="s">
        <v>145</v>
      </c>
      <c r="E207" s="32" t="s">
        <v>5286</v>
      </c>
      <c r="F207" s="33" t="s">
        <v>1466</v>
      </c>
      <c r="G207" s="34">
        <v>975.05</v>
      </c>
      <c r="H207" s="35">
        <v>0</v>
      </c>
      <c r="I207" s="35">
        <f>ROUND(G207*H207,P4)</f>
        <v>0</v>
      </c>
      <c r="J207" s="33" t="s">
        <v>148</v>
      </c>
      <c r="O207" s="36">
        <f>I207*0.21</f>
        <v>0</v>
      </c>
      <c r="P207">
        <v>3</v>
      </c>
    </row>
    <row r="208" spans="1:16" ht="29" x14ac:dyDescent="0.35">
      <c r="A208" s="30" t="s">
        <v>149</v>
      </c>
      <c r="B208" s="37"/>
      <c r="E208" s="32" t="s">
        <v>5287</v>
      </c>
      <c r="J208" s="39"/>
    </row>
    <row r="209" spans="1:16" ht="116" x14ac:dyDescent="0.35">
      <c r="A209" s="30" t="s">
        <v>150</v>
      </c>
      <c r="B209" s="37"/>
      <c r="E209" s="40" t="s">
        <v>5288</v>
      </c>
      <c r="J209" s="39"/>
    </row>
    <row r="210" spans="1:16" x14ac:dyDescent="0.35">
      <c r="A210" s="30" t="s">
        <v>152</v>
      </c>
      <c r="B210" s="37"/>
      <c r="E210" s="38" t="s">
        <v>145</v>
      </c>
      <c r="J210" s="39"/>
    </row>
    <row r="211" spans="1:16" ht="29" x14ac:dyDescent="0.35">
      <c r="A211" s="30" t="s">
        <v>143</v>
      </c>
      <c r="B211" s="30">
        <v>55</v>
      </c>
      <c r="C211" s="31" t="s">
        <v>5289</v>
      </c>
      <c r="D211" s="30" t="s">
        <v>145</v>
      </c>
      <c r="E211" s="32" t="s">
        <v>5290</v>
      </c>
      <c r="F211" s="33" t="s">
        <v>1466</v>
      </c>
      <c r="G211" s="34">
        <v>76.974999999999994</v>
      </c>
      <c r="H211" s="35">
        <v>0</v>
      </c>
      <c r="I211" s="35">
        <f>ROUND(G211*H211,P4)</f>
        <v>0</v>
      </c>
      <c r="J211" s="33" t="s">
        <v>148</v>
      </c>
      <c r="O211" s="36">
        <f>I211*0.21</f>
        <v>0</v>
      </c>
      <c r="P211">
        <v>3</v>
      </c>
    </row>
    <row r="212" spans="1:16" ht="29" x14ac:dyDescent="0.35">
      <c r="A212" s="30" t="s">
        <v>149</v>
      </c>
      <c r="B212" s="37"/>
      <c r="E212" s="32" t="s">
        <v>5291</v>
      </c>
      <c r="J212" s="39"/>
    </row>
    <row r="213" spans="1:16" x14ac:dyDescent="0.35">
      <c r="A213" s="30" t="s">
        <v>152</v>
      </c>
      <c r="B213" s="37"/>
      <c r="E213" s="38" t="s">
        <v>145</v>
      </c>
      <c r="J213" s="39"/>
    </row>
    <row r="214" spans="1:16" ht="29" x14ac:dyDescent="0.35">
      <c r="A214" s="30" t="s">
        <v>143</v>
      </c>
      <c r="B214" s="30">
        <v>56</v>
      </c>
      <c r="C214" s="31" t="s">
        <v>5292</v>
      </c>
      <c r="D214" s="30" t="s">
        <v>145</v>
      </c>
      <c r="E214" s="32" t="s">
        <v>5293</v>
      </c>
      <c r="F214" s="33" t="s">
        <v>1466</v>
      </c>
      <c r="G214" s="34">
        <v>475.05500000000001</v>
      </c>
      <c r="H214" s="35">
        <v>0</v>
      </c>
      <c r="I214" s="35">
        <f>ROUND(G214*H214,P4)</f>
        <v>0</v>
      </c>
      <c r="J214" s="33" t="s">
        <v>148</v>
      </c>
      <c r="O214" s="36">
        <f>I214*0.21</f>
        <v>0</v>
      </c>
      <c r="P214">
        <v>3</v>
      </c>
    </row>
    <row r="215" spans="1:16" ht="29" x14ac:dyDescent="0.35">
      <c r="A215" s="30" t="s">
        <v>149</v>
      </c>
      <c r="B215" s="37"/>
      <c r="E215" s="32" t="s">
        <v>5294</v>
      </c>
      <c r="J215" s="39"/>
    </row>
    <row r="216" spans="1:16" ht="145" x14ac:dyDescent="0.35">
      <c r="A216" s="30" t="s">
        <v>150</v>
      </c>
      <c r="B216" s="37"/>
      <c r="E216" s="40" t="s">
        <v>5295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ht="29" x14ac:dyDescent="0.35">
      <c r="A218" s="30" t="s">
        <v>143</v>
      </c>
      <c r="B218" s="30">
        <v>57</v>
      </c>
      <c r="C218" s="31" t="s">
        <v>5296</v>
      </c>
      <c r="D218" s="30" t="s">
        <v>145</v>
      </c>
      <c r="E218" s="32" t="s">
        <v>5297</v>
      </c>
      <c r="F218" s="33" t="s">
        <v>1466</v>
      </c>
      <c r="G218" s="34">
        <v>1393.1</v>
      </c>
      <c r="H218" s="35">
        <v>0</v>
      </c>
      <c r="I218" s="35">
        <f>ROUND(G218*H218,P4)</f>
        <v>0</v>
      </c>
      <c r="J218" s="33" t="s">
        <v>148</v>
      </c>
      <c r="O218" s="36">
        <f>I218*0.21</f>
        <v>0</v>
      </c>
      <c r="P218">
        <v>3</v>
      </c>
    </row>
    <row r="219" spans="1:16" ht="29" x14ac:dyDescent="0.35">
      <c r="A219" s="30" t="s">
        <v>149</v>
      </c>
      <c r="B219" s="37"/>
      <c r="E219" s="32" t="s">
        <v>5298</v>
      </c>
      <c r="J219" s="39"/>
    </row>
    <row r="220" spans="1:16" ht="130.5" x14ac:dyDescent="0.35">
      <c r="A220" s="30" t="s">
        <v>150</v>
      </c>
      <c r="B220" s="37"/>
      <c r="E220" s="40" t="s">
        <v>5299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ht="29" x14ac:dyDescent="0.35">
      <c r="A222" s="30" t="s">
        <v>143</v>
      </c>
      <c r="B222" s="30">
        <v>58</v>
      </c>
      <c r="C222" s="31" t="s">
        <v>5300</v>
      </c>
      <c r="D222" s="30" t="s">
        <v>145</v>
      </c>
      <c r="E222" s="32" t="s">
        <v>5301</v>
      </c>
      <c r="F222" s="33" t="s">
        <v>176</v>
      </c>
      <c r="G222" s="34">
        <v>116</v>
      </c>
      <c r="H222" s="35">
        <v>0</v>
      </c>
      <c r="I222" s="35">
        <f>ROUND(G222*H222,P4)</f>
        <v>0</v>
      </c>
      <c r="J222" s="33" t="s">
        <v>148</v>
      </c>
      <c r="O222" s="36">
        <f>I222*0.21</f>
        <v>0</v>
      </c>
      <c r="P222">
        <v>3</v>
      </c>
    </row>
    <row r="223" spans="1:16" ht="43.5" x14ac:dyDescent="0.35">
      <c r="A223" s="30" t="s">
        <v>149</v>
      </c>
      <c r="B223" s="37"/>
      <c r="E223" s="32" t="s">
        <v>5302</v>
      </c>
      <c r="J223" s="39"/>
    </row>
    <row r="224" spans="1:16" ht="116" x14ac:dyDescent="0.35">
      <c r="A224" s="30" t="s">
        <v>150</v>
      </c>
      <c r="B224" s="37"/>
      <c r="E224" s="40" t="s">
        <v>5303</v>
      </c>
      <c r="J224" s="39"/>
    </row>
    <row r="225" spans="1:16" x14ac:dyDescent="0.35">
      <c r="A225" s="30" t="s">
        <v>152</v>
      </c>
      <c r="B225" s="37"/>
      <c r="E225" s="38" t="s">
        <v>145</v>
      </c>
      <c r="J225" s="39"/>
    </row>
    <row r="226" spans="1:16" ht="29" x14ac:dyDescent="0.35">
      <c r="A226" s="30" t="s">
        <v>143</v>
      </c>
      <c r="B226" s="30">
        <v>59</v>
      </c>
      <c r="C226" s="31" t="s">
        <v>5304</v>
      </c>
      <c r="D226" s="30" t="s">
        <v>145</v>
      </c>
      <c r="E226" s="32" t="s">
        <v>5305</v>
      </c>
      <c r="F226" s="33" t="s">
        <v>1466</v>
      </c>
      <c r="G226" s="34">
        <v>165.80500000000001</v>
      </c>
      <c r="H226" s="35">
        <v>0</v>
      </c>
      <c r="I226" s="35">
        <f>ROUND(G226*H226,P4)</f>
        <v>0</v>
      </c>
      <c r="J226" s="33" t="s">
        <v>148</v>
      </c>
      <c r="O226" s="36">
        <f>I226*0.21</f>
        <v>0</v>
      </c>
      <c r="P226">
        <v>3</v>
      </c>
    </row>
    <row r="227" spans="1:16" ht="43.5" x14ac:dyDescent="0.35">
      <c r="A227" s="30" t="s">
        <v>149</v>
      </c>
      <c r="B227" s="37"/>
      <c r="E227" s="32" t="s">
        <v>5306</v>
      </c>
      <c r="J227" s="39"/>
    </row>
    <row r="228" spans="1:16" ht="188.5" x14ac:dyDescent="0.35">
      <c r="A228" s="30" t="s">
        <v>150</v>
      </c>
      <c r="B228" s="37"/>
      <c r="E228" s="40" t="s">
        <v>5307</v>
      </c>
      <c r="J228" s="39"/>
    </row>
    <row r="229" spans="1:16" x14ac:dyDescent="0.35">
      <c r="A229" s="30" t="s">
        <v>152</v>
      </c>
      <c r="B229" s="37"/>
      <c r="E229" s="38" t="s">
        <v>145</v>
      </c>
      <c r="J229" s="39"/>
    </row>
    <row r="230" spans="1:16" x14ac:dyDescent="0.35">
      <c r="A230" s="30" t="s">
        <v>143</v>
      </c>
      <c r="B230" s="30">
        <v>60</v>
      </c>
      <c r="C230" s="31" t="s">
        <v>5308</v>
      </c>
      <c r="D230" s="30" t="s">
        <v>145</v>
      </c>
      <c r="E230" s="32" t="s">
        <v>5309</v>
      </c>
      <c r="F230" s="33" t="s">
        <v>1466</v>
      </c>
      <c r="G230" s="34">
        <v>150.97</v>
      </c>
      <c r="H230" s="35">
        <v>0</v>
      </c>
      <c r="I230" s="35">
        <f>ROUND(G230*H230,P4)</f>
        <v>0</v>
      </c>
      <c r="J230" s="33" t="s">
        <v>148</v>
      </c>
      <c r="O230" s="36">
        <f>I230*0.21</f>
        <v>0</v>
      </c>
      <c r="P230">
        <v>3</v>
      </c>
    </row>
    <row r="231" spans="1:16" ht="29" x14ac:dyDescent="0.35">
      <c r="A231" s="30" t="s">
        <v>149</v>
      </c>
      <c r="B231" s="37"/>
      <c r="E231" s="32" t="s">
        <v>5310</v>
      </c>
      <c r="J231" s="39"/>
    </row>
    <row r="232" spans="1:16" ht="188.5" x14ac:dyDescent="0.35">
      <c r="A232" s="30" t="s">
        <v>150</v>
      </c>
      <c r="B232" s="37"/>
      <c r="E232" s="40" t="s">
        <v>5311</v>
      </c>
      <c r="J232" s="39"/>
    </row>
    <row r="233" spans="1:16" x14ac:dyDescent="0.35">
      <c r="A233" s="30" t="s">
        <v>152</v>
      </c>
      <c r="B233" s="37"/>
      <c r="E233" s="38" t="s">
        <v>145</v>
      </c>
      <c r="J233" s="39"/>
    </row>
    <row r="234" spans="1:16" ht="29" x14ac:dyDescent="0.35">
      <c r="A234" s="30" t="s">
        <v>143</v>
      </c>
      <c r="B234" s="30">
        <v>61</v>
      </c>
      <c r="C234" s="31" t="s">
        <v>4532</v>
      </c>
      <c r="D234" s="30" t="s">
        <v>145</v>
      </c>
      <c r="E234" s="32" t="s">
        <v>4533</v>
      </c>
      <c r="F234" s="33" t="s">
        <v>1423</v>
      </c>
      <c r="G234" s="34">
        <v>13.895</v>
      </c>
      <c r="H234" s="35">
        <v>0</v>
      </c>
      <c r="I234" s="35">
        <f>ROUND(G234*H234,P4)</f>
        <v>0</v>
      </c>
      <c r="J234" s="33" t="s">
        <v>148</v>
      </c>
      <c r="O234" s="36">
        <f>I234*0.21</f>
        <v>0</v>
      </c>
      <c r="P234">
        <v>3</v>
      </c>
    </row>
    <row r="235" spans="1:16" ht="43.5" x14ac:dyDescent="0.35">
      <c r="A235" s="30" t="s">
        <v>149</v>
      </c>
      <c r="B235" s="37"/>
      <c r="E235" s="32" t="s">
        <v>4534</v>
      </c>
      <c r="J235" s="39"/>
    </row>
    <row r="236" spans="1:16" x14ac:dyDescent="0.35">
      <c r="A236" s="30" t="s">
        <v>152</v>
      </c>
      <c r="B236" s="37"/>
      <c r="E236" s="38" t="s">
        <v>145</v>
      </c>
      <c r="J236" s="39"/>
    </row>
    <row r="237" spans="1:16" x14ac:dyDescent="0.35">
      <c r="A237" s="24" t="s">
        <v>140</v>
      </c>
      <c r="B237" s="25"/>
      <c r="C237" s="26" t="s">
        <v>3073</v>
      </c>
      <c r="D237" s="27"/>
      <c r="E237" s="24" t="s">
        <v>3074</v>
      </c>
      <c r="F237" s="27"/>
      <c r="G237" s="27"/>
      <c r="H237" s="27"/>
      <c r="I237" s="28">
        <f>SUMIFS(I238:I302,A238:A302,"P")</f>
        <v>0</v>
      </c>
      <c r="J237" s="29"/>
    </row>
    <row r="238" spans="1:16" x14ac:dyDescent="0.35">
      <c r="A238" s="30" t="s">
        <v>143</v>
      </c>
      <c r="B238" s="30">
        <v>62</v>
      </c>
      <c r="C238" s="31" t="s">
        <v>4543</v>
      </c>
      <c r="D238" s="30" t="s">
        <v>145</v>
      </c>
      <c r="E238" s="32" t="s">
        <v>4544</v>
      </c>
      <c r="F238" s="33" t="s">
        <v>1466</v>
      </c>
      <c r="G238" s="34">
        <v>438.95299999999997</v>
      </c>
      <c r="H238" s="35">
        <v>0</v>
      </c>
      <c r="I238" s="35">
        <f>ROUND(G238*H238,P4)</f>
        <v>0</v>
      </c>
      <c r="J238" s="33" t="s">
        <v>148</v>
      </c>
      <c r="O238" s="36">
        <f>I238*0.21</f>
        <v>0</v>
      </c>
      <c r="P238">
        <v>3</v>
      </c>
    </row>
    <row r="239" spans="1:16" x14ac:dyDescent="0.35">
      <c r="A239" s="30" t="s">
        <v>149</v>
      </c>
      <c r="B239" s="37"/>
      <c r="E239" s="32" t="s">
        <v>4544</v>
      </c>
      <c r="J239" s="39"/>
    </row>
    <row r="240" spans="1:16" ht="72.5" x14ac:dyDescent="0.35">
      <c r="A240" s="30" t="s">
        <v>150</v>
      </c>
      <c r="B240" s="37"/>
      <c r="E240" s="40" t="s">
        <v>5312</v>
      </c>
      <c r="J240" s="39"/>
    </row>
    <row r="241" spans="1:16" x14ac:dyDescent="0.35">
      <c r="A241" s="30" t="s">
        <v>152</v>
      </c>
      <c r="B241" s="37"/>
      <c r="E241" s="38" t="s">
        <v>145</v>
      </c>
      <c r="J241" s="39"/>
    </row>
    <row r="242" spans="1:16" x14ac:dyDescent="0.35">
      <c r="A242" s="30" t="s">
        <v>143</v>
      </c>
      <c r="B242" s="30">
        <v>63</v>
      </c>
      <c r="C242" s="31" t="s">
        <v>5313</v>
      </c>
      <c r="D242" s="30" t="s">
        <v>145</v>
      </c>
      <c r="E242" s="32" t="s">
        <v>5314</v>
      </c>
      <c r="F242" s="33" t="s">
        <v>1445</v>
      </c>
      <c r="G242" s="34">
        <v>133.77600000000001</v>
      </c>
      <c r="H242" s="35">
        <v>0</v>
      </c>
      <c r="I242" s="35">
        <f>ROUND(G242*H242,P4)</f>
        <v>0</v>
      </c>
      <c r="J242" s="33" t="s">
        <v>148</v>
      </c>
      <c r="O242" s="36">
        <f>I242*0.21</f>
        <v>0</v>
      </c>
      <c r="P242">
        <v>3</v>
      </c>
    </row>
    <row r="243" spans="1:16" x14ac:dyDescent="0.35">
      <c r="A243" s="30" t="s">
        <v>149</v>
      </c>
      <c r="B243" s="37"/>
      <c r="E243" s="32" t="s">
        <v>5314</v>
      </c>
      <c r="J243" s="39"/>
    </row>
    <row r="244" spans="1:16" ht="58" x14ac:dyDescent="0.35">
      <c r="A244" s="30" t="s">
        <v>150</v>
      </c>
      <c r="B244" s="37"/>
      <c r="E244" s="40" t="s">
        <v>5315</v>
      </c>
      <c r="J244" s="39"/>
    </row>
    <row r="245" spans="1:16" x14ac:dyDescent="0.35">
      <c r="A245" s="30" t="s">
        <v>152</v>
      </c>
      <c r="B245" s="37"/>
      <c r="E245" s="38" t="s">
        <v>145</v>
      </c>
      <c r="J245" s="39"/>
    </row>
    <row r="246" spans="1:16" x14ac:dyDescent="0.35">
      <c r="A246" s="30" t="s">
        <v>143</v>
      </c>
      <c r="B246" s="30">
        <v>64</v>
      </c>
      <c r="C246" s="31" t="s">
        <v>5316</v>
      </c>
      <c r="D246" s="30" t="s">
        <v>145</v>
      </c>
      <c r="E246" s="32" t="s">
        <v>5317</v>
      </c>
      <c r="F246" s="33" t="s">
        <v>1466</v>
      </c>
      <c r="G246" s="34">
        <v>130.19999999999999</v>
      </c>
      <c r="H246" s="35">
        <v>0</v>
      </c>
      <c r="I246" s="35">
        <f>ROUND(G246*H246,P4)</f>
        <v>0</v>
      </c>
      <c r="J246" s="33" t="s">
        <v>148</v>
      </c>
      <c r="O246" s="36">
        <f>I246*0.21</f>
        <v>0</v>
      </c>
      <c r="P246">
        <v>3</v>
      </c>
    </row>
    <row r="247" spans="1:16" x14ac:dyDescent="0.35">
      <c r="A247" s="30" t="s">
        <v>149</v>
      </c>
      <c r="B247" s="37"/>
      <c r="E247" s="32" t="s">
        <v>5317</v>
      </c>
      <c r="J247" s="39"/>
    </row>
    <row r="248" spans="1:16" ht="58" x14ac:dyDescent="0.35">
      <c r="A248" s="30" t="s">
        <v>150</v>
      </c>
      <c r="B248" s="37"/>
      <c r="E248" s="40" t="s">
        <v>5318</v>
      </c>
      <c r="J248" s="39"/>
    </row>
    <row r="249" spans="1:16" x14ac:dyDescent="0.35">
      <c r="A249" s="30" t="s">
        <v>152</v>
      </c>
      <c r="B249" s="37"/>
      <c r="E249" s="38" t="s">
        <v>145</v>
      </c>
      <c r="J249" s="39"/>
    </row>
    <row r="250" spans="1:16" x14ac:dyDescent="0.35">
      <c r="A250" s="30" t="s">
        <v>143</v>
      </c>
      <c r="B250" s="30">
        <v>65</v>
      </c>
      <c r="C250" s="31" t="s">
        <v>5319</v>
      </c>
      <c r="D250" s="30" t="s">
        <v>145</v>
      </c>
      <c r="E250" s="32" t="s">
        <v>5320</v>
      </c>
      <c r="F250" s="33" t="s">
        <v>1466</v>
      </c>
      <c r="G250" s="34">
        <v>79.8</v>
      </c>
      <c r="H250" s="35">
        <v>0</v>
      </c>
      <c r="I250" s="35">
        <f>ROUND(G250*H250,P4)</f>
        <v>0</v>
      </c>
      <c r="J250" s="33" t="s">
        <v>148</v>
      </c>
      <c r="O250" s="36">
        <f>I250*0.21</f>
        <v>0</v>
      </c>
      <c r="P250">
        <v>3</v>
      </c>
    </row>
    <row r="251" spans="1:16" x14ac:dyDescent="0.35">
      <c r="A251" s="30" t="s">
        <v>149</v>
      </c>
      <c r="B251" s="37"/>
      <c r="E251" s="32" t="s">
        <v>5320</v>
      </c>
      <c r="J251" s="39"/>
    </row>
    <row r="252" spans="1:16" ht="58" x14ac:dyDescent="0.35">
      <c r="A252" s="30" t="s">
        <v>150</v>
      </c>
      <c r="B252" s="37"/>
      <c r="E252" s="40" t="s">
        <v>5321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x14ac:dyDescent="0.35">
      <c r="A254" s="30" t="s">
        <v>143</v>
      </c>
      <c r="B254" s="30">
        <v>66</v>
      </c>
      <c r="C254" s="31" t="s">
        <v>5322</v>
      </c>
      <c r="D254" s="30" t="s">
        <v>145</v>
      </c>
      <c r="E254" s="32" t="s">
        <v>5323</v>
      </c>
      <c r="F254" s="33" t="s">
        <v>1466</v>
      </c>
      <c r="G254" s="34">
        <v>1569.75</v>
      </c>
      <c r="H254" s="35">
        <v>0</v>
      </c>
      <c r="I254" s="35">
        <f>ROUND(G254*H254,P4)</f>
        <v>0</v>
      </c>
      <c r="J254" s="33" t="s">
        <v>148</v>
      </c>
      <c r="O254" s="36">
        <f>I254*0.21</f>
        <v>0</v>
      </c>
      <c r="P254">
        <v>3</v>
      </c>
    </row>
    <row r="255" spans="1:16" x14ac:dyDescent="0.35">
      <c r="A255" s="30" t="s">
        <v>149</v>
      </c>
      <c r="B255" s="37"/>
      <c r="E255" s="32" t="s">
        <v>5323</v>
      </c>
      <c r="J255" s="39"/>
    </row>
    <row r="256" spans="1:16" ht="58" x14ac:dyDescent="0.35">
      <c r="A256" s="30" t="s">
        <v>150</v>
      </c>
      <c r="B256" s="37"/>
      <c r="E256" s="40" t="s">
        <v>5324</v>
      </c>
      <c r="J256" s="39"/>
    </row>
    <row r="257" spans="1:16" x14ac:dyDescent="0.35">
      <c r="A257" s="30" t="s">
        <v>152</v>
      </c>
      <c r="B257" s="37"/>
      <c r="E257" s="38" t="s">
        <v>145</v>
      </c>
      <c r="J257" s="39"/>
    </row>
    <row r="258" spans="1:16" ht="29" x14ac:dyDescent="0.35">
      <c r="A258" s="30" t="s">
        <v>143</v>
      </c>
      <c r="B258" s="30">
        <v>67</v>
      </c>
      <c r="C258" s="31" t="s">
        <v>4608</v>
      </c>
      <c r="D258" s="30" t="s">
        <v>145</v>
      </c>
      <c r="E258" s="32" t="s">
        <v>4609</v>
      </c>
      <c r="F258" s="33" t="s">
        <v>1466</v>
      </c>
      <c r="G258" s="34">
        <v>1695</v>
      </c>
      <c r="H258" s="35">
        <v>0</v>
      </c>
      <c r="I258" s="35">
        <f>ROUND(G258*H258,P4)</f>
        <v>0</v>
      </c>
      <c r="J258" s="33" t="s">
        <v>148</v>
      </c>
      <c r="O258" s="36">
        <f>I258*0.21</f>
        <v>0</v>
      </c>
      <c r="P258">
        <v>3</v>
      </c>
    </row>
    <row r="259" spans="1:16" ht="29" x14ac:dyDescent="0.35">
      <c r="A259" s="30" t="s">
        <v>149</v>
      </c>
      <c r="B259" s="37"/>
      <c r="E259" s="32" t="s">
        <v>4610</v>
      </c>
      <c r="J259" s="39"/>
    </row>
    <row r="260" spans="1:16" x14ac:dyDescent="0.35">
      <c r="A260" s="30" t="s">
        <v>152</v>
      </c>
      <c r="B260" s="37"/>
      <c r="E260" s="38" t="s">
        <v>145</v>
      </c>
      <c r="J260" s="39"/>
    </row>
    <row r="261" spans="1:16" x14ac:dyDescent="0.35">
      <c r="A261" s="30" t="s">
        <v>143</v>
      </c>
      <c r="B261" s="30">
        <v>68</v>
      </c>
      <c r="C261" s="31" t="s">
        <v>5325</v>
      </c>
      <c r="D261" s="30" t="s">
        <v>145</v>
      </c>
      <c r="E261" s="32" t="s">
        <v>5326</v>
      </c>
      <c r="F261" s="33" t="s">
        <v>1466</v>
      </c>
      <c r="G261" s="34">
        <v>1052.127</v>
      </c>
      <c r="H261" s="35">
        <v>0</v>
      </c>
      <c r="I261" s="35">
        <f>ROUND(G261*H261,P4)</f>
        <v>0</v>
      </c>
      <c r="J261" s="33" t="s">
        <v>148</v>
      </c>
      <c r="O261" s="36">
        <f>I261*0.21</f>
        <v>0</v>
      </c>
      <c r="P261">
        <v>3</v>
      </c>
    </row>
    <row r="262" spans="1:16" x14ac:dyDescent="0.35">
      <c r="A262" s="30" t="s">
        <v>149</v>
      </c>
      <c r="B262" s="37"/>
      <c r="E262" s="32" t="s">
        <v>5327</v>
      </c>
      <c r="J262" s="39"/>
    </row>
    <row r="263" spans="1:16" ht="29" x14ac:dyDescent="0.35">
      <c r="A263" s="30" t="s">
        <v>150</v>
      </c>
      <c r="B263" s="37"/>
      <c r="E263" s="40" t="s">
        <v>5237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x14ac:dyDescent="0.35">
      <c r="A265" s="30" t="s">
        <v>143</v>
      </c>
      <c r="B265" s="30">
        <v>69</v>
      </c>
      <c r="C265" s="31" t="s">
        <v>5328</v>
      </c>
      <c r="D265" s="30" t="s">
        <v>145</v>
      </c>
      <c r="E265" s="32" t="s">
        <v>5329</v>
      </c>
      <c r="F265" s="33" t="s">
        <v>1466</v>
      </c>
      <c r="G265" s="34">
        <v>88.343999999999994</v>
      </c>
      <c r="H265" s="35">
        <v>0</v>
      </c>
      <c r="I265" s="35">
        <f>ROUND(G265*H265,P4)</f>
        <v>0</v>
      </c>
      <c r="J265" s="33" t="s">
        <v>148</v>
      </c>
      <c r="O265" s="36">
        <f>I265*0.21</f>
        <v>0</v>
      </c>
      <c r="P265">
        <v>3</v>
      </c>
    </row>
    <row r="266" spans="1:16" x14ac:dyDescent="0.35">
      <c r="A266" s="30" t="s">
        <v>149</v>
      </c>
      <c r="B266" s="37"/>
      <c r="E266" s="32" t="s">
        <v>5330</v>
      </c>
      <c r="J266" s="39"/>
    </row>
    <row r="267" spans="1:16" ht="43.5" x14ac:dyDescent="0.35">
      <c r="A267" s="30" t="s">
        <v>150</v>
      </c>
      <c r="B267" s="37"/>
      <c r="E267" s="40" t="s">
        <v>5331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x14ac:dyDescent="0.35">
      <c r="A269" s="30" t="s">
        <v>143</v>
      </c>
      <c r="B269" s="30">
        <v>70</v>
      </c>
      <c r="C269" s="31" t="s">
        <v>5332</v>
      </c>
      <c r="D269" s="30" t="s">
        <v>145</v>
      </c>
      <c r="E269" s="32" t="s">
        <v>5333</v>
      </c>
      <c r="F269" s="33" t="s">
        <v>1466</v>
      </c>
      <c r="G269" s="34">
        <v>1052.127</v>
      </c>
      <c r="H269" s="35">
        <v>0</v>
      </c>
      <c r="I269" s="35">
        <f>ROUND(G269*H269,P4)</f>
        <v>0</v>
      </c>
      <c r="J269" s="33" t="s">
        <v>148</v>
      </c>
      <c r="O269" s="36">
        <f>I269*0.21</f>
        <v>0</v>
      </c>
      <c r="P269">
        <v>3</v>
      </c>
    </row>
    <row r="270" spans="1:16" ht="29" x14ac:dyDescent="0.35">
      <c r="A270" s="30" t="s">
        <v>149</v>
      </c>
      <c r="B270" s="37"/>
      <c r="E270" s="32" t="s">
        <v>5334</v>
      </c>
      <c r="J270" s="39"/>
    </row>
    <row r="271" spans="1:16" ht="29" x14ac:dyDescent="0.35">
      <c r="A271" s="30" t="s">
        <v>150</v>
      </c>
      <c r="B271" s="37"/>
      <c r="E271" s="40" t="s">
        <v>5237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ht="29" x14ac:dyDescent="0.35">
      <c r="A273" s="30" t="s">
        <v>143</v>
      </c>
      <c r="B273" s="30">
        <v>71</v>
      </c>
      <c r="C273" s="31" t="s">
        <v>5335</v>
      </c>
      <c r="D273" s="30" t="s">
        <v>145</v>
      </c>
      <c r="E273" s="32" t="s">
        <v>5336</v>
      </c>
      <c r="F273" s="33" t="s">
        <v>1466</v>
      </c>
      <c r="G273" s="34">
        <v>1052.127</v>
      </c>
      <c r="H273" s="35">
        <v>0</v>
      </c>
      <c r="I273" s="35">
        <f>ROUND(G273*H273,P4)</f>
        <v>0</v>
      </c>
      <c r="J273" s="33" t="s">
        <v>148</v>
      </c>
      <c r="O273" s="36">
        <f>I273*0.21</f>
        <v>0</v>
      </c>
      <c r="P273">
        <v>3</v>
      </c>
    </row>
    <row r="274" spans="1:16" ht="29" x14ac:dyDescent="0.35">
      <c r="A274" s="30" t="s">
        <v>149</v>
      </c>
      <c r="B274" s="37"/>
      <c r="E274" s="32" t="s">
        <v>5337</v>
      </c>
      <c r="J274" s="39"/>
    </row>
    <row r="275" spans="1:16" ht="29" x14ac:dyDescent="0.35">
      <c r="A275" s="30" t="s">
        <v>150</v>
      </c>
      <c r="B275" s="37"/>
      <c r="E275" s="40" t="s">
        <v>5237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x14ac:dyDescent="0.35">
      <c r="A277" s="30" t="s">
        <v>143</v>
      </c>
      <c r="B277" s="30">
        <v>72</v>
      </c>
      <c r="C277" s="31" t="s">
        <v>5338</v>
      </c>
      <c r="D277" s="30" t="s">
        <v>145</v>
      </c>
      <c r="E277" s="32" t="s">
        <v>5339</v>
      </c>
      <c r="F277" s="33" t="s">
        <v>1466</v>
      </c>
      <c r="G277" s="34">
        <v>1052.127</v>
      </c>
      <c r="H277" s="35">
        <v>0</v>
      </c>
      <c r="I277" s="35">
        <f>ROUND(G277*H277,P4)</f>
        <v>0</v>
      </c>
      <c r="J277" s="33" t="s">
        <v>148</v>
      </c>
      <c r="O277" s="36">
        <f>I277*0.21</f>
        <v>0</v>
      </c>
      <c r="P277">
        <v>3</v>
      </c>
    </row>
    <row r="278" spans="1:16" ht="29" x14ac:dyDescent="0.35">
      <c r="A278" s="30" t="s">
        <v>149</v>
      </c>
      <c r="B278" s="37"/>
      <c r="E278" s="32" t="s">
        <v>5340</v>
      </c>
      <c r="J278" s="39"/>
    </row>
    <row r="279" spans="1:16" ht="29" x14ac:dyDescent="0.35">
      <c r="A279" s="30" t="s">
        <v>150</v>
      </c>
      <c r="B279" s="37"/>
      <c r="E279" s="40" t="s">
        <v>5237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ht="29" x14ac:dyDescent="0.35">
      <c r="A281" s="30" t="s">
        <v>143</v>
      </c>
      <c r="B281" s="30">
        <v>73</v>
      </c>
      <c r="C281" s="31" t="s">
        <v>5341</v>
      </c>
      <c r="D281" s="30" t="s">
        <v>145</v>
      </c>
      <c r="E281" s="32" t="s">
        <v>5342</v>
      </c>
      <c r="F281" s="33" t="s">
        <v>1381</v>
      </c>
      <c r="G281" s="34">
        <v>1052.127</v>
      </c>
      <c r="H281" s="35">
        <v>0</v>
      </c>
      <c r="I281" s="35">
        <f>ROUND(G281*H281,P4)</f>
        <v>0</v>
      </c>
      <c r="J281" s="33" t="s">
        <v>148</v>
      </c>
      <c r="O281" s="36">
        <f>I281*0.21</f>
        <v>0</v>
      </c>
      <c r="P281">
        <v>3</v>
      </c>
    </row>
    <row r="282" spans="1:16" ht="29" x14ac:dyDescent="0.35">
      <c r="A282" s="30" t="s">
        <v>149</v>
      </c>
      <c r="B282" s="37"/>
      <c r="E282" s="32" t="s">
        <v>5343</v>
      </c>
      <c r="J282" s="39"/>
    </row>
    <row r="283" spans="1:16" ht="29" x14ac:dyDescent="0.35">
      <c r="A283" s="30" t="s">
        <v>150</v>
      </c>
      <c r="B283" s="37"/>
      <c r="E283" s="40" t="s">
        <v>5237</v>
      </c>
      <c r="J283" s="39"/>
    </row>
    <row r="284" spans="1:16" x14ac:dyDescent="0.35">
      <c r="A284" s="30" t="s">
        <v>152</v>
      </c>
      <c r="B284" s="37"/>
      <c r="E284" s="38" t="s">
        <v>145</v>
      </c>
      <c r="J284" s="39"/>
    </row>
    <row r="285" spans="1:16" ht="29" x14ac:dyDescent="0.35">
      <c r="A285" s="30" t="s">
        <v>143</v>
      </c>
      <c r="B285" s="30">
        <v>74</v>
      </c>
      <c r="C285" s="31" t="s">
        <v>5344</v>
      </c>
      <c r="D285" s="30" t="s">
        <v>145</v>
      </c>
      <c r="E285" s="32" t="s">
        <v>5345</v>
      </c>
      <c r="F285" s="33" t="s">
        <v>1466</v>
      </c>
      <c r="G285" s="34">
        <v>418.05</v>
      </c>
      <c r="H285" s="35">
        <v>0</v>
      </c>
      <c r="I285" s="35">
        <f>ROUND(G285*H285,P4)</f>
        <v>0</v>
      </c>
      <c r="J285" s="33" t="s">
        <v>148</v>
      </c>
      <c r="O285" s="36">
        <f>I285*0.21</f>
        <v>0</v>
      </c>
      <c r="P285">
        <v>3</v>
      </c>
    </row>
    <row r="286" spans="1:16" ht="43.5" x14ac:dyDescent="0.35">
      <c r="A286" s="30" t="s">
        <v>149</v>
      </c>
      <c r="B286" s="37"/>
      <c r="E286" s="32" t="s">
        <v>5346</v>
      </c>
      <c r="J286" s="39"/>
    </row>
    <row r="287" spans="1:16" x14ac:dyDescent="0.35">
      <c r="A287" s="30" t="s">
        <v>152</v>
      </c>
      <c r="B287" s="37"/>
      <c r="E287" s="38" t="s">
        <v>145</v>
      </c>
      <c r="J287" s="39"/>
    </row>
    <row r="288" spans="1:16" x14ac:dyDescent="0.35">
      <c r="A288" s="30" t="s">
        <v>143</v>
      </c>
      <c r="B288" s="30">
        <v>75</v>
      </c>
      <c r="C288" s="31" t="s">
        <v>5347</v>
      </c>
      <c r="D288" s="30" t="s">
        <v>145</v>
      </c>
      <c r="E288" s="32" t="s">
        <v>5348</v>
      </c>
      <c r="F288" s="33" t="s">
        <v>1466</v>
      </c>
      <c r="G288" s="34">
        <v>418.05</v>
      </c>
      <c r="H288" s="35">
        <v>0</v>
      </c>
      <c r="I288" s="35">
        <f>ROUND(G288*H288,P4)</f>
        <v>0</v>
      </c>
      <c r="J288" s="33" t="s">
        <v>148</v>
      </c>
      <c r="O288" s="36">
        <f>I288*0.21</f>
        <v>0</v>
      </c>
      <c r="P288">
        <v>3</v>
      </c>
    </row>
    <row r="289" spans="1:16" ht="43.5" x14ac:dyDescent="0.35">
      <c r="A289" s="30" t="s">
        <v>149</v>
      </c>
      <c r="B289" s="37"/>
      <c r="E289" s="32" t="s">
        <v>5349</v>
      </c>
      <c r="J289" s="39"/>
    </row>
    <row r="290" spans="1:16" ht="43.5" x14ac:dyDescent="0.35">
      <c r="A290" s="30" t="s">
        <v>150</v>
      </c>
      <c r="B290" s="37"/>
      <c r="E290" s="40" t="s">
        <v>5350</v>
      </c>
      <c r="J290" s="39"/>
    </row>
    <row r="291" spans="1:16" x14ac:dyDescent="0.35">
      <c r="A291" s="30" t="s">
        <v>152</v>
      </c>
      <c r="B291" s="37"/>
      <c r="E291" s="38" t="s">
        <v>145</v>
      </c>
      <c r="J291" s="39"/>
    </row>
    <row r="292" spans="1:16" ht="29" x14ac:dyDescent="0.35">
      <c r="A292" s="30" t="s">
        <v>143</v>
      </c>
      <c r="B292" s="30">
        <v>76</v>
      </c>
      <c r="C292" s="31" t="s">
        <v>5351</v>
      </c>
      <c r="D292" s="30" t="s">
        <v>145</v>
      </c>
      <c r="E292" s="32" t="s">
        <v>5352</v>
      </c>
      <c r="F292" s="33" t="s">
        <v>1466</v>
      </c>
      <c r="G292" s="34">
        <v>418.05</v>
      </c>
      <c r="H292" s="35">
        <v>0</v>
      </c>
      <c r="I292" s="35">
        <f>ROUND(G292*H292,P4)</f>
        <v>0</v>
      </c>
      <c r="J292" s="33" t="s">
        <v>148</v>
      </c>
      <c r="O292" s="36">
        <f>I292*0.21</f>
        <v>0</v>
      </c>
      <c r="P292">
        <v>3</v>
      </c>
    </row>
    <row r="293" spans="1:16" ht="29" x14ac:dyDescent="0.35">
      <c r="A293" s="30" t="s">
        <v>149</v>
      </c>
      <c r="B293" s="37"/>
      <c r="E293" s="32" t="s">
        <v>5353</v>
      </c>
      <c r="J293" s="39"/>
    </row>
    <row r="294" spans="1:16" ht="58" x14ac:dyDescent="0.35">
      <c r="A294" s="30" t="s">
        <v>150</v>
      </c>
      <c r="B294" s="37"/>
      <c r="E294" s="40" t="s">
        <v>5354</v>
      </c>
      <c r="J294" s="39"/>
    </row>
    <row r="295" spans="1:16" x14ac:dyDescent="0.35">
      <c r="A295" s="30" t="s">
        <v>152</v>
      </c>
      <c r="B295" s="37"/>
      <c r="E295" s="38" t="s">
        <v>145</v>
      </c>
      <c r="J295" s="39"/>
    </row>
    <row r="296" spans="1:16" ht="29" x14ac:dyDescent="0.35">
      <c r="A296" s="30" t="s">
        <v>143</v>
      </c>
      <c r="B296" s="30">
        <v>77</v>
      </c>
      <c r="C296" s="31" t="s">
        <v>5355</v>
      </c>
      <c r="D296" s="30" t="s">
        <v>145</v>
      </c>
      <c r="E296" s="32" t="s">
        <v>5356</v>
      </c>
      <c r="F296" s="33" t="s">
        <v>1466</v>
      </c>
      <c r="G296" s="34">
        <v>418.05</v>
      </c>
      <c r="H296" s="35">
        <v>0</v>
      </c>
      <c r="I296" s="35">
        <f>ROUND(G296*H296,P4)</f>
        <v>0</v>
      </c>
      <c r="J296" s="33" t="s">
        <v>148</v>
      </c>
      <c r="O296" s="36">
        <f>I296*0.21</f>
        <v>0</v>
      </c>
      <c r="P296">
        <v>3</v>
      </c>
    </row>
    <row r="297" spans="1:16" ht="58" x14ac:dyDescent="0.35">
      <c r="A297" s="30" t="s">
        <v>149</v>
      </c>
      <c r="B297" s="37"/>
      <c r="E297" s="32" t="s">
        <v>5357</v>
      </c>
      <c r="J297" s="39"/>
    </row>
    <row r="298" spans="1:16" ht="58" x14ac:dyDescent="0.35">
      <c r="A298" s="30" t="s">
        <v>150</v>
      </c>
      <c r="B298" s="37"/>
      <c r="E298" s="40" t="s">
        <v>5354</v>
      </c>
      <c r="J298" s="39"/>
    </row>
    <row r="299" spans="1:16" x14ac:dyDescent="0.35">
      <c r="A299" s="30" t="s">
        <v>152</v>
      </c>
      <c r="B299" s="37"/>
      <c r="E299" s="38" t="s">
        <v>145</v>
      </c>
      <c r="J299" s="39"/>
    </row>
    <row r="300" spans="1:16" ht="29" x14ac:dyDescent="0.35">
      <c r="A300" s="30" t="s">
        <v>143</v>
      </c>
      <c r="B300" s="30">
        <v>78</v>
      </c>
      <c r="C300" s="31" t="s">
        <v>4618</v>
      </c>
      <c r="D300" s="30" t="s">
        <v>145</v>
      </c>
      <c r="E300" s="32" t="s">
        <v>4619</v>
      </c>
      <c r="F300" s="33" t="s">
        <v>1423</v>
      </c>
      <c r="G300" s="34">
        <v>30.062000000000001</v>
      </c>
      <c r="H300" s="35">
        <v>0</v>
      </c>
      <c r="I300" s="35">
        <f>ROUND(G300*H300,P4)</f>
        <v>0</v>
      </c>
      <c r="J300" s="33" t="s">
        <v>148</v>
      </c>
      <c r="O300" s="36">
        <f>I300*0.21</f>
        <v>0</v>
      </c>
      <c r="P300">
        <v>3</v>
      </c>
    </row>
    <row r="301" spans="1:16" ht="43.5" x14ac:dyDescent="0.35">
      <c r="A301" s="30" t="s">
        <v>149</v>
      </c>
      <c r="B301" s="37"/>
      <c r="E301" s="32" t="s">
        <v>4620</v>
      </c>
      <c r="J301" s="39"/>
    </row>
    <row r="302" spans="1:16" x14ac:dyDescent="0.35">
      <c r="A302" s="30" t="s">
        <v>152</v>
      </c>
      <c r="B302" s="37"/>
      <c r="E302" s="38" t="s">
        <v>145</v>
      </c>
      <c r="J302" s="39"/>
    </row>
    <row r="303" spans="1:16" x14ac:dyDescent="0.35">
      <c r="A303" s="24" t="s">
        <v>140</v>
      </c>
      <c r="B303" s="25"/>
      <c r="C303" s="26" t="s">
        <v>3115</v>
      </c>
      <c r="D303" s="27"/>
      <c r="E303" s="24" t="s">
        <v>3116</v>
      </c>
      <c r="F303" s="27"/>
      <c r="G303" s="27"/>
      <c r="H303" s="27"/>
      <c r="I303" s="28">
        <f>SUMIFS(I304:I410,A304:A410,"P")</f>
        <v>0</v>
      </c>
      <c r="J303" s="29"/>
    </row>
    <row r="304" spans="1:16" x14ac:dyDescent="0.35">
      <c r="A304" s="30" t="s">
        <v>143</v>
      </c>
      <c r="B304" s="30">
        <v>79</v>
      </c>
      <c r="C304" s="31" t="s">
        <v>5358</v>
      </c>
      <c r="D304" s="30" t="s">
        <v>145</v>
      </c>
      <c r="E304" s="32" t="s">
        <v>5359</v>
      </c>
      <c r="F304" s="33" t="s">
        <v>1466</v>
      </c>
      <c r="G304" s="34">
        <v>36.284999999999997</v>
      </c>
      <c r="H304" s="35">
        <v>0</v>
      </c>
      <c r="I304" s="35">
        <f>ROUND(G304*H304,P4)</f>
        <v>0</v>
      </c>
      <c r="J304" s="33" t="s">
        <v>148</v>
      </c>
      <c r="O304" s="36">
        <f>I304*0.21</f>
        <v>0</v>
      </c>
      <c r="P304">
        <v>3</v>
      </c>
    </row>
    <row r="305" spans="1:16" x14ac:dyDescent="0.35">
      <c r="A305" s="30" t="s">
        <v>149</v>
      </c>
      <c r="B305" s="37"/>
      <c r="E305" s="32" t="s">
        <v>5359</v>
      </c>
      <c r="J305" s="39"/>
    </row>
    <row r="306" spans="1:16" ht="87" x14ac:dyDescent="0.35">
      <c r="A306" s="30" t="s">
        <v>150</v>
      </c>
      <c r="B306" s="37"/>
      <c r="E306" s="40" t="s">
        <v>5360</v>
      </c>
      <c r="J306" s="39"/>
    </row>
    <row r="307" spans="1:16" x14ac:dyDescent="0.35">
      <c r="A307" s="30" t="s">
        <v>152</v>
      </c>
      <c r="B307" s="37"/>
      <c r="E307" s="38" t="s">
        <v>145</v>
      </c>
      <c r="J307" s="39"/>
    </row>
    <row r="308" spans="1:16" x14ac:dyDescent="0.35">
      <c r="A308" s="30" t="s">
        <v>143</v>
      </c>
      <c r="B308" s="30">
        <v>80</v>
      </c>
      <c r="C308" s="31" t="s">
        <v>5361</v>
      </c>
      <c r="D308" s="30" t="s">
        <v>145</v>
      </c>
      <c r="E308" s="32" t="s">
        <v>5362</v>
      </c>
      <c r="F308" s="33" t="s">
        <v>1445</v>
      </c>
      <c r="G308" s="34">
        <v>107.746</v>
      </c>
      <c r="H308" s="35">
        <v>0</v>
      </c>
      <c r="I308" s="35">
        <f>ROUND(G308*H308,P4)</f>
        <v>0</v>
      </c>
      <c r="J308" s="33" t="s">
        <v>148</v>
      </c>
      <c r="O308" s="36">
        <f>I308*0.21</f>
        <v>0</v>
      </c>
      <c r="P308">
        <v>3</v>
      </c>
    </row>
    <row r="309" spans="1:16" x14ac:dyDescent="0.35">
      <c r="A309" s="30" t="s">
        <v>149</v>
      </c>
      <c r="B309" s="37"/>
      <c r="E309" s="32" t="s">
        <v>5362</v>
      </c>
      <c r="J309" s="39"/>
    </row>
    <row r="310" spans="1:16" ht="101.5" x14ac:dyDescent="0.35">
      <c r="A310" s="30" t="s">
        <v>150</v>
      </c>
      <c r="B310" s="37"/>
      <c r="E310" s="40" t="s">
        <v>5363</v>
      </c>
      <c r="J310" s="39"/>
    </row>
    <row r="311" spans="1:16" x14ac:dyDescent="0.35">
      <c r="A311" s="30" t="s">
        <v>152</v>
      </c>
      <c r="B311" s="37"/>
      <c r="E311" s="38" t="s">
        <v>145</v>
      </c>
      <c r="J311" s="39"/>
    </row>
    <row r="312" spans="1:16" x14ac:dyDescent="0.35">
      <c r="A312" s="30" t="s">
        <v>143</v>
      </c>
      <c r="B312" s="30">
        <v>81</v>
      </c>
      <c r="C312" s="31" t="s">
        <v>5364</v>
      </c>
      <c r="D312" s="30" t="s">
        <v>145</v>
      </c>
      <c r="E312" s="32" t="s">
        <v>5365</v>
      </c>
      <c r="F312" s="33" t="s">
        <v>1445</v>
      </c>
      <c r="G312" s="34">
        <v>3.274</v>
      </c>
      <c r="H312" s="35">
        <v>0</v>
      </c>
      <c r="I312" s="35">
        <f>ROUND(G312*H312,P4)</f>
        <v>0</v>
      </c>
      <c r="J312" s="33" t="s">
        <v>148</v>
      </c>
      <c r="O312" s="36">
        <f>I312*0.21</f>
        <v>0</v>
      </c>
      <c r="P312">
        <v>3</v>
      </c>
    </row>
    <row r="313" spans="1:16" x14ac:dyDescent="0.35">
      <c r="A313" s="30" t="s">
        <v>149</v>
      </c>
      <c r="B313" s="37"/>
      <c r="E313" s="32" t="s">
        <v>5365</v>
      </c>
      <c r="J313" s="39"/>
    </row>
    <row r="314" spans="1:16" ht="87" x14ac:dyDescent="0.35">
      <c r="A314" s="30" t="s">
        <v>150</v>
      </c>
      <c r="B314" s="37"/>
      <c r="E314" s="40" t="s">
        <v>5366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x14ac:dyDescent="0.35">
      <c r="A316" s="30" t="s">
        <v>143</v>
      </c>
      <c r="B316" s="30">
        <v>82</v>
      </c>
      <c r="C316" s="31" t="s">
        <v>5367</v>
      </c>
      <c r="D316" s="30" t="s">
        <v>145</v>
      </c>
      <c r="E316" s="32" t="s">
        <v>5368</v>
      </c>
      <c r="F316" s="33" t="s">
        <v>1445</v>
      </c>
      <c r="G316" s="34">
        <v>6.1210000000000004</v>
      </c>
      <c r="H316" s="35">
        <v>0</v>
      </c>
      <c r="I316" s="35">
        <f>ROUND(G316*H316,P4)</f>
        <v>0</v>
      </c>
      <c r="J316" s="33" t="s">
        <v>148</v>
      </c>
      <c r="O316" s="36">
        <f>I316*0.21</f>
        <v>0</v>
      </c>
      <c r="P316">
        <v>3</v>
      </c>
    </row>
    <row r="317" spans="1:16" x14ac:dyDescent="0.35">
      <c r="A317" s="30" t="s">
        <v>149</v>
      </c>
      <c r="B317" s="37"/>
      <c r="E317" s="32" t="s">
        <v>5368</v>
      </c>
      <c r="J317" s="39"/>
    </row>
    <row r="318" spans="1:16" ht="188.5" x14ac:dyDescent="0.35">
      <c r="A318" s="30" t="s">
        <v>150</v>
      </c>
      <c r="B318" s="37"/>
      <c r="E318" s="40" t="s">
        <v>5369</v>
      </c>
      <c r="J318" s="39"/>
    </row>
    <row r="319" spans="1:16" x14ac:dyDescent="0.35">
      <c r="A319" s="30" t="s">
        <v>152</v>
      </c>
      <c r="B319" s="37"/>
      <c r="E319" s="38" t="s">
        <v>145</v>
      </c>
      <c r="J319" s="39"/>
    </row>
    <row r="320" spans="1:16" x14ac:dyDescent="0.35">
      <c r="A320" s="30" t="s">
        <v>143</v>
      </c>
      <c r="B320" s="30">
        <v>83</v>
      </c>
      <c r="C320" s="31" t="s">
        <v>5370</v>
      </c>
      <c r="D320" s="30" t="s">
        <v>145</v>
      </c>
      <c r="E320" s="32" t="s">
        <v>5371</v>
      </c>
      <c r="F320" s="33" t="s">
        <v>1445</v>
      </c>
      <c r="G320" s="34">
        <v>1.0429999999999999</v>
      </c>
      <c r="H320" s="35">
        <v>0</v>
      </c>
      <c r="I320" s="35">
        <f>ROUND(G320*H320,P4)</f>
        <v>0</v>
      </c>
      <c r="J320" s="33" t="s">
        <v>148</v>
      </c>
      <c r="O320" s="36">
        <f>I320*0.21</f>
        <v>0</v>
      </c>
      <c r="P320">
        <v>3</v>
      </c>
    </row>
    <row r="321" spans="1:16" x14ac:dyDescent="0.35">
      <c r="A321" s="30" t="s">
        <v>149</v>
      </c>
      <c r="B321" s="37"/>
      <c r="E321" s="32" t="s">
        <v>5371</v>
      </c>
      <c r="J321" s="39"/>
    </row>
    <row r="322" spans="1:16" ht="101.5" x14ac:dyDescent="0.35">
      <c r="A322" s="30" t="s">
        <v>150</v>
      </c>
      <c r="B322" s="37"/>
      <c r="E322" s="40" t="s">
        <v>5372</v>
      </c>
      <c r="J322" s="39"/>
    </row>
    <row r="323" spans="1:16" x14ac:dyDescent="0.35">
      <c r="A323" s="30" t="s">
        <v>152</v>
      </c>
      <c r="B323" s="37"/>
      <c r="E323" s="38" t="s">
        <v>145</v>
      </c>
      <c r="J323" s="39"/>
    </row>
    <row r="324" spans="1:16" x14ac:dyDescent="0.35">
      <c r="A324" s="30" t="s">
        <v>143</v>
      </c>
      <c r="B324" s="30">
        <v>84</v>
      </c>
      <c r="C324" s="31" t="s">
        <v>5373</v>
      </c>
      <c r="D324" s="30" t="s">
        <v>145</v>
      </c>
      <c r="E324" s="32" t="s">
        <v>5374</v>
      </c>
      <c r="F324" s="33" t="s">
        <v>1445</v>
      </c>
      <c r="G324" s="34">
        <v>14.95</v>
      </c>
      <c r="H324" s="35">
        <v>0</v>
      </c>
      <c r="I324" s="35">
        <f>ROUND(G324*H324,P4)</f>
        <v>0</v>
      </c>
      <c r="J324" s="33" t="s">
        <v>148</v>
      </c>
      <c r="O324" s="36">
        <f>I324*0.21</f>
        <v>0</v>
      </c>
      <c r="P324">
        <v>3</v>
      </c>
    </row>
    <row r="325" spans="1:16" x14ac:dyDescent="0.35">
      <c r="A325" s="30" t="s">
        <v>149</v>
      </c>
      <c r="B325" s="37"/>
      <c r="E325" s="32" t="s">
        <v>5374</v>
      </c>
      <c r="J325" s="39"/>
    </row>
    <row r="326" spans="1:16" ht="87" x14ac:dyDescent="0.35">
      <c r="A326" s="30" t="s">
        <v>150</v>
      </c>
      <c r="B326" s="37"/>
      <c r="E326" s="40" t="s">
        <v>5375</v>
      </c>
      <c r="J326" s="39"/>
    </row>
    <row r="327" spans="1:16" x14ac:dyDescent="0.35">
      <c r="A327" s="30" t="s">
        <v>152</v>
      </c>
      <c r="B327" s="37"/>
      <c r="E327" s="38" t="s">
        <v>145</v>
      </c>
      <c r="J327" s="39"/>
    </row>
    <row r="328" spans="1:16" x14ac:dyDescent="0.35">
      <c r="A328" s="30" t="s">
        <v>143</v>
      </c>
      <c r="B328" s="30">
        <v>85</v>
      </c>
      <c r="C328" s="31" t="s">
        <v>5376</v>
      </c>
      <c r="D328" s="30" t="s">
        <v>353</v>
      </c>
      <c r="E328" s="32" t="s">
        <v>5377</v>
      </c>
      <c r="F328" s="33" t="s">
        <v>1445</v>
      </c>
      <c r="G328" s="34">
        <v>30.245000000000001</v>
      </c>
      <c r="H328" s="35">
        <v>0</v>
      </c>
      <c r="I328" s="35">
        <f>ROUND(G328*H328,P4)</f>
        <v>0</v>
      </c>
      <c r="J328" s="33" t="s">
        <v>148</v>
      </c>
      <c r="O328" s="36">
        <f>I328*0.21</f>
        <v>0</v>
      </c>
      <c r="P328">
        <v>3</v>
      </c>
    </row>
    <row r="329" spans="1:16" x14ac:dyDescent="0.35">
      <c r="A329" s="30" t="s">
        <v>149</v>
      </c>
      <c r="B329" s="37"/>
      <c r="E329" s="32" t="s">
        <v>5377</v>
      </c>
      <c r="J329" s="39"/>
    </row>
    <row r="330" spans="1:16" ht="246.5" x14ac:dyDescent="0.35">
      <c r="A330" s="30" t="s">
        <v>150</v>
      </c>
      <c r="B330" s="37"/>
      <c r="E330" s="40" t="s">
        <v>5378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x14ac:dyDescent="0.35">
      <c r="A332" s="30" t="s">
        <v>143</v>
      </c>
      <c r="B332" s="30">
        <v>86</v>
      </c>
      <c r="C332" s="31" t="s">
        <v>5379</v>
      </c>
      <c r="D332" s="30" t="s">
        <v>145</v>
      </c>
      <c r="E332" s="32" t="s">
        <v>5380</v>
      </c>
      <c r="F332" s="33" t="s">
        <v>1445</v>
      </c>
      <c r="G332" s="34">
        <v>1.53</v>
      </c>
      <c r="H332" s="35">
        <v>0</v>
      </c>
      <c r="I332" s="35">
        <f>ROUND(G332*H332,P4)</f>
        <v>0</v>
      </c>
      <c r="J332" s="33" t="s">
        <v>148</v>
      </c>
      <c r="O332" s="36">
        <f>I332*0.21</f>
        <v>0</v>
      </c>
      <c r="P332">
        <v>3</v>
      </c>
    </row>
    <row r="333" spans="1:16" x14ac:dyDescent="0.35">
      <c r="A333" s="30" t="s">
        <v>149</v>
      </c>
      <c r="B333" s="37"/>
      <c r="E333" s="32" t="s">
        <v>5381</v>
      </c>
      <c r="J333" s="39"/>
    </row>
    <row r="334" spans="1:16" x14ac:dyDescent="0.35">
      <c r="A334" s="30" t="s">
        <v>150</v>
      </c>
      <c r="B334" s="37"/>
      <c r="E334" s="40" t="s">
        <v>5382</v>
      </c>
      <c r="J334" s="39"/>
    </row>
    <row r="335" spans="1:16" x14ac:dyDescent="0.35">
      <c r="A335" s="30" t="s">
        <v>152</v>
      </c>
      <c r="B335" s="37"/>
      <c r="E335" s="38" t="s">
        <v>145</v>
      </c>
      <c r="J335" s="39"/>
    </row>
    <row r="336" spans="1:16" ht="29" x14ac:dyDescent="0.35">
      <c r="A336" s="30" t="s">
        <v>143</v>
      </c>
      <c r="B336" s="30">
        <v>87</v>
      </c>
      <c r="C336" s="31" t="s">
        <v>5383</v>
      </c>
      <c r="D336" s="30" t="s">
        <v>145</v>
      </c>
      <c r="E336" s="32" t="s">
        <v>5384</v>
      </c>
      <c r="F336" s="33" t="s">
        <v>1445</v>
      </c>
      <c r="G336" s="34">
        <v>163.84</v>
      </c>
      <c r="H336" s="35">
        <v>0</v>
      </c>
      <c r="I336" s="35">
        <f>ROUND(G336*H336,P4)</f>
        <v>0</v>
      </c>
      <c r="J336" s="33" t="s">
        <v>148</v>
      </c>
      <c r="O336" s="36">
        <f>I336*0.21</f>
        <v>0</v>
      </c>
      <c r="P336">
        <v>3</v>
      </c>
    </row>
    <row r="337" spans="1:16" ht="29" x14ac:dyDescent="0.35">
      <c r="A337" s="30" t="s">
        <v>149</v>
      </c>
      <c r="B337" s="37"/>
      <c r="E337" s="32" t="s">
        <v>5385</v>
      </c>
      <c r="J337" s="39"/>
    </row>
    <row r="338" spans="1:16" ht="409.5" x14ac:dyDescent="0.35">
      <c r="A338" s="30" t="s">
        <v>150</v>
      </c>
      <c r="B338" s="37"/>
      <c r="E338" s="40" t="s">
        <v>5386</v>
      </c>
      <c r="J338" s="39"/>
    </row>
    <row r="339" spans="1:16" x14ac:dyDescent="0.35">
      <c r="A339" s="30" t="s">
        <v>152</v>
      </c>
      <c r="B339" s="37"/>
      <c r="E339" s="38" t="s">
        <v>145</v>
      </c>
      <c r="J339" s="39"/>
    </row>
    <row r="340" spans="1:16" ht="29" x14ac:dyDescent="0.35">
      <c r="A340" s="30" t="s">
        <v>143</v>
      </c>
      <c r="B340" s="30">
        <v>88</v>
      </c>
      <c r="C340" s="31" t="s">
        <v>5387</v>
      </c>
      <c r="D340" s="30" t="s">
        <v>145</v>
      </c>
      <c r="E340" s="32" t="s">
        <v>5388</v>
      </c>
      <c r="F340" s="33" t="s">
        <v>1381</v>
      </c>
      <c r="G340" s="34">
        <v>6</v>
      </c>
      <c r="H340" s="35">
        <v>0</v>
      </c>
      <c r="I340" s="35">
        <f>ROUND(G340*H340,P4)</f>
        <v>0</v>
      </c>
      <c r="J340" s="33" t="s">
        <v>148</v>
      </c>
      <c r="O340" s="36">
        <f>I340*0.21</f>
        <v>0</v>
      </c>
      <c r="P340">
        <v>3</v>
      </c>
    </row>
    <row r="341" spans="1:16" ht="29" x14ac:dyDescent="0.35">
      <c r="A341" s="30" t="s">
        <v>149</v>
      </c>
      <c r="B341" s="37"/>
      <c r="E341" s="32" t="s">
        <v>5389</v>
      </c>
      <c r="J341" s="39"/>
    </row>
    <row r="342" spans="1:16" ht="58" x14ac:dyDescent="0.35">
      <c r="A342" s="30" t="s">
        <v>150</v>
      </c>
      <c r="B342" s="37"/>
      <c r="E342" s="40" t="s">
        <v>5390</v>
      </c>
      <c r="J342" s="39"/>
    </row>
    <row r="343" spans="1:16" x14ac:dyDescent="0.35">
      <c r="A343" s="30" t="s">
        <v>152</v>
      </c>
      <c r="B343" s="37"/>
      <c r="E343" s="38" t="s">
        <v>145</v>
      </c>
      <c r="J343" s="39"/>
    </row>
    <row r="344" spans="1:16" ht="29" x14ac:dyDescent="0.35">
      <c r="A344" s="30" t="s">
        <v>143</v>
      </c>
      <c r="B344" s="30">
        <v>89</v>
      </c>
      <c r="C344" s="31" t="s">
        <v>5391</v>
      </c>
      <c r="D344" s="30" t="s">
        <v>145</v>
      </c>
      <c r="E344" s="32" t="s">
        <v>5392</v>
      </c>
      <c r="F344" s="33" t="s">
        <v>1381</v>
      </c>
      <c r="G344" s="34">
        <v>254.2</v>
      </c>
      <c r="H344" s="35">
        <v>0</v>
      </c>
      <c r="I344" s="35">
        <f>ROUND(G344*H344,P4)</f>
        <v>0</v>
      </c>
      <c r="J344" s="33" t="s">
        <v>148</v>
      </c>
      <c r="O344" s="36">
        <f>I344*0.21</f>
        <v>0</v>
      </c>
      <c r="P344">
        <v>3</v>
      </c>
    </row>
    <row r="345" spans="1:16" ht="43.5" x14ac:dyDescent="0.35">
      <c r="A345" s="30" t="s">
        <v>149</v>
      </c>
      <c r="B345" s="37"/>
      <c r="E345" s="32" t="s">
        <v>5393</v>
      </c>
      <c r="J345" s="39"/>
    </row>
    <row r="346" spans="1:16" ht="87" x14ac:dyDescent="0.35">
      <c r="A346" s="30" t="s">
        <v>150</v>
      </c>
      <c r="B346" s="37"/>
      <c r="E346" s="40" t="s">
        <v>5394</v>
      </c>
      <c r="J346" s="39"/>
    </row>
    <row r="347" spans="1:16" x14ac:dyDescent="0.35">
      <c r="A347" s="30" t="s">
        <v>152</v>
      </c>
      <c r="B347" s="37"/>
      <c r="E347" s="38" t="s">
        <v>145</v>
      </c>
      <c r="J347" s="39"/>
    </row>
    <row r="348" spans="1:16" ht="29" x14ac:dyDescent="0.35">
      <c r="A348" s="30" t="s">
        <v>143</v>
      </c>
      <c r="B348" s="30">
        <v>90</v>
      </c>
      <c r="C348" s="31" t="s">
        <v>5395</v>
      </c>
      <c r="D348" s="30" t="s">
        <v>145</v>
      </c>
      <c r="E348" s="32" t="s">
        <v>5396</v>
      </c>
      <c r="F348" s="33" t="s">
        <v>1381</v>
      </c>
      <c r="G348" s="34">
        <v>332.7</v>
      </c>
      <c r="H348" s="35">
        <v>0</v>
      </c>
      <c r="I348" s="35">
        <f>ROUND(G348*H348,P4)</f>
        <v>0</v>
      </c>
      <c r="J348" s="33" t="s">
        <v>148</v>
      </c>
      <c r="O348" s="36">
        <f>I348*0.21</f>
        <v>0</v>
      </c>
      <c r="P348">
        <v>3</v>
      </c>
    </row>
    <row r="349" spans="1:16" ht="43.5" x14ac:dyDescent="0.35">
      <c r="A349" s="30" t="s">
        <v>149</v>
      </c>
      <c r="B349" s="37"/>
      <c r="E349" s="32" t="s">
        <v>5397</v>
      </c>
      <c r="J349" s="39"/>
    </row>
    <row r="350" spans="1:16" ht="174" x14ac:dyDescent="0.35">
      <c r="A350" s="30" t="s">
        <v>150</v>
      </c>
      <c r="B350" s="37"/>
      <c r="E350" s="40" t="s">
        <v>5398</v>
      </c>
      <c r="J350" s="39"/>
    </row>
    <row r="351" spans="1:16" x14ac:dyDescent="0.35">
      <c r="A351" s="30" t="s">
        <v>152</v>
      </c>
      <c r="B351" s="37"/>
      <c r="E351" s="38" t="s">
        <v>145</v>
      </c>
      <c r="J351" s="39"/>
    </row>
    <row r="352" spans="1:16" ht="29" x14ac:dyDescent="0.35">
      <c r="A352" s="30" t="s">
        <v>143</v>
      </c>
      <c r="B352" s="30">
        <v>91</v>
      </c>
      <c r="C352" s="31" t="s">
        <v>5399</v>
      </c>
      <c r="D352" s="30" t="s">
        <v>145</v>
      </c>
      <c r="E352" s="32" t="s">
        <v>5400</v>
      </c>
      <c r="F352" s="33" t="s">
        <v>1381</v>
      </c>
      <c r="G352" s="34">
        <v>36.6</v>
      </c>
      <c r="H352" s="35">
        <v>0</v>
      </c>
      <c r="I352" s="35">
        <f>ROUND(G352*H352,P4)</f>
        <v>0</v>
      </c>
      <c r="J352" s="33" t="s">
        <v>148</v>
      </c>
      <c r="O352" s="36">
        <f>I352*0.21</f>
        <v>0</v>
      </c>
      <c r="P352">
        <v>3</v>
      </c>
    </row>
    <row r="353" spans="1:16" ht="43.5" x14ac:dyDescent="0.35">
      <c r="A353" s="30" t="s">
        <v>149</v>
      </c>
      <c r="B353" s="37"/>
      <c r="E353" s="32" t="s">
        <v>5401</v>
      </c>
      <c r="J353" s="39"/>
    </row>
    <row r="354" spans="1:16" ht="101.5" x14ac:dyDescent="0.35">
      <c r="A354" s="30" t="s">
        <v>150</v>
      </c>
      <c r="B354" s="37"/>
      <c r="E354" s="40" t="s">
        <v>5402</v>
      </c>
      <c r="J354" s="39"/>
    </row>
    <row r="355" spans="1:16" x14ac:dyDescent="0.35">
      <c r="A355" s="30" t="s">
        <v>152</v>
      </c>
      <c r="B355" s="37"/>
      <c r="E355" s="38" t="s">
        <v>145</v>
      </c>
      <c r="J355" s="39"/>
    </row>
    <row r="356" spans="1:16" ht="29" x14ac:dyDescent="0.35">
      <c r="A356" s="30" t="s">
        <v>143</v>
      </c>
      <c r="B356" s="30">
        <v>92</v>
      </c>
      <c r="C356" s="31" t="s">
        <v>5403</v>
      </c>
      <c r="D356" s="30" t="s">
        <v>145</v>
      </c>
      <c r="E356" s="32" t="s">
        <v>5404</v>
      </c>
      <c r="F356" s="33" t="s">
        <v>1381</v>
      </c>
      <c r="G356" s="34">
        <v>349.1</v>
      </c>
      <c r="H356" s="35">
        <v>0</v>
      </c>
      <c r="I356" s="35">
        <f>ROUND(G356*H356,P4)</f>
        <v>0</v>
      </c>
      <c r="J356" s="33" t="s">
        <v>148</v>
      </c>
      <c r="O356" s="36">
        <f>I356*0.21</f>
        <v>0</v>
      </c>
      <c r="P356">
        <v>3</v>
      </c>
    </row>
    <row r="357" spans="1:16" ht="43.5" x14ac:dyDescent="0.35">
      <c r="A357" s="30" t="s">
        <v>149</v>
      </c>
      <c r="B357" s="37"/>
      <c r="E357" s="32" t="s">
        <v>5405</v>
      </c>
      <c r="J357" s="39"/>
    </row>
    <row r="358" spans="1:16" ht="72.5" x14ac:dyDescent="0.35">
      <c r="A358" s="30" t="s">
        <v>150</v>
      </c>
      <c r="B358" s="37"/>
      <c r="E358" s="40" t="s">
        <v>5406</v>
      </c>
      <c r="J358" s="39"/>
    </row>
    <row r="359" spans="1:16" x14ac:dyDescent="0.35">
      <c r="A359" s="30" t="s">
        <v>152</v>
      </c>
      <c r="B359" s="37"/>
      <c r="E359" s="38" t="s">
        <v>145</v>
      </c>
      <c r="J359" s="39"/>
    </row>
    <row r="360" spans="1:16" ht="29" x14ac:dyDescent="0.35">
      <c r="A360" s="30" t="s">
        <v>143</v>
      </c>
      <c r="B360" s="30">
        <v>93</v>
      </c>
      <c r="C360" s="31" t="s">
        <v>5407</v>
      </c>
      <c r="D360" s="30" t="s">
        <v>145</v>
      </c>
      <c r="E360" s="32" t="s">
        <v>5408</v>
      </c>
      <c r="F360" s="33" t="s">
        <v>1466</v>
      </c>
      <c r="G360" s="34">
        <v>3591.5360000000001</v>
      </c>
      <c r="H360" s="35">
        <v>0</v>
      </c>
      <c r="I360" s="35">
        <f>ROUND(G360*H360,P4)</f>
        <v>0</v>
      </c>
      <c r="J360" s="33" t="s">
        <v>148</v>
      </c>
      <c r="O360" s="36">
        <f>I360*0.21</f>
        <v>0</v>
      </c>
      <c r="P360">
        <v>3</v>
      </c>
    </row>
    <row r="361" spans="1:16" ht="29" x14ac:dyDescent="0.35">
      <c r="A361" s="30" t="s">
        <v>149</v>
      </c>
      <c r="B361" s="37"/>
      <c r="E361" s="32" t="s">
        <v>5409</v>
      </c>
      <c r="J361" s="39"/>
    </row>
    <row r="362" spans="1:16" ht="101.5" x14ac:dyDescent="0.35">
      <c r="A362" s="30" t="s">
        <v>150</v>
      </c>
      <c r="B362" s="37"/>
      <c r="E362" s="40" t="s">
        <v>5410</v>
      </c>
      <c r="J362" s="39"/>
    </row>
    <row r="363" spans="1:16" x14ac:dyDescent="0.35">
      <c r="A363" s="30" t="s">
        <v>152</v>
      </c>
      <c r="B363" s="37"/>
      <c r="E363" s="38" t="s">
        <v>145</v>
      </c>
      <c r="J363" s="39"/>
    </row>
    <row r="364" spans="1:16" ht="29" x14ac:dyDescent="0.35">
      <c r="A364" s="30" t="s">
        <v>143</v>
      </c>
      <c r="B364" s="30">
        <v>94</v>
      </c>
      <c r="C364" s="31" t="s">
        <v>5411</v>
      </c>
      <c r="D364" s="30" t="s">
        <v>145</v>
      </c>
      <c r="E364" s="32" t="s">
        <v>5412</v>
      </c>
      <c r="F364" s="33" t="s">
        <v>1466</v>
      </c>
      <c r="G364" s="34">
        <v>702.9</v>
      </c>
      <c r="H364" s="35">
        <v>0</v>
      </c>
      <c r="I364" s="35">
        <f>ROUND(G364*H364,P4)</f>
        <v>0</v>
      </c>
      <c r="J364" s="33" t="s">
        <v>148</v>
      </c>
      <c r="O364" s="36">
        <f>I364*0.21</f>
        <v>0</v>
      </c>
      <c r="P364">
        <v>3</v>
      </c>
    </row>
    <row r="365" spans="1:16" ht="29" x14ac:dyDescent="0.35">
      <c r="A365" s="30" t="s">
        <v>149</v>
      </c>
      <c r="B365" s="37"/>
      <c r="E365" s="32" t="s">
        <v>5413</v>
      </c>
      <c r="J365" s="39"/>
    </row>
    <row r="366" spans="1:16" ht="43.5" x14ac:dyDescent="0.35">
      <c r="A366" s="30" t="s">
        <v>150</v>
      </c>
      <c r="B366" s="37"/>
      <c r="E366" s="40" t="s">
        <v>5414</v>
      </c>
      <c r="J366" s="39"/>
    </row>
    <row r="367" spans="1:16" x14ac:dyDescent="0.35">
      <c r="A367" s="30" t="s">
        <v>152</v>
      </c>
      <c r="B367" s="37"/>
      <c r="E367" s="38" t="s">
        <v>145</v>
      </c>
      <c r="J367" s="39"/>
    </row>
    <row r="368" spans="1:16" x14ac:dyDescent="0.35">
      <c r="A368" s="30" t="s">
        <v>143</v>
      </c>
      <c r="B368" s="30">
        <v>95</v>
      </c>
      <c r="C368" s="31" t="s">
        <v>5415</v>
      </c>
      <c r="D368" s="30" t="s">
        <v>145</v>
      </c>
      <c r="E368" s="32" t="s">
        <v>5416</v>
      </c>
      <c r="F368" s="33" t="s">
        <v>1381</v>
      </c>
      <c r="G368" s="34">
        <v>3942.4670000000001</v>
      </c>
      <c r="H368" s="35">
        <v>0</v>
      </c>
      <c r="I368" s="35">
        <f>ROUND(G368*H368,P4)</f>
        <v>0</v>
      </c>
      <c r="J368" s="33" t="s">
        <v>148</v>
      </c>
      <c r="O368" s="36">
        <f>I368*0.21</f>
        <v>0</v>
      </c>
      <c r="P368">
        <v>3</v>
      </c>
    </row>
    <row r="369" spans="1:16" x14ac:dyDescent="0.35">
      <c r="A369" s="30" t="s">
        <v>149</v>
      </c>
      <c r="B369" s="37"/>
      <c r="E369" s="32" t="s">
        <v>5417</v>
      </c>
      <c r="J369" s="39"/>
    </row>
    <row r="370" spans="1:16" ht="203" x14ac:dyDescent="0.35">
      <c r="A370" s="30" t="s">
        <v>150</v>
      </c>
      <c r="B370" s="37"/>
      <c r="E370" s="40" t="s">
        <v>5418</v>
      </c>
      <c r="J370" s="39"/>
    </row>
    <row r="371" spans="1:16" x14ac:dyDescent="0.35">
      <c r="A371" s="30" t="s">
        <v>152</v>
      </c>
      <c r="B371" s="37"/>
      <c r="E371" s="38" t="s">
        <v>145</v>
      </c>
      <c r="J371" s="39"/>
    </row>
    <row r="372" spans="1:16" x14ac:dyDescent="0.35">
      <c r="A372" s="30" t="s">
        <v>143</v>
      </c>
      <c r="B372" s="30">
        <v>96</v>
      </c>
      <c r="C372" s="31" t="s">
        <v>5419</v>
      </c>
      <c r="D372" s="30" t="s">
        <v>145</v>
      </c>
      <c r="E372" s="32" t="s">
        <v>5420</v>
      </c>
      <c r="F372" s="33" t="s">
        <v>1445</v>
      </c>
      <c r="G372" s="34">
        <v>132.929</v>
      </c>
      <c r="H372" s="35">
        <v>0</v>
      </c>
      <c r="I372" s="35">
        <f>ROUND(G372*H372,P4)</f>
        <v>0</v>
      </c>
      <c r="J372" s="33" t="s">
        <v>148</v>
      </c>
      <c r="O372" s="36">
        <f>I372*0.21</f>
        <v>0</v>
      </c>
      <c r="P372">
        <v>3</v>
      </c>
    </row>
    <row r="373" spans="1:16" ht="29" x14ac:dyDescent="0.35">
      <c r="A373" s="30" t="s">
        <v>149</v>
      </c>
      <c r="B373" s="37"/>
      <c r="E373" s="32" t="s">
        <v>5421</v>
      </c>
      <c r="J373" s="39"/>
    </row>
    <row r="374" spans="1:16" ht="409.5" x14ac:dyDescent="0.35">
      <c r="A374" s="30" t="s">
        <v>150</v>
      </c>
      <c r="B374" s="37"/>
      <c r="E374" s="40" t="s">
        <v>5422</v>
      </c>
      <c r="J374" s="39"/>
    </row>
    <row r="375" spans="1:16" x14ac:dyDescent="0.35">
      <c r="A375" s="30" t="s">
        <v>152</v>
      </c>
      <c r="B375" s="37"/>
      <c r="E375" s="38" t="s">
        <v>145</v>
      </c>
      <c r="J375" s="39"/>
    </row>
    <row r="376" spans="1:16" x14ac:dyDescent="0.35">
      <c r="A376" s="30" t="s">
        <v>143</v>
      </c>
      <c r="B376" s="30">
        <v>97</v>
      </c>
      <c r="C376" s="31" t="s">
        <v>5423</v>
      </c>
      <c r="D376" s="30" t="s">
        <v>145</v>
      </c>
      <c r="E376" s="32" t="s">
        <v>5424</v>
      </c>
      <c r="F376" s="33" t="s">
        <v>1466</v>
      </c>
      <c r="G376" s="34">
        <v>1052.127</v>
      </c>
      <c r="H376" s="35">
        <v>0</v>
      </c>
      <c r="I376" s="35">
        <f>ROUND(G376*H376,P4)</f>
        <v>0</v>
      </c>
      <c r="J376" s="33" t="s">
        <v>148</v>
      </c>
      <c r="O376" s="36">
        <f>I376*0.21</f>
        <v>0</v>
      </c>
      <c r="P376">
        <v>3</v>
      </c>
    </row>
    <row r="377" spans="1:16" ht="29" x14ac:dyDescent="0.35">
      <c r="A377" s="30" t="s">
        <v>149</v>
      </c>
      <c r="B377" s="37"/>
      <c r="E377" s="32" t="s">
        <v>5425</v>
      </c>
      <c r="J377" s="39"/>
    </row>
    <row r="378" spans="1:16" ht="29" x14ac:dyDescent="0.35">
      <c r="A378" s="30" t="s">
        <v>150</v>
      </c>
      <c r="B378" s="37"/>
      <c r="E378" s="40" t="s">
        <v>5237</v>
      </c>
      <c r="J378" s="39"/>
    </row>
    <row r="379" spans="1:16" x14ac:dyDescent="0.35">
      <c r="A379" s="30" t="s">
        <v>152</v>
      </c>
      <c r="B379" s="37"/>
      <c r="E379" s="38" t="s">
        <v>145</v>
      </c>
      <c r="J379" s="39"/>
    </row>
    <row r="380" spans="1:16" x14ac:dyDescent="0.35">
      <c r="A380" s="30" t="s">
        <v>143</v>
      </c>
      <c r="B380" s="30">
        <v>98</v>
      </c>
      <c r="C380" s="31" t="s">
        <v>5426</v>
      </c>
      <c r="D380" s="30" t="s">
        <v>145</v>
      </c>
      <c r="E380" s="32" t="s">
        <v>5427</v>
      </c>
      <c r="F380" s="33" t="s">
        <v>1466</v>
      </c>
      <c r="G380" s="34">
        <v>29.027999999999999</v>
      </c>
      <c r="H380" s="35">
        <v>0</v>
      </c>
      <c r="I380" s="35">
        <f>ROUND(G380*H380,P4)</f>
        <v>0</v>
      </c>
      <c r="J380" s="33" t="s">
        <v>148</v>
      </c>
      <c r="O380" s="36">
        <f>I380*0.21</f>
        <v>0</v>
      </c>
      <c r="P380">
        <v>3</v>
      </c>
    </row>
    <row r="381" spans="1:16" ht="29" x14ac:dyDescent="0.35">
      <c r="A381" s="30" t="s">
        <v>149</v>
      </c>
      <c r="B381" s="37"/>
      <c r="E381" s="32" t="s">
        <v>5428</v>
      </c>
      <c r="J381" s="39"/>
    </row>
    <row r="382" spans="1:16" x14ac:dyDescent="0.35">
      <c r="A382" s="30" t="s">
        <v>152</v>
      </c>
      <c r="B382" s="37"/>
      <c r="E382" s="38" t="s">
        <v>145</v>
      </c>
      <c r="J382" s="39"/>
    </row>
    <row r="383" spans="1:16" x14ac:dyDescent="0.35">
      <c r="A383" s="30" t="s">
        <v>143</v>
      </c>
      <c r="B383" s="30">
        <v>99</v>
      </c>
      <c r="C383" s="31" t="s">
        <v>5429</v>
      </c>
      <c r="D383" s="30" t="s">
        <v>145</v>
      </c>
      <c r="E383" s="32" t="s">
        <v>5430</v>
      </c>
      <c r="F383" s="33" t="s">
        <v>1466</v>
      </c>
      <c r="G383" s="34">
        <v>1052.127</v>
      </c>
      <c r="H383" s="35">
        <v>0</v>
      </c>
      <c r="I383" s="35">
        <f>ROUND(G383*H383,P4)</f>
        <v>0</v>
      </c>
      <c r="J383" s="33" t="s">
        <v>148</v>
      </c>
      <c r="O383" s="36">
        <f>I383*0.21</f>
        <v>0</v>
      </c>
      <c r="P383">
        <v>3</v>
      </c>
    </row>
    <row r="384" spans="1:16" x14ac:dyDescent="0.35">
      <c r="A384" s="30" t="s">
        <v>149</v>
      </c>
      <c r="B384" s="37"/>
      <c r="E384" s="32" t="s">
        <v>5431</v>
      </c>
      <c r="J384" s="39"/>
    </row>
    <row r="385" spans="1:16" ht="29" x14ac:dyDescent="0.35">
      <c r="A385" s="30" t="s">
        <v>150</v>
      </c>
      <c r="B385" s="37"/>
      <c r="E385" s="40" t="s">
        <v>5237</v>
      </c>
      <c r="J385" s="39"/>
    </row>
    <row r="386" spans="1:16" x14ac:dyDescent="0.35">
      <c r="A386" s="30" t="s">
        <v>152</v>
      </c>
      <c r="B386" s="37"/>
      <c r="E386" s="38" t="s">
        <v>145</v>
      </c>
      <c r="J386" s="39"/>
    </row>
    <row r="387" spans="1:16" ht="29" x14ac:dyDescent="0.35">
      <c r="A387" s="30" t="s">
        <v>143</v>
      </c>
      <c r="B387" s="30">
        <v>100</v>
      </c>
      <c r="C387" s="31" t="s">
        <v>5432</v>
      </c>
      <c r="D387" s="30" t="s">
        <v>145</v>
      </c>
      <c r="E387" s="32" t="s">
        <v>5433</v>
      </c>
      <c r="F387" s="33" t="s">
        <v>1381</v>
      </c>
      <c r="G387" s="34">
        <v>24</v>
      </c>
      <c r="H387" s="35">
        <v>0</v>
      </c>
      <c r="I387" s="35">
        <f>ROUND(G387*H387,P4)</f>
        <v>0</v>
      </c>
      <c r="J387" s="33" t="s">
        <v>148</v>
      </c>
      <c r="O387" s="36">
        <f>I387*0.21</f>
        <v>0</v>
      </c>
      <c r="P387">
        <v>3</v>
      </c>
    </row>
    <row r="388" spans="1:16" ht="29" x14ac:dyDescent="0.35">
      <c r="A388" s="30" t="s">
        <v>149</v>
      </c>
      <c r="B388" s="37"/>
      <c r="E388" s="32" t="s">
        <v>5434</v>
      </c>
      <c r="J388" s="39"/>
    </row>
    <row r="389" spans="1:16" ht="29" x14ac:dyDescent="0.35">
      <c r="A389" s="30" t="s">
        <v>150</v>
      </c>
      <c r="B389" s="37"/>
      <c r="E389" s="40" t="s">
        <v>5435</v>
      </c>
      <c r="J389" s="39"/>
    </row>
    <row r="390" spans="1:16" x14ac:dyDescent="0.35">
      <c r="A390" s="30" t="s">
        <v>152</v>
      </c>
      <c r="B390" s="37"/>
      <c r="E390" s="38" t="s">
        <v>145</v>
      </c>
      <c r="J390" s="39"/>
    </row>
    <row r="391" spans="1:16" x14ac:dyDescent="0.35">
      <c r="A391" s="30" t="s">
        <v>143</v>
      </c>
      <c r="B391" s="30">
        <v>101</v>
      </c>
      <c r="C391" s="31" t="s">
        <v>5436</v>
      </c>
      <c r="D391" s="30" t="s">
        <v>145</v>
      </c>
      <c r="E391" s="32" t="s">
        <v>5437</v>
      </c>
      <c r="F391" s="33" t="s">
        <v>1423</v>
      </c>
      <c r="G391" s="34">
        <v>110.59099999999999</v>
      </c>
      <c r="H391" s="35">
        <v>0</v>
      </c>
      <c r="I391" s="35">
        <f>ROUND(G391*H391,P4)</f>
        <v>0</v>
      </c>
      <c r="J391" s="33" t="s">
        <v>148</v>
      </c>
      <c r="O391" s="36">
        <f>I391*0.21</f>
        <v>0</v>
      </c>
      <c r="P391">
        <v>3</v>
      </c>
    </row>
    <row r="392" spans="1:16" ht="43.5" x14ac:dyDescent="0.35">
      <c r="A392" s="30" t="s">
        <v>149</v>
      </c>
      <c r="B392" s="37"/>
      <c r="E392" s="32" t="s">
        <v>5438</v>
      </c>
      <c r="J392" s="39"/>
    </row>
    <row r="393" spans="1:16" x14ac:dyDescent="0.35">
      <c r="A393" s="30" t="s">
        <v>152</v>
      </c>
      <c r="B393" s="37"/>
      <c r="E393" s="38" t="s">
        <v>145</v>
      </c>
      <c r="J393" s="39"/>
    </row>
    <row r="394" spans="1:16" x14ac:dyDescent="0.35">
      <c r="A394" s="30" t="s">
        <v>143</v>
      </c>
      <c r="B394" s="30">
        <v>102</v>
      </c>
      <c r="C394" s="31" t="s">
        <v>5439</v>
      </c>
      <c r="D394" s="30" t="s">
        <v>145</v>
      </c>
      <c r="E394" s="32" t="s">
        <v>5440</v>
      </c>
      <c r="F394" s="33" t="s">
        <v>1396</v>
      </c>
      <c r="G394" s="34">
        <v>1</v>
      </c>
      <c r="H394" s="35">
        <v>0</v>
      </c>
      <c r="I394" s="35">
        <f>ROUND(G394*H394,P4)</f>
        <v>0</v>
      </c>
      <c r="J394" s="33" t="s">
        <v>2403</v>
      </c>
      <c r="O394" s="36">
        <f>I394*0.21</f>
        <v>0</v>
      </c>
      <c r="P394">
        <v>3</v>
      </c>
    </row>
    <row r="395" spans="1:16" x14ac:dyDescent="0.35">
      <c r="A395" s="30" t="s">
        <v>149</v>
      </c>
      <c r="B395" s="37"/>
      <c r="E395" s="32" t="s">
        <v>5440</v>
      </c>
      <c r="J395" s="39"/>
    </row>
    <row r="396" spans="1:16" x14ac:dyDescent="0.35">
      <c r="A396" s="30" t="s">
        <v>152</v>
      </c>
      <c r="B396" s="37"/>
      <c r="E396" s="38" t="s">
        <v>145</v>
      </c>
      <c r="J396" s="39"/>
    </row>
    <row r="397" spans="1:16" x14ac:dyDescent="0.35">
      <c r="A397" s="30" t="s">
        <v>143</v>
      </c>
      <c r="B397" s="30">
        <v>103</v>
      </c>
      <c r="C397" s="31" t="s">
        <v>5441</v>
      </c>
      <c r="D397" s="30" t="s">
        <v>145</v>
      </c>
      <c r="E397" s="32" t="s">
        <v>5442</v>
      </c>
      <c r="F397" s="33" t="s">
        <v>1445</v>
      </c>
      <c r="G397" s="34">
        <v>0.251</v>
      </c>
      <c r="H397" s="35">
        <v>0</v>
      </c>
      <c r="I397" s="35">
        <f>ROUND(G397*H397,P4)</f>
        <v>0</v>
      </c>
      <c r="J397" s="33" t="s">
        <v>2403</v>
      </c>
      <c r="O397" s="36">
        <f>I397*0.21</f>
        <v>0</v>
      </c>
      <c r="P397">
        <v>3</v>
      </c>
    </row>
    <row r="398" spans="1:16" x14ac:dyDescent="0.35">
      <c r="A398" s="30" t="s">
        <v>149</v>
      </c>
      <c r="B398" s="37"/>
      <c r="E398" s="32" t="s">
        <v>5442</v>
      </c>
      <c r="J398" s="39"/>
    </row>
    <row r="399" spans="1:16" ht="29" x14ac:dyDescent="0.35">
      <c r="A399" s="30" t="s">
        <v>150</v>
      </c>
      <c r="B399" s="37"/>
      <c r="E399" s="40" t="s">
        <v>5443</v>
      </c>
      <c r="J399" s="39"/>
    </row>
    <row r="400" spans="1:16" x14ac:dyDescent="0.35">
      <c r="A400" s="30" t="s">
        <v>152</v>
      </c>
      <c r="B400" s="37"/>
      <c r="E400" s="38" t="s">
        <v>145</v>
      </c>
      <c r="J400" s="39"/>
    </row>
    <row r="401" spans="1:16" x14ac:dyDescent="0.35">
      <c r="A401" s="30" t="s">
        <v>143</v>
      </c>
      <c r="B401" s="30">
        <v>104</v>
      </c>
      <c r="C401" s="31" t="s">
        <v>5444</v>
      </c>
      <c r="D401" s="30" t="s">
        <v>145</v>
      </c>
      <c r="E401" s="32" t="s">
        <v>5445</v>
      </c>
      <c r="F401" s="33" t="s">
        <v>1445</v>
      </c>
      <c r="G401" s="34">
        <v>0.251</v>
      </c>
      <c r="H401" s="35">
        <v>0</v>
      </c>
      <c r="I401" s="35">
        <f>ROUND(G401*H401,P4)</f>
        <v>0</v>
      </c>
      <c r="J401" s="33" t="s">
        <v>2403</v>
      </c>
      <c r="O401" s="36">
        <f>I401*0.21</f>
        <v>0</v>
      </c>
      <c r="P401">
        <v>3</v>
      </c>
    </row>
    <row r="402" spans="1:16" x14ac:dyDescent="0.35">
      <c r="A402" s="30" t="s">
        <v>149</v>
      </c>
      <c r="B402" s="37"/>
      <c r="E402" s="32" t="s">
        <v>5445</v>
      </c>
      <c r="J402" s="39"/>
    </row>
    <row r="403" spans="1:16" ht="29" x14ac:dyDescent="0.35">
      <c r="A403" s="30" t="s">
        <v>150</v>
      </c>
      <c r="B403" s="37"/>
      <c r="E403" s="40" t="s">
        <v>5443</v>
      </c>
      <c r="J403" s="39"/>
    </row>
    <row r="404" spans="1:16" x14ac:dyDescent="0.35">
      <c r="A404" s="30" t="s">
        <v>152</v>
      </c>
      <c r="B404" s="37"/>
      <c r="E404" s="38" t="s">
        <v>145</v>
      </c>
      <c r="J404" s="39"/>
    </row>
    <row r="405" spans="1:16" x14ac:dyDescent="0.35">
      <c r="A405" s="30" t="s">
        <v>143</v>
      </c>
      <c r="B405" s="30">
        <v>105</v>
      </c>
      <c r="C405" s="31" t="s">
        <v>5446</v>
      </c>
      <c r="D405" s="30" t="s">
        <v>145</v>
      </c>
      <c r="E405" s="32" t="s">
        <v>5447</v>
      </c>
      <c r="F405" s="33" t="s">
        <v>5448</v>
      </c>
      <c r="G405" s="34">
        <v>5</v>
      </c>
      <c r="H405" s="35">
        <v>0</v>
      </c>
      <c r="I405" s="35">
        <f>ROUND(G405*H405,P4)</f>
        <v>0</v>
      </c>
      <c r="J405" s="33" t="s">
        <v>2403</v>
      </c>
      <c r="O405" s="36">
        <f>I405*0.21</f>
        <v>0</v>
      </c>
      <c r="P405">
        <v>3</v>
      </c>
    </row>
    <row r="406" spans="1:16" x14ac:dyDescent="0.35">
      <c r="A406" s="30" t="s">
        <v>149</v>
      </c>
      <c r="B406" s="37"/>
      <c r="E406" s="32" t="s">
        <v>5447</v>
      </c>
      <c r="J406" s="39"/>
    </row>
    <row r="407" spans="1:16" x14ac:dyDescent="0.35">
      <c r="A407" s="30" t="s">
        <v>152</v>
      </c>
      <c r="B407" s="37"/>
      <c r="E407" s="38" t="s">
        <v>145</v>
      </c>
      <c r="J407" s="39"/>
    </row>
    <row r="408" spans="1:16" x14ac:dyDescent="0.35">
      <c r="A408" s="30" t="s">
        <v>143</v>
      </c>
      <c r="B408" s="30">
        <v>106</v>
      </c>
      <c r="C408" s="31" t="s">
        <v>5449</v>
      </c>
      <c r="D408" s="30" t="s">
        <v>145</v>
      </c>
      <c r="E408" s="32" t="s">
        <v>5450</v>
      </c>
      <c r="F408" s="33" t="s">
        <v>5448</v>
      </c>
      <c r="G408" s="34">
        <v>5</v>
      </c>
      <c r="H408" s="35">
        <v>0</v>
      </c>
      <c r="I408" s="35">
        <f>ROUND(G408*H408,P4)</f>
        <v>0</v>
      </c>
      <c r="J408" s="33" t="s">
        <v>2403</v>
      </c>
      <c r="O408" s="36">
        <f>I408*0.21</f>
        <v>0</v>
      </c>
      <c r="P408">
        <v>3</v>
      </c>
    </row>
    <row r="409" spans="1:16" x14ac:dyDescent="0.35">
      <c r="A409" s="30" t="s">
        <v>149</v>
      </c>
      <c r="B409" s="37"/>
      <c r="E409" s="32" t="s">
        <v>5450</v>
      </c>
      <c r="J409" s="39"/>
    </row>
    <row r="410" spans="1:16" x14ac:dyDescent="0.35">
      <c r="A410" s="30" t="s">
        <v>152</v>
      </c>
      <c r="B410" s="37"/>
      <c r="E410" s="38" t="s">
        <v>145</v>
      </c>
      <c r="J410" s="39"/>
    </row>
    <row r="411" spans="1:16" x14ac:dyDescent="0.35">
      <c r="A411" s="24" t="s">
        <v>140</v>
      </c>
      <c r="B411" s="25"/>
      <c r="C411" s="26" t="s">
        <v>3170</v>
      </c>
      <c r="D411" s="27"/>
      <c r="E411" s="24" t="s">
        <v>3171</v>
      </c>
      <c r="F411" s="27"/>
      <c r="G411" s="27"/>
      <c r="H411" s="27"/>
      <c r="I411" s="28">
        <f>SUMIFS(I412:I426,A412:A426,"P")</f>
        <v>0</v>
      </c>
      <c r="J411" s="29"/>
    </row>
    <row r="412" spans="1:16" ht="29" x14ac:dyDescent="0.35">
      <c r="A412" s="30" t="s">
        <v>143</v>
      </c>
      <c r="B412" s="30">
        <v>107</v>
      </c>
      <c r="C412" s="31" t="s">
        <v>5451</v>
      </c>
      <c r="D412" s="30" t="s">
        <v>145</v>
      </c>
      <c r="E412" s="32" t="s">
        <v>5452</v>
      </c>
      <c r="F412" s="33" t="s">
        <v>1381</v>
      </c>
      <c r="G412" s="34">
        <v>1822.9290000000001</v>
      </c>
      <c r="H412" s="35">
        <v>0</v>
      </c>
      <c r="I412" s="35">
        <f>ROUND(G412*H412,P4)</f>
        <v>0</v>
      </c>
      <c r="J412" s="33" t="s">
        <v>148</v>
      </c>
      <c r="O412" s="36">
        <f>I412*0.21</f>
        <v>0</v>
      </c>
      <c r="P412">
        <v>3</v>
      </c>
    </row>
    <row r="413" spans="1:16" ht="29" x14ac:dyDescent="0.35">
      <c r="A413" s="30" t="s">
        <v>149</v>
      </c>
      <c r="B413" s="37"/>
      <c r="E413" s="32" t="s">
        <v>5453</v>
      </c>
      <c r="J413" s="39"/>
    </row>
    <row r="414" spans="1:16" ht="188.5" x14ac:dyDescent="0.35">
      <c r="A414" s="30" t="s">
        <v>150</v>
      </c>
      <c r="B414" s="37"/>
      <c r="E414" s="40" t="s">
        <v>5454</v>
      </c>
      <c r="J414" s="39"/>
    </row>
    <row r="415" spans="1:16" x14ac:dyDescent="0.35">
      <c r="A415" s="30" t="s">
        <v>152</v>
      </c>
      <c r="B415" s="37"/>
      <c r="E415" s="38" t="s">
        <v>145</v>
      </c>
      <c r="J415" s="39"/>
    </row>
    <row r="416" spans="1:16" ht="29" x14ac:dyDescent="0.35">
      <c r="A416" s="30" t="s">
        <v>143</v>
      </c>
      <c r="B416" s="30">
        <v>108</v>
      </c>
      <c r="C416" s="31" t="s">
        <v>5455</v>
      </c>
      <c r="D416" s="30" t="s">
        <v>145</v>
      </c>
      <c r="E416" s="32" t="s">
        <v>5456</v>
      </c>
      <c r="F416" s="33" t="s">
        <v>1466</v>
      </c>
      <c r="G416" s="34">
        <v>1846.499</v>
      </c>
      <c r="H416" s="35">
        <v>0</v>
      </c>
      <c r="I416" s="35">
        <f>ROUND(G416*H416,P4)</f>
        <v>0</v>
      </c>
      <c r="J416" s="33" t="s">
        <v>148</v>
      </c>
      <c r="O416" s="36">
        <f>I416*0.21</f>
        <v>0</v>
      </c>
      <c r="P416">
        <v>3</v>
      </c>
    </row>
    <row r="417" spans="1:16" ht="29" x14ac:dyDescent="0.35">
      <c r="A417" s="30" t="s">
        <v>149</v>
      </c>
      <c r="B417" s="37"/>
      <c r="E417" s="32" t="s">
        <v>5456</v>
      </c>
      <c r="J417" s="39"/>
    </row>
    <row r="418" spans="1:16" ht="246.5" x14ac:dyDescent="0.35">
      <c r="A418" s="30" t="s">
        <v>150</v>
      </c>
      <c r="B418" s="37"/>
      <c r="E418" s="40" t="s">
        <v>5457</v>
      </c>
      <c r="J418" s="39"/>
    </row>
    <row r="419" spans="1:16" x14ac:dyDescent="0.35">
      <c r="A419" s="30" t="s">
        <v>152</v>
      </c>
      <c r="B419" s="37"/>
      <c r="E419" s="38" t="s">
        <v>145</v>
      </c>
      <c r="J419" s="39"/>
    </row>
    <row r="420" spans="1:16" x14ac:dyDescent="0.35">
      <c r="A420" s="30" t="s">
        <v>143</v>
      </c>
      <c r="B420" s="30">
        <v>109</v>
      </c>
      <c r="C420" s="31" t="s">
        <v>5458</v>
      </c>
      <c r="D420" s="30" t="s">
        <v>145</v>
      </c>
      <c r="E420" s="32" t="s">
        <v>5459</v>
      </c>
      <c r="F420" s="33" t="s">
        <v>1466</v>
      </c>
      <c r="G420" s="34">
        <v>637.85</v>
      </c>
      <c r="H420" s="35">
        <v>0</v>
      </c>
      <c r="I420" s="35">
        <f>ROUND(G420*H420,P4)</f>
        <v>0</v>
      </c>
      <c r="J420" s="33" t="s">
        <v>148</v>
      </c>
      <c r="O420" s="36">
        <f>I420*0.21</f>
        <v>0</v>
      </c>
      <c r="P420">
        <v>3</v>
      </c>
    </row>
    <row r="421" spans="1:16" ht="43.5" x14ac:dyDescent="0.35">
      <c r="A421" s="30" t="s">
        <v>149</v>
      </c>
      <c r="B421" s="37"/>
      <c r="E421" s="32" t="s">
        <v>5460</v>
      </c>
      <c r="J421" s="39"/>
    </row>
    <row r="422" spans="1:16" ht="174" x14ac:dyDescent="0.35">
      <c r="A422" s="30" t="s">
        <v>150</v>
      </c>
      <c r="B422" s="37"/>
      <c r="E422" s="40" t="s">
        <v>5461</v>
      </c>
      <c r="J422" s="39"/>
    </row>
    <row r="423" spans="1:16" x14ac:dyDescent="0.35">
      <c r="A423" s="30" t="s">
        <v>152</v>
      </c>
      <c r="B423" s="37"/>
      <c r="E423" s="38" t="s">
        <v>145</v>
      </c>
      <c r="J423" s="39"/>
    </row>
    <row r="424" spans="1:16" ht="29" x14ac:dyDescent="0.35">
      <c r="A424" s="30" t="s">
        <v>143</v>
      </c>
      <c r="B424" s="30">
        <v>110</v>
      </c>
      <c r="C424" s="31" t="s">
        <v>5462</v>
      </c>
      <c r="D424" s="30" t="s">
        <v>145</v>
      </c>
      <c r="E424" s="32" t="s">
        <v>5463</v>
      </c>
      <c r="F424" s="33" t="s">
        <v>1423</v>
      </c>
      <c r="G424" s="34">
        <v>13.923</v>
      </c>
      <c r="H424" s="35">
        <v>0</v>
      </c>
      <c r="I424" s="35">
        <f>ROUND(G424*H424,P4)</f>
        <v>0</v>
      </c>
      <c r="J424" s="33" t="s">
        <v>148</v>
      </c>
      <c r="O424" s="36">
        <f>I424*0.21</f>
        <v>0</v>
      </c>
      <c r="P424">
        <v>3</v>
      </c>
    </row>
    <row r="425" spans="1:16" ht="43.5" x14ac:dyDescent="0.35">
      <c r="A425" s="30" t="s">
        <v>149</v>
      </c>
      <c r="B425" s="37"/>
      <c r="E425" s="32" t="s">
        <v>5464</v>
      </c>
      <c r="J425" s="39"/>
    </row>
    <row r="426" spans="1:16" x14ac:dyDescent="0.35">
      <c r="A426" s="30" t="s">
        <v>152</v>
      </c>
      <c r="B426" s="37"/>
      <c r="E426" s="38" t="s">
        <v>145</v>
      </c>
      <c r="J426" s="39"/>
    </row>
    <row r="427" spans="1:16" x14ac:dyDescent="0.35">
      <c r="A427" s="24" t="s">
        <v>140</v>
      </c>
      <c r="B427" s="25"/>
      <c r="C427" s="26" t="s">
        <v>3208</v>
      </c>
      <c r="D427" s="27"/>
      <c r="E427" s="24" t="s">
        <v>3209</v>
      </c>
      <c r="F427" s="27"/>
      <c r="G427" s="27"/>
      <c r="H427" s="27"/>
      <c r="I427" s="28">
        <f>SUMIFS(I428:I496,A428:A496,"P")</f>
        <v>0</v>
      </c>
      <c r="J427" s="29"/>
    </row>
    <row r="428" spans="1:16" ht="29" x14ac:dyDescent="0.35">
      <c r="A428" s="30" t="s">
        <v>143</v>
      </c>
      <c r="B428" s="30">
        <v>111</v>
      </c>
      <c r="C428" s="31" t="s">
        <v>5465</v>
      </c>
      <c r="D428" s="30" t="s">
        <v>145</v>
      </c>
      <c r="E428" s="32" t="s">
        <v>5466</v>
      </c>
      <c r="F428" s="33" t="s">
        <v>1466</v>
      </c>
      <c r="G428" s="34">
        <v>808.33500000000004</v>
      </c>
      <c r="H428" s="35">
        <v>0</v>
      </c>
      <c r="I428" s="35">
        <f>ROUND(G428*H428,P4)</f>
        <v>0</v>
      </c>
      <c r="J428" s="33" t="s">
        <v>148</v>
      </c>
      <c r="O428" s="36">
        <f>I428*0.21</f>
        <v>0</v>
      </c>
      <c r="P428">
        <v>3</v>
      </c>
    </row>
    <row r="429" spans="1:16" ht="29" x14ac:dyDescent="0.35">
      <c r="A429" s="30" t="s">
        <v>149</v>
      </c>
      <c r="B429" s="37"/>
      <c r="E429" s="32" t="s">
        <v>5466</v>
      </c>
      <c r="J429" s="39"/>
    </row>
    <row r="430" spans="1:16" ht="72.5" x14ac:dyDescent="0.35">
      <c r="A430" s="30" t="s">
        <v>150</v>
      </c>
      <c r="B430" s="37"/>
      <c r="E430" s="40" t="s">
        <v>5467</v>
      </c>
      <c r="J430" s="39"/>
    </row>
    <row r="431" spans="1:16" x14ac:dyDescent="0.35">
      <c r="A431" s="30" t="s">
        <v>152</v>
      </c>
      <c r="B431" s="37"/>
      <c r="E431" s="38" t="s">
        <v>145</v>
      </c>
      <c r="J431" s="39"/>
    </row>
    <row r="432" spans="1:16" ht="29" x14ac:dyDescent="0.35">
      <c r="A432" s="30" t="s">
        <v>143</v>
      </c>
      <c r="B432" s="30">
        <v>112</v>
      </c>
      <c r="C432" s="31" t="s">
        <v>5468</v>
      </c>
      <c r="D432" s="30" t="s">
        <v>145</v>
      </c>
      <c r="E432" s="32" t="s">
        <v>5469</v>
      </c>
      <c r="F432" s="33" t="s">
        <v>1466</v>
      </c>
      <c r="G432" s="34">
        <v>640.54999999999995</v>
      </c>
      <c r="H432" s="35">
        <v>0</v>
      </c>
      <c r="I432" s="35">
        <f>ROUND(G432*H432,P4)</f>
        <v>0</v>
      </c>
      <c r="J432" s="33" t="s">
        <v>148</v>
      </c>
      <c r="O432" s="36">
        <f>I432*0.21</f>
        <v>0</v>
      </c>
      <c r="P432">
        <v>3</v>
      </c>
    </row>
    <row r="433" spans="1:16" ht="29" x14ac:dyDescent="0.35">
      <c r="A433" s="30" t="s">
        <v>149</v>
      </c>
      <c r="B433" s="37"/>
      <c r="E433" s="32" t="s">
        <v>5469</v>
      </c>
      <c r="J433" s="39"/>
    </row>
    <row r="434" spans="1:16" ht="101.5" x14ac:dyDescent="0.35">
      <c r="A434" s="30" t="s">
        <v>150</v>
      </c>
      <c r="B434" s="37"/>
      <c r="E434" s="40" t="s">
        <v>5470</v>
      </c>
      <c r="J434" s="39"/>
    </row>
    <row r="435" spans="1:16" x14ac:dyDescent="0.35">
      <c r="A435" s="30" t="s">
        <v>152</v>
      </c>
      <c r="B435" s="37"/>
      <c r="E435" s="38" t="s">
        <v>145</v>
      </c>
      <c r="J435" s="39"/>
    </row>
    <row r="436" spans="1:16" ht="29" x14ac:dyDescent="0.35">
      <c r="A436" s="30" t="s">
        <v>143</v>
      </c>
      <c r="B436" s="30">
        <v>113</v>
      </c>
      <c r="C436" s="31" t="s">
        <v>5468</v>
      </c>
      <c r="D436" s="30" t="s">
        <v>353</v>
      </c>
      <c r="E436" s="32" t="s">
        <v>5469</v>
      </c>
      <c r="F436" s="33" t="s">
        <v>1466</v>
      </c>
      <c r="G436" s="34">
        <v>1364.7829999999999</v>
      </c>
      <c r="H436" s="35">
        <v>0</v>
      </c>
      <c r="I436" s="35">
        <f>ROUND(G436*H436,P4)</f>
        <v>0</v>
      </c>
      <c r="J436" s="33" t="s">
        <v>148</v>
      </c>
      <c r="O436" s="36">
        <f>I436*0.21</f>
        <v>0</v>
      </c>
      <c r="P436">
        <v>3</v>
      </c>
    </row>
    <row r="437" spans="1:16" ht="29" x14ac:dyDescent="0.35">
      <c r="A437" s="30" t="s">
        <v>149</v>
      </c>
      <c r="B437" s="37"/>
      <c r="E437" s="32" t="s">
        <v>5469</v>
      </c>
      <c r="J437" s="39"/>
    </row>
    <row r="438" spans="1:16" ht="72.5" x14ac:dyDescent="0.35">
      <c r="A438" s="30" t="s">
        <v>150</v>
      </c>
      <c r="B438" s="37"/>
      <c r="E438" s="40" t="s">
        <v>5471</v>
      </c>
      <c r="J438" s="39"/>
    </row>
    <row r="439" spans="1:16" x14ac:dyDescent="0.35">
      <c r="A439" s="30" t="s">
        <v>152</v>
      </c>
      <c r="B439" s="37"/>
      <c r="E439" s="38" t="s">
        <v>145</v>
      </c>
      <c r="J439" s="39"/>
    </row>
    <row r="440" spans="1:16" x14ac:dyDescent="0.35">
      <c r="A440" s="30" t="s">
        <v>143</v>
      </c>
      <c r="B440" s="30">
        <v>114</v>
      </c>
      <c r="C440" s="31" t="s">
        <v>5472</v>
      </c>
      <c r="D440" s="30" t="s">
        <v>145</v>
      </c>
      <c r="E440" s="32" t="s">
        <v>5473</v>
      </c>
      <c r="F440" s="33" t="s">
        <v>1381</v>
      </c>
      <c r="G440" s="34">
        <v>3225.7139999999999</v>
      </c>
      <c r="H440" s="35">
        <v>0</v>
      </c>
      <c r="I440" s="35">
        <f>ROUND(G440*H440,P4)</f>
        <v>0</v>
      </c>
      <c r="J440" s="33" t="s">
        <v>148</v>
      </c>
      <c r="O440" s="36">
        <f>I440*0.21</f>
        <v>0</v>
      </c>
      <c r="P440">
        <v>3</v>
      </c>
    </row>
    <row r="441" spans="1:16" x14ac:dyDescent="0.35">
      <c r="A441" s="30" t="s">
        <v>149</v>
      </c>
      <c r="B441" s="37"/>
      <c r="E441" s="32" t="s">
        <v>5473</v>
      </c>
      <c r="J441" s="39"/>
    </row>
    <row r="442" spans="1:16" ht="145" x14ac:dyDescent="0.35">
      <c r="A442" s="30" t="s">
        <v>150</v>
      </c>
      <c r="B442" s="37"/>
      <c r="E442" s="40" t="s">
        <v>5474</v>
      </c>
      <c r="J442" s="39"/>
    </row>
    <row r="443" spans="1:16" x14ac:dyDescent="0.35">
      <c r="A443" s="30" t="s">
        <v>152</v>
      </c>
      <c r="B443" s="37"/>
      <c r="E443" s="38" t="s">
        <v>145</v>
      </c>
      <c r="J443" s="39"/>
    </row>
    <row r="444" spans="1:16" ht="29" x14ac:dyDescent="0.35">
      <c r="A444" s="30" t="s">
        <v>143</v>
      </c>
      <c r="B444" s="30">
        <v>115</v>
      </c>
      <c r="C444" s="31" t="s">
        <v>5475</v>
      </c>
      <c r="D444" s="30" t="s">
        <v>145</v>
      </c>
      <c r="E444" s="32" t="s">
        <v>5476</v>
      </c>
      <c r="F444" s="33" t="s">
        <v>1466</v>
      </c>
      <c r="G444" s="34">
        <v>702.9</v>
      </c>
      <c r="H444" s="35">
        <v>0</v>
      </c>
      <c r="I444" s="35">
        <f>ROUND(G444*H444,P4)</f>
        <v>0</v>
      </c>
      <c r="J444" s="33" t="s">
        <v>148</v>
      </c>
      <c r="O444" s="36">
        <f>I444*0.21</f>
        <v>0</v>
      </c>
      <c r="P444">
        <v>3</v>
      </c>
    </row>
    <row r="445" spans="1:16" ht="29" x14ac:dyDescent="0.35">
      <c r="A445" s="30" t="s">
        <v>149</v>
      </c>
      <c r="B445" s="37"/>
      <c r="E445" s="32" t="s">
        <v>5477</v>
      </c>
      <c r="J445" s="39"/>
    </row>
    <row r="446" spans="1:16" ht="29" x14ac:dyDescent="0.35">
      <c r="A446" s="30" t="s">
        <v>150</v>
      </c>
      <c r="B446" s="37"/>
      <c r="E446" s="40" t="s">
        <v>5478</v>
      </c>
      <c r="J446" s="39"/>
    </row>
    <row r="447" spans="1:16" x14ac:dyDescent="0.35">
      <c r="A447" s="30" t="s">
        <v>152</v>
      </c>
      <c r="B447" s="37"/>
      <c r="E447" s="38" t="s">
        <v>145</v>
      </c>
      <c r="J447" s="39"/>
    </row>
    <row r="448" spans="1:16" x14ac:dyDescent="0.35">
      <c r="A448" s="30" t="s">
        <v>143</v>
      </c>
      <c r="B448" s="30">
        <v>116</v>
      </c>
      <c r="C448" s="31" t="s">
        <v>5479</v>
      </c>
      <c r="D448" s="30" t="s">
        <v>145</v>
      </c>
      <c r="E448" s="32" t="s">
        <v>5480</v>
      </c>
      <c r="F448" s="33" t="s">
        <v>1381</v>
      </c>
      <c r="G448" s="34">
        <v>104</v>
      </c>
      <c r="H448" s="35">
        <v>0</v>
      </c>
      <c r="I448" s="35">
        <f>ROUND(G448*H448,P4)</f>
        <v>0</v>
      </c>
      <c r="J448" s="33" t="s">
        <v>148</v>
      </c>
      <c r="O448" s="36">
        <f>I448*0.21</f>
        <v>0</v>
      </c>
      <c r="P448">
        <v>3</v>
      </c>
    </row>
    <row r="449" spans="1:16" x14ac:dyDescent="0.35">
      <c r="A449" s="30" t="s">
        <v>149</v>
      </c>
      <c r="B449" s="37"/>
      <c r="E449" s="32" t="s">
        <v>5481</v>
      </c>
      <c r="J449" s="39"/>
    </row>
    <row r="450" spans="1:16" x14ac:dyDescent="0.35">
      <c r="A450" s="30" t="s">
        <v>150</v>
      </c>
      <c r="B450" s="37"/>
      <c r="E450" s="40" t="s">
        <v>5482</v>
      </c>
      <c r="J450" s="39"/>
    </row>
    <row r="451" spans="1:16" x14ac:dyDescent="0.35">
      <c r="A451" s="30" t="s">
        <v>152</v>
      </c>
      <c r="B451" s="37"/>
      <c r="E451" s="38" t="s">
        <v>145</v>
      </c>
      <c r="J451" s="39"/>
    </row>
    <row r="452" spans="1:16" x14ac:dyDescent="0.35">
      <c r="A452" s="30" t="s">
        <v>143</v>
      </c>
      <c r="B452" s="30">
        <v>117</v>
      </c>
      <c r="C452" s="31" t="s">
        <v>5483</v>
      </c>
      <c r="D452" s="30" t="s">
        <v>145</v>
      </c>
      <c r="E452" s="32" t="s">
        <v>5484</v>
      </c>
      <c r="F452" s="33" t="s">
        <v>1381</v>
      </c>
      <c r="G452" s="34">
        <v>82.3</v>
      </c>
      <c r="H452" s="35">
        <v>0</v>
      </c>
      <c r="I452" s="35">
        <f>ROUND(G452*H452,P4)</f>
        <v>0</v>
      </c>
      <c r="J452" s="33" t="s">
        <v>148</v>
      </c>
      <c r="O452" s="36">
        <f>I452*0.21</f>
        <v>0</v>
      </c>
      <c r="P452">
        <v>3</v>
      </c>
    </row>
    <row r="453" spans="1:16" x14ac:dyDescent="0.35">
      <c r="A453" s="30" t="s">
        <v>149</v>
      </c>
      <c r="B453" s="37"/>
      <c r="E453" s="32" t="s">
        <v>5485</v>
      </c>
      <c r="J453" s="39"/>
    </row>
    <row r="454" spans="1:16" x14ac:dyDescent="0.35">
      <c r="A454" s="30" t="s">
        <v>150</v>
      </c>
      <c r="B454" s="37"/>
      <c r="E454" s="40" t="s">
        <v>5486</v>
      </c>
      <c r="J454" s="39"/>
    </row>
    <row r="455" spans="1:16" x14ac:dyDescent="0.35">
      <c r="A455" s="30" t="s">
        <v>152</v>
      </c>
      <c r="B455" s="37"/>
      <c r="E455" s="38" t="s">
        <v>145</v>
      </c>
      <c r="J455" s="39"/>
    </row>
    <row r="456" spans="1:16" ht="29" x14ac:dyDescent="0.35">
      <c r="A456" s="30" t="s">
        <v>143</v>
      </c>
      <c r="B456" s="30">
        <v>118</v>
      </c>
      <c r="C456" s="31" t="s">
        <v>5487</v>
      </c>
      <c r="D456" s="30" t="s">
        <v>145</v>
      </c>
      <c r="E456" s="32" t="s">
        <v>5488</v>
      </c>
      <c r="F456" s="33" t="s">
        <v>176</v>
      </c>
      <c r="G456" s="34">
        <v>3</v>
      </c>
      <c r="H456" s="35">
        <v>0</v>
      </c>
      <c r="I456" s="35">
        <f>ROUND(G456*H456,P4)</f>
        <v>0</v>
      </c>
      <c r="J456" s="33" t="s">
        <v>148</v>
      </c>
      <c r="O456" s="36">
        <f>I456*0.21</f>
        <v>0</v>
      </c>
      <c r="P456">
        <v>3</v>
      </c>
    </row>
    <row r="457" spans="1:16" ht="29" x14ac:dyDescent="0.35">
      <c r="A457" s="30" t="s">
        <v>149</v>
      </c>
      <c r="B457" s="37"/>
      <c r="E457" s="32" t="s">
        <v>5489</v>
      </c>
      <c r="J457" s="39"/>
    </row>
    <row r="458" spans="1:16" x14ac:dyDescent="0.35">
      <c r="A458" s="30" t="s">
        <v>152</v>
      </c>
      <c r="B458" s="37"/>
      <c r="E458" s="38" t="s">
        <v>145</v>
      </c>
      <c r="J458" s="39"/>
    </row>
    <row r="459" spans="1:16" ht="29" x14ac:dyDescent="0.35">
      <c r="A459" s="30" t="s">
        <v>143</v>
      </c>
      <c r="B459" s="30">
        <v>119</v>
      </c>
      <c r="C459" s="31" t="s">
        <v>5490</v>
      </c>
      <c r="D459" s="30" t="s">
        <v>145</v>
      </c>
      <c r="E459" s="32" t="s">
        <v>5491</v>
      </c>
      <c r="F459" s="33" t="s">
        <v>176</v>
      </c>
      <c r="G459" s="34">
        <v>1</v>
      </c>
      <c r="H459" s="35">
        <v>0</v>
      </c>
      <c r="I459" s="35">
        <f>ROUND(G459*H459,P4)</f>
        <v>0</v>
      </c>
      <c r="J459" s="33" t="s">
        <v>148</v>
      </c>
      <c r="O459" s="36">
        <f>I459*0.21</f>
        <v>0</v>
      </c>
      <c r="P459">
        <v>3</v>
      </c>
    </row>
    <row r="460" spans="1:16" ht="29" x14ac:dyDescent="0.35">
      <c r="A460" s="30" t="s">
        <v>149</v>
      </c>
      <c r="B460" s="37"/>
      <c r="E460" s="32" t="s">
        <v>5492</v>
      </c>
      <c r="J460" s="39"/>
    </row>
    <row r="461" spans="1:16" x14ac:dyDescent="0.35">
      <c r="A461" s="30" t="s">
        <v>152</v>
      </c>
      <c r="B461" s="37"/>
      <c r="E461" s="38" t="s">
        <v>145</v>
      </c>
      <c r="J461" s="39"/>
    </row>
    <row r="462" spans="1:16" ht="29" x14ac:dyDescent="0.35">
      <c r="A462" s="30" t="s">
        <v>143</v>
      </c>
      <c r="B462" s="30">
        <v>120</v>
      </c>
      <c r="C462" s="31" t="s">
        <v>5493</v>
      </c>
      <c r="D462" s="30" t="s">
        <v>145</v>
      </c>
      <c r="E462" s="32" t="s">
        <v>5494</v>
      </c>
      <c r="F462" s="33" t="s">
        <v>1466</v>
      </c>
      <c r="G462" s="34">
        <v>702.9</v>
      </c>
      <c r="H462" s="35">
        <v>0</v>
      </c>
      <c r="I462" s="35">
        <f>ROUND(G462*H462,P4)</f>
        <v>0</v>
      </c>
      <c r="J462" s="33" t="s">
        <v>148</v>
      </c>
      <c r="O462" s="36">
        <f>I462*0.21</f>
        <v>0</v>
      </c>
      <c r="P462">
        <v>3</v>
      </c>
    </row>
    <row r="463" spans="1:16" ht="29" x14ac:dyDescent="0.35">
      <c r="A463" s="30" t="s">
        <v>149</v>
      </c>
      <c r="B463" s="37"/>
      <c r="E463" s="32" t="s">
        <v>5495</v>
      </c>
      <c r="J463" s="39"/>
    </row>
    <row r="464" spans="1:16" ht="29" x14ac:dyDescent="0.35">
      <c r="A464" s="30" t="s">
        <v>150</v>
      </c>
      <c r="B464" s="37"/>
      <c r="E464" s="40" t="s">
        <v>5478</v>
      </c>
      <c r="J464" s="39"/>
    </row>
    <row r="465" spans="1:16" x14ac:dyDescent="0.35">
      <c r="A465" s="30" t="s">
        <v>152</v>
      </c>
      <c r="B465" s="37"/>
      <c r="E465" s="38" t="s">
        <v>145</v>
      </c>
      <c r="J465" s="39"/>
    </row>
    <row r="466" spans="1:16" ht="29" x14ac:dyDescent="0.35">
      <c r="A466" s="30" t="s">
        <v>143</v>
      </c>
      <c r="B466" s="30">
        <v>121</v>
      </c>
      <c r="C466" s="31" t="s">
        <v>5496</v>
      </c>
      <c r="D466" s="30" t="s">
        <v>145</v>
      </c>
      <c r="E466" s="32" t="s">
        <v>5497</v>
      </c>
      <c r="F466" s="33" t="s">
        <v>1466</v>
      </c>
      <c r="G466" s="34">
        <v>557</v>
      </c>
      <c r="H466" s="35">
        <v>0</v>
      </c>
      <c r="I466" s="35">
        <f>ROUND(G466*H466,P4)</f>
        <v>0</v>
      </c>
      <c r="J466" s="33" t="s">
        <v>148</v>
      </c>
      <c r="O466" s="36">
        <f>I466*0.21</f>
        <v>0</v>
      </c>
      <c r="P466">
        <v>3</v>
      </c>
    </row>
    <row r="467" spans="1:16" ht="29" x14ac:dyDescent="0.35">
      <c r="A467" s="30" t="s">
        <v>149</v>
      </c>
      <c r="B467" s="37"/>
      <c r="E467" s="32" t="s">
        <v>5498</v>
      </c>
      <c r="J467" s="39"/>
    </row>
    <row r="468" spans="1:16" x14ac:dyDescent="0.35">
      <c r="A468" s="30" t="s">
        <v>152</v>
      </c>
      <c r="B468" s="37"/>
      <c r="E468" s="38" t="s">
        <v>145</v>
      </c>
      <c r="J468" s="39"/>
    </row>
    <row r="469" spans="1:16" ht="29" x14ac:dyDescent="0.35">
      <c r="A469" s="30" t="s">
        <v>143</v>
      </c>
      <c r="B469" s="30">
        <v>122</v>
      </c>
      <c r="C469" s="31" t="s">
        <v>5499</v>
      </c>
      <c r="D469" s="30" t="s">
        <v>145</v>
      </c>
      <c r="E469" s="32" t="s">
        <v>5500</v>
      </c>
      <c r="F469" s="33" t="s">
        <v>1466</v>
      </c>
      <c r="G469" s="34">
        <v>1889.6679999999999</v>
      </c>
      <c r="H469" s="35">
        <v>0</v>
      </c>
      <c r="I469" s="35">
        <f>ROUND(G469*H469,P4)</f>
        <v>0</v>
      </c>
      <c r="J469" s="33" t="s">
        <v>148</v>
      </c>
      <c r="O469" s="36">
        <f>I469*0.21</f>
        <v>0</v>
      </c>
      <c r="P469">
        <v>3</v>
      </c>
    </row>
    <row r="470" spans="1:16" ht="29" x14ac:dyDescent="0.35">
      <c r="A470" s="30" t="s">
        <v>149</v>
      </c>
      <c r="B470" s="37"/>
      <c r="E470" s="32" t="s">
        <v>5501</v>
      </c>
      <c r="J470" s="39"/>
    </row>
    <row r="471" spans="1:16" x14ac:dyDescent="0.35">
      <c r="A471" s="30" t="s">
        <v>152</v>
      </c>
      <c r="B471" s="37"/>
      <c r="E471" s="38" t="s">
        <v>145</v>
      </c>
      <c r="J471" s="39"/>
    </row>
    <row r="472" spans="1:16" x14ac:dyDescent="0.35">
      <c r="A472" s="30" t="s">
        <v>143</v>
      </c>
      <c r="B472" s="30">
        <v>123</v>
      </c>
      <c r="C472" s="31" t="s">
        <v>5502</v>
      </c>
      <c r="D472" s="30" t="s">
        <v>145</v>
      </c>
      <c r="E472" s="32" t="s">
        <v>5503</v>
      </c>
      <c r="F472" s="33" t="s">
        <v>1381</v>
      </c>
      <c r="G472" s="34">
        <v>2932.4670000000001</v>
      </c>
      <c r="H472" s="35">
        <v>0</v>
      </c>
      <c r="I472" s="35">
        <f>ROUND(G472*H472,P4)</f>
        <v>0</v>
      </c>
      <c r="J472" s="33" t="s">
        <v>148</v>
      </c>
      <c r="O472" s="36">
        <f>I472*0.21</f>
        <v>0</v>
      </c>
      <c r="P472">
        <v>3</v>
      </c>
    </row>
    <row r="473" spans="1:16" ht="29" x14ac:dyDescent="0.35">
      <c r="A473" s="30" t="s">
        <v>149</v>
      </c>
      <c r="B473" s="37"/>
      <c r="E473" s="32" t="s">
        <v>5504</v>
      </c>
      <c r="J473" s="39"/>
    </row>
    <row r="474" spans="1:16" x14ac:dyDescent="0.35">
      <c r="A474" s="30" t="s">
        <v>152</v>
      </c>
      <c r="B474" s="37"/>
      <c r="E474" s="38" t="s">
        <v>145</v>
      </c>
      <c r="J474" s="39"/>
    </row>
    <row r="475" spans="1:16" ht="29" x14ac:dyDescent="0.35">
      <c r="A475" s="30" t="s">
        <v>143</v>
      </c>
      <c r="B475" s="30">
        <v>124</v>
      </c>
      <c r="C475" s="31" t="s">
        <v>5505</v>
      </c>
      <c r="D475" s="30" t="s">
        <v>145</v>
      </c>
      <c r="E475" s="32" t="s">
        <v>5506</v>
      </c>
      <c r="F475" s="33" t="s">
        <v>176</v>
      </c>
      <c r="G475" s="34">
        <v>3</v>
      </c>
      <c r="H475" s="35">
        <v>0</v>
      </c>
      <c r="I475" s="35">
        <f>ROUND(G475*H475,P4)</f>
        <v>0</v>
      </c>
      <c r="J475" s="33" t="s">
        <v>148</v>
      </c>
      <c r="O475" s="36">
        <f>I475*0.21</f>
        <v>0</v>
      </c>
      <c r="P475">
        <v>3</v>
      </c>
    </row>
    <row r="476" spans="1:16" ht="29" x14ac:dyDescent="0.35">
      <c r="A476" s="30" t="s">
        <v>149</v>
      </c>
      <c r="B476" s="37"/>
      <c r="E476" s="32" t="s">
        <v>5507</v>
      </c>
      <c r="J476" s="39"/>
    </row>
    <row r="477" spans="1:16" x14ac:dyDescent="0.35">
      <c r="A477" s="30" t="s">
        <v>152</v>
      </c>
      <c r="B477" s="37"/>
      <c r="E477" s="38" t="s">
        <v>145</v>
      </c>
      <c r="J477" s="39"/>
    </row>
    <row r="478" spans="1:16" ht="29" x14ac:dyDescent="0.35">
      <c r="A478" s="30" t="s">
        <v>143</v>
      </c>
      <c r="B478" s="30">
        <v>125</v>
      </c>
      <c r="C478" s="31" t="s">
        <v>5508</v>
      </c>
      <c r="D478" s="30" t="s">
        <v>145</v>
      </c>
      <c r="E478" s="32" t="s">
        <v>5509</v>
      </c>
      <c r="F478" s="33" t="s">
        <v>1381</v>
      </c>
      <c r="G478" s="34">
        <v>82.3</v>
      </c>
      <c r="H478" s="35">
        <v>0</v>
      </c>
      <c r="I478" s="35">
        <f>ROUND(G478*H478,P4)</f>
        <v>0</v>
      </c>
      <c r="J478" s="33" t="s">
        <v>148</v>
      </c>
      <c r="O478" s="36">
        <f>I478*0.21</f>
        <v>0</v>
      </c>
      <c r="P478">
        <v>3</v>
      </c>
    </row>
    <row r="479" spans="1:16" ht="29" x14ac:dyDescent="0.35">
      <c r="A479" s="30" t="s">
        <v>149</v>
      </c>
      <c r="B479" s="37"/>
      <c r="E479" s="32" t="s">
        <v>5510</v>
      </c>
      <c r="J479" s="39"/>
    </row>
    <row r="480" spans="1:16" x14ac:dyDescent="0.35">
      <c r="A480" s="30" t="s">
        <v>150</v>
      </c>
      <c r="B480" s="37"/>
      <c r="E480" s="40" t="s">
        <v>5486</v>
      </c>
      <c r="J480" s="39"/>
    </row>
    <row r="481" spans="1:16" x14ac:dyDescent="0.35">
      <c r="A481" s="30" t="s">
        <v>152</v>
      </c>
      <c r="B481" s="37"/>
      <c r="E481" s="38" t="s">
        <v>145</v>
      </c>
      <c r="J481" s="39"/>
    </row>
    <row r="482" spans="1:16" x14ac:dyDescent="0.35">
      <c r="A482" s="30" t="s">
        <v>143</v>
      </c>
      <c r="B482" s="30">
        <v>126</v>
      </c>
      <c r="C482" s="31" t="s">
        <v>5511</v>
      </c>
      <c r="D482" s="30" t="s">
        <v>145</v>
      </c>
      <c r="E482" s="32" t="s">
        <v>5512</v>
      </c>
      <c r="F482" s="33" t="s">
        <v>1381</v>
      </c>
      <c r="G482" s="34">
        <v>104</v>
      </c>
      <c r="H482" s="35">
        <v>0</v>
      </c>
      <c r="I482" s="35">
        <f>ROUND(G482*H482,P4)</f>
        <v>0</v>
      </c>
      <c r="J482" s="33" t="s">
        <v>148</v>
      </c>
      <c r="O482" s="36">
        <f>I482*0.21</f>
        <v>0</v>
      </c>
      <c r="P482">
        <v>3</v>
      </c>
    </row>
    <row r="483" spans="1:16" ht="29" x14ac:dyDescent="0.35">
      <c r="A483" s="30" t="s">
        <v>149</v>
      </c>
      <c r="B483" s="37"/>
      <c r="E483" s="32" t="s">
        <v>5513</v>
      </c>
      <c r="J483" s="39"/>
    </row>
    <row r="484" spans="1:16" x14ac:dyDescent="0.35">
      <c r="A484" s="30" t="s">
        <v>150</v>
      </c>
      <c r="B484" s="37"/>
      <c r="E484" s="40" t="s">
        <v>5482</v>
      </c>
      <c r="J484" s="39"/>
    </row>
    <row r="485" spans="1:16" x14ac:dyDescent="0.35">
      <c r="A485" s="30" t="s">
        <v>152</v>
      </c>
      <c r="B485" s="37"/>
      <c r="E485" s="38" t="s">
        <v>145</v>
      </c>
      <c r="J485" s="39"/>
    </row>
    <row r="486" spans="1:16" ht="29" x14ac:dyDescent="0.35">
      <c r="A486" s="30" t="s">
        <v>143</v>
      </c>
      <c r="B486" s="30">
        <v>127</v>
      </c>
      <c r="C486" s="31" t="s">
        <v>5514</v>
      </c>
      <c r="D486" s="30" t="s">
        <v>145</v>
      </c>
      <c r="E486" s="32" t="s">
        <v>5515</v>
      </c>
      <c r="F486" s="33" t="s">
        <v>1466</v>
      </c>
      <c r="G486" s="34">
        <v>702.9</v>
      </c>
      <c r="H486" s="35">
        <v>0</v>
      </c>
      <c r="I486" s="35">
        <f>ROUND(G486*H486,P4)</f>
        <v>0</v>
      </c>
      <c r="J486" s="33" t="s">
        <v>148</v>
      </c>
      <c r="O486" s="36">
        <f>I486*0.21</f>
        <v>0</v>
      </c>
      <c r="P486">
        <v>3</v>
      </c>
    </row>
    <row r="487" spans="1:16" ht="29" x14ac:dyDescent="0.35">
      <c r="A487" s="30" t="s">
        <v>149</v>
      </c>
      <c r="B487" s="37"/>
      <c r="E487" s="32" t="s">
        <v>5516</v>
      </c>
      <c r="J487" s="39"/>
    </row>
    <row r="488" spans="1:16" ht="29" x14ac:dyDescent="0.35">
      <c r="A488" s="30" t="s">
        <v>150</v>
      </c>
      <c r="B488" s="37"/>
      <c r="E488" s="40" t="s">
        <v>5478</v>
      </c>
      <c r="J488" s="39"/>
    </row>
    <row r="489" spans="1:16" x14ac:dyDescent="0.35">
      <c r="A489" s="30" t="s">
        <v>152</v>
      </c>
      <c r="B489" s="37"/>
      <c r="E489" s="38" t="s">
        <v>145</v>
      </c>
      <c r="J489" s="39"/>
    </row>
    <row r="490" spans="1:16" ht="29" x14ac:dyDescent="0.35">
      <c r="A490" s="30" t="s">
        <v>143</v>
      </c>
      <c r="B490" s="30">
        <v>128</v>
      </c>
      <c r="C490" s="31" t="s">
        <v>5517</v>
      </c>
      <c r="D490" s="30" t="s">
        <v>145</v>
      </c>
      <c r="E490" s="32" t="s">
        <v>5518</v>
      </c>
      <c r="F490" s="33" t="s">
        <v>1423</v>
      </c>
      <c r="G490" s="34">
        <v>34.936</v>
      </c>
      <c r="H490" s="35">
        <v>0</v>
      </c>
      <c r="I490" s="35">
        <f>ROUND(G490*H490,P4)</f>
        <v>0</v>
      </c>
      <c r="J490" s="33" t="s">
        <v>148</v>
      </c>
      <c r="O490" s="36">
        <f>I490*0.21</f>
        <v>0</v>
      </c>
      <c r="P490">
        <v>3</v>
      </c>
    </row>
    <row r="491" spans="1:16" ht="43.5" x14ac:dyDescent="0.35">
      <c r="A491" s="30" t="s">
        <v>149</v>
      </c>
      <c r="B491" s="37"/>
      <c r="E491" s="32" t="s">
        <v>5519</v>
      </c>
      <c r="J491" s="39"/>
    </row>
    <row r="492" spans="1:16" x14ac:dyDescent="0.35">
      <c r="A492" s="30" t="s">
        <v>152</v>
      </c>
      <c r="B492" s="37"/>
      <c r="E492" s="38" t="s">
        <v>145</v>
      </c>
      <c r="J492" s="39"/>
    </row>
    <row r="493" spans="1:16" ht="29" x14ac:dyDescent="0.35">
      <c r="A493" s="30" t="s">
        <v>143</v>
      </c>
      <c r="B493" s="30">
        <v>129</v>
      </c>
      <c r="C493" s="31" t="s">
        <v>5520</v>
      </c>
      <c r="D493" s="30" t="s">
        <v>145</v>
      </c>
      <c r="E493" s="32" t="s">
        <v>5521</v>
      </c>
      <c r="F493" s="33" t="s">
        <v>1466</v>
      </c>
      <c r="G493" s="34">
        <v>759.13199999999995</v>
      </c>
      <c r="H493" s="35">
        <v>0</v>
      </c>
      <c r="I493" s="35">
        <f>ROUND(G493*H493,P4)</f>
        <v>0</v>
      </c>
      <c r="J493" s="33" t="s">
        <v>2403</v>
      </c>
      <c r="O493" s="36">
        <f>I493*0.21</f>
        <v>0</v>
      </c>
      <c r="P493">
        <v>3</v>
      </c>
    </row>
    <row r="494" spans="1:16" ht="29" x14ac:dyDescent="0.35">
      <c r="A494" s="30" t="s">
        <v>149</v>
      </c>
      <c r="B494" s="37"/>
      <c r="E494" s="32" t="s">
        <v>5521</v>
      </c>
      <c r="J494" s="39"/>
    </row>
    <row r="495" spans="1:16" ht="43.5" x14ac:dyDescent="0.35">
      <c r="A495" s="30" t="s">
        <v>150</v>
      </c>
      <c r="B495" s="37"/>
      <c r="E495" s="40" t="s">
        <v>5522</v>
      </c>
      <c r="J495" s="39"/>
    </row>
    <row r="496" spans="1:16" x14ac:dyDescent="0.35">
      <c r="A496" s="30" t="s">
        <v>152</v>
      </c>
      <c r="B496" s="37"/>
      <c r="E496" s="38" t="s">
        <v>145</v>
      </c>
      <c r="J496" s="39"/>
    </row>
    <row r="497" spans="1:16" x14ac:dyDescent="0.35">
      <c r="A497" s="24" t="s">
        <v>140</v>
      </c>
      <c r="B497" s="25"/>
      <c r="C497" s="26" t="s">
        <v>3228</v>
      </c>
      <c r="D497" s="27"/>
      <c r="E497" s="24" t="s">
        <v>3229</v>
      </c>
      <c r="F497" s="27"/>
      <c r="G497" s="27"/>
      <c r="H497" s="27"/>
      <c r="I497" s="28">
        <f>SUMIFS(I498:I508,A498:A508,"P")</f>
        <v>0</v>
      </c>
      <c r="J497" s="29"/>
    </row>
    <row r="498" spans="1:16" x14ac:dyDescent="0.35">
      <c r="A498" s="30" t="s">
        <v>143</v>
      </c>
      <c r="B498" s="30">
        <v>130</v>
      </c>
      <c r="C498" s="31" t="s">
        <v>5376</v>
      </c>
      <c r="D498" s="30" t="s">
        <v>145</v>
      </c>
      <c r="E498" s="32" t="s">
        <v>5377</v>
      </c>
      <c r="F498" s="33" t="s">
        <v>1445</v>
      </c>
      <c r="G498" s="34">
        <v>0.26100000000000001</v>
      </c>
      <c r="H498" s="35">
        <v>0</v>
      </c>
      <c r="I498" s="35">
        <f>ROUND(G498*H498,P4)</f>
        <v>0</v>
      </c>
      <c r="J498" s="33" t="s">
        <v>148</v>
      </c>
      <c r="O498" s="36">
        <f>I498*0.21</f>
        <v>0</v>
      </c>
      <c r="P498">
        <v>3</v>
      </c>
    </row>
    <row r="499" spans="1:16" x14ac:dyDescent="0.35">
      <c r="A499" s="30" t="s">
        <v>149</v>
      </c>
      <c r="B499" s="37"/>
      <c r="E499" s="32" t="s">
        <v>5377</v>
      </c>
      <c r="J499" s="39"/>
    </row>
    <row r="500" spans="1:16" ht="72.5" x14ac:dyDescent="0.35">
      <c r="A500" s="30" t="s">
        <v>150</v>
      </c>
      <c r="B500" s="37"/>
      <c r="E500" s="40" t="s">
        <v>5523</v>
      </c>
      <c r="J500" s="39"/>
    </row>
    <row r="501" spans="1:16" x14ac:dyDescent="0.35">
      <c r="A501" s="30" t="s">
        <v>152</v>
      </c>
      <c r="B501" s="37"/>
      <c r="E501" s="38" t="s">
        <v>145</v>
      </c>
      <c r="J501" s="39"/>
    </row>
    <row r="502" spans="1:16" ht="29" x14ac:dyDescent="0.35">
      <c r="A502" s="30" t="s">
        <v>143</v>
      </c>
      <c r="B502" s="30">
        <v>131</v>
      </c>
      <c r="C502" s="31" t="s">
        <v>5524</v>
      </c>
      <c r="D502" s="30" t="s">
        <v>145</v>
      </c>
      <c r="E502" s="32" t="s">
        <v>5525</v>
      </c>
      <c r="F502" s="33" t="s">
        <v>1381</v>
      </c>
      <c r="G502" s="34">
        <v>72.569999999999993</v>
      </c>
      <c r="H502" s="35">
        <v>0</v>
      </c>
      <c r="I502" s="35">
        <f>ROUND(G502*H502,P4)</f>
        <v>0</v>
      </c>
      <c r="J502" s="33" t="s">
        <v>148</v>
      </c>
      <c r="O502" s="36">
        <f>I502*0.21</f>
        <v>0</v>
      </c>
      <c r="P502">
        <v>3</v>
      </c>
    </row>
    <row r="503" spans="1:16" ht="29" x14ac:dyDescent="0.35">
      <c r="A503" s="30" t="s">
        <v>149</v>
      </c>
      <c r="B503" s="37"/>
      <c r="E503" s="32" t="s">
        <v>5526</v>
      </c>
      <c r="J503" s="39"/>
    </row>
    <row r="504" spans="1:16" ht="72.5" x14ac:dyDescent="0.35">
      <c r="A504" s="30" t="s">
        <v>150</v>
      </c>
      <c r="B504" s="37"/>
      <c r="E504" s="40" t="s">
        <v>5527</v>
      </c>
      <c r="J504" s="39"/>
    </row>
    <row r="505" spans="1:16" x14ac:dyDescent="0.35">
      <c r="A505" s="30" t="s">
        <v>152</v>
      </c>
      <c r="B505" s="37"/>
      <c r="E505" s="38" t="s">
        <v>145</v>
      </c>
      <c r="J505" s="39"/>
    </row>
    <row r="506" spans="1:16" x14ac:dyDescent="0.35">
      <c r="A506" s="30" t="s">
        <v>143</v>
      </c>
      <c r="B506" s="30">
        <v>132</v>
      </c>
      <c r="C506" s="31" t="s">
        <v>4805</v>
      </c>
      <c r="D506" s="30" t="s">
        <v>145</v>
      </c>
      <c r="E506" s="32" t="s">
        <v>4806</v>
      </c>
      <c r="F506" s="33" t="s">
        <v>1423</v>
      </c>
      <c r="G506" s="34">
        <v>0.153</v>
      </c>
      <c r="H506" s="35">
        <v>0</v>
      </c>
      <c r="I506" s="35">
        <f>ROUND(G506*H506,P4)</f>
        <v>0</v>
      </c>
      <c r="J506" s="33" t="s">
        <v>148</v>
      </c>
      <c r="O506" s="36">
        <f>I506*0.21</f>
        <v>0</v>
      </c>
      <c r="P506">
        <v>3</v>
      </c>
    </row>
    <row r="507" spans="1:16" ht="43.5" x14ac:dyDescent="0.35">
      <c r="A507" s="30" t="s">
        <v>149</v>
      </c>
      <c r="B507" s="37"/>
      <c r="E507" s="32" t="s">
        <v>4807</v>
      </c>
      <c r="J507" s="39"/>
    </row>
    <row r="508" spans="1:16" x14ac:dyDescent="0.35">
      <c r="A508" s="30" t="s">
        <v>152</v>
      </c>
      <c r="B508" s="37"/>
      <c r="E508" s="38" t="s">
        <v>145</v>
      </c>
      <c r="J508" s="39"/>
    </row>
    <row r="509" spans="1:16" x14ac:dyDescent="0.35">
      <c r="A509" s="24" t="s">
        <v>140</v>
      </c>
      <c r="B509" s="25"/>
      <c r="C509" s="26" t="s">
        <v>4841</v>
      </c>
      <c r="D509" s="27"/>
      <c r="E509" s="24" t="s">
        <v>4842</v>
      </c>
      <c r="F509" s="27"/>
      <c r="G509" s="27"/>
      <c r="H509" s="27"/>
      <c r="I509" s="28">
        <f>SUMIFS(I510:I534,A510:A534,"P")</f>
        <v>0</v>
      </c>
      <c r="J509" s="29"/>
    </row>
    <row r="510" spans="1:16" x14ac:dyDescent="0.35">
      <c r="A510" s="30" t="s">
        <v>143</v>
      </c>
      <c r="B510" s="30">
        <v>133</v>
      </c>
      <c r="C510" s="31" t="s">
        <v>4843</v>
      </c>
      <c r="D510" s="30" t="s">
        <v>145</v>
      </c>
      <c r="E510" s="32" t="s">
        <v>4844</v>
      </c>
      <c r="F510" s="33" t="s">
        <v>2818</v>
      </c>
      <c r="G510" s="34">
        <v>6.048</v>
      </c>
      <c r="H510" s="35">
        <v>0</v>
      </c>
      <c r="I510" s="35">
        <f>ROUND(G510*H510,P4)</f>
        <v>0</v>
      </c>
      <c r="J510" s="33" t="s">
        <v>148</v>
      </c>
      <c r="O510" s="36">
        <f>I510*0.21</f>
        <v>0</v>
      </c>
      <c r="P510">
        <v>3</v>
      </c>
    </row>
    <row r="511" spans="1:16" ht="43.5" x14ac:dyDescent="0.35">
      <c r="A511" s="30" t="s">
        <v>149</v>
      </c>
      <c r="B511" s="37"/>
      <c r="E511" s="32" t="s">
        <v>5528</v>
      </c>
      <c r="J511" s="39"/>
    </row>
    <row r="512" spans="1:16" x14ac:dyDescent="0.35">
      <c r="A512" s="30" t="s">
        <v>152</v>
      </c>
      <c r="B512" s="37"/>
      <c r="E512" s="38" t="s">
        <v>145</v>
      </c>
      <c r="J512" s="39"/>
    </row>
    <row r="513" spans="1:16" x14ac:dyDescent="0.35">
      <c r="A513" s="30" t="s">
        <v>143</v>
      </c>
      <c r="B513" s="30">
        <v>134</v>
      </c>
      <c r="C513" s="31" t="s">
        <v>4846</v>
      </c>
      <c r="D513" s="30" t="s">
        <v>145</v>
      </c>
      <c r="E513" s="32" t="s">
        <v>4847</v>
      </c>
      <c r="F513" s="33" t="s">
        <v>2818</v>
      </c>
      <c r="G513" s="34">
        <v>6.048</v>
      </c>
      <c r="H513" s="35">
        <v>0</v>
      </c>
      <c r="I513" s="35">
        <f>ROUND(G513*H513,P4)</f>
        <v>0</v>
      </c>
      <c r="J513" s="33" t="s">
        <v>148</v>
      </c>
      <c r="O513" s="36">
        <f>I513*0.21</f>
        <v>0</v>
      </c>
      <c r="P513">
        <v>3</v>
      </c>
    </row>
    <row r="514" spans="1:16" ht="43.5" x14ac:dyDescent="0.35">
      <c r="A514" s="30" t="s">
        <v>149</v>
      </c>
      <c r="B514" s="37"/>
      <c r="E514" s="32" t="s">
        <v>5528</v>
      </c>
      <c r="J514" s="39"/>
    </row>
    <row r="515" spans="1:16" x14ac:dyDescent="0.35">
      <c r="A515" s="30" t="s">
        <v>152</v>
      </c>
      <c r="B515" s="37"/>
      <c r="E515" s="38" t="s">
        <v>145</v>
      </c>
      <c r="J515" s="39"/>
    </row>
    <row r="516" spans="1:16" x14ac:dyDescent="0.35">
      <c r="A516" s="30" t="s">
        <v>143</v>
      </c>
      <c r="B516" s="30">
        <v>135</v>
      </c>
      <c r="C516" s="31" t="s">
        <v>4855</v>
      </c>
      <c r="D516" s="30" t="s">
        <v>145</v>
      </c>
      <c r="E516" s="32" t="s">
        <v>4856</v>
      </c>
      <c r="F516" s="33" t="s">
        <v>2818</v>
      </c>
      <c r="G516" s="34">
        <v>6.6529999999999996</v>
      </c>
      <c r="H516" s="35">
        <v>0</v>
      </c>
      <c r="I516" s="35">
        <f>ROUND(G516*H516,P4)</f>
        <v>0</v>
      </c>
      <c r="J516" s="33" t="s">
        <v>148</v>
      </c>
      <c r="O516" s="36">
        <f>I516*0.21</f>
        <v>0</v>
      </c>
      <c r="P516">
        <v>3</v>
      </c>
    </row>
    <row r="517" spans="1:16" ht="43.5" x14ac:dyDescent="0.35">
      <c r="A517" s="30" t="s">
        <v>149</v>
      </c>
      <c r="B517" s="37"/>
      <c r="E517" s="32" t="s">
        <v>5528</v>
      </c>
      <c r="J517" s="39"/>
    </row>
    <row r="518" spans="1:16" x14ac:dyDescent="0.35">
      <c r="A518" s="30" t="s">
        <v>152</v>
      </c>
      <c r="B518" s="37"/>
      <c r="E518" s="38" t="s">
        <v>145</v>
      </c>
      <c r="J518" s="39"/>
    </row>
    <row r="519" spans="1:16" x14ac:dyDescent="0.35">
      <c r="A519" s="30" t="s">
        <v>143</v>
      </c>
      <c r="B519" s="30">
        <v>136</v>
      </c>
      <c r="C519" s="31" t="s">
        <v>5529</v>
      </c>
      <c r="D519" s="30" t="s">
        <v>145</v>
      </c>
      <c r="E519" s="32" t="s">
        <v>5530</v>
      </c>
      <c r="F519" s="33" t="s">
        <v>147</v>
      </c>
      <c r="G519" s="34">
        <v>17.64</v>
      </c>
      <c r="H519" s="35">
        <v>0</v>
      </c>
      <c r="I519" s="35">
        <f>ROUND(G519*H519,P4)</f>
        <v>0</v>
      </c>
      <c r="J519" s="33" t="s">
        <v>148</v>
      </c>
      <c r="O519" s="36">
        <f>I519*0.21</f>
        <v>0</v>
      </c>
      <c r="P519">
        <v>3</v>
      </c>
    </row>
    <row r="520" spans="1:16" ht="43.5" x14ac:dyDescent="0.35">
      <c r="A520" s="30" t="s">
        <v>149</v>
      </c>
      <c r="B520" s="37"/>
      <c r="E520" s="32" t="s">
        <v>5528</v>
      </c>
      <c r="J520" s="39"/>
    </row>
    <row r="521" spans="1:16" x14ac:dyDescent="0.35">
      <c r="A521" s="30" t="s">
        <v>152</v>
      </c>
      <c r="B521" s="37"/>
      <c r="E521" s="38" t="s">
        <v>145</v>
      </c>
      <c r="J521" s="39"/>
    </row>
    <row r="522" spans="1:16" x14ac:dyDescent="0.35">
      <c r="A522" s="30" t="s">
        <v>143</v>
      </c>
      <c r="B522" s="30">
        <v>137</v>
      </c>
      <c r="C522" s="31" t="s">
        <v>5531</v>
      </c>
      <c r="D522" s="30" t="s">
        <v>145</v>
      </c>
      <c r="E522" s="32" t="s">
        <v>5532</v>
      </c>
      <c r="F522" s="33" t="s">
        <v>1381</v>
      </c>
      <c r="G522" s="34">
        <v>22.5</v>
      </c>
      <c r="H522" s="35">
        <v>0</v>
      </c>
      <c r="I522" s="35">
        <f>ROUND(G522*H522,P4)</f>
        <v>0</v>
      </c>
      <c r="J522" s="33" t="s">
        <v>148</v>
      </c>
      <c r="O522" s="36">
        <f>I522*0.21</f>
        <v>0</v>
      </c>
      <c r="P522">
        <v>3</v>
      </c>
    </row>
    <row r="523" spans="1:16" ht="29" x14ac:dyDescent="0.35">
      <c r="A523" s="30" t="s">
        <v>149</v>
      </c>
      <c r="B523" s="37"/>
      <c r="E523" s="32" t="s">
        <v>5533</v>
      </c>
      <c r="J523" s="39"/>
    </row>
    <row r="524" spans="1:16" ht="29" x14ac:dyDescent="0.35">
      <c r="A524" s="30" t="s">
        <v>150</v>
      </c>
      <c r="B524" s="37"/>
      <c r="E524" s="40" t="s">
        <v>5534</v>
      </c>
      <c r="J524" s="39"/>
    </row>
    <row r="525" spans="1:16" x14ac:dyDescent="0.35">
      <c r="A525" s="30" t="s">
        <v>152</v>
      </c>
      <c r="B525" s="37"/>
      <c r="E525" s="38" t="s">
        <v>145</v>
      </c>
      <c r="J525" s="39"/>
    </row>
    <row r="526" spans="1:16" ht="29" x14ac:dyDescent="0.35">
      <c r="A526" s="30" t="s">
        <v>143</v>
      </c>
      <c r="B526" s="30">
        <v>138</v>
      </c>
      <c r="C526" s="31" t="s">
        <v>4859</v>
      </c>
      <c r="D526" s="30" t="s">
        <v>145</v>
      </c>
      <c r="E526" s="32" t="s">
        <v>4860</v>
      </c>
      <c r="F526" s="33" t="s">
        <v>1423</v>
      </c>
      <c r="G526" s="34">
        <v>9.2999999999999999E-2</v>
      </c>
      <c r="H526" s="35">
        <v>0</v>
      </c>
      <c r="I526" s="35">
        <f>ROUND(G526*H526,P4)</f>
        <v>0</v>
      </c>
      <c r="J526" s="33" t="s">
        <v>148</v>
      </c>
      <c r="O526" s="36">
        <f>I526*0.21</f>
        <v>0</v>
      </c>
      <c r="P526">
        <v>3</v>
      </c>
    </row>
    <row r="527" spans="1:16" ht="43.5" x14ac:dyDescent="0.35">
      <c r="A527" s="30" t="s">
        <v>149</v>
      </c>
      <c r="B527" s="37"/>
      <c r="E527" s="32" t="s">
        <v>5528</v>
      </c>
      <c r="J527" s="39"/>
    </row>
    <row r="528" spans="1:16" x14ac:dyDescent="0.35">
      <c r="A528" s="30" t="s">
        <v>152</v>
      </c>
      <c r="B528" s="37"/>
      <c r="E528" s="38" t="s">
        <v>145</v>
      </c>
      <c r="J528" s="39"/>
    </row>
    <row r="529" spans="1:16" x14ac:dyDescent="0.35">
      <c r="A529" s="30" t="s">
        <v>143</v>
      </c>
      <c r="B529" s="30">
        <v>139</v>
      </c>
      <c r="C529" s="31" t="s">
        <v>5535</v>
      </c>
      <c r="D529" s="30" t="s">
        <v>145</v>
      </c>
      <c r="E529" s="32" t="s">
        <v>5536</v>
      </c>
      <c r="F529" s="33" t="s">
        <v>147</v>
      </c>
      <c r="G529" s="34">
        <v>19.957999999999998</v>
      </c>
      <c r="H529" s="35">
        <v>0</v>
      </c>
      <c r="I529" s="35">
        <f>ROUND(G529*H529,P4)</f>
        <v>0</v>
      </c>
      <c r="J529" s="30"/>
      <c r="O529" s="36">
        <f>I529*0.21</f>
        <v>0</v>
      </c>
      <c r="P529">
        <v>3</v>
      </c>
    </row>
    <row r="530" spans="1:16" x14ac:dyDescent="0.35">
      <c r="A530" s="30" t="s">
        <v>149</v>
      </c>
      <c r="B530" s="37"/>
      <c r="E530" s="32" t="s">
        <v>5536</v>
      </c>
      <c r="J530" s="39"/>
    </row>
    <row r="531" spans="1:16" x14ac:dyDescent="0.35">
      <c r="A531" s="30" t="s">
        <v>152</v>
      </c>
      <c r="B531" s="37"/>
      <c r="E531" s="38" t="s">
        <v>145</v>
      </c>
      <c r="J531" s="39"/>
    </row>
    <row r="532" spans="1:16" ht="29" x14ac:dyDescent="0.35">
      <c r="A532" s="30" t="s">
        <v>143</v>
      </c>
      <c r="B532" s="30">
        <v>140</v>
      </c>
      <c r="C532" s="31" t="s">
        <v>5537</v>
      </c>
      <c r="D532" s="30" t="s">
        <v>145</v>
      </c>
      <c r="E532" s="32" t="s">
        <v>5538</v>
      </c>
      <c r="F532" s="33" t="s">
        <v>147</v>
      </c>
      <c r="G532" s="34">
        <v>15.12</v>
      </c>
      <c r="H532" s="35">
        <v>0</v>
      </c>
      <c r="I532" s="35">
        <f>ROUND(G532*H532,P4)</f>
        <v>0</v>
      </c>
      <c r="J532" s="30"/>
      <c r="O532" s="36">
        <f>I532*0.21</f>
        <v>0</v>
      </c>
      <c r="P532">
        <v>3</v>
      </c>
    </row>
    <row r="533" spans="1:16" ht="29" x14ac:dyDescent="0.35">
      <c r="A533" s="30" t="s">
        <v>149</v>
      </c>
      <c r="B533" s="37"/>
      <c r="E533" s="32" t="s">
        <v>5538</v>
      </c>
      <c r="J533" s="39"/>
    </row>
    <row r="534" spans="1:16" x14ac:dyDescent="0.35">
      <c r="A534" s="30" t="s">
        <v>152</v>
      </c>
      <c r="B534" s="37"/>
      <c r="E534" s="38" t="s">
        <v>145</v>
      </c>
      <c r="J534" s="39"/>
    </row>
    <row r="535" spans="1:16" x14ac:dyDescent="0.35">
      <c r="A535" s="24" t="s">
        <v>140</v>
      </c>
      <c r="B535" s="25"/>
      <c r="C535" s="26" t="s">
        <v>2972</v>
      </c>
      <c r="D535" s="27"/>
      <c r="E535" s="24" t="s">
        <v>2973</v>
      </c>
      <c r="F535" s="27"/>
      <c r="G535" s="27"/>
      <c r="H535" s="27"/>
      <c r="I535" s="28">
        <f>SUMIFS(I536:I550,A536:A550,"P")</f>
        <v>0</v>
      </c>
      <c r="J535" s="29"/>
    </row>
    <row r="536" spans="1:16" x14ac:dyDescent="0.35">
      <c r="A536" s="30" t="s">
        <v>143</v>
      </c>
      <c r="B536" s="30">
        <v>141</v>
      </c>
      <c r="C536" s="31" t="s">
        <v>5539</v>
      </c>
      <c r="D536" s="30" t="s">
        <v>145</v>
      </c>
      <c r="E536" s="32" t="s">
        <v>5540</v>
      </c>
      <c r="F536" s="33" t="s">
        <v>1466</v>
      </c>
      <c r="G536" s="34">
        <v>318.21100000000001</v>
      </c>
      <c r="H536" s="35">
        <v>0</v>
      </c>
      <c r="I536" s="35">
        <f>ROUND(G536*H536,P4)</f>
        <v>0</v>
      </c>
      <c r="J536" s="33" t="s">
        <v>148</v>
      </c>
      <c r="O536" s="36">
        <f>I536*0.21</f>
        <v>0</v>
      </c>
      <c r="P536">
        <v>3</v>
      </c>
    </row>
    <row r="537" spans="1:16" x14ac:dyDescent="0.35">
      <c r="A537" s="30" t="s">
        <v>149</v>
      </c>
      <c r="B537" s="37"/>
      <c r="E537" s="32" t="s">
        <v>5541</v>
      </c>
      <c r="J537" s="39"/>
    </row>
    <row r="538" spans="1:16" ht="391.5" x14ac:dyDescent="0.35">
      <c r="A538" s="30" t="s">
        <v>150</v>
      </c>
      <c r="B538" s="37"/>
      <c r="E538" s="40" t="s">
        <v>5542</v>
      </c>
      <c r="J538" s="39"/>
    </row>
    <row r="539" spans="1:16" x14ac:dyDescent="0.35">
      <c r="A539" s="30" t="s">
        <v>152</v>
      </c>
      <c r="B539" s="37"/>
      <c r="E539" s="38" t="s">
        <v>145</v>
      </c>
      <c r="J539" s="39"/>
    </row>
    <row r="540" spans="1:16" ht="29" x14ac:dyDescent="0.35">
      <c r="A540" s="30" t="s">
        <v>143</v>
      </c>
      <c r="B540" s="30">
        <v>142</v>
      </c>
      <c r="C540" s="31" t="s">
        <v>5543</v>
      </c>
      <c r="D540" s="30" t="s">
        <v>145</v>
      </c>
      <c r="E540" s="32" t="s">
        <v>5544</v>
      </c>
      <c r="F540" s="33" t="s">
        <v>176</v>
      </c>
      <c r="G540" s="34">
        <v>3960</v>
      </c>
      <c r="H540" s="35">
        <v>0</v>
      </c>
      <c r="I540" s="35">
        <f>ROUND(G540*H540,P4)</f>
        <v>0</v>
      </c>
      <c r="J540" s="33" t="s">
        <v>148</v>
      </c>
      <c r="O540" s="36">
        <f>I540*0.21</f>
        <v>0</v>
      </c>
      <c r="P540">
        <v>3</v>
      </c>
    </row>
    <row r="541" spans="1:16" ht="29" x14ac:dyDescent="0.35">
      <c r="A541" s="30" t="s">
        <v>149</v>
      </c>
      <c r="B541" s="37"/>
      <c r="E541" s="32" t="s">
        <v>5545</v>
      </c>
      <c r="J541" s="39"/>
    </row>
    <row r="542" spans="1:16" ht="29" x14ac:dyDescent="0.35">
      <c r="A542" s="30" t="s">
        <v>150</v>
      </c>
      <c r="B542" s="37"/>
      <c r="E542" s="40" t="s">
        <v>5546</v>
      </c>
      <c r="J542" s="39"/>
    </row>
    <row r="543" spans="1:16" x14ac:dyDescent="0.35">
      <c r="A543" s="30" t="s">
        <v>152</v>
      </c>
      <c r="B543" s="37"/>
      <c r="E543" s="38" t="s">
        <v>145</v>
      </c>
      <c r="J543" s="39"/>
    </row>
    <row r="544" spans="1:16" ht="29" x14ac:dyDescent="0.35">
      <c r="A544" s="30" t="s">
        <v>143</v>
      </c>
      <c r="B544" s="30">
        <v>143</v>
      </c>
      <c r="C544" s="31" t="s">
        <v>5035</v>
      </c>
      <c r="D544" s="30" t="s">
        <v>145</v>
      </c>
      <c r="E544" s="32" t="s">
        <v>5036</v>
      </c>
      <c r="F544" s="33" t="s">
        <v>1423</v>
      </c>
      <c r="G544" s="34">
        <v>3.7349999999999999</v>
      </c>
      <c r="H544" s="35">
        <v>0</v>
      </c>
      <c r="I544" s="35">
        <f>ROUND(G544*H544,P4)</f>
        <v>0</v>
      </c>
      <c r="J544" s="33" t="s">
        <v>148</v>
      </c>
      <c r="O544" s="36">
        <f>I544*0.21</f>
        <v>0</v>
      </c>
      <c r="P544">
        <v>3</v>
      </c>
    </row>
    <row r="545" spans="1:16" ht="43.5" x14ac:dyDescent="0.35">
      <c r="A545" s="30" t="s">
        <v>149</v>
      </c>
      <c r="B545" s="37"/>
      <c r="E545" s="32" t="s">
        <v>5037</v>
      </c>
      <c r="J545" s="39"/>
    </row>
    <row r="546" spans="1:16" x14ac:dyDescent="0.35">
      <c r="A546" s="30" t="s">
        <v>152</v>
      </c>
      <c r="B546" s="37"/>
      <c r="E546" s="38" t="s">
        <v>145</v>
      </c>
      <c r="J546" s="39"/>
    </row>
    <row r="547" spans="1:16" x14ac:dyDescent="0.35">
      <c r="A547" s="30" t="s">
        <v>143</v>
      </c>
      <c r="B547" s="30">
        <v>144</v>
      </c>
      <c r="C547" s="31" t="s">
        <v>5042</v>
      </c>
      <c r="D547" s="30" t="s">
        <v>145</v>
      </c>
      <c r="E547" s="32" t="s">
        <v>5043</v>
      </c>
      <c r="F547" s="33" t="s">
        <v>1466</v>
      </c>
      <c r="G547" s="34">
        <v>71.516000000000005</v>
      </c>
      <c r="H547" s="35">
        <v>0</v>
      </c>
      <c r="I547" s="35">
        <f>ROUND(G547*H547,P4)</f>
        <v>0</v>
      </c>
      <c r="J547" s="33" t="s">
        <v>2403</v>
      </c>
      <c r="O547" s="36">
        <f>I547*0.21</f>
        <v>0</v>
      </c>
      <c r="P547">
        <v>3</v>
      </c>
    </row>
    <row r="548" spans="1:16" x14ac:dyDescent="0.35">
      <c r="A548" s="30" t="s">
        <v>149</v>
      </c>
      <c r="B548" s="37"/>
      <c r="E548" s="32" t="s">
        <v>5043</v>
      </c>
      <c r="J548" s="39"/>
    </row>
    <row r="549" spans="1:16" ht="409.5" x14ac:dyDescent="0.35">
      <c r="A549" s="30" t="s">
        <v>150</v>
      </c>
      <c r="B549" s="37"/>
      <c r="E549" s="40" t="s">
        <v>5547</v>
      </c>
      <c r="J549" s="39"/>
    </row>
    <row r="550" spans="1:16" x14ac:dyDescent="0.35">
      <c r="A550" s="30" t="s">
        <v>152</v>
      </c>
      <c r="B550" s="37"/>
      <c r="E550" s="38" t="s">
        <v>145</v>
      </c>
      <c r="J550" s="39"/>
    </row>
    <row r="551" spans="1:16" x14ac:dyDescent="0.35">
      <c r="A551" s="24" t="s">
        <v>140</v>
      </c>
      <c r="B551" s="25"/>
      <c r="C551" s="26" t="s">
        <v>2993</v>
      </c>
      <c r="D551" s="27"/>
      <c r="E551" s="24" t="s">
        <v>2994</v>
      </c>
      <c r="F551" s="27"/>
      <c r="G551" s="27"/>
      <c r="H551" s="27"/>
      <c r="I551" s="28">
        <f>SUMIFS(I552:I578,A552:A578,"P")</f>
        <v>0</v>
      </c>
      <c r="J551" s="29"/>
    </row>
    <row r="552" spans="1:16" x14ac:dyDescent="0.35">
      <c r="A552" s="30" t="s">
        <v>143</v>
      </c>
      <c r="B552" s="30">
        <v>145</v>
      </c>
      <c r="C552" s="31" t="s">
        <v>5548</v>
      </c>
      <c r="D552" s="30" t="s">
        <v>145</v>
      </c>
      <c r="E552" s="32" t="s">
        <v>5549</v>
      </c>
      <c r="F552" s="33" t="s">
        <v>1466</v>
      </c>
      <c r="G552" s="34">
        <v>9330.6640000000007</v>
      </c>
      <c r="H552" s="35">
        <v>0</v>
      </c>
      <c r="I552" s="35">
        <f>ROUND(G552*H552,P4)</f>
        <v>0</v>
      </c>
      <c r="J552" s="33" t="s">
        <v>148</v>
      </c>
      <c r="O552" s="36">
        <f>I552*0.21</f>
        <v>0</v>
      </c>
      <c r="P552">
        <v>3</v>
      </c>
    </row>
    <row r="553" spans="1:16" x14ac:dyDescent="0.35">
      <c r="A553" s="30" t="s">
        <v>149</v>
      </c>
      <c r="B553" s="37"/>
      <c r="E553" s="32" t="s">
        <v>5550</v>
      </c>
      <c r="J553" s="39"/>
    </row>
    <row r="554" spans="1:16" ht="409.5" x14ac:dyDescent="0.35">
      <c r="A554" s="30" t="s">
        <v>150</v>
      </c>
      <c r="B554" s="37"/>
      <c r="E554" s="40" t="s">
        <v>5551</v>
      </c>
      <c r="J554" s="39"/>
    </row>
    <row r="555" spans="1:16" x14ac:dyDescent="0.35">
      <c r="A555" s="30" t="s">
        <v>152</v>
      </c>
      <c r="B555" s="37"/>
      <c r="E555" s="38" t="s">
        <v>145</v>
      </c>
      <c r="J555" s="39"/>
    </row>
    <row r="556" spans="1:16" ht="29" x14ac:dyDescent="0.35">
      <c r="A556" s="30" t="s">
        <v>143</v>
      </c>
      <c r="B556" s="30">
        <v>146</v>
      </c>
      <c r="C556" s="31" t="s">
        <v>5552</v>
      </c>
      <c r="D556" s="30" t="s">
        <v>145</v>
      </c>
      <c r="E556" s="32" t="s">
        <v>5553</v>
      </c>
      <c r="F556" s="33" t="s">
        <v>1466</v>
      </c>
      <c r="G556" s="34">
        <v>9330.6640000000007</v>
      </c>
      <c r="H556" s="35">
        <v>0</v>
      </c>
      <c r="I556" s="35">
        <f>ROUND(G556*H556,P4)</f>
        <v>0</v>
      </c>
      <c r="J556" s="33" t="s">
        <v>148</v>
      </c>
      <c r="O556" s="36">
        <f>I556*0.21</f>
        <v>0</v>
      </c>
      <c r="P556">
        <v>3</v>
      </c>
    </row>
    <row r="557" spans="1:16" ht="29" x14ac:dyDescent="0.35">
      <c r="A557" s="30" t="s">
        <v>149</v>
      </c>
      <c r="B557" s="37"/>
      <c r="E557" s="32" t="s">
        <v>5554</v>
      </c>
      <c r="J557" s="39"/>
    </row>
    <row r="558" spans="1:16" ht="409.5" x14ac:dyDescent="0.35">
      <c r="A558" s="30" t="s">
        <v>150</v>
      </c>
      <c r="B558" s="37"/>
      <c r="E558" s="40" t="s">
        <v>5551</v>
      </c>
      <c r="J558" s="39"/>
    </row>
    <row r="559" spans="1:16" x14ac:dyDescent="0.35">
      <c r="A559" s="30" t="s">
        <v>152</v>
      </c>
      <c r="B559" s="37"/>
      <c r="E559" s="38" t="s">
        <v>145</v>
      </c>
      <c r="J559" s="39"/>
    </row>
    <row r="560" spans="1:16" x14ac:dyDescent="0.35">
      <c r="A560" s="30" t="s">
        <v>143</v>
      </c>
      <c r="B560" s="30">
        <v>147</v>
      </c>
      <c r="C560" s="31" t="s">
        <v>5048</v>
      </c>
      <c r="D560" s="30" t="s">
        <v>145</v>
      </c>
      <c r="E560" s="32" t="s">
        <v>5049</v>
      </c>
      <c r="F560" s="33" t="s">
        <v>1466</v>
      </c>
      <c r="G560" s="34">
        <v>197.71299999999999</v>
      </c>
      <c r="H560" s="35">
        <v>0</v>
      </c>
      <c r="I560" s="35">
        <f>ROUND(G560*H560,P4)</f>
        <v>0</v>
      </c>
      <c r="J560" s="33" t="s">
        <v>148</v>
      </c>
      <c r="O560" s="36">
        <f>I560*0.21</f>
        <v>0</v>
      </c>
      <c r="P560">
        <v>3</v>
      </c>
    </row>
    <row r="561" spans="1:16" x14ac:dyDescent="0.35">
      <c r="A561" s="30" t="s">
        <v>149</v>
      </c>
      <c r="B561" s="37"/>
      <c r="E561" s="32" t="s">
        <v>5050</v>
      </c>
      <c r="J561" s="39"/>
    </row>
    <row r="562" spans="1:16" ht="58" x14ac:dyDescent="0.35">
      <c r="A562" s="30" t="s">
        <v>150</v>
      </c>
      <c r="B562" s="37"/>
      <c r="E562" s="40" t="s">
        <v>5251</v>
      </c>
      <c r="J562" s="39"/>
    </row>
    <row r="563" spans="1:16" x14ac:dyDescent="0.35">
      <c r="A563" s="30" t="s">
        <v>152</v>
      </c>
      <c r="B563" s="37"/>
      <c r="E563" s="38" t="s">
        <v>145</v>
      </c>
      <c r="J563" s="39"/>
    </row>
    <row r="564" spans="1:16" x14ac:dyDescent="0.35">
      <c r="A564" s="30" t="s">
        <v>143</v>
      </c>
      <c r="B564" s="30">
        <v>148</v>
      </c>
      <c r="C564" s="31" t="s">
        <v>5555</v>
      </c>
      <c r="D564" s="30" t="s">
        <v>145</v>
      </c>
      <c r="E564" s="32" t="s">
        <v>5556</v>
      </c>
      <c r="F564" s="33" t="s">
        <v>1466</v>
      </c>
      <c r="G564" s="34">
        <v>1052.127</v>
      </c>
      <c r="H564" s="35">
        <v>0</v>
      </c>
      <c r="I564" s="35">
        <f>ROUND(G564*H564,P4)</f>
        <v>0</v>
      </c>
      <c r="J564" s="33" t="s">
        <v>148</v>
      </c>
      <c r="O564" s="36">
        <f>I564*0.21</f>
        <v>0</v>
      </c>
      <c r="P564">
        <v>3</v>
      </c>
    </row>
    <row r="565" spans="1:16" x14ac:dyDescent="0.35">
      <c r="A565" s="30" t="s">
        <v>149</v>
      </c>
      <c r="B565" s="37"/>
      <c r="E565" s="32" t="s">
        <v>5557</v>
      </c>
      <c r="J565" s="39"/>
    </row>
    <row r="566" spans="1:16" ht="29" x14ac:dyDescent="0.35">
      <c r="A566" s="30" t="s">
        <v>150</v>
      </c>
      <c r="B566" s="37"/>
      <c r="E566" s="40" t="s">
        <v>5237</v>
      </c>
      <c r="J566" s="39"/>
    </row>
    <row r="567" spans="1:16" x14ac:dyDescent="0.35">
      <c r="A567" s="30" t="s">
        <v>152</v>
      </c>
      <c r="B567" s="37"/>
      <c r="E567" s="38" t="s">
        <v>145</v>
      </c>
      <c r="J567" s="39"/>
    </row>
    <row r="568" spans="1:16" x14ac:dyDescent="0.35">
      <c r="A568" s="30" t="s">
        <v>143</v>
      </c>
      <c r="B568" s="30">
        <v>149</v>
      </c>
      <c r="C568" s="31" t="s">
        <v>5055</v>
      </c>
      <c r="D568" s="30" t="s">
        <v>145</v>
      </c>
      <c r="E568" s="32" t="s">
        <v>5056</v>
      </c>
      <c r="F568" s="33" t="s">
        <v>1466</v>
      </c>
      <c r="G568" s="34">
        <v>1052.127</v>
      </c>
      <c r="H568" s="35">
        <v>0</v>
      </c>
      <c r="I568" s="35">
        <f>ROUND(G568*H568,P4)</f>
        <v>0</v>
      </c>
      <c r="J568" s="33" t="s">
        <v>148</v>
      </c>
      <c r="O568" s="36">
        <f>I568*0.21</f>
        <v>0</v>
      </c>
      <c r="P568">
        <v>3</v>
      </c>
    </row>
    <row r="569" spans="1:16" x14ac:dyDescent="0.35">
      <c r="A569" s="30" t="s">
        <v>149</v>
      </c>
      <c r="B569" s="37"/>
      <c r="E569" s="32" t="s">
        <v>5057</v>
      </c>
      <c r="J569" s="39"/>
    </row>
    <row r="570" spans="1:16" ht="29" x14ac:dyDescent="0.35">
      <c r="A570" s="30" t="s">
        <v>150</v>
      </c>
      <c r="B570" s="37"/>
      <c r="E570" s="40" t="s">
        <v>5237</v>
      </c>
      <c r="J570" s="39"/>
    </row>
    <row r="571" spans="1:16" x14ac:dyDescent="0.35">
      <c r="A571" s="30" t="s">
        <v>152</v>
      </c>
      <c r="B571" s="37"/>
      <c r="E571" s="38" t="s">
        <v>145</v>
      </c>
      <c r="J571" s="39"/>
    </row>
    <row r="572" spans="1:16" x14ac:dyDescent="0.35">
      <c r="A572" s="30" t="s">
        <v>143</v>
      </c>
      <c r="B572" s="30">
        <v>150</v>
      </c>
      <c r="C572" s="31" t="s">
        <v>5558</v>
      </c>
      <c r="D572" s="30" t="s">
        <v>145</v>
      </c>
      <c r="E572" s="32" t="s">
        <v>5559</v>
      </c>
      <c r="F572" s="33" t="s">
        <v>1466</v>
      </c>
      <c r="G572" s="34">
        <v>30.626000000000001</v>
      </c>
      <c r="H572" s="35">
        <v>0</v>
      </c>
      <c r="I572" s="35">
        <f>ROUND(G572*H572,P4)</f>
        <v>0</v>
      </c>
      <c r="J572" s="33" t="s">
        <v>148</v>
      </c>
      <c r="O572" s="36">
        <f>I572*0.21</f>
        <v>0</v>
      </c>
      <c r="P572">
        <v>3</v>
      </c>
    </row>
    <row r="573" spans="1:16" ht="29" x14ac:dyDescent="0.35">
      <c r="A573" s="30" t="s">
        <v>149</v>
      </c>
      <c r="B573" s="37"/>
      <c r="E573" s="32" t="s">
        <v>5560</v>
      </c>
      <c r="J573" s="39"/>
    </row>
    <row r="574" spans="1:16" ht="58" x14ac:dyDescent="0.35">
      <c r="A574" s="30" t="s">
        <v>150</v>
      </c>
      <c r="B574" s="37"/>
      <c r="E574" s="40" t="s">
        <v>5266</v>
      </c>
      <c r="J574" s="39"/>
    </row>
    <row r="575" spans="1:16" x14ac:dyDescent="0.35">
      <c r="A575" s="30" t="s">
        <v>152</v>
      </c>
      <c r="B575" s="37"/>
      <c r="E575" s="38" t="s">
        <v>145</v>
      </c>
      <c r="J575" s="39"/>
    </row>
    <row r="576" spans="1:16" ht="43.5" x14ac:dyDescent="0.35">
      <c r="A576" s="30" t="s">
        <v>143</v>
      </c>
      <c r="B576" s="30">
        <v>151</v>
      </c>
      <c r="C576" s="31" t="s">
        <v>5075</v>
      </c>
      <c r="D576" s="30" t="s">
        <v>145</v>
      </c>
      <c r="E576" s="32" t="s">
        <v>5076</v>
      </c>
      <c r="F576" s="33" t="s">
        <v>1497</v>
      </c>
      <c r="G576" s="34">
        <v>59.314</v>
      </c>
      <c r="H576" s="35">
        <v>0</v>
      </c>
      <c r="I576" s="35">
        <f>ROUND(G576*H576,P4)</f>
        <v>0</v>
      </c>
      <c r="J576" s="33" t="s">
        <v>2403</v>
      </c>
      <c r="O576" s="36">
        <f>I576*0.21</f>
        <v>0</v>
      </c>
      <c r="P576">
        <v>3</v>
      </c>
    </row>
    <row r="577" spans="1:16" ht="58" x14ac:dyDescent="0.35">
      <c r="A577" s="30" t="s">
        <v>149</v>
      </c>
      <c r="B577" s="37"/>
      <c r="E577" s="32" t="s">
        <v>5077</v>
      </c>
      <c r="J577" s="39"/>
    </row>
    <row r="578" spans="1:16" x14ac:dyDescent="0.35">
      <c r="A578" s="30" t="s">
        <v>152</v>
      </c>
      <c r="B578" s="37"/>
      <c r="E578" s="38" t="s">
        <v>145</v>
      </c>
      <c r="J578" s="39"/>
    </row>
    <row r="579" spans="1:16" x14ac:dyDescent="0.35">
      <c r="A579" s="24" t="s">
        <v>140</v>
      </c>
      <c r="B579" s="25"/>
      <c r="C579" s="26" t="s">
        <v>1565</v>
      </c>
      <c r="D579" s="27"/>
      <c r="E579" s="24" t="s">
        <v>3009</v>
      </c>
      <c r="F579" s="27"/>
      <c r="G579" s="27"/>
      <c r="H579" s="27"/>
      <c r="I579" s="28">
        <f>SUMIFS(I580:I753,A580:A753,"P")</f>
        <v>0</v>
      </c>
      <c r="J579" s="29"/>
    </row>
    <row r="580" spans="1:16" ht="29" x14ac:dyDescent="0.35">
      <c r="A580" s="30" t="s">
        <v>143</v>
      </c>
      <c r="B580" s="30">
        <v>152</v>
      </c>
      <c r="C580" s="31" t="s">
        <v>5561</v>
      </c>
      <c r="D580" s="30" t="s">
        <v>145</v>
      </c>
      <c r="E580" s="32" t="s">
        <v>5562</v>
      </c>
      <c r="F580" s="33" t="s">
        <v>1466</v>
      </c>
      <c r="G580" s="34">
        <v>3062.9</v>
      </c>
      <c r="H580" s="35">
        <v>0</v>
      </c>
      <c r="I580" s="35">
        <f>ROUND(G580*H580,P4)</f>
        <v>0</v>
      </c>
      <c r="J580" s="33" t="s">
        <v>148</v>
      </c>
      <c r="O580" s="36">
        <f>I580*0.21</f>
        <v>0</v>
      </c>
      <c r="P580">
        <v>3</v>
      </c>
    </row>
    <row r="581" spans="1:16" ht="29" x14ac:dyDescent="0.35">
      <c r="A581" s="30" t="s">
        <v>149</v>
      </c>
      <c r="B581" s="37"/>
      <c r="E581" s="32" t="s">
        <v>5563</v>
      </c>
      <c r="J581" s="39"/>
    </row>
    <row r="582" spans="1:16" ht="116" x14ac:dyDescent="0.35">
      <c r="A582" s="30" t="s">
        <v>150</v>
      </c>
      <c r="B582" s="37"/>
      <c r="E582" s="40" t="s">
        <v>5564</v>
      </c>
      <c r="J582" s="39"/>
    </row>
    <row r="583" spans="1:16" x14ac:dyDescent="0.35">
      <c r="A583" s="30" t="s">
        <v>152</v>
      </c>
      <c r="B583" s="37"/>
      <c r="E583" s="38" t="s">
        <v>145</v>
      </c>
      <c r="J583" s="39"/>
    </row>
    <row r="584" spans="1:16" ht="29" x14ac:dyDescent="0.35">
      <c r="A584" s="30" t="s">
        <v>143</v>
      </c>
      <c r="B584" s="30">
        <v>153</v>
      </c>
      <c r="C584" s="31" t="s">
        <v>5565</v>
      </c>
      <c r="D584" s="30" t="s">
        <v>145</v>
      </c>
      <c r="E584" s="32" t="s">
        <v>5566</v>
      </c>
      <c r="F584" s="33" t="s">
        <v>1466</v>
      </c>
      <c r="G584" s="34">
        <v>826983</v>
      </c>
      <c r="H584" s="35">
        <v>0</v>
      </c>
      <c r="I584" s="35">
        <f>ROUND(G584*H584,P4)</f>
        <v>0</v>
      </c>
      <c r="J584" s="33" t="s">
        <v>148</v>
      </c>
      <c r="O584" s="36">
        <f>I584*0.21</f>
        <v>0</v>
      </c>
      <c r="P584">
        <v>3</v>
      </c>
    </row>
    <row r="585" spans="1:16" ht="43.5" x14ac:dyDescent="0.35">
      <c r="A585" s="30" t="s">
        <v>149</v>
      </c>
      <c r="B585" s="37"/>
      <c r="E585" s="32" t="s">
        <v>5567</v>
      </c>
      <c r="J585" s="39"/>
    </row>
    <row r="586" spans="1:16" x14ac:dyDescent="0.35">
      <c r="A586" s="30" t="s">
        <v>150</v>
      </c>
      <c r="B586" s="37"/>
      <c r="E586" s="40" t="s">
        <v>5568</v>
      </c>
      <c r="J586" s="39"/>
    </row>
    <row r="587" spans="1:16" x14ac:dyDescent="0.35">
      <c r="A587" s="30" t="s">
        <v>152</v>
      </c>
      <c r="B587" s="37"/>
      <c r="E587" s="38" t="s">
        <v>145</v>
      </c>
      <c r="J587" s="39"/>
    </row>
    <row r="588" spans="1:16" ht="43.5" x14ac:dyDescent="0.35">
      <c r="A588" s="30" t="s">
        <v>143</v>
      </c>
      <c r="B588" s="30">
        <v>154</v>
      </c>
      <c r="C588" s="31" t="s">
        <v>5569</v>
      </c>
      <c r="D588" s="30" t="s">
        <v>145</v>
      </c>
      <c r="E588" s="32" t="s">
        <v>5570</v>
      </c>
      <c r="F588" s="33" t="s">
        <v>176</v>
      </c>
      <c r="G588" s="34">
        <v>1</v>
      </c>
      <c r="H588" s="35">
        <v>0</v>
      </c>
      <c r="I588" s="35">
        <f>ROUND(G588*H588,P4)</f>
        <v>0</v>
      </c>
      <c r="J588" s="33" t="s">
        <v>148</v>
      </c>
      <c r="O588" s="36">
        <f>I588*0.21</f>
        <v>0</v>
      </c>
      <c r="P588">
        <v>3</v>
      </c>
    </row>
    <row r="589" spans="1:16" ht="58" x14ac:dyDescent="0.35">
      <c r="A589" s="30" t="s">
        <v>149</v>
      </c>
      <c r="B589" s="37"/>
      <c r="E589" s="32" t="s">
        <v>5571</v>
      </c>
      <c r="J589" s="39"/>
    </row>
    <row r="590" spans="1:16" x14ac:dyDescent="0.35">
      <c r="A590" s="30" t="s">
        <v>152</v>
      </c>
      <c r="B590" s="37"/>
      <c r="E590" s="38" t="s">
        <v>145</v>
      </c>
      <c r="J590" s="39"/>
    </row>
    <row r="591" spans="1:16" ht="29" x14ac:dyDescent="0.35">
      <c r="A591" s="30" t="s">
        <v>143</v>
      </c>
      <c r="B591" s="30">
        <v>155</v>
      </c>
      <c r="C591" s="31" t="s">
        <v>5572</v>
      </c>
      <c r="D591" s="30" t="s">
        <v>145</v>
      </c>
      <c r="E591" s="32" t="s">
        <v>5573</v>
      </c>
      <c r="F591" s="33" t="s">
        <v>1466</v>
      </c>
      <c r="G591" s="34">
        <v>3062.9</v>
      </c>
      <c r="H591" s="35">
        <v>0</v>
      </c>
      <c r="I591" s="35">
        <f>ROUND(G591*H591,P4)</f>
        <v>0</v>
      </c>
      <c r="J591" s="33" t="s">
        <v>148</v>
      </c>
      <c r="O591" s="36">
        <f>I591*0.21</f>
        <v>0</v>
      </c>
      <c r="P591">
        <v>3</v>
      </c>
    </row>
    <row r="592" spans="1:16" ht="29" x14ac:dyDescent="0.35">
      <c r="A592" s="30" t="s">
        <v>149</v>
      </c>
      <c r="B592" s="37"/>
      <c r="E592" s="32" t="s">
        <v>5574</v>
      </c>
      <c r="J592" s="39"/>
    </row>
    <row r="593" spans="1:16" x14ac:dyDescent="0.35">
      <c r="A593" s="30" t="s">
        <v>150</v>
      </c>
      <c r="B593" s="37"/>
      <c r="E593" s="40" t="s">
        <v>5575</v>
      </c>
      <c r="J593" s="39"/>
    </row>
    <row r="594" spans="1:16" x14ac:dyDescent="0.35">
      <c r="A594" s="30" t="s">
        <v>152</v>
      </c>
      <c r="B594" s="37"/>
      <c r="E594" s="38" t="s">
        <v>145</v>
      </c>
      <c r="J594" s="39"/>
    </row>
    <row r="595" spans="1:16" x14ac:dyDescent="0.35">
      <c r="A595" s="30" t="s">
        <v>143</v>
      </c>
      <c r="B595" s="30">
        <v>156</v>
      </c>
      <c r="C595" s="31" t="s">
        <v>5576</v>
      </c>
      <c r="D595" s="30" t="s">
        <v>145</v>
      </c>
      <c r="E595" s="32" t="s">
        <v>5577</v>
      </c>
      <c r="F595" s="33" t="s">
        <v>1466</v>
      </c>
      <c r="G595" s="34">
        <v>3062.9</v>
      </c>
      <c r="H595" s="35">
        <v>0</v>
      </c>
      <c r="I595" s="35">
        <f>ROUND(G595*H595,P4)</f>
        <v>0</v>
      </c>
      <c r="J595" s="33" t="s">
        <v>148</v>
      </c>
      <c r="O595" s="36">
        <f>I595*0.21</f>
        <v>0</v>
      </c>
      <c r="P595">
        <v>3</v>
      </c>
    </row>
    <row r="596" spans="1:16" ht="29" x14ac:dyDescent="0.35">
      <c r="A596" s="30" t="s">
        <v>149</v>
      </c>
      <c r="B596" s="37"/>
      <c r="E596" s="32" t="s">
        <v>5578</v>
      </c>
      <c r="J596" s="39"/>
    </row>
    <row r="597" spans="1:16" x14ac:dyDescent="0.35">
      <c r="A597" s="30" t="s">
        <v>150</v>
      </c>
      <c r="B597" s="37"/>
      <c r="E597" s="40" t="s">
        <v>5575</v>
      </c>
      <c r="J597" s="39"/>
    </row>
    <row r="598" spans="1:16" x14ac:dyDescent="0.35">
      <c r="A598" s="30" t="s">
        <v>152</v>
      </c>
      <c r="B598" s="37"/>
      <c r="E598" s="38" t="s">
        <v>145</v>
      </c>
      <c r="J598" s="39"/>
    </row>
    <row r="599" spans="1:16" x14ac:dyDescent="0.35">
      <c r="A599" s="30" t="s">
        <v>143</v>
      </c>
      <c r="B599" s="30">
        <v>157</v>
      </c>
      <c r="C599" s="31" t="s">
        <v>5579</v>
      </c>
      <c r="D599" s="30" t="s">
        <v>145</v>
      </c>
      <c r="E599" s="32" t="s">
        <v>5580</v>
      </c>
      <c r="F599" s="33" t="s">
        <v>1466</v>
      </c>
      <c r="G599" s="34">
        <v>826983</v>
      </c>
      <c r="H599" s="35">
        <v>0</v>
      </c>
      <c r="I599" s="35">
        <f>ROUND(G599*H599,P4)</f>
        <v>0</v>
      </c>
      <c r="J599" s="33" t="s">
        <v>148</v>
      </c>
      <c r="O599" s="36">
        <f>I599*0.21</f>
        <v>0</v>
      </c>
      <c r="P599">
        <v>3</v>
      </c>
    </row>
    <row r="600" spans="1:16" ht="29" x14ac:dyDescent="0.35">
      <c r="A600" s="30" t="s">
        <v>149</v>
      </c>
      <c r="B600" s="37"/>
      <c r="E600" s="32" t="s">
        <v>5581</v>
      </c>
      <c r="J600" s="39"/>
    </row>
    <row r="601" spans="1:16" x14ac:dyDescent="0.35">
      <c r="A601" s="30" t="s">
        <v>150</v>
      </c>
      <c r="B601" s="37"/>
      <c r="E601" s="40" t="s">
        <v>5568</v>
      </c>
      <c r="J601" s="39"/>
    </row>
    <row r="602" spans="1:16" x14ac:dyDescent="0.35">
      <c r="A602" s="30" t="s">
        <v>152</v>
      </c>
      <c r="B602" s="37"/>
      <c r="E602" s="38" t="s">
        <v>145</v>
      </c>
      <c r="J602" s="39"/>
    </row>
    <row r="603" spans="1:16" x14ac:dyDescent="0.35">
      <c r="A603" s="30" t="s">
        <v>143</v>
      </c>
      <c r="B603" s="30">
        <v>158</v>
      </c>
      <c r="C603" s="31" t="s">
        <v>5582</v>
      </c>
      <c r="D603" s="30" t="s">
        <v>145</v>
      </c>
      <c r="E603" s="32" t="s">
        <v>5583</v>
      </c>
      <c r="F603" s="33" t="s">
        <v>1466</v>
      </c>
      <c r="G603" s="34">
        <v>3062.9</v>
      </c>
      <c r="H603" s="35">
        <v>0</v>
      </c>
      <c r="I603" s="35">
        <f>ROUND(G603*H603,P4)</f>
        <v>0</v>
      </c>
      <c r="J603" s="33" t="s">
        <v>148</v>
      </c>
      <c r="O603" s="36">
        <f>I603*0.21</f>
        <v>0</v>
      </c>
      <c r="P603">
        <v>3</v>
      </c>
    </row>
    <row r="604" spans="1:16" ht="29" x14ac:dyDescent="0.35">
      <c r="A604" s="30" t="s">
        <v>149</v>
      </c>
      <c r="B604" s="37"/>
      <c r="E604" s="32" t="s">
        <v>5584</v>
      </c>
      <c r="J604" s="39"/>
    </row>
    <row r="605" spans="1:16" x14ac:dyDescent="0.35">
      <c r="A605" s="30" t="s">
        <v>150</v>
      </c>
      <c r="B605" s="37"/>
      <c r="E605" s="40" t="s">
        <v>5575</v>
      </c>
      <c r="J605" s="39"/>
    </row>
    <row r="606" spans="1:16" x14ac:dyDescent="0.35">
      <c r="A606" s="30" t="s">
        <v>152</v>
      </c>
      <c r="B606" s="37"/>
      <c r="E606" s="38" t="s">
        <v>145</v>
      </c>
      <c r="J606" s="39"/>
    </row>
    <row r="607" spans="1:16" ht="29" x14ac:dyDescent="0.35">
      <c r="A607" s="30" t="s">
        <v>143</v>
      </c>
      <c r="B607" s="30">
        <v>159</v>
      </c>
      <c r="C607" s="31" t="s">
        <v>5585</v>
      </c>
      <c r="D607" s="30" t="s">
        <v>145</v>
      </c>
      <c r="E607" s="32" t="s">
        <v>5586</v>
      </c>
      <c r="F607" s="33" t="s">
        <v>176</v>
      </c>
      <c r="G607" s="34">
        <v>215</v>
      </c>
      <c r="H607" s="35">
        <v>0</v>
      </c>
      <c r="I607" s="35">
        <f>ROUND(G607*H607,P4)</f>
        <v>0</v>
      </c>
      <c r="J607" s="33" t="s">
        <v>148</v>
      </c>
      <c r="O607" s="36">
        <f>I607*0.21</f>
        <v>0</v>
      </c>
      <c r="P607">
        <v>3</v>
      </c>
    </row>
    <row r="608" spans="1:16" ht="29" x14ac:dyDescent="0.35">
      <c r="A608" s="30" t="s">
        <v>149</v>
      </c>
      <c r="B608" s="37"/>
      <c r="E608" s="32" t="s">
        <v>5587</v>
      </c>
      <c r="J608" s="39"/>
    </row>
    <row r="609" spans="1:16" ht="58" x14ac:dyDescent="0.35">
      <c r="A609" s="30" t="s">
        <v>150</v>
      </c>
      <c r="B609" s="37"/>
      <c r="E609" s="40" t="s">
        <v>5588</v>
      </c>
      <c r="J609" s="39"/>
    </row>
    <row r="610" spans="1:16" x14ac:dyDescent="0.35">
      <c r="A610" s="30" t="s">
        <v>152</v>
      </c>
      <c r="B610" s="37"/>
      <c r="E610" s="38" t="s">
        <v>145</v>
      </c>
      <c r="J610" s="39"/>
    </row>
    <row r="611" spans="1:16" x14ac:dyDescent="0.35">
      <c r="A611" s="30" t="s">
        <v>143</v>
      </c>
      <c r="B611" s="30">
        <v>160</v>
      </c>
      <c r="C611" s="31" t="s">
        <v>5589</v>
      </c>
      <c r="D611" s="30" t="s">
        <v>145</v>
      </c>
      <c r="E611" s="32" t="s">
        <v>5590</v>
      </c>
      <c r="F611" s="33" t="s">
        <v>176</v>
      </c>
      <c r="G611" s="34">
        <v>215</v>
      </c>
      <c r="H611" s="35">
        <v>0</v>
      </c>
      <c r="I611" s="35">
        <f>ROUND(G611*H611,P4)</f>
        <v>0</v>
      </c>
      <c r="J611" s="33" t="s">
        <v>148</v>
      </c>
      <c r="O611" s="36">
        <f>I611*0.21</f>
        <v>0</v>
      </c>
      <c r="P611">
        <v>3</v>
      </c>
    </row>
    <row r="612" spans="1:16" ht="29" x14ac:dyDescent="0.35">
      <c r="A612" s="30" t="s">
        <v>149</v>
      </c>
      <c r="B612" s="37"/>
      <c r="E612" s="32" t="s">
        <v>5591</v>
      </c>
      <c r="J612" s="39"/>
    </row>
    <row r="613" spans="1:16" ht="58" x14ac:dyDescent="0.35">
      <c r="A613" s="30" t="s">
        <v>150</v>
      </c>
      <c r="B613" s="37"/>
      <c r="E613" s="40" t="s">
        <v>5588</v>
      </c>
      <c r="J613" s="39"/>
    </row>
    <row r="614" spans="1:16" x14ac:dyDescent="0.35">
      <c r="A614" s="30" t="s">
        <v>152</v>
      </c>
      <c r="B614" s="37"/>
      <c r="E614" s="38" t="s">
        <v>145</v>
      </c>
      <c r="J614" s="39"/>
    </row>
    <row r="615" spans="1:16" x14ac:dyDescent="0.35">
      <c r="A615" s="30" t="s">
        <v>143</v>
      </c>
      <c r="B615" s="30">
        <v>161</v>
      </c>
      <c r="C615" s="31" t="s">
        <v>5592</v>
      </c>
      <c r="D615" s="30" t="s">
        <v>145</v>
      </c>
      <c r="E615" s="32" t="s">
        <v>5593</v>
      </c>
      <c r="F615" s="33" t="s">
        <v>1466</v>
      </c>
      <c r="G615" s="34">
        <v>4.2350000000000003</v>
      </c>
      <c r="H615" s="35">
        <v>0</v>
      </c>
      <c r="I615" s="35">
        <f>ROUND(G615*H615,P4)</f>
        <v>0</v>
      </c>
      <c r="J615" s="33" t="s">
        <v>148</v>
      </c>
      <c r="O615" s="36">
        <f>I615*0.21</f>
        <v>0</v>
      </c>
      <c r="P615">
        <v>3</v>
      </c>
    </row>
    <row r="616" spans="1:16" x14ac:dyDescent="0.35">
      <c r="A616" s="30" t="s">
        <v>149</v>
      </c>
      <c r="B616" s="37"/>
      <c r="E616" s="32" t="s">
        <v>5594</v>
      </c>
      <c r="J616" s="39"/>
    </row>
    <row r="617" spans="1:16" x14ac:dyDescent="0.35">
      <c r="A617" s="30" t="s">
        <v>150</v>
      </c>
      <c r="B617" s="37"/>
      <c r="E617" s="40" t="s">
        <v>5595</v>
      </c>
      <c r="J617" s="39"/>
    </row>
    <row r="618" spans="1:16" x14ac:dyDescent="0.35">
      <c r="A618" s="30" t="s">
        <v>152</v>
      </c>
      <c r="B618" s="37"/>
      <c r="E618" s="38" t="s">
        <v>145</v>
      </c>
      <c r="J618" s="39"/>
    </row>
    <row r="619" spans="1:16" x14ac:dyDescent="0.35">
      <c r="A619" s="30" t="s">
        <v>143</v>
      </c>
      <c r="B619" s="30">
        <v>162</v>
      </c>
      <c r="C619" s="31" t="s">
        <v>5596</v>
      </c>
      <c r="D619" s="30" t="s">
        <v>145</v>
      </c>
      <c r="E619" s="32" t="s">
        <v>5597</v>
      </c>
      <c r="F619" s="33" t="s">
        <v>1466</v>
      </c>
      <c r="G619" s="34">
        <v>4.2350000000000003</v>
      </c>
      <c r="H619" s="35">
        <v>0</v>
      </c>
      <c r="I619" s="35">
        <f>ROUND(G619*H619,P4)</f>
        <v>0</v>
      </c>
      <c r="J619" s="33" t="s">
        <v>148</v>
      </c>
      <c r="O619" s="36">
        <f>I619*0.21</f>
        <v>0</v>
      </c>
      <c r="P619">
        <v>3</v>
      </c>
    </row>
    <row r="620" spans="1:16" ht="29" x14ac:dyDescent="0.35">
      <c r="A620" s="30" t="s">
        <v>149</v>
      </c>
      <c r="B620" s="37"/>
      <c r="E620" s="32" t="s">
        <v>5598</v>
      </c>
      <c r="J620" s="39"/>
    </row>
    <row r="621" spans="1:16" x14ac:dyDescent="0.35">
      <c r="A621" s="30" t="s">
        <v>150</v>
      </c>
      <c r="B621" s="37"/>
      <c r="E621" s="40" t="s">
        <v>5599</v>
      </c>
      <c r="J621" s="39"/>
    </row>
    <row r="622" spans="1:16" x14ac:dyDescent="0.35">
      <c r="A622" s="30" t="s">
        <v>152</v>
      </c>
      <c r="B622" s="37"/>
      <c r="E622" s="38" t="s">
        <v>145</v>
      </c>
      <c r="J622" s="39"/>
    </row>
    <row r="623" spans="1:16" x14ac:dyDescent="0.35">
      <c r="A623" s="30" t="s">
        <v>143</v>
      </c>
      <c r="B623" s="30">
        <v>163</v>
      </c>
      <c r="C623" s="31" t="s">
        <v>5600</v>
      </c>
      <c r="D623" s="30" t="s">
        <v>145</v>
      </c>
      <c r="E623" s="32" t="s">
        <v>5601</v>
      </c>
      <c r="F623" s="33" t="s">
        <v>1466</v>
      </c>
      <c r="G623" s="34">
        <v>8.4700000000000006</v>
      </c>
      <c r="H623" s="35">
        <v>0</v>
      </c>
      <c r="I623" s="35">
        <f>ROUND(G623*H623,P4)</f>
        <v>0</v>
      </c>
      <c r="J623" s="33" t="s">
        <v>148</v>
      </c>
      <c r="O623" s="36">
        <f>I623*0.21</f>
        <v>0</v>
      </c>
      <c r="P623">
        <v>3</v>
      </c>
    </row>
    <row r="624" spans="1:16" ht="29" x14ac:dyDescent="0.35">
      <c r="A624" s="30" t="s">
        <v>149</v>
      </c>
      <c r="B624" s="37"/>
      <c r="E624" s="32" t="s">
        <v>5602</v>
      </c>
      <c r="J624" s="39"/>
    </row>
    <row r="625" spans="1:16" x14ac:dyDescent="0.35">
      <c r="A625" s="30" t="s">
        <v>150</v>
      </c>
      <c r="B625" s="37"/>
      <c r="E625" s="40" t="s">
        <v>5603</v>
      </c>
      <c r="J625" s="39"/>
    </row>
    <row r="626" spans="1:16" x14ac:dyDescent="0.35">
      <c r="A626" s="30" t="s">
        <v>152</v>
      </c>
      <c r="B626" s="37"/>
      <c r="E626" s="38" t="s">
        <v>145</v>
      </c>
      <c r="J626" s="39"/>
    </row>
    <row r="627" spans="1:16" x14ac:dyDescent="0.35">
      <c r="A627" s="30" t="s">
        <v>143</v>
      </c>
      <c r="B627" s="30">
        <v>164</v>
      </c>
      <c r="C627" s="31" t="s">
        <v>5604</v>
      </c>
      <c r="D627" s="30" t="s">
        <v>145</v>
      </c>
      <c r="E627" s="32" t="s">
        <v>5605</v>
      </c>
      <c r="F627" s="33" t="s">
        <v>1466</v>
      </c>
      <c r="G627" s="34">
        <v>8.4700000000000006</v>
      </c>
      <c r="H627" s="35">
        <v>0</v>
      </c>
      <c r="I627" s="35">
        <f>ROUND(G627*H627,P4)</f>
        <v>0</v>
      </c>
      <c r="J627" s="33" t="s">
        <v>148</v>
      </c>
      <c r="O627" s="36">
        <f>I627*0.21</f>
        <v>0</v>
      </c>
      <c r="P627">
        <v>3</v>
      </c>
    </row>
    <row r="628" spans="1:16" ht="29" x14ac:dyDescent="0.35">
      <c r="A628" s="30" t="s">
        <v>149</v>
      </c>
      <c r="B628" s="37"/>
      <c r="E628" s="32" t="s">
        <v>5606</v>
      </c>
      <c r="J628" s="39"/>
    </row>
    <row r="629" spans="1:16" x14ac:dyDescent="0.35">
      <c r="A629" s="30" t="s">
        <v>150</v>
      </c>
      <c r="B629" s="37"/>
      <c r="E629" s="40" t="s">
        <v>5603</v>
      </c>
      <c r="J629" s="39"/>
    </row>
    <row r="630" spans="1:16" x14ac:dyDescent="0.35">
      <c r="A630" s="30" t="s">
        <v>152</v>
      </c>
      <c r="B630" s="37"/>
      <c r="E630" s="38" t="s">
        <v>145</v>
      </c>
      <c r="J630" s="39"/>
    </row>
    <row r="631" spans="1:16" x14ac:dyDescent="0.35">
      <c r="A631" s="30" t="s">
        <v>143</v>
      </c>
      <c r="B631" s="30">
        <v>165</v>
      </c>
      <c r="C631" s="31" t="s">
        <v>5607</v>
      </c>
      <c r="D631" s="30" t="s">
        <v>145</v>
      </c>
      <c r="E631" s="32" t="s">
        <v>5608</v>
      </c>
      <c r="F631" s="33" t="s">
        <v>1466</v>
      </c>
      <c r="G631" s="34">
        <v>120.336</v>
      </c>
      <c r="H631" s="35">
        <v>0</v>
      </c>
      <c r="I631" s="35">
        <f>ROUND(G631*H631,P4)</f>
        <v>0</v>
      </c>
      <c r="J631" s="33" t="s">
        <v>148</v>
      </c>
      <c r="O631" s="36">
        <f>I631*0.21</f>
        <v>0</v>
      </c>
      <c r="P631">
        <v>3</v>
      </c>
    </row>
    <row r="632" spans="1:16" x14ac:dyDescent="0.35">
      <c r="A632" s="30" t="s">
        <v>149</v>
      </c>
      <c r="B632" s="37"/>
      <c r="E632" s="32" t="s">
        <v>5608</v>
      </c>
      <c r="J632" s="39"/>
    </row>
    <row r="633" spans="1:16" ht="87" x14ac:dyDescent="0.35">
      <c r="A633" s="30" t="s">
        <v>150</v>
      </c>
      <c r="B633" s="37"/>
      <c r="E633" s="40" t="s">
        <v>5609</v>
      </c>
      <c r="J633" s="39"/>
    </row>
    <row r="634" spans="1:16" x14ac:dyDescent="0.35">
      <c r="A634" s="30" t="s">
        <v>152</v>
      </c>
      <c r="B634" s="37"/>
      <c r="E634" s="38" t="s">
        <v>145</v>
      </c>
      <c r="J634" s="39"/>
    </row>
    <row r="635" spans="1:16" ht="29" x14ac:dyDescent="0.35">
      <c r="A635" s="30" t="s">
        <v>143</v>
      </c>
      <c r="B635" s="30">
        <v>166</v>
      </c>
      <c r="C635" s="31" t="s">
        <v>5610</v>
      </c>
      <c r="D635" s="30" t="s">
        <v>145</v>
      </c>
      <c r="E635" s="32" t="s">
        <v>5611</v>
      </c>
      <c r="F635" s="33" t="s">
        <v>1466</v>
      </c>
      <c r="G635" s="34">
        <v>16.89</v>
      </c>
      <c r="H635" s="35">
        <v>0</v>
      </c>
      <c r="I635" s="35">
        <f>ROUND(G635*H635,P4)</f>
        <v>0</v>
      </c>
      <c r="J635" s="33" t="s">
        <v>148</v>
      </c>
      <c r="O635" s="36">
        <f>I635*0.21</f>
        <v>0</v>
      </c>
      <c r="P635">
        <v>3</v>
      </c>
    </row>
    <row r="636" spans="1:16" ht="29" x14ac:dyDescent="0.35">
      <c r="A636" s="30" t="s">
        <v>149</v>
      </c>
      <c r="B636" s="37"/>
      <c r="E636" s="32" t="s">
        <v>5612</v>
      </c>
      <c r="J636" s="39"/>
    </row>
    <row r="637" spans="1:16" ht="43.5" x14ac:dyDescent="0.35">
      <c r="A637" s="30" t="s">
        <v>150</v>
      </c>
      <c r="B637" s="37"/>
      <c r="E637" s="40" t="s">
        <v>5613</v>
      </c>
      <c r="J637" s="39"/>
    </row>
    <row r="638" spans="1:16" x14ac:dyDescent="0.35">
      <c r="A638" s="30" t="s">
        <v>152</v>
      </c>
      <c r="B638" s="37"/>
      <c r="E638" s="38" t="s">
        <v>145</v>
      </c>
      <c r="J638" s="39"/>
    </row>
    <row r="639" spans="1:16" x14ac:dyDescent="0.35">
      <c r="A639" s="30" t="s">
        <v>143</v>
      </c>
      <c r="B639" s="30">
        <v>167</v>
      </c>
      <c r="C639" s="31" t="s">
        <v>5131</v>
      </c>
      <c r="D639" s="30" t="s">
        <v>145</v>
      </c>
      <c r="E639" s="32" t="s">
        <v>5132</v>
      </c>
      <c r="F639" s="33" t="s">
        <v>1466</v>
      </c>
      <c r="G639" s="34">
        <v>16.89</v>
      </c>
      <c r="H639" s="35">
        <v>0</v>
      </c>
      <c r="I639" s="35">
        <f>ROUND(G639*H639,P4)</f>
        <v>0</v>
      </c>
      <c r="J639" s="33" t="s">
        <v>148</v>
      </c>
      <c r="O639" s="36">
        <f>I639*0.21</f>
        <v>0</v>
      </c>
      <c r="P639">
        <v>3</v>
      </c>
    </row>
    <row r="640" spans="1:16" x14ac:dyDescent="0.35">
      <c r="A640" s="30" t="s">
        <v>149</v>
      </c>
      <c r="B640" s="37"/>
      <c r="E640" s="32" t="s">
        <v>5133</v>
      </c>
      <c r="J640" s="39"/>
    </row>
    <row r="641" spans="1:16" ht="43.5" x14ac:dyDescent="0.35">
      <c r="A641" s="30" t="s">
        <v>150</v>
      </c>
      <c r="B641" s="37"/>
      <c r="E641" s="40" t="s">
        <v>5613</v>
      </c>
      <c r="J641" s="39"/>
    </row>
    <row r="642" spans="1:16" x14ac:dyDescent="0.35">
      <c r="A642" s="30" t="s">
        <v>152</v>
      </c>
      <c r="B642" s="37"/>
      <c r="E642" s="38" t="s">
        <v>145</v>
      </c>
      <c r="J642" s="39"/>
    </row>
    <row r="643" spans="1:16" x14ac:dyDescent="0.35">
      <c r="A643" s="30" t="s">
        <v>143</v>
      </c>
      <c r="B643" s="30">
        <v>168</v>
      </c>
      <c r="C643" s="31" t="s">
        <v>5614</v>
      </c>
      <c r="D643" s="30" t="s">
        <v>145</v>
      </c>
      <c r="E643" s="32" t="s">
        <v>5615</v>
      </c>
      <c r="F643" s="33" t="s">
        <v>1466</v>
      </c>
      <c r="G643" s="34">
        <v>99.33</v>
      </c>
      <c r="H643" s="35">
        <v>0</v>
      </c>
      <c r="I643" s="35">
        <f>ROUND(G643*H643,P4)</f>
        <v>0</v>
      </c>
      <c r="J643" s="33" t="s">
        <v>148</v>
      </c>
      <c r="O643" s="36">
        <f>I643*0.21</f>
        <v>0</v>
      </c>
      <c r="P643">
        <v>3</v>
      </c>
    </row>
    <row r="644" spans="1:16" x14ac:dyDescent="0.35">
      <c r="A644" s="30" t="s">
        <v>149</v>
      </c>
      <c r="B644" s="37"/>
      <c r="E644" s="32" t="s">
        <v>5616</v>
      </c>
      <c r="J644" s="39"/>
    </row>
    <row r="645" spans="1:16" ht="203" x14ac:dyDescent="0.35">
      <c r="A645" s="30" t="s">
        <v>150</v>
      </c>
      <c r="B645" s="37"/>
      <c r="E645" s="40" t="s">
        <v>5617</v>
      </c>
      <c r="J645" s="39"/>
    </row>
    <row r="646" spans="1:16" x14ac:dyDescent="0.35">
      <c r="A646" s="30" t="s">
        <v>152</v>
      </c>
      <c r="B646" s="37"/>
      <c r="E646" s="38" t="s">
        <v>145</v>
      </c>
      <c r="J646" s="39"/>
    </row>
    <row r="647" spans="1:16" x14ac:dyDescent="0.35">
      <c r="A647" s="30" t="s">
        <v>143</v>
      </c>
      <c r="B647" s="30">
        <v>169</v>
      </c>
      <c r="C647" s="31" t="s">
        <v>5618</v>
      </c>
      <c r="D647" s="30" t="s">
        <v>145</v>
      </c>
      <c r="E647" s="32" t="s">
        <v>5619</v>
      </c>
      <c r="F647" s="33" t="s">
        <v>1466</v>
      </c>
      <c r="G647" s="34">
        <v>25.36</v>
      </c>
      <c r="H647" s="35">
        <v>0</v>
      </c>
      <c r="I647" s="35">
        <f>ROUND(G647*H647,P4)</f>
        <v>0</v>
      </c>
      <c r="J647" s="33" t="s">
        <v>148</v>
      </c>
      <c r="O647" s="36">
        <f>I647*0.21</f>
        <v>0</v>
      </c>
      <c r="P647">
        <v>3</v>
      </c>
    </row>
    <row r="648" spans="1:16" x14ac:dyDescent="0.35">
      <c r="A648" s="30" t="s">
        <v>149</v>
      </c>
      <c r="B648" s="37"/>
      <c r="E648" s="32" t="s">
        <v>5620</v>
      </c>
      <c r="J648" s="39"/>
    </row>
    <row r="649" spans="1:16" ht="43.5" x14ac:dyDescent="0.35">
      <c r="A649" s="30" t="s">
        <v>150</v>
      </c>
      <c r="B649" s="37"/>
      <c r="E649" s="40" t="s">
        <v>5621</v>
      </c>
      <c r="J649" s="39"/>
    </row>
    <row r="650" spans="1:16" x14ac:dyDescent="0.35">
      <c r="A650" s="30" t="s">
        <v>152</v>
      </c>
      <c r="B650" s="37"/>
      <c r="E650" s="38" t="s">
        <v>145</v>
      </c>
      <c r="J650" s="39"/>
    </row>
    <row r="651" spans="1:16" x14ac:dyDescent="0.35">
      <c r="A651" s="30" t="s">
        <v>143</v>
      </c>
      <c r="B651" s="30">
        <v>170</v>
      </c>
      <c r="C651" s="31" t="s">
        <v>5622</v>
      </c>
      <c r="D651" s="30" t="s">
        <v>145</v>
      </c>
      <c r="E651" s="32" t="s">
        <v>5623</v>
      </c>
      <c r="F651" s="33" t="s">
        <v>1466</v>
      </c>
      <c r="G651" s="34">
        <v>25.36</v>
      </c>
      <c r="H651" s="35">
        <v>0</v>
      </c>
      <c r="I651" s="35">
        <f>ROUND(G651*H651,P4)</f>
        <v>0</v>
      </c>
      <c r="J651" s="33" t="s">
        <v>148</v>
      </c>
      <c r="O651" s="36">
        <f>I651*0.21</f>
        <v>0</v>
      </c>
      <c r="P651">
        <v>3</v>
      </c>
    </row>
    <row r="652" spans="1:16" x14ac:dyDescent="0.35">
      <c r="A652" s="30" t="s">
        <v>149</v>
      </c>
      <c r="B652" s="37"/>
      <c r="E652" s="32" t="s">
        <v>5624</v>
      </c>
      <c r="J652" s="39"/>
    </row>
    <row r="653" spans="1:16" ht="43.5" x14ac:dyDescent="0.35">
      <c r="A653" s="30" t="s">
        <v>150</v>
      </c>
      <c r="B653" s="37"/>
      <c r="E653" s="40" t="s">
        <v>5621</v>
      </c>
      <c r="J653" s="39"/>
    </row>
    <row r="654" spans="1:16" x14ac:dyDescent="0.35">
      <c r="A654" s="30" t="s">
        <v>152</v>
      </c>
      <c r="B654" s="37"/>
      <c r="E654" s="38" t="s">
        <v>145</v>
      </c>
      <c r="J654" s="39"/>
    </row>
    <row r="655" spans="1:16" x14ac:dyDescent="0.35">
      <c r="A655" s="30" t="s">
        <v>143</v>
      </c>
      <c r="B655" s="30">
        <v>171</v>
      </c>
      <c r="C655" s="31" t="s">
        <v>5625</v>
      </c>
      <c r="D655" s="30" t="s">
        <v>145</v>
      </c>
      <c r="E655" s="32" t="s">
        <v>5626</v>
      </c>
      <c r="F655" s="33" t="s">
        <v>1466</v>
      </c>
      <c r="G655" s="34">
        <v>4.2350000000000003</v>
      </c>
      <c r="H655" s="35">
        <v>0</v>
      </c>
      <c r="I655" s="35">
        <f>ROUND(G655*H655,P4)</f>
        <v>0</v>
      </c>
      <c r="J655" s="33" t="s">
        <v>148</v>
      </c>
      <c r="O655" s="36">
        <f>I655*0.21</f>
        <v>0</v>
      </c>
      <c r="P655">
        <v>3</v>
      </c>
    </row>
    <row r="656" spans="1:16" ht="29" x14ac:dyDescent="0.35">
      <c r="A656" s="30" t="s">
        <v>149</v>
      </c>
      <c r="B656" s="37"/>
      <c r="E656" s="32" t="s">
        <v>5627</v>
      </c>
      <c r="J656" s="39"/>
    </row>
    <row r="657" spans="1:16" x14ac:dyDescent="0.35">
      <c r="A657" s="30" t="s">
        <v>150</v>
      </c>
      <c r="B657" s="37"/>
      <c r="E657" s="40" t="s">
        <v>5595</v>
      </c>
      <c r="J657" s="39"/>
    </row>
    <row r="658" spans="1:16" x14ac:dyDescent="0.35">
      <c r="A658" s="30" t="s">
        <v>152</v>
      </c>
      <c r="B658" s="37"/>
      <c r="E658" s="38" t="s">
        <v>145</v>
      </c>
      <c r="J658" s="39"/>
    </row>
    <row r="659" spans="1:16" ht="29" x14ac:dyDescent="0.35">
      <c r="A659" s="30" t="s">
        <v>143</v>
      </c>
      <c r="B659" s="30">
        <v>172</v>
      </c>
      <c r="C659" s="31" t="s">
        <v>5628</v>
      </c>
      <c r="D659" s="30" t="s">
        <v>145</v>
      </c>
      <c r="E659" s="32" t="s">
        <v>5629</v>
      </c>
      <c r="F659" s="33" t="s">
        <v>1466</v>
      </c>
      <c r="G659" s="34">
        <v>4.2350000000000003</v>
      </c>
      <c r="H659" s="35">
        <v>0</v>
      </c>
      <c r="I659" s="35">
        <f>ROUND(G659*H659,P4)</f>
        <v>0</v>
      </c>
      <c r="J659" s="33" t="s">
        <v>148</v>
      </c>
      <c r="O659" s="36">
        <f>I659*0.21</f>
        <v>0</v>
      </c>
      <c r="P659">
        <v>3</v>
      </c>
    </row>
    <row r="660" spans="1:16" ht="29" x14ac:dyDescent="0.35">
      <c r="A660" s="30" t="s">
        <v>149</v>
      </c>
      <c r="B660" s="37"/>
      <c r="E660" s="32" t="s">
        <v>5630</v>
      </c>
      <c r="J660" s="39"/>
    </row>
    <row r="661" spans="1:16" x14ac:dyDescent="0.35">
      <c r="A661" s="30" t="s">
        <v>150</v>
      </c>
      <c r="B661" s="37"/>
      <c r="E661" s="40" t="s">
        <v>5599</v>
      </c>
      <c r="J661" s="39"/>
    </row>
    <row r="662" spans="1:16" x14ac:dyDescent="0.35">
      <c r="A662" s="30" t="s">
        <v>152</v>
      </c>
      <c r="B662" s="37"/>
      <c r="E662" s="38" t="s">
        <v>145</v>
      </c>
      <c r="J662" s="39"/>
    </row>
    <row r="663" spans="1:16" x14ac:dyDescent="0.35">
      <c r="A663" s="30" t="s">
        <v>143</v>
      </c>
      <c r="B663" s="30">
        <v>173</v>
      </c>
      <c r="C663" s="31" t="s">
        <v>5631</v>
      </c>
      <c r="D663" s="30" t="s">
        <v>145</v>
      </c>
      <c r="E663" s="32" t="s">
        <v>5632</v>
      </c>
      <c r="F663" s="33" t="s">
        <v>1466</v>
      </c>
      <c r="G663" s="34">
        <v>8.4700000000000006</v>
      </c>
      <c r="H663" s="35">
        <v>0</v>
      </c>
      <c r="I663" s="35">
        <f>ROUND(G663*H663,P4)</f>
        <v>0</v>
      </c>
      <c r="J663" s="33" t="s">
        <v>148</v>
      </c>
      <c r="O663" s="36">
        <f>I663*0.21</f>
        <v>0</v>
      </c>
      <c r="P663">
        <v>3</v>
      </c>
    </row>
    <row r="664" spans="1:16" ht="29" x14ac:dyDescent="0.35">
      <c r="A664" s="30" t="s">
        <v>149</v>
      </c>
      <c r="B664" s="37"/>
      <c r="E664" s="32" t="s">
        <v>5633</v>
      </c>
      <c r="J664" s="39"/>
    </row>
    <row r="665" spans="1:16" x14ac:dyDescent="0.35">
      <c r="A665" s="30" t="s">
        <v>150</v>
      </c>
      <c r="B665" s="37"/>
      <c r="E665" s="40" t="s">
        <v>5603</v>
      </c>
      <c r="J665" s="39"/>
    </row>
    <row r="666" spans="1:16" x14ac:dyDescent="0.35">
      <c r="A666" s="30" t="s">
        <v>152</v>
      </c>
      <c r="B666" s="37"/>
      <c r="E666" s="38" t="s">
        <v>145</v>
      </c>
      <c r="J666" s="39"/>
    </row>
    <row r="667" spans="1:16" x14ac:dyDescent="0.35">
      <c r="A667" s="30" t="s">
        <v>143</v>
      </c>
      <c r="B667" s="30">
        <v>174</v>
      </c>
      <c r="C667" s="31" t="s">
        <v>5634</v>
      </c>
      <c r="D667" s="30" t="s">
        <v>145</v>
      </c>
      <c r="E667" s="32" t="s">
        <v>5635</v>
      </c>
      <c r="F667" s="33" t="s">
        <v>1466</v>
      </c>
      <c r="G667" s="34">
        <v>8.4700000000000006</v>
      </c>
      <c r="H667" s="35">
        <v>0</v>
      </c>
      <c r="I667" s="35">
        <f>ROUND(G667*H667,P4)</f>
        <v>0</v>
      </c>
      <c r="J667" s="33" t="s">
        <v>148</v>
      </c>
      <c r="O667" s="36">
        <f>I667*0.21</f>
        <v>0</v>
      </c>
      <c r="P667">
        <v>3</v>
      </c>
    </row>
    <row r="668" spans="1:16" ht="29" x14ac:dyDescent="0.35">
      <c r="A668" s="30" t="s">
        <v>149</v>
      </c>
      <c r="B668" s="37"/>
      <c r="E668" s="32" t="s">
        <v>5636</v>
      </c>
      <c r="J668" s="39"/>
    </row>
    <row r="669" spans="1:16" x14ac:dyDescent="0.35">
      <c r="A669" s="30" t="s">
        <v>150</v>
      </c>
      <c r="B669" s="37"/>
      <c r="E669" s="40" t="s">
        <v>5603</v>
      </c>
      <c r="J669" s="39"/>
    </row>
    <row r="670" spans="1:16" x14ac:dyDescent="0.35">
      <c r="A670" s="30" t="s">
        <v>152</v>
      </c>
      <c r="B670" s="37"/>
      <c r="E670" s="38" t="s">
        <v>145</v>
      </c>
      <c r="J670" s="39"/>
    </row>
    <row r="671" spans="1:16" ht="29" x14ac:dyDescent="0.35">
      <c r="A671" s="30" t="s">
        <v>143</v>
      </c>
      <c r="B671" s="30">
        <v>175</v>
      </c>
      <c r="C671" s="31" t="s">
        <v>5637</v>
      </c>
      <c r="D671" s="30" t="s">
        <v>145</v>
      </c>
      <c r="E671" s="32" t="s">
        <v>5638</v>
      </c>
      <c r="F671" s="33" t="s">
        <v>1466</v>
      </c>
      <c r="G671" s="34">
        <v>8.4700000000000006</v>
      </c>
      <c r="H671" s="35">
        <v>0</v>
      </c>
      <c r="I671" s="35">
        <f>ROUND(G671*H671,P4)</f>
        <v>0</v>
      </c>
      <c r="J671" s="33" t="s">
        <v>148</v>
      </c>
      <c r="O671" s="36">
        <f>I671*0.21</f>
        <v>0</v>
      </c>
      <c r="P671">
        <v>3</v>
      </c>
    </row>
    <row r="672" spans="1:16" ht="29" x14ac:dyDescent="0.35">
      <c r="A672" s="30" t="s">
        <v>149</v>
      </c>
      <c r="B672" s="37"/>
      <c r="E672" s="32" t="s">
        <v>5639</v>
      </c>
      <c r="J672" s="39"/>
    </row>
    <row r="673" spans="1:16" x14ac:dyDescent="0.35">
      <c r="A673" s="30" t="s">
        <v>150</v>
      </c>
      <c r="B673" s="37"/>
      <c r="E673" s="40" t="s">
        <v>5603</v>
      </c>
      <c r="J673" s="39"/>
    </row>
    <row r="674" spans="1:16" x14ac:dyDescent="0.35">
      <c r="A674" s="30" t="s">
        <v>152</v>
      </c>
      <c r="B674" s="37"/>
      <c r="E674" s="38" t="s">
        <v>145</v>
      </c>
      <c r="J674" s="39"/>
    </row>
    <row r="675" spans="1:16" ht="29" x14ac:dyDescent="0.35">
      <c r="A675" s="30" t="s">
        <v>143</v>
      </c>
      <c r="B675" s="30">
        <v>176</v>
      </c>
      <c r="C675" s="31" t="s">
        <v>5640</v>
      </c>
      <c r="D675" s="30" t="s">
        <v>145</v>
      </c>
      <c r="E675" s="32" t="s">
        <v>5641</v>
      </c>
      <c r="F675" s="33" t="s">
        <v>1466</v>
      </c>
      <c r="G675" s="34">
        <v>0.42399999999999999</v>
      </c>
      <c r="H675" s="35">
        <v>0</v>
      </c>
      <c r="I675" s="35">
        <f>ROUND(G675*H675,P4)</f>
        <v>0</v>
      </c>
      <c r="J675" s="33" t="s">
        <v>148</v>
      </c>
      <c r="O675" s="36">
        <f>I675*0.21</f>
        <v>0</v>
      </c>
      <c r="P675">
        <v>3</v>
      </c>
    </row>
    <row r="676" spans="1:16" ht="29" x14ac:dyDescent="0.35">
      <c r="A676" s="30" t="s">
        <v>149</v>
      </c>
      <c r="B676" s="37"/>
      <c r="E676" s="32" t="s">
        <v>5642</v>
      </c>
      <c r="J676" s="39"/>
    </row>
    <row r="677" spans="1:16" x14ac:dyDescent="0.35">
      <c r="A677" s="30" t="s">
        <v>150</v>
      </c>
      <c r="B677" s="37"/>
      <c r="E677" s="40" t="s">
        <v>5643</v>
      </c>
      <c r="J677" s="39"/>
    </row>
    <row r="678" spans="1:16" x14ac:dyDescent="0.35">
      <c r="A678" s="30" t="s">
        <v>152</v>
      </c>
      <c r="B678" s="37"/>
      <c r="E678" s="38" t="s">
        <v>145</v>
      </c>
      <c r="J678" s="39"/>
    </row>
    <row r="679" spans="1:16" ht="29" x14ac:dyDescent="0.35">
      <c r="A679" s="30" t="s">
        <v>143</v>
      </c>
      <c r="B679" s="30">
        <v>177</v>
      </c>
      <c r="C679" s="31" t="s">
        <v>5644</v>
      </c>
      <c r="D679" s="30" t="s">
        <v>145</v>
      </c>
      <c r="E679" s="32" t="s">
        <v>5645</v>
      </c>
      <c r="F679" s="33" t="s">
        <v>1466</v>
      </c>
      <c r="G679" s="34">
        <v>0.42399999999999999</v>
      </c>
      <c r="H679" s="35">
        <v>0</v>
      </c>
      <c r="I679" s="35">
        <f>ROUND(G679*H679,P4)</f>
        <v>0</v>
      </c>
      <c r="J679" s="33" t="s">
        <v>148</v>
      </c>
      <c r="O679" s="36">
        <f>I679*0.21</f>
        <v>0</v>
      </c>
      <c r="P679">
        <v>3</v>
      </c>
    </row>
    <row r="680" spans="1:16" ht="29" x14ac:dyDescent="0.35">
      <c r="A680" s="30" t="s">
        <v>149</v>
      </c>
      <c r="B680" s="37"/>
      <c r="E680" s="32" t="s">
        <v>5646</v>
      </c>
      <c r="J680" s="39"/>
    </row>
    <row r="681" spans="1:16" x14ac:dyDescent="0.35">
      <c r="A681" s="30" t="s">
        <v>150</v>
      </c>
      <c r="B681" s="37"/>
      <c r="E681" s="40" t="s">
        <v>5643</v>
      </c>
      <c r="J681" s="39"/>
    </row>
    <row r="682" spans="1:16" x14ac:dyDescent="0.35">
      <c r="A682" s="30" t="s">
        <v>152</v>
      </c>
      <c r="B682" s="37"/>
      <c r="E682" s="38" t="s">
        <v>145</v>
      </c>
      <c r="J682" s="39"/>
    </row>
    <row r="683" spans="1:16" ht="29" x14ac:dyDescent="0.35">
      <c r="A683" s="30" t="s">
        <v>143</v>
      </c>
      <c r="B683" s="30">
        <v>178</v>
      </c>
      <c r="C683" s="31" t="s">
        <v>5647</v>
      </c>
      <c r="D683" s="30" t="s">
        <v>145</v>
      </c>
      <c r="E683" s="32" t="s">
        <v>5648</v>
      </c>
      <c r="F683" s="33" t="s">
        <v>1466</v>
      </c>
      <c r="G683" s="34">
        <v>0.42399999999999999</v>
      </c>
      <c r="H683" s="35">
        <v>0</v>
      </c>
      <c r="I683" s="35">
        <f>ROUND(G683*H683,P4)</f>
        <v>0</v>
      </c>
      <c r="J683" s="33" t="s">
        <v>148</v>
      </c>
      <c r="O683" s="36">
        <f>I683*0.21</f>
        <v>0</v>
      </c>
      <c r="P683">
        <v>3</v>
      </c>
    </row>
    <row r="684" spans="1:16" ht="29" x14ac:dyDescent="0.35">
      <c r="A684" s="30" t="s">
        <v>149</v>
      </c>
      <c r="B684" s="37"/>
      <c r="E684" s="32" t="s">
        <v>5649</v>
      </c>
      <c r="J684" s="39"/>
    </row>
    <row r="685" spans="1:16" x14ac:dyDescent="0.35">
      <c r="A685" s="30" t="s">
        <v>150</v>
      </c>
      <c r="B685" s="37"/>
      <c r="E685" s="40" t="s">
        <v>5643</v>
      </c>
      <c r="J685" s="39"/>
    </row>
    <row r="686" spans="1:16" x14ac:dyDescent="0.35">
      <c r="A686" s="30" t="s">
        <v>152</v>
      </c>
      <c r="B686" s="37"/>
      <c r="E686" s="38" t="s">
        <v>145</v>
      </c>
      <c r="J686" s="39"/>
    </row>
    <row r="687" spans="1:16" x14ac:dyDescent="0.35">
      <c r="A687" s="30" t="s">
        <v>143</v>
      </c>
      <c r="B687" s="30">
        <v>179</v>
      </c>
      <c r="C687" s="31" t="s">
        <v>5650</v>
      </c>
      <c r="D687" s="30" t="s">
        <v>145</v>
      </c>
      <c r="E687" s="32" t="s">
        <v>5651</v>
      </c>
      <c r="F687" s="33" t="s">
        <v>1466</v>
      </c>
      <c r="G687" s="34">
        <v>8.4700000000000006</v>
      </c>
      <c r="H687" s="35">
        <v>0</v>
      </c>
      <c r="I687" s="35">
        <f>ROUND(G687*H687,P4)</f>
        <v>0</v>
      </c>
      <c r="J687" s="33" t="s">
        <v>148</v>
      </c>
      <c r="O687" s="36">
        <f>I687*0.21</f>
        <v>0</v>
      </c>
      <c r="P687">
        <v>3</v>
      </c>
    </row>
    <row r="688" spans="1:16" ht="29" x14ac:dyDescent="0.35">
      <c r="A688" s="30" t="s">
        <v>149</v>
      </c>
      <c r="B688" s="37"/>
      <c r="E688" s="32" t="s">
        <v>5652</v>
      </c>
      <c r="J688" s="39"/>
    </row>
    <row r="689" spans="1:16" x14ac:dyDescent="0.35">
      <c r="A689" s="30" t="s">
        <v>150</v>
      </c>
      <c r="B689" s="37"/>
      <c r="E689" s="40" t="s">
        <v>5603</v>
      </c>
      <c r="J689" s="39"/>
    </row>
    <row r="690" spans="1:16" x14ac:dyDescent="0.35">
      <c r="A690" s="30" t="s">
        <v>152</v>
      </c>
      <c r="B690" s="37"/>
      <c r="E690" s="38" t="s">
        <v>145</v>
      </c>
      <c r="J690" s="39"/>
    </row>
    <row r="691" spans="1:16" x14ac:dyDescent="0.35">
      <c r="A691" s="30" t="s">
        <v>143</v>
      </c>
      <c r="B691" s="30">
        <v>180</v>
      </c>
      <c r="C691" s="31" t="s">
        <v>5653</v>
      </c>
      <c r="D691" s="30" t="s">
        <v>145</v>
      </c>
      <c r="E691" s="32" t="s">
        <v>5654</v>
      </c>
      <c r="F691" s="33" t="s">
        <v>1466</v>
      </c>
      <c r="G691" s="34">
        <v>8.4700000000000006</v>
      </c>
      <c r="H691" s="35">
        <v>0</v>
      </c>
      <c r="I691" s="35">
        <f>ROUND(G691*H691,P4)</f>
        <v>0</v>
      </c>
      <c r="J691" s="33" t="s">
        <v>148</v>
      </c>
      <c r="O691" s="36">
        <f>I691*0.21</f>
        <v>0</v>
      </c>
      <c r="P691">
        <v>3</v>
      </c>
    </row>
    <row r="692" spans="1:16" ht="29" x14ac:dyDescent="0.35">
      <c r="A692" s="30" t="s">
        <v>149</v>
      </c>
      <c r="B692" s="37"/>
      <c r="E692" s="32" t="s">
        <v>5655</v>
      </c>
      <c r="J692" s="39"/>
    </row>
    <row r="693" spans="1:16" x14ac:dyDescent="0.35">
      <c r="A693" s="30" t="s">
        <v>150</v>
      </c>
      <c r="B693" s="37"/>
      <c r="E693" s="40" t="s">
        <v>5603</v>
      </c>
      <c r="J693" s="39"/>
    </row>
    <row r="694" spans="1:16" x14ac:dyDescent="0.35">
      <c r="A694" s="30" t="s">
        <v>152</v>
      </c>
      <c r="B694" s="37"/>
      <c r="E694" s="38" t="s">
        <v>145</v>
      </c>
      <c r="J694" s="39"/>
    </row>
    <row r="695" spans="1:16" x14ac:dyDescent="0.35">
      <c r="A695" s="30" t="s">
        <v>143</v>
      </c>
      <c r="B695" s="30">
        <v>181</v>
      </c>
      <c r="C695" s="31" t="s">
        <v>5656</v>
      </c>
      <c r="D695" s="30" t="s">
        <v>145</v>
      </c>
      <c r="E695" s="32" t="s">
        <v>5657</v>
      </c>
      <c r="F695" s="33" t="s">
        <v>1466</v>
      </c>
      <c r="G695" s="34">
        <v>8.4700000000000006</v>
      </c>
      <c r="H695" s="35">
        <v>0</v>
      </c>
      <c r="I695" s="35">
        <f>ROUND(G695*H695,P4)</f>
        <v>0</v>
      </c>
      <c r="J695" s="33" t="s">
        <v>148</v>
      </c>
      <c r="O695" s="36">
        <f>I695*0.21</f>
        <v>0</v>
      </c>
      <c r="P695">
        <v>3</v>
      </c>
    </row>
    <row r="696" spans="1:16" ht="29" x14ac:dyDescent="0.35">
      <c r="A696" s="30" t="s">
        <v>149</v>
      </c>
      <c r="B696" s="37"/>
      <c r="E696" s="32" t="s">
        <v>5658</v>
      </c>
      <c r="J696" s="39"/>
    </row>
    <row r="697" spans="1:16" x14ac:dyDescent="0.35">
      <c r="A697" s="30" t="s">
        <v>150</v>
      </c>
      <c r="B697" s="37"/>
      <c r="E697" s="40" t="s">
        <v>5603</v>
      </c>
      <c r="J697" s="39"/>
    </row>
    <row r="698" spans="1:16" x14ac:dyDescent="0.35">
      <c r="A698" s="30" t="s">
        <v>152</v>
      </c>
      <c r="B698" s="37"/>
      <c r="E698" s="38" t="s">
        <v>145</v>
      </c>
      <c r="J698" s="39"/>
    </row>
    <row r="699" spans="1:16" x14ac:dyDescent="0.35">
      <c r="A699" s="30" t="s">
        <v>143</v>
      </c>
      <c r="B699" s="30">
        <v>182</v>
      </c>
      <c r="C699" s="31" t="s">
        <v>5659</v>
      </c>
      <c r="D699" s="30" t="s">
        <v>145</v>
      </c>
      <c r="E699" s="32" t="s">
        <v>5660</v>
      </c>
      <c r="F699" s="33" t="s">
        <v>1466</v>
      </c>
      <c r="G699" s="34">
        <v>13.09</v>
      </c>
      <c r="H699" s="35">
        <v>0</v>
      </c>
      <c r="I699" s="35">
        <f>ROUND(G699*H699,P4)</f>
        <v>0</v>
      </c>
      <c r="J699" s="33" t="s">
        <v>148</v>
      </c>
      <c r="O699" s="36">
        <f>I699*0.21</f>
        <v>0</v>
      </c>
      <c r="P699">
        <v>3</v>
      </c>
    </row>
    <row r="700" spans="1:16" x14ac:dyDescent="0.35">
      <c r="A700" s="30" t="s">
        <v>149</v>
      </c>
      <c r="B700" s="37"/>
      <c r="E700" s="32" t="s">
        <v>5661</v>
      </c>
      <c r="J700" s="39"/>
    </row>
    <row r="701" spans="1:16" ht="29" x14ac:dyDescent="0.35">
      <c r="A701" s="30" t="s">
        <v>150</v>
      </c>
      <c r="B701" s="37"/>
      <c r="E701" s="40" t="s">
        <v>5662</v>
      </c>
      <c r="J701" s="39"/>
    </row>
    <row r="702" spans="1:16" x14ac:dyDescent="0.35">
      <c r="A702" s="30" t="s">
        <v>152</v>
      </c>
      <c r="B702" s="37"/>
      <c r="E702" s="38" t="s">
        <v>145</v>
      </c>
      <c r="J702" s="39"/>
    </row>
    <row r="703" spans="1:16" ht="29" x14ac:dyDescent="0.35">
      <c r="A703" s="30" t="s">
        <v>143</v>
      </c>
      <c r="B703" s="30">
        <v>183</v>
      </c>
      <c r="C703" s="31" t="s">
        <v>5663</v>
      </c>
      <c r="D703" s="30" t="s">
        <v>145</v>
      </c>
      <c r="E703" s="32" t="s">
        <v>5664</v>
      </c>
      <c r="F703" s="33" t="s">
        <v>1466</v>
      </c>
      <c r="G703" s="34">
        <v>13.09</v>
      </c>
      <c r="H703" s="35">
        <v>0</v>
      </c>
      <c r="I703" s="35">
        <f>ROUND(G703*H703,P4)</f>
        <v>0</v>
      </c>
      <c r="J703" s="33" t="s">
        <v>148</v>
      </c>
      <c r="O703" s="36">
        <f>I703*0.21</f>
        <v>0</v>
      </c>
      <c r="P703">
        <v>3</v>
      </c>
    </row>
    <row r="704" spans="1:16" x14ac:dyDescent="0.35">
      <c r="A704" s="30" t="s">
        <v>149</v>
      </c>
      <c r="B704" s="37"/>
      <c r="E704" s="32" t="s">
        <v>5665</v>
      </c>
      <c r="J704" s="39"/>
    </row>
    <row r="705" spans="1:16" ht="29" x14ac:dyDescent="0.35">
      <c r="A705" s="30" t="s">
        <v>150</v>
      </c>
      <c r="B705" s="37"/>
      <c r="E705" s="40" t="s">
        <v>5662</v>
      </c>
      <c r="J705" s="39"/>
    </row>
    <row r="706" spans="1:16" x14ac:dyDescent="0.35">
      <c r="A706" s="30" t="s">
        <v>152</v>
      </c>
      <c r="B706" s="37"/>
      <c r="E706" s="38" t="s">
        <v>145</v>
      </c>
      <c r="J706" s="39"/>
    </row>
    <row r="707" spans="1:16" x14ac:dyDescent="0.35">
      <c r="A707" s="30" t="s">
        <v>143</v>
      </c>
      <c r="B707" s="30">
        <v>184</v>
      </c>
      <c r="C707" s="31" t="s">
        <v>5666</v>
      </c>
      <c r="D707" s="30" t="s">
        <v>145</v>
      </c>
      <c r="E707" s="32" t="s">
        <v>5667</v>
      </c>
      <c r="F707" s="33" t="s">
        <v>1466</v>
      </c>
      <c r="G707" s="34">
        <v>13.09</v>
      </c>
      <c r="H707" s="35">
        <v>0</v>
      </c>
      <c r="I707" s="35">
        <f>ROUND(G707*H707,P4)</f>
        <v>0</v>
      </c>
      <c r="J707" s="33" t="s">
        <v>148</v>
      </c>
      <c r="O707" s="36">
        <f>I707*0.21</f>
        <v>0</v>
      </c>
      <c r="P707">
        <v>3</v>
      </c>
    </row>
    <row r="708" spans="1:16" x14ac:dyDescent="0.35">
      <c r="A708" s="30" t="s">
        <v>149</v>
      </c>
      <c r="B708" s="37"/>
      <c r="E708" s="32" t="s">
        <v>5668</v>
      </c>
      <c r="J708" s="39"/>
    </row>
    <row r="709" spans="1:16" ht="29" x14ac:dyDescent="0.35">
      <c r="A709" s="30" t="s">
        <v>150</v>
      </c>
      <c r="B709" s="37"/>
      <c r="E709" s="40" t="s">
        <v>5662</v>
      </c>
      <c r="J709" s="39"/>
    </row>
    <row r="710" spans="1:16" x14ac:dyDescent="0.35">
      <c r="A710" s="30" t="s">
        <v>152</v>
      </c>
      <c r="B710" s="37"/>
      <c r="E710" s="38" t="s">
        <v>145</v>
      </c>
      <c r="J710" s="39"/>
    </row>
    <row r="711" spans="1:16" x14ac:dyDescent="0.35">
      <c r="A711" s="30" t="s">
        <v>143</v>
      </c>
      <c r="B711" s="30">
        <v>185</v>
      </c>
      <c r="C711" s="31" t="s">
        <v>5669</v>
      </c>
      <c r="D711" s="30" t="s">
        <v>145</v>
      </c>
      <c r="E711" s="32" t="s">
        <v>5670</v>
      </c>
      <c r="F711" s="33" t="s">
        <v>1396</v>
      </c>
      <c r="G711" s="34">
        <v>1</v>
      </c>
      <c r="H711" s="35">
        <v>0</v>
      </c>
      <c r="I711" s="35">
        <f>ROUND(G711*H711,P4)</f>
        <v>0</v>
      </c>
      <c r="J711" s="33" t="s">
        <v>2403</v>
      </c>
      <c r="O711" s="36">
        <f>I711*0.21</f>
        <v>0</v>
      </c>
      <c r="P711">
        <v>3</v>
      </c>
    </row>
    <row r="712" spans="1:16" x14ac:dyDescent="0.35">
      <c r="A712" s="30" t="s">
        <v>149</v>
      </c>
      <c r="B712" s="37"/>
      <c r="E712" s="32" t="s">
        <v>5670</v>
      </c>
      <c r="J712" s="39"/>
    </row>
    <row r="713" spans="1:16" x14ac:dyDescent="0.35">
      <c r="A713" s="30" t="s">
        <v>152</v>
      </c>
      <c r="B713" s="37"/>
      <c r="E713" s="38" t="s">
        <v>145</v>
      </c>
      <c r="J713" s="39"/>
    </row>
    <row r="714" spans="1:16" x14ac:dyDescent="0.35">
      <c r="A714" s="30" t="s">
        <v>143</v>
      </c>
      <c r="B714" s="30">
        <v>186</v>
      </c>
      <c r="C714" s="31" t="s">
        <v>5671</v>
      </c>
      <c r="D714" s="30" t="s">
        <v>145</v>
      </c>
      <c r="E714" s="32" t="s">
        <v>5672</v>
      </c>
      <c r="F714" s="33" t="s">
        <v>1466</v>
      </c>
      <c r="G714" s="34">
        <v>99.33</v>
      </c>
      <c r="H714" s="35">
        <v>0</v>
      </c>
      <c r="I714" s="35">
        <f>ROUND(G714*H714,P4)</f>
        <v>0</v>
      </c>
      <c r="J714" s="33" t="s">
        <v>2403</v>
      </c>
      <c r="O714" s="36">
        <f>I714*0.21</f>
        <v>0</v>
      </c>
      <c r="P714">
        <v>3</v>
      </c>
    </row>
    <row r="715" spans="1:16" x14ac:dyDescent="0.35">
      <c r="A715" s="30" t="s">
        <v>149</v>
      </c>
      <c r="B715" s="37"/>
      <c r="E715" s="32" t="s">
        <v>5672</v>
      </c>
      <c r="J715" s="39"/>
    </row>
    <row r="716" spans="1:16" ht="203" x14ac:dyDescent="0.35">
      <c r="A716" s="30" t="s">
        <v>150</v>
      </c>
      <c r="B716" s="37"/>
      <c r="E716" s="40" t="s">
        <v>5617</v>
      </c>
      <c r="J716" s="39"/>
    </row>
    <row r="717" spans="1:16" x14ac:dyDescent="0.35">
      <c r="A717" s="30" t="s">
        <v>152</v>
      </c>
      <c r="B717" s="37"/>
      <c r="E717" s="38" t="s">
        <v>145</v>
      </c>
      <c r="J717" s="39"/>
    </row>
    <row r="718" spans="1:16" x14ac:dyDescent="0.35">
      <c r="A718" s="30" t="s">
        <v>143</v>
      </c>
      <c r="B718" s="30">
        <v>187</v>
      </c>
      <c r="C718" s="31" t="s">
        <v>5673</v>
      </c>
      <c r="D718" s="30" t="s">
        <v>145</v>
      </c>
      <c r="E718" s="32" t="s">
        <v>5674</v>
      </c>
      <c r="F718" s="33" t="s">
        <v>1466</v>
      </c>
      <c r="G718" s="34">
        <v>99.33</v>
      </c>
      <c r="H718" s="35">
        <v>0</v>
      </c>
      <c r="I718" s="35">
        <f>ROUND(G718*H718,P4)</f>
        <v>0</v>
      </c>
      <c r="J718" s="33" t="s">
        <v>2403</v>
      </c>
      <c r="O718" s="36">
        <f>I718*0.21</f>
        <v>0</v>
      </c>
      <c r="P718">
        <v>3</v>
      </c>
    </row>
    <row r="719" spans="1:16" x14ac:dyDescent="0.35">
      <c r="A719" s="30" t="s">
        <v>149</v>
      </c>
      <c r="B719" s="37"/>
      <c r="E719" s="32" t="s">
        <v>5675</v>
      </c>
      <c r="J719" s="39"/>
    </row>
    <row r="720" spans="1:16" ht="203" x14ac:dyDescent="0.35">
      <c r="A720" s="30" t="s">
        <v>150</v>
      </c>
      <c r="B720" s="37"/>
      <c r="E720" s="40" t="s">
        <v>5617</v>
      </c>
      <c r="J720" s="39"/>
    </row>
    <row r="721" spans="1:16" x14ac:dyDescent="0.35">
      <c r="A721" s="30" t="s">
        <v>152</v>
      </c>
      <c r="B721" s="37"/>
      <c r="E721" s="38" t="s">
        <v>145</v>
      </c>
      <c r="J721" s="39"/>
    </row>
    <row r="722" spans="1:16" x14ac:dyDescent="0.35">
      <c r="A722" s="30" t="s">
        <v>143</v>
      </c>
      <c r="B722" s="30">
        <v>188</v>
      </c>
      <c r="C722" s="31" t="s">
        <v>5676</v>
      </c>
      <c r="D722" s="30" t="s">
        <v>145</v>
      </c>
      <c r="E722" s="32" t="s">
        <v>5677</v>
      </c>
      <c r="F722" s="33" t="s">
        <v>1466</v>
      </c>
      <c r="G722" s="34">
        <v>99.33</v>
      </c>
      <c r="H722" s="35">
        <v>0</v>
      </c>
      <c r="I722" s="35">
        <f>ROUND(G722*H722,P4)</f>
        <v>0</v>
      </c>
      <c r="J722" s="33" t="s">
        <v>2403</v>
      </c>
      <c r="O722" s="36">
        <f>I722*0.21</f>
        <v>0</v>
      </c>
      <c r="P722">
        <v>3</v>
      </c>
    </row>
    <row r="723" spans="1:16" x14ac:dyDescent="0.35">
      <c r="A723" s="30" t="s">
        <v>149</v>
      </c>
      <c r="B723" s="37"/>
      <c r="E723" s="32" t="s">
        <v>5678</v>
      </c>
      <c r="J723" s="39"/>
    </row>
    <row r="724" spans="1:16" ht="203" x14ac:dyDescent="0.35">
      <c r="A724" s="30" t="s">
        <v>150</v>
      </c>
      <c r="B724" s="37"/>
      <c r="E724" s="40" t="s">
        <v>5617</v>
      </c>
      <c r="J724" s="39"/>
    </row>
    <row r="725" spans="1:16" x14ac:dyDescent="0.35">
      <c r="A725" s="30" t="s">
        <v>152</v>
      </c>
      <c r="B725" s="37"/>
      <c r="E725" s="38" t="s">
        <v>145</v>
      </c>
      <c r="J725" s="39"/>
    </row>
    <row r="726" spans="1:16" x14ac:dyDescent="0.35">
      <c r="A726" s="30" t="s">
        <v>143</v>
      </c>
      <c r="B726" s="30">
        <v>189</v>
      </c>
      <c r="C726" s="31" t="s">
        <v>5679</v>
      </c>
      <c r="D726" s="30" t="s">
        <v>145</v>
      </c>
      <c r="E726" s="32" t="s">
        <v>5680</v>
      </c>
      <c r="F726" s="33" t="s">
        <v>1466</v>
      </c>
      <c r="G726" s="34">
        <v>1243.097</v>
      </c>
      <c r="H726" s="35">
        <v>0</v>
      </c>
      <c r="I726" s="35">
        <f>ROUND(G726*H726,P4)</f>
        <v>0</v>
      </c>
      <c r="J726" s="33" t="s">
        <v>2403</v>
      </c>
      <c r="O726" s="36">
        <f>I726*0.21</f>
        <v>0</v>
      </c>
      <c r="P726">
        <v>3</v>
      </c>
    </row>
    <row r="727" spans="1:16" x14ac:dyDescent="0.35">
      <c r="A727" s="30" t="s">
        <v>149</v>
      </c>
      <c r="B727" s="37"/>
      <c r="E727" s="32" t="s">
        <v>5680</v>
      </c>
      <c r="J727" s="39"/>
    </row>
    <row r="728" spans="1:16" ht="409.5" x14ac:dyDescent="0.35">
      <c r="A728" s="30" t="s">
        <v>150</v>
      </c>
      <c r="B728" s="37"/>
      <c r="E728" s="40" t="s">
        <v>5681</v>
      </c>
      <c r="J728" s="39"/>
    </row>
    <row r="729" spans="1:16" x14ac:dyDescent="0.35">
      <c r="A729" s="30" t="s">
        <v>152</v>
      </c>
      <c r="B729" s="37"/>
      <c r="E729" s="38" t="s">
        <v>145</v>
      </c>
      <c r="J729" s="39"/>
    </row>
    <row r="730" spans="1:16" ht="29" x14ac:dyDescent="0.35">
      <c r="A730" s="30" t="s">
        <v>143</v>
      </c>
      <c r="B730" s="30">
        <v>190</v>
      </c>
      <c r="C730" s="31" t="s">
        <v>5682</v>
      </c>
      <c r="D730" s="30" t="s">
        <v>145</v>
      </c>
      <c r="E730" s="32" t="s">
        <v>5683</v>
      </c>
      <c r="F730" s="33" t="s">
        <v>1466</v>
      </c>
      <c r="G730" s="34">
        <v>1243.097</v>
      </c>
      <c r="H730" s="35">
        <v>0</v>
      </c>
      <c r="I730" s="35">
        <f>ROUND(G730*H730,P4)</f>
        <v>0</v>
      </c>
      <c r="J730" s="33" t="s">
        <v>2403</v>
      </c>
      <c r="O730" s="36">
        <f>I730*0.21</f>
        <v>0</v>
      </c>
      <c r="P730">
        <v>3</v>
      </c>
    </row>
    <row r="731" spans="1:16" ht="29" x14ac:dyDescent="0.35">
      <c r="A731" s="30" t="s">
        <v>149</v>
      </c>
      <c r="B731" s="37"/>
      <c r="E731" s="32" t="s">
        <v>5683</v>
      </c>
      <c r="J731" s="39"/>
    </row>
    <row r="732" spans="1:16" ht="409.5" x14ac:dyDescent="0.35">
      <c r="A732" s="30" t="s">
        <v>150</v>
      </c>
      <c r="B732" s="37"/>
      <c r="E732" s="40" t="s">
        <v>5681</v>
      </c>
      <c r="J732" s="39"/>
    </row>
    <row r="733" spans="1:16" x14ac:dyDescent="0.35">
      <c r="A733" s="30" t="s">
        <v>152</v>
      </c>
      <c r="B733" s="37"/>
      <c r="E733" s="38" t="s">
        <v>145</v>
      </c>
      <c r="J733" s="39"/>
    </row>
    <row r="734" spans="1:16" x14ac:dyDescent="0.35">
      <c r="A734" s="30" t="s">
        <v>143</v>
      </c>
      <c r="B734" s="30">
        <v>191</v>
      </c>
      <c r="C734" s="31" t="s">
        <v>5684</v>
      </c>
      <c r="D734" s="30" t="s">
        <v>145</v>
      </c>
      <c r="E734" s="32" t="s">
        <v>5685</v>
      </c>
      <c r="F734" s="33" t="s">
        <v>1466</v>
      </c>
      <c r="G734" s="34">
        <v>1243.097</v>
      </c>
      <c r="H734" s="35">
        <v>0</v>
      </c>
      <c r="I734" s="35">
        <f>ROUND(G734*H734,P4)</f>
        <v>0</v>
      </c>
      <c r="J734" s="33" t="s">
        <v>2403</v>
      </c>
      <c r="O734" s="36">
        <f>I734*0.21</f>
        <v>0</v>
      </c>
      <c r="P734">
        <v>3</v>
      </c>
    </row>
    <row r="735" spans="1:16" x14ac:dyDescent="0.35">
      <c r="A735" s="30" t="s">
        <v>149</v>
      </c>
      <c r="B735" s="37"/>
      <c r="E735" s="32" t="s">
        <v>5686</v>
      </c>
      <c r="J735" s="39"/>
    </row>
    <row r="736" spans="1:16" ht="409.5" x14ac:dyDescent="0.35">
      <c r="A736" s="30" t="s">
        <v>150</v>
      </c>
      <c r="B736" s="37"/>
      <c r="E736" s="40" t="s">
        <v>5681</v>
      </c>
      <c r="J736" s="39"/>
    </row>
    <row r="737" spans="1:16" x14ac:dyDescent="0.35">
      <c r="A737" s="30" t="s">
        <v>152</v>
      </c>
      <c r="B737" s="37"/>
      <c r="E737" s="38" t="s">
        <v>145</v>
      </c>
      <c r="J737" s="39"/>
    </row>
    <row r="738" spans="1:16" ht="29" x14ac:dyDescent="0.35">
      <c r="A738" s="30" t="s">
        <v>143</v>
      </c>
      <c r="B738" s="30">
        <v>192</v>
      </c>
      <c r="C738" s="31" t="s">
        <v>5687</v>
      </c>
      <c r="D738" s="30" t="s">
        <v>145</v>
      </c>
      <c r="E738" s="32" t="s">
        <v>5688</v>
      </c>
      <c r="F738" s="33" t="s">
        <v>1466</v>
      </c>
      <c r="G738" s="34">
        <v>1243.097</v>
      </c>
      <c r="H738" s="35">
        <v>0</v>
      </c>
      <c r="I738" s="35">
        <f>ROUND(G738*H738,P4)</f>
        <v>0</v>
      </c>
      <c r="J738" s="33" t="s">
        <v>2403</v>
      </c>
      <c r="O738" s="36">
        <f>I738*0.21</f>
        <v>0</v>
      </c>
      <c r="P738">
        <v>3</v>
      </c>
    </row>
    <row r="739" spans="1:16" ht="29" x14ac:dyDescent="0.35">
      <c r="A739" s="30" t="s">
        <v>149</v>
      </c>
      <c r="B739" s="37"/>
      <c r="E739" s="32" t="s">
        <v>5688</v>
      </c>
      <c r="J739" s="39"/>
    </row>
    <row r="740" spans="1:16" ht="409.5" x14ac:dyDescent="0.35">
      <c r="A740" s="30" t="s">
        <v>150</v>
      </c>
      <c r="B740" s="37"/>
      <c r="E740" s="40" t="s">
        <v>5681</v>
      </c>
      <c r="J740" s="39"/>
    </row>
    <row r="741" spans="1:16" x14ac:dyDescent="0.35">
      <c r="A741" s="30" t="s">
        <v>152</v>
      </c>
      <c r="B741" s="37"/>
      <c r="E741" s="38" t="s">
        <v>145</v>
      </c>
      <c r="J741" s="39"/>
    </row>
    <row r="742" spans="1:16" ht="29" x14ac:dyDescent="0.35">
      <c r="A742" s="30" t="s">
        <v>143</v>
      </c>
      <c r="B742" s="30">
        <v>193</v>
      </c>
      <c r="C742" s="31" t="s">
        <v>5689</v>
      </c>
      <c r="D742" s="30" t="s">
        <v>145</v>
      </c>
      <c r="E742" s="32" t="s">
        <v>5690</v>
      </c>
      <c r="F742" s="33" t="s">
        <v>1466</v>
      </c>
      <c r="G742" s="34">
        <v>32</v>
      </c>
      <c r="H742" s="35">
        <v>0</v>
      </c>
      <c r="I742" s="35">
        <f>ROUND(G742*H742,P4)</f>
        <v>0</v>
      </c>
      <c r="J742" s="33" t="s">
        <v>2403</v>
      </c>
      <c r="O742" s="36">
        <f>I742*0.21</f>
        <v>0</v>
      </c>
      <c r="P742">
        <v>3</v>
      </c>
    </row>
    <row r="743" spans="1:16" ht="29" x14ac:dyDescent="0.35">
      <c r="A743" s="30" t="s">
        <v>149</v>
      </c>
      <c r="B743" s="37"/>
      <c r="E743" s="32" t="s">
        <v>5690</v>
      </c>
      <c r="J743" s="39"/>
    </row>
    <row r="744" spans="1:16" ht="58" x14ac:dyDescent="0.35">
      <c r="A744" s="30" t="s">
        <v>150</v>
      </c>
      <c r="B744" s="37"/>
      <c r="E744" s="40" t="s">
        <v>5691</v>
      </c>
      <c r="J744" s="39"/>
    </row>
    <row r="745" spans="1:16" x14ac:dyDescent="0.35">
      <c r="A745" s="30" t="s">
        <v>152</v>
      </c>
      <c r="B745" s="37"/>
      <c r="E745" s="38" t="s">
        <v>145</v>
      </c>
      <c r="J745" s="39"/>
    </row>
    <row r="746" spans="1:16" ht="29" x14ac:dyDescent="0.35">
      <c r="A746" s="30" t="s">
        <v>143</v>
      </c>
      <c r="B746" s="30">
        <v>194</v>
      </c>
      <c r="C746" s="31" t="s">
        <v>5692</v>
      </c>
      <c r="D746" s="30" t="s">
        <v>145</v>
      </c>
      <c r="E746" s="32" t="s">
        <v>5693</v>
      </c>
      <c r="F746" s="33" t="s">
        <v>1466</v>
      </c>
      <c r="G746" s="34">
        <v>120.336</v>
      </c>
      <c r="H746" s="35">
        <v>0</v>
      </c>
      <c r="I746" s="35">
        <f>ROUND(G746*H746,P4)</f>
        <v>0</v>
      </c>
      <c r="J746" s="33" t="s">
        <v>2403</v>
      </c>
      <c r="O746" s="36">
        <f>I746*0.21</f>
        <v>0</v>
      </c>
      <c r="P746">
        <v>3</v>
      </c>
    </row>
    <row r="747" spans="1:16" ht="29" x14ac:dyDescent="0.35">
      <c r="A747" s="30" t="s">
        <v>149</v>
      </c>
      <c r="B747" s="37"/>
      <c r="E747" s="32" t="s">
        <v>5693</v>
      </c>
      <c r="J747" s="39"/>
    </row>
    <row r="748" spans="1:16" ht="87" x14ac:dyDescent="0.35">
      <c r="A748" s="30" t="s">
        <v>150</v>
      </c>
      <c r="B748" s="37"/>
      <c r="E748" s="40" t="s">
        <v>5609</v>
      </c>
      <c r="J748" s="39"/>
    </row>
    <row r="749" spans="1:16" x14ac:dyDescent="0.35">
      <c r="A749" s="30" t="s">
        <v>152</v>
      </c>
      <c r="B749" s="37"/>
      <c r="E749" s="38" t="s">
        <v>145</v>
      </c>
      <c r="J749" s="39"/>
    </row>
    <row r="750" spans="1:16" ht="29" x14ac:dyDescent="0.35">
      <c r="A750" s="30" t="s">
        <v>143</v>
      </c>
      <c r="B750" s="30">
        <v>195</v>
      </c>
      <c r="C750" s="31" t="s">
        <v>5694</v>
      </c>
      <c r="D750" s="30" t="s">
        <v>145</v>
      </c>
      <c r="E750" s="32" t="s">
        <v>5695</v>
      </c>
      <c r="F750" s="33" t="s">
        <v>1466</v>
      </c>
      <c r="G750" s="34">
        <v>66.203000000000003</v>
      </c>
      <c r="H750" s="35">
        <v>0</v>
      </c>
      <c r="I750" s="35">
        <f>ROUND(G750*H750,P4)</f>
        <v>0</v>
      </c>
      <c r="J750" s="33" t="s">
        <v>2403</v>
      </c>
      <c r="O750" s="36">
        <f>I750*0.21</f>
        <v>0</v>
      </c>
      <c r="P750">
        <v>3</v>
      </c>
    </row>
    <row r="751" spans="1:16" ht="29" x14ac:dyDescent="0.35">
      <c r="A751" s="30" t="s">
        <v>149</v>
      </c>
      <c r="B751" s="37"/>
      <c r="E751" s="32" t="s">
        <v>5696</v>
      </c>
      <c r="J751" s="39"/>
    </row>
    <row r="752" spans="1:16" ht="43.5" x14ac:dyDescent="0.35">
      <c r="A752" s="30" t="s">
        <v>150</v>
      </c>
      <c r="B752" s="37"/>
      <c r="E752" s="40" t="s">
        <v>5697</v>
      </c>
      <c r="J752" s="39"/>
    </row>
    <row r="753" spans="1:16" x14ac:dyDescent="0.35">
      <c r="A753" s="30" t="s">
        <v>152</v>
      </c>
      <c r="B753" s="37"/>
      <c r="E753" s="38" t="s">
        <v>145</v>
      </c>
      <c r="J753" s="39"/>
    </row>
    <row r="754" spans="1:16" x14ac:dyDescent="0.35">
      <c r="A754" s="24" t="s">
        <v>140</v>
      </c>
      <c r="B754" s="25"/>
      <c r="C754" s="26" t="s">
        <v>2118</v>
      </c>
      <c r="D754" s="27"/>
      <c r="E754" s="24" t="s">
        <v>2119</v>
      </c>
      <c r="F754" s="27"/>
      <c r="G754" s="27"/>
      <c r="H754" s="27"/>
      <c r="I754" s="28">
        <f>SUMIFS(I755:I761,A755:A761,"P")</f>
        <v>0</v>
      </c>
      <c r="J754" s="29"/>
    </row>
    <row r="755" spans="1:16" ht="29" x14ac:dyDescent="0.35">
      <c r="A755" s="30" t="s">
        <v>143</v>
      </c>
      <c r="B755" s="30">
        <v>196</v>
      </c>
      <c r="C755" s="31" t="s">
        <v>5698</v>
      </c>
      <c r="D755" s="30" t="s">
        <v>145</v>
      </c>
      <c r="E755" s="32" t="s">
        <v>5699</v>
      </c>
      <c r="F755" s="33" t="s">
        <v>1423</v>
      </c>
      <c r="G755" s="34">
        <v>47.393999999999998</v>
      </c>
      <c r="H755" s="35">
        <v>0</v>
      </c>
      <c r="I755" s="35">
        <f>ROUND(G755*H755,P4)</f>
        <v>0</v>
      </c>
      <c r="J755" s="33" t="s">
        <v>148</v>
      </c>
      <c r="O755" s="36">
        <f>I755*0.21</f>
        <v>0</v>
      </c>
      <c r="P755">
        <v>3</v>
      </c>
    </row>
    <row r="756" spans="1:16" ht="43.5" x14ac:dyDescent="0.35">
      <c r="A756" s="30" t="s">
        <v>149</v>
      </c>
      <c r="B756" s="37"/>
      <c r="E756" s="32" t="s">
        <v>5700</v>
      </c>
      <c r="J756" s="39"/>
    </row>
    <row r="757" spans="1:16" x14ac:dyDescent="0.35">
      <c r="A757" s="30" t="s">
        <v>152</v>
      </c>
      <c r="B757" s="37"/>
      <c r="E757" s="38" t="s">
        <v>145</v>
      </c>
      <c r="J757" s="39"/>
    </row>
    <row r="758" spans="1:16" ht="29" x14ac:dyDescent="0.35">
      <c r="A758" s="30" t="s">
        <v>143</v>
      </c>
      <c r="B758" s="30">
        <v>197</v>
      </c>
      <c r="C758" s="31" t="s">
        <v>5701</v>
      </c>
      <c r="D758" s="30" t="s">
        <v>2690</v>
      </c>
      <c r="E758" s="32" t="s">
        <v>5702</v>
      </c>
      <c r="F758" s="33" t="s">
        <v>1423</v>
      </c>
      <c r="G758" s="34">
        <v>9.5000000000000001E-2</v>
      </c>
      <c r="H758" s="35">
        <v>0</v>
      </c>
      <c r="I758" s="35">
        <f>ROUND(G758*H758,P4)</f>
        <v>0</v>
      </c>
      <c r="J758" s="33" t="s">
        <v>2403</v>
      </c>
      <c r="O758" s="36">
        <f>I758*0.21</f>
        <v>0</v>
      </c>
      <c r="P758">
        <v>3</v>
      </c>
    </row>
    <row r="759" spans="1:16" ht="58" x14ac:dyDescent="0.35">
      <c r="A759" s="30" t="s">
        <v>149</v>
      </c>
      <c r="B759" s="37"/>
      <c r="E759" s="32" t="s">
        <v>5703</v>
      </c>
      <c r="J759" s="39"/>
    </row>
    <row r="760" spans="1:16" ht="58" x14ac:dyDescent="0.35">
      <c r="A760" s="30" t="s">
        <v>150</v>
      </c>
      <c r="B760" s="37"/>
      <c r="E760" s="40" t="s">
        <v>5704</v>
      </c>
      <c r="J760" s="39"/>
    </row>
    <row r="761" spans="1:16" x14ac:dyDescent="0.35">
      <c r="A761" s="30" t="s">
        <v>152</v>
      </c>
      <c r="B761" s="37"/>
      <c r="E761" s="38" t="s">
        <v>145</v>
      </c>
      <c r="J761" s="39"/>
    </row>
    <row r="762" spans="1:16" x14ac:dyDescent="0.35">
      <c r="A762" s="24" t="s">
        <v>140</v>
      </c>
      <c r="B762" s="25"/>
      <c r="C762" s="26" t="s">
        <v>2123</v>
      </c>
      <c r="D762" s="27"/>
      <c r="E762" s="24" t="s">
        <v>2124</v>
      </c>
      <c r="F762" s="27"/>
      <c r="G762" s="27"/>
      <c r="H762" s="27"/>
      <c r="I762" s="28">
        <f>SUMIFS(I763:I765,A763:A765,"P")</f>
        <v>0</v>
      </c>
      <c r="J762" s="29"/>
    </row>
    <row r="763" spans="1:16" ht="29" x14ac:dyDescent="0.35">
      <c r="A763" s="30" t="s">
        <v>143</v>
      </c>
      <c r="B763" s="30">
        <v>198</v>
      </c>
      <c r="C763" s="31" t="s">
        <v>5149</v>
      </c>
      <c r="D763" s="30" t="s">
        <v>145</v>
      </c>
      <c r="E763" s="32" t="s">
        <v>5150</v>
      </c>
      <c r="F763" s="33" t="s">
        <v>1423</v>
      </c>
      <c r="G763" s="34">
        <v>41.462000000000003</v>
      </c>
      <c r="H763" s="35">
        <v>0</v>
      </c>
      <c r="I763" s="35">
        <f>ROUND(G763*H763,P4)</f>
        <v>0</v>
      </c>
      <c r="J763" s="33" t="s">
        <v>148</v>
      </c>
      <c r="O763" s="36">
        <f>I763*0.21</f>
        <v>0</v>
      </c>
      <c r="P763">
        <v>3</v>
      </c>
    </row>
    <row r="764" spans="1:16" ht="58" x14ac:dyDescent="0.35">
      <c r="A764" s="30" t="s">
        <v>149</v>
      </c>
      <c r="B764" s="37"/>
      <c r="E764" s="32" t="s">
        <v>5151</v>
      </c>
      <c r="J764" s="39"/>
    </row>
    <row r="765" spans="1:16" x14ac:dyDescent="0.35">
      <c r="A765" s="30" t="s">
        <v>152</v>
      </c>
      <c r="B765" s="37"/>
      <c r="E765" s="38" t="s">
        <v>145</v>
      </c>
      <c r="J765" s="39"/>
    </row>
    <row r="766" spans="1:16" x14ac:dyDescent="0.35">
      <c r="A766" s="24" t="s">
        <v>140</v>
      </c>
      <c r="B766" s="25"/>
      <c r="C766" s="26" t="s">
        <v>1413</v>
      </c>
      <c r="D766" s="27"/>
      <c r="E766" s="24" t="s">
        <v>1414</v>
      </c>
      <c r="F766" s="27"/>
      <c r="G766" s="27"/>
      <c r="H766" s="27"/>
      <c r="I766" s="28">
        <f>SUMIFS(I767:I769,A767:A769,"P")</f>
        <v>0</v>
      </c>
      <c r="J766" s="29"/>
    </row>
    <row r="767" spans="1:16" x14ac:dyDescent="0.35">
      <c r="A767" s="30" t="s">
        <v>143</v>
      </c>
      <c r="B767" s="30">
        <v>199</v>
      </c>
      <c r="C767" s="31" t="s">
        <v>1415</v>
      </c>
      <c r="D767" s="30" t="s">
        <v>145</v>
      </c>
      <c r="E767" s="32" t="s">
        <v>1416</v>
      </c>
      <c r="F767" s="33" t="s">
        <v>719</v>
      </c>
      <c r="G767" s="34">
        <v>1</v>
      </c>
      <c r="H767" s="35">
        <v>0</v>
      </c>
      <c r="I767" s="35">
        <f>ROUND(G767*H767,P4)</f>
        <v>0</v>
      </c>
      <c r="J767" s="30"/>
      <c r="O767" s="36">
        <f>I767*0.21</f>
        <v>0</v>
      </c>
      <c r="P767">
        <v>3</v>
      </c>
    </row>
    <row r="768" spans="1:16" x14ac:dyDescent="0.35">
      <c r="A768" s="30" t="s">
        <v>149</v>
      </c>
      <c r="B768" s="37"/>
      <c r="E768" s="32" t="s">
        <v>1416</v>
      </c>
      <c r="J768" s="39"/>
    </row>
    <row r="769" spans="1:10" x14ac:dyDescent="0.35">
      <c r="A769" s="30" t="s">
        <v>152</v>
      </c>
      <c r="B769" s="41"/>
      <c r="C769" s="42"/>
      <c r="D769" s="42"/>
      <c r="E769" s="43" t="s">
        <v>145</v>
      </c>
      <c r="F769" s="42"/>
      <c r="G769" s="42"/>
      <c r="H769" s="42"/>
      <c r="I769" s="42"/>
      <c r="J769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P3928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59</v>
      </c>
      <c r="I3" s="19">
        <f>SUMIFS(I9:I3928,A9:A3928,"SD")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59</v>
      </c>
      <c r="D5" s="51"/>
      <c r="E5" s="17" t="s">
        <v>60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45"/>
      <c r="C9" s="26" t="s">
        <v>1419</v>
      </c>
      <c r="D9" s="46"/>
      <c r="E9" s="24" t="s">
        <v>432</v>
      </c>
      <c r="F9" s="46"/>
      <c r="G9" s="46"/>
      <c r="H9" s="46"/>
      <c r="I9" s="28">
        <f>SUMIFS(I9:I10,A9:A10,"P")</f>
        <v>0</v>
      </c>
      <c r="J9" s="47"/>
    </row>
    <row r="10" spans="1:16" x14ac:dyDescent="0.35">
      <c r="A10" s="24" t="s">
        <v>140</v>
      </c>
      <c r="B10" s="25"/>
      <c r="C10" s="26" t="s">
        <v>5705</v>
      </c>
      <c r="D10" s="27"/>
      <c r="E10" s="24" t="s">
        <v>5706</v>
      </c>
      <c r="F10" s="27"/>
      <c r="G10" s="27"/>
      <c r="H10" s="27"/>
      <c r="I10" s="28">
        <f>SUMIFS(I11:I352,A11:A352,"P")</f>
        <v>0</v>
      </c>
      <c r="J10" s="29"/>
    </row>
    <row r="11" spans="1:16" x14ac:dyDescent="0.35">
      <c r="A11" s="30" t="s">
        <v>143</v>
      </c>
      <c r="B11" s="30">
        <v>1</v>
      </c>
      <c r="C11" s="31" t="s">
        <v>5707</v>
      </c>
      <c r="D11" s="30" t="s">
        <v>353</v>
      </c>
      <c r="E11" s="32" t="s">
        <v>5708</v>
      </c>
      <c r="F11" s="33" t="s">
        <v>2798</v>
      </c>
      <c r="G11" s="34">
        <v>131838.25899999999</v>
      </c>
      <c r="H11" s="35">
        <v>0</v>
      </c>
      <c r="I11" s="35">
        <f>ROUND(G11*H11,P4)</f>
        <v>0</v>
      </c>
      <c r="J11" s="33" t="s">
        <v>148</v>
      </c>
      <c r="O11" s="36">
        <f>I11*0.21</f>
        <v>0</v>
      </c>
      <c r="P11">
        <v>3</v>
      </c>
    </row>
    <row r="12" spans="1:16" ht="43.5" x14ac:dyDescent="0.35">
      <c r="A12" s="30" t="s">
        <v>149</v>
      </c>
      <c r="B12" s="37"/>
      <c r="E12" s="32" t="s">
        <v>5709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5710</v>
      </c>
      <c r="D14" s="30" t="s">
        <v>145</v>
      </c>
      <c r="E14" s="32" t="s">
        <v>5711</v>
      </c>
      <c r="F14" s="33" t="s">
        <v>2411</v>
      </c>
      <c r="G14" s="34">
        <v>19</v>
      </c>
      <c r="H14" s="35">
        <v>0</v>
      </c>
      <c r="I14" s="35">
        <f>ROUND(G14*H14,P4)</f>
        <v>0</v>
      </c>
      <c r="J14" s="33" t="s">
        <v>2403</v>
      </c>
      <c r="O14" s="36">
        <f>I14*0.21</f>
        <v>0</v>
      </c>
      <c r="P14">
        <v>3</v>
      </c>
    </row>
    <row r="15" spans="1:16" ht="29" x14ac:dyDescent="0.35">
      <c r="A15" s="30" t="s">
        <v>149</v>
      </c>
      <c r="B15" s="37"/>
      <c r="E15" s="32" t="s">
        <v>5711</v>
      </c>
      <c r="J15" s="39"/>
    </row>
    <row r="16" spans="1:16" x14ac:dyDescent="0.35">
      <c r="A16" s="30" t="s">
        <v>152</v>
      </c>
      <c r="B16" s="37"/>
      <c r="E16" s="38" t="s">
        <v>145</v>
      </c>
      <c r="J16" s="39"/>
    </row>
    <row r="17" spans="1:16" ht="29" x14ac:dyDescent="0.35">
      <c r="A17" s="30" t="s">
        <v>143</v>
      </c>
      <c r="B17" s="30">
        <v>3</v>
      </c>
      <c r="C17" s="31" t="s">
        <v>5712</v>
      </c>
      <c r="D17" s="30" t="s">
        <v>145</v>
      </c>
      <c r="E17" s="32" t="s">
        <v>5713</v>
      </c>
      <c r="F17" s="33" t="s">
        <v>2411</v>
      </c>
      <c r="G17" s="34">
        <v>19</v>
      </c>
      <c r="H17" s="35">
        <v>0</v>
      </c>
      <c r="I17" s="35">
        <f>ROUND(G17*H17,P4)</f>
        <v>0</v>
      </c>
      <c r="J17" s="33" t="s">
        <v>2403</v>
      </c>
      <c r="O17" s="36">
        <f>I17*0.21</f>
        <v>0</v>
      </c>
      <c r="P17">
        <v>3</v>
      </c>
    </row>
    <row r="18" spans="1:16" ht="29" x14ac:dyDescent="0.35">
      <c r="A18" s="30" t="s">
        <v>149</v>
      </c>
      <c r="B18" s="37"/>
      <c r="E18" s="32" t="s">
        <v>5713</v>
      </c>
      <c r="J18" s="39"/>
    </row>
    <row r="19" spans="1:16" x14ac:dyDescent="0.35">
      <c r="A19" s="30" t="s">
        <v>152</v>
      </c>
      <c r="B19" s="37"/>
      <c r="E19" s="38" t="s">
        <v>145</v>
      </c>
      <c r="J19" s="39"/>
    </row>
    <row r="20" spans="1:16" ht="29" x14ac:dyDescent="0.35">
      <c r="A20" s="30" t="s">
        <v>143</v>
      </c>
      <c r="B20" s="30">
        <v>4</v>
      </c>
      <c r="C20" s="31" t="s">
        <v>5714</v>
      </c>
      <c r="D20" s="30" t="s">
        <v>145</v>
      </c>
      <c r="E20" s="32" t="s">
        <v>5711</v>
      </c>
      <c r="F20" s="33" t="s">
        <v>2411</v>
      </c>
      <c r="G20" s="34">
        <v>2</v>
      </c>
      <c r="H20" s="35">
        <v>0</v>
      </c>
      <c r="I20" s="35">
        <f>ROUND(G20*H20,P4)</f>
        <v>0</v>
      </c>
      <c r="J20" s="33" t="s">
        <v>2403</v>
      </c>
      <c r="O20" s="36">
        <f>I20*0.21</f>
        <v>0</v>
      </c>
      <c r="P20">
        <v>3</v>
      </c>
    </row>
    <row r="21" spans="1:16" ht="29" x14ac:dyDescent="0.35">
      <c r="A21" s="30" t="s">
        <v>149</v>
      </c>
      <c r="B21" s="37"/>
      <c r="E21" s="32" t="s">
        <v>5715</v>
      </c>
      <c r="J21" s="39"/>
    </row>
    <row r="22" spans="1:16" x14ac:dyDescent="0.35">
      <c r="A22" s="30" t="s">
        <v>152</v>
      </c>
      <c r="B22" s="37"/>
      <c r="E22" s="38" t="s">
        <v>145</v>
      </c>
      <c r="J22" s="39"/>
    </row>
    <row r="23" spans="1:16" ht="29" x14ac:dyDescent="0.35">
      <c r="A23" s="30" t="s">
        <v>143</v>
      </c>
      <c r="B23" s="30">
        <v>5</v>
      </c>
      <c r="C23" s="31" t="s">
        <v>5716</v>
      </c>
      <c r="D23" s="30" t="s">
        <v>145</v>
      </c>
      <c r="E23" s="32" t="s">
        <v>5713</v>
      </c>
      <c r="F23" s="33" t="s">
        <v>2411</v>
      </c>
      <c r="G23" s="34">
        <v>2</v>
      </c>
      <c r="H23" s="35">
        <v>0</v>
      </c>
      <c r="I23" s="35">
        <f>ROUND(G23*H23,P4)</f>
        <v>0</v>
      </c>
      <c r="J23" s="33" t="s">
        <v>2403</v>
      </c>
      <c r="O23" s="36">
        <f>I23*0.21</f>
        <v>0</v>
      </c>
      <c r="P23">
        <v>3</v>
      </c>
    </row>
    <row r="24" spans="1:16" ht="29" x14ac:dyDescent="0.35">
      <c r="A24" s="30" t="s">
        <v>149</v>
      </c>
      <c r="B24" s="37"/>
      <c r="E24" s="32" t="s">
        <v>5717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ht="29" x14ac:dyDescent="0.35">
      <c r="A26" s="30" t="s">
        <v>143</v>
      </c>
      <c r="B26" s="30">
        <v>6</v>
      </c>
      <c r="C26" s="31" t="s">
        <v>5718</v>
      </c>
      <c r="D26" s="30" t="s">
        <v>145</v>
      </c>
      <c r="E26" s="32" t="s">
        <v>5719</v>
      </c>
      <c r="F26" s="33" t="s">
        <v>2411</v>
      </c>
      <c r="G26" s="34">
        <v>6</v>
      </c>
      <c r="H26" s="35">
        <v>0</v>
      </c>
      <c r="I26" s="35">
        <f>ROUND(G26*H26,P4)</f>
        <v>0</v>
      </c>
      <c r="J26" s="33" t="s">
        <v>2403</v>
      </c>
      <c r="O26" s="36">
        <f>I26*0.21</f>
        <v>0</v>
      </c>
      <c r="P26">
        <v>3</v>
      </c>
    </row>
    <row r="27" spans="1:16" ht="29" x14ac:dyDescent="0.35">
      <c r="A27" s="30" t="s">
        <v>149</v>
      </c>
      <c r="B27" s="37"/>
      <c r="E27" s="32" t="s">
        <v>5720</v>
      </c>
      <c r="J27" s="39"/>
    </row>
    <row r="28" spans="1:16" x14ac:dyDescent="0.35">
      <c r="A28" s="30" t="s">
        <v>152</v>
      </c>
      <c r="B28" s="37"/>
      <c r="E28" s="38" t="s">
        <v>145</v>
      </c>
      <c r="J28" s="39"/>
    </row>
    <row r="29" spans="1:16" ht="29" x14ac:dyDescent="0.35">
      <c r="A29" s="30" t="s">
        <v>143</v>
      </c>
      <c r="B29" s="30">
        <v>7</v>
      </c>
      <c r="C29" s="31" t="s">
        <v>5721</v>
      </c>
      <c r="D29" s="30" t="s">
        <v>145</v>
      </c>
      <c r="E29" s="32" t="s">
        <v>5722</v>
      </c>
      <c r="F29" s="33" t="s">
        <v>2411</v>
      </c>
      <c r="G29" s="34">
        <v>6</v>
      </c>
      <c r="H29" s="35">
        <v>0</v>
      </c>
      <c r="I29" s="35">
        <f>ROUND(G29*H29,P4)</f>
        <v>0</v>
      </c>
      <c r="J29" s="33" t="s">
        <v>2403</v>
      </c>
      <c r="O29" s="36">
        <f>I29*0.21</f>
        <v>0</v>
      </c>
      <c r="P29">
        <v>3</v>
      </c>
    </row>
    <row r="30" spans="1:16" ht="29" x14ac:dyDescent="0.35">
      <c r="A30" s="30" t="s">
        <v>149</v>
      </c>
      <c r="B30" s="37"/>
      <c r="E30" s="32" t="s">
        <v>5723</v>
      </c>
      <c r="J30" s="39"/>
    </row>
    <row r="31" spans="1:16" x14ac:dyDescent="0.35">
      <c r="A31" s="30" t="s">
        <v>152</v>
      </c>
      <c r="B31" s="37"/>
      <c r="E31" s="38" t="s">
        <v>145</v>
      </c>
      <c r="J31" s="39"/>
    </row>
    <row r="32" spans="1:16" ht="29" x14ac:dyDescent="0.35">
      <c r="A32" s="30" t="s">
        <v>143</v>
      </c>
      <c r="B32" s="30">
        <v>8</v>
      </c>
      <c r="C32" s="31" t="s">
        <v>5724</v>
      </c>
      <c r="D32" s="30" t="s">
        <v>145</v>
      </c>
      <c r="E32" s="32" t="s">
        <v>5725</v>
      </c>
      <c r="F32" s="33" t="s">
        <v>2411</v>
      </c>
      <c r="G32" s="34">
        <v>10</v>
      </c>
      <c r="H32" s="35">
        <v>0</v>
      </c>
      <c r="I32" s="35">
        <f>ROUND(G32*H32,P4)</f>
        <v>0</v>
      </c>
      <c r="J32" s="33" t="s">
        <v>2403</v>
      </c>
      <c r="O32" s="36">
        <f>I32*0.21</f>
        <v>0</v>
      </c>
      <c r="P32">
        <v>3</v>
      </c>
    </row>
    <row r="33" spans="1:16" ht="29" x14ac:dyDescent="0.35">
      <c r="A33" s="30" t="s">
        <v>149</v>
      </c>
      <c r="B33" s="37"/>
      <c r="E33" s="32" t="s">
        <v>5726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ht="29" x14ac:dyDescent="0.35">
      <c r="A35" s="30" t="s">
        <v>143</v>
      </c>
      <c r="B35" s="30">
        <v>9</v>
      </c>
      <c r="C35" s="31" t="s">
        <v>5727</v>
      </c>
      <c r="D35" s="30" t="s">
        <v>145</v>
      </c>
      <c r="E35" s="32" t="s">
        <v>5728</v>
      </c>
      <c r="F35" s="33" t="s">
        <v>2411</v>
      </c>
      <c r="G35" s="34">
        <v>10</v>
      </c>
      <c r="H35" s="35">
        <v>0</v>
      </c>
      <c r="I35" s="35">
        <f>ROUND(G35*H35,P4)</f>
        <v>0</v>
      </c>
      <c r="J35" s="33" t="s">
        <v>2403</v>
      </c>
      <c r="O35" s="36">
        <f>I35*0.21</f>
        <v>0</v>
      </c>
      <c r="P35">
        <v>3</v>
      </c>
    </row>
    <row r="36" spans="1:16" ht="29" x14ac:dyDescent="0.35">
      <c r="A36" s="30" t="s">
        <v>149</v>
      </c>
      <c r="B36" s="37"/>
      <c r="E36" s="32" t="s">
        <v>5728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ht="29" x14ac:dyDescent="0.35">
      <c r="A38" s="30" t="s">
        <v>143</v>
      </c>
      <c r="B38" s="30">
        <v>10</v>
      </c>
      <c r="C38" s="31" t="s">
        <v>5729</v>
      </c>
      <c r="D38" s="30" t="s">
        <v>145</v>
      </c>
      <c r="E38" s="32" t="s">
        <v>5725</v>
      </c>
      <c r="F38" s="33" t="s">
        <v>2411</v>
      </c>
      <c r="G38" s="34">
        <v>17</v>
      </c>
      <c r="H38" s="35">
        <v>0</v>
      </c>
      <c r="I38" s="35">
        <f>ROUND(G38*H38,P4)</f>
        <v>0</v>
      </c>
      <c r="J38" s="33" t="s">
        <v>2403</v>
      </c>
      <c r="O38" s="36">
        <f>I38*0.21</f>
        <v>0</v>
      </c>
      <c r="P38">
        <v>3</v>
      </c>
    </row>
    <row r="39" spans="1:16" ht="29" x14ac:dyDescent="0.35">
      <c r="A39" s="30" t="s">
        <v>149</v>
      </c>
      <c r="B39" s="37"/>
      <c r="E39" s="32" t="s">
        <v>5726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ht="29" x14ac:dyDescent="0.35">
      <c r="A41" s="30" t="s">
        <v>143</v>
      </c>
      <c r="B41" s="30">
        <v>11</v>
      </c>
      <c r="C41" s="31" t="s">
        <v>5730</v>
      </c>
      <c r="D41" s="30" t="s">
        <v>145</v>
      </c>
      <c r="E41" s="32" t="s">
        <v>5728</v>
      </c>
      <c r="F41" s="33" t="s">
        <v>2411</v>
      </c>
      <c r="G41" s="34">
        <v>17</v>
      </c>
      <c r="H41" s="35">
        <v>0</v>
      </c>
      <c r="I41" s="35">
        <f>ROUND(G41*H41,P4)</f>
        <v>0</v>
      </c>
      <c r="J41" s="33" t="s">
        <v>2403</v>
      </c>
      <c r="O41" s="36">
        <f>I41*0.21</f>
        <v>0</v>
      </c>
      <c r="P41">
        <v>3</v>
      </c>
    </row>
    <row r="42" spans="1:16" ht="29" x14ac:dyDescent="0.35">
      <c r="A42" s="30" t="s">
        <v>149</v>
      </c>
      <c r="B42" s="37"/>
      <c r="E42" s="32" t="s">
        <v>5731</v>
      </c>
      <c r="J42" s="39"/>
    </row>
    <row r="43" spans="1:16" x14ac:dyDescent="0.35">
      <c r="A43" s="30" t="s">
        <v>152</v>
      </c>
      <c r="B43" s="37"/>
      <c r="E43" s="38" t="s">
        <v>145</v>
      </c>
      <c r="J43" s="39"/>
    </row>
    <row r="44" spans="1:16" ht="29" x14ac:dyDescent="0.35">
      <c r="A44" s="30" t="s">
        <v>143</v>
      </c>
      <c r="B44" s="30">
        <v>12</v>
      </c>
      <c r="C44" s="31" t="s">
        <v>5732</v>
      </c>
      <c r="D44" s="30" t="s">
        <v>145</v>
      </c>
      <c r="E44" s="32" t="s">
        <v>5725</v>
      </c>
      <c r="F44" s="33" t="s">
        <v>2411</v>
      </c>
      <c r="G44" s="34">
        <v>1</v>
      </c>
      <c r="H44" s="35">
        <v>0</v>
      </c>
      <c r="I44" s="35">
        <f>ROUND(G44*H44,P4)</f>
        <v>0</v>
      </c>
      <c r="J44" s="33" t="s">
        <v>2403</v>
      </c>
      <c r="O44" s="36">
        <f>I44*0.21</f>
        <v>0</v>
      </c>
      <c r="P44">
        <v>3</v>
      </c>
    </row>
    <row r="45" spans="1:16" ht="29" x14ac:dyDescent="0.35">
      <c r="A45" s="30" t="s">
        <v>149</v>
      </c>
      <c r="B45" s="37"/>
      <c r="E45" s="32" t="s">
        <v>5726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ht="29" x14ac:dyDescent="0.35">
      <c r="A47" s="30" t="s">
        <v>143</v>
      </c>
      <c r="B47" s="30">
        <v>13</v>
      </c>
      <c r="C47" s="31" t="s">
        <v>5733</v>
      </c>
      <c r="D47" s="30" t="s">
        <v>145</v>
      </c>
      <c r="E47" s="32" t="s">
        <v>5728</v>
      </c>
      <c r="F47" s="33" t="s">
        <v>2411</v>
      </c>
      <c r="G47" s="34">
        <v>1</v>
      </c>
      <c r="H47" s="35">
        <v>0</v>
      </c>
      <c r="I47" s="35">
        <f>ROUND(G47*H47,P4)</f>
        <v>0</v>
      </c>
      <c r="J47" s="33" t="s">
        <v>2403</v>
      </c>
      <c r="O47" s="36">
        <f>I47*0.21</f>
        <v>0</v>
      </c>
      <c r="P47">
        <v>3</v>
      </c>
    </row>
    <row r="48" spans="1:16" ht="29" x14ac:dyDescent="0.35">
      <c r="A48" s="30" t="s">
        <v>149</v>
      </c>
      <c r="B48" s="37"/>
      <c r="E48" s="32" t="s">
        <v>5734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ht="29" x14ac:dyDescent="0.35">
      <c r="A50" s="30" t="s">
        <v>143</v>
      </c>
      <c r="B50" s="30">
        <v>14</v>
      </c>
      <c r="C50" s="31" t="s">
        <v>5735</v>
      </c>
      <c r="D50" s="30" t="s">
        <v>145</v>
      </c>
      <c r="E50" s="32" t="s">
        <v>5736</v>
      </c>
      <c r="F50" s="33" t="s">
        <v>2411</v>
      </c>
      <c r="G50" s="34">
        <v>30</v>
      </c>
      <c r="H50" s="35">
        <v>0</v>
      </c>
      <c r="I50" s="35">
        <f>ROUND(G50*H50,P4)</f>
        <v>0</v>
      </c>
      <c r="J50" s="33" t="s">
        <v>2403</v>
      </c>
      <c r="O50" s="36">
        <f>I50*0.21</f>
        <v>0</v>
      </c>
      <c r="P50">
        <v>3</v>
      </c>
    </row>
    <row r="51" spans="1:16" ht="29" x14ac:dyDescent="0.35">
      <c r="A51" s="30" t="s">
        <v>149</v>
      </c>
      <c r="B51" s="37"/>
      <c r="E51" s="32" t="s">
        <v>5737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ht="29" x14ac:dyDescent="0.35">
      <c r="A53" s="30" t="s">
        <v>143</v>
      </c>
      <c r="B53" s="30">
        <v>15</v>
      </c>
      <c r="C53" s="31" t="s">
        <v>5738</v>
      </c>
      <c r="D53" s="30" t="s">
        <v>145</v>
      </c>
      <c r="E53" s="32" t="s">
        <v>5739</v>
      </c>
      <c r="F53" s="33" t="s">
        <v>2411</v>
      </c>
      <c r="G53" s="34">
        <v>30</v>
      </c>
      <c r="H53" s="35">
        <v>0</v>
      </c>
      <c r="I53" s="35">
        <f>ROUND(G53*H53,P4)</f>
        <v>0</v>
      </c>
      <c r="J53" s="33" t="s">
        <v>2403</v>
      </c>
      <c r="O53" s="36">
        <f>I53*0.21</f>
        <v>0</v>
      </c>
      <c r="P53">
        <v>3</v>
      </c>
    </row>
    <row r="54" spans="1:16" ht="29" x14ac:dyDescent="0.35">
      <c r="A54" s="30" t="s">
        <v>149</v>
      </c>
      <c r="B54" s="37"/>
      <c r="E54" s="32" t="s">
        <v>5740</v>
      </c>
      <c r="J54" s="39"/>
    </row>
    <row r="55" spans="1:16" x14ac:dyDescent="0.35">
      <c r="A55" s="30" t="s">
        <v>152</v>
      </c>
      <c r="B55" s="37"/>
      <c r="E55" s="38" t="s">
        <v>145</v>
      </c>
      <c r="J55" s="39"/>
    </row>
    <row r="56" spans="1:16" ht="29" x14ac:dyDescent="0.35">
      <c r="A56" s="30" t="s">
        <v>143</v>
      </c>
      <c r="B56" s="30">
        <v>16</v>
      </c>
      <c r="C56" s="31" t="s">
        <v>5741</v>
      </c>
      <c r="D56" s="30" t="s">
        <v>145</v>
      </c>
      <c r="E56" s="32" t="s">
        <v>5742</v>
      </c>
      <c r="F56" s="33" t="s">
        <v>2411</v>
      </c>
      <c r="G56" s="34">
        <v>3</v>
      </c>
      <c r="H56" s="35">
        <v>0</v>
      </c>
      <c r="I56" s="35">
        <f>ROUND(G56*H56,P4)</f>
        <v>0</v>
      </c>
      <c r="J56" s="33" t="s">
        <v>2403</v>
      </c>
      <c r="O56" s="36">
        <f>I56*0.21</f>
        <v>0</v>
      </c>
      <c r="P56">
        <v>3</v>
      </c>
    </row>
    <row r="57" spans="1:16" ht="29" x14ac:dyDescent="0.35">
      <c r="A57" s="30" t="s">
        <v>149</v>
      </c>
      <c r="B57" s="37"/>
      <c r="E57" s="32" t="s">
        <v>5742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ht="29" x14ac:dyDescent="0.35">
      <c r="A59" s="30" t="s">
        <v>143</v>
      </c>
      <c r="B59" s="30">
        <v>17</v>
      </c>
      <c r="C59" s="31" t="s">
        <v>5743</v>
      </c>
      <c r="D59" s="30" t="s">
        <v>145</v>
      </c>
      <c r="E59" s="32" t="s">
        <v>5744</v>
      </c>
      <c r="F59" s="33" t="s">
        <v>2411</v>
      </c>
      <c r="G59" s="34">
        <v>3</v>
      </c>
      <c r="H59" s="35">
        <v>0</v>
      </c>
      <c r="I59" s="35">
        <f>ROUND(G59*H59,P4)</f>
        <v>0</v>
      </c>
      <c r="J59" s="33" t="s">
        <v>2403</v>
      </c>
      <c r="O59" s="36">
        <f>I59*0.21</f>
        <v>0</v>
      </c>
      <c r="P59">
        <v>3</v>
      </c>
    </row>
    <row r="60" spans="1:16" ht="29" x14ac:dyDescent="0.35">
      <c r="A60" s="30" t="s">
        <v>149</v>
      </c>
      <c r="B60" s="37"/>
      <c r="E60" s="32" t="s">
        <v>5744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ht="29" x14ac:dyDescent="0.35">
      <c r="A62" s="30" t="s">
        <v>143</v>
      </c>
      <c r="B62" s="30">
        <v>18</v>
      </c>
      <c r="C62" s="31" t="s">
        <v>5745</v>
      </c>
      <c r="D62" s="30" t="s">
        <v>145</v>
      </c>
      <c r="E62" s="32" t="s">
        <v>5746</v>
      </c>
      <c r="F62" s="33" t="s">
        <v>2411</v>
      </c>
      <c r="G62" s="34">
        <v>1</v>
      </c>
      <c r="H62" s="35">
        <v>0</v>
      </c>
      <c r="I62" s="35">
        <f>ROUND(G62*H62,P4)</f>
        <v>0</v>
      </c>
      <c r="J62" s="33" t="s">
        <v>2403</v>
      </c>
      <c r="O62" s="36">
        <f>I62*0.21</f>
        <v>0</v>
      </c>
      <c r="P62">
        <v>3</v>
      </c>
    </row>
    <row r="63" spans="1:16" ht="29" x14ac:dyDescent="0.35">
      <c r="A63" s="30" t="s">
        <v>149</v>
      </c>
      <c r="B63" s="37"/>
      <c r="E63" s="32" t="s">
        <v>5746</v>
      </c>
      <c r="J63" s="39"/>
    </row>
    <row r="64" spans="1:16" x14ac:dyDescent="0.35">
      <c r="A64" s="30" t="s">
        <v>152</v>
      </c>
      <c r="B64" s="37"/>
      <c r="E64" s="38" t="s">
        <v>145</v>
      </c>
      <c r="J64" s="39"/>
    </row>
    <row r="65" spans="1:16" ht="29" x14ac:dyDescent="0.35">
      <c r="A65" s="30" t="s">
        <v>143</v>
      </c>
      <c r="B65" s="30">
        <v>19</v>
      </c>
      <c r="C65" s="31" t="s">
        <v>5747</v>
      </c>
      <c r="D65" s="30" t="s">
        <v>145</v>
      </c>
      <c r="E65" s="32" t="s">
        <v>5748</v>
      </c>
      <c r="F65" s="33" t="s">
        <v>2411</v>
      </c>
      <c r="G65" s="34">
        <v>1</v>
      </c>
      <c r="H65" s="35">
        <v>0</v>
      </c>
      <c r="I65" s="35">
        <f>ROUND(G65*H65,P4)</f>
        <v>0</v>
      </c>
      <c r="J65" s="33" t="s">
        <v>2403</v>
      </c>
      <c r="O65" s="36">
        <f>I65*0.21</f>
        <v>0</v>
      </c>
      <c r="P65">
        <v>3</v>
      </c>
    </row>
    <row r="66" spans="1:16" ht="29" x14ac:dyDescent="0.35">
      <c r="A66" s="30" t="s">
        <v>149</v>
      </c>
      <c r="B66" s="37"/>
      <c r="E66" s="32" t="s">
        <v>5748</v>
      </c>
      <c r="J66" s="39"/>
    </row>
    <row r="67" spans="1:16" x14ac:dyDescent="0.35">
      <c r="A67" s="30" t="s">
        <v>152</v>
      </c>
      <c r="B67" s="37"/>
      <c r="E67" s="38" t="s">
        <v>145</v>
      </c>
      <c r="J67" s="39"/>
    </row>
    <row r="68" spans="1:16" ht="29" x14ac:dyDescent="0.35">
      <c r="A68" s="30" t="s">
        <v>143</v>
      </c>
      <c r="B68" s="30">
        <v>20</v>
      </c>
      <c r="C68" s="31" t="s">
        <v>5749</v>
      </c>
      <c r="D68" s="30" t="s">
        <v>145</v>
      </c>
      <c r="E68" s="32" t="s">
        <v>5746</v>
      </c>
      <c r="F68" s="33" t="s">
        <v>2411</v>
      </c>
      <c r="G68" s="34">
        <v>1</v>
      </c>
      <c r="H68" s="35">
        <v>0</v>
      </c>
      <c r="I68" s="35">
        <f>ROUND(G68*H68,P4)</f>
        <v>0</v>
      </c>
      <c r="J68" s="33" t="s">
        <v>2403</v>
      </c>
      <c r="O68" s="36">
        <f>I68*0.21</f>
        <v>0</v>
      </c>
      <c r="P68">
        <v>3</v>
      </c>
    </row>
    <row r="69" spans="1:16" ht="29" x14ac:dyDescent="0.35">
      <c r="A69" s="30" t="s">
        <v>149</v>
      </c>
      <c r="B69" s="37"/>
      <c r="E69" s="32" t="s">
        <v>5746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ht="29" x14ac:dyDescent="0.35">
      <c r="A71" s="30" t="s">
        <v>143</v>
      </c>
      <c r="B71" s="30">
        <v>21</v>
      </c>
      <c r="C71" s="31" t="s">
        <v>5750</v>
      </c>
      <c r="D71" s="30" t="s">
        <v>145</v>
      </c>
      <c r="E71" s="32" t="s">
        <v>5748</v>
      </c>
      <c r="F71" s="33" t="s">
        <v>2411</v>
      </c>
      <c r="G71" s="34">
        <v>1</v>
      </c>
      <c r="H71" s="35">
        <v>0</v>
      </c>
      <c r="I71" s="35">
        <f>ROUND(G71*H71,P4)</f>
        <v>0</v>
      </c>
      <c r="J71" s="33" t="s">
        <v>2403</v>
      </c>
      <c r="O71" s="36">
        <f>I71*0.21</f>
        <v>0</v>
      </c>
      <c r="P71">
        <v>3</v>
      </c>
    </row>
    <row r="72" spans="1:16" ht="29" x14ac:dyDescent="0.35">
      <c r="A72" s="30" t="s">
        <v>149</v>
      </c>
      <c r="B72" s="37"/>
      <c r="E72" s="32" t="s">
        <v>5748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ht="29" x14ac:dyDescent="0.35">
      <c r="A74" s="30" t="s">
        <v>143</v>
      </c>
      <c r="B74" s="30">
        <v>22</v>
      </c>
      <c r="C74" s="31" t="s">
        <v>5751</v>
      </c>
      <c r="D74" s="30" t="s">
        <v>145</v>
      </c>
      <c r="E74" s="32" t="s">
        <v>5752</v>
      </c>
      <c r="F74" s="33" t="s">
        <v>2411</v>
      </c>
      <c r="G74" s="34">
        <v>2</v>
      </c>
      <c r="H74" s="35">
        <v>0</v>
      </c>
      <c r="I74" s="35">
        <f>ROUND(G74*H74,P4)</f>
        <v>0</v>
      </c>
      <c r="J74" s="33" t="s">
        <v>2403</v>
      </c>
      <c r="O74" s="36">
        <f>I74*0.21</f>
        <v>0</v>
      </c>
      <c r="P74">
        <v>3</v>
      </c>
    </row>
    <row r="75" spans="1:16" ht="29" x14ac:dyDescent="0.35">
      <c r="A75" s="30" t="s">
        <v>149</v>
      </c>
      <c r="B75" s="37"/>
      <c r="E75" s="32" t="s">
        <v>5752</v>
      </c>
      <c r="J75" s="39"/>
    </row>
    <row r="76" spans="1:16" x14ac:dyDescent="0.35">
      <c r="A76" s="30" t="s">
        <v>152</v>
      </c>
      <c r="B76" s="37"/>
      <c r="E76" s="38" t="s">
        <v>145</v>
      </c>
      <c r="J76" s="39"/>
    </row>
    <row r="77" spans="1:16" ht="29" x14ac:dyDescent="0.35">
      <c r="A77" s="30" t="s">
        <v>143</v>
      </c>
      <c r="B77" s="30">
        <v>23</v>
      </c>
      <c r="C77" s="31" t="s">
        <v>5753</v>
      </c>
      <c r="D77" s="30" t="s">
        <v>145</v>
      </c>
      <c r="E77" s="32" t="s">
        <v>5754</v>
      </c>
      <c r="F77" s="33" t="s">
        <v>2411</v>
      </c>
      <c r="G77" s="34">
        <v>2</v>
      </c>
      <c r="H77" s="35">
        <v>0</v>
      </c>
      <c r="I77" s="35">
        <f>ROUND(G77*H77,P4)</f>
        <v>0</v>
      </c>
      <c r="J77" s="33" t="s">
        <v>2403</v>
      </c>
      <c r="O77" s="36">
        <f>I77*0.21</f>
        <v>0</v>
      </c>
      <c r="P77">
        <v>3</v>
      </c>
    </row>
    <row r="78" spans="1:16" ht="29" x14ac:dyDescent="0.35">
      <c r="A78" s="30" t="s">
        <v>149</v>
      </c>
      <c r="B78" s="37"/>
      <c r="E78" s="32" t="s">
        <v>5754</v>
      </c>
      <c r="J78" s="39"/>
    </row>
    <row r="79" spans="1:16" x14ac:dyDescent="0.35">
      <c r="A79" s="30" t="s">
        <v>152</v>
      </c>
      <c r="B79" s="37"/>
      <c r="E79" s="38" t="s">
        <v>145</v>
      </c>
      <c r="J79" s="39"/>
    </row>
    <row r="80" spans="1:16" ht="29" x14ac:dyDescent="0.35">
      <c r="A80" s="30" t="s">
        <v>143</v>
      </c>
      <c r="B80" s="30">
        <v>24</v>
      </c>
      <c r="C80" s="31" t="s">
        <v>5755</v>
      </c>
      <c r="D80" s="30" t="s">
        <v>145</v>
      </c>
      <c r="E80" s="32" t="s">
        <v>5752</v>
      </c>
      <c r="F80" s="33" t="s">
        <v>2411</v>
      </c>
      <c r="G80" s="34">
        <v>5</v>
      </c>
      <c r="H80" s="35">
        <v>0</v>
      </c>
      <c r="I80" s="35">
        <f>ROUND(G80*H80,P4)</f>
        <v>0</v>
      </c>
      <c r="J80" s="33" t="s">
        <v>2403</v>
      </c>
      <c r="O80" s="36">
        <f>I80*0.21</f>
        <v>0</v>
      </c>
      <c r="P80">
        <v>3</v>
      </c>
    </row>
    <row r="81" spans="1:16" ht="29" x14ac:dyDescent="0.35">
      <c r="A81" s="30" t="s">
        <v>149</v>
      </c>
      <c r="B81" s="37"/>
      <c r="E81" s="32" t="s">
        <v>5752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ht="29" x14ac:dyDescent="0.35">
      <c r="A83" s="30" t="s">
        <v>143</v>
      </c>
      <c r="B83" s="30">
        <v>25</v>
      </c>
      <c r="C83" s="31" t="s">
        <v>5756</v>
      </c>
      <c r="D83" s="30" t="s">
        <v>145</v>
      </c>
      <c r="E83" s="32" t="s">
        <v>5754</v>
      </c>
      <c r="F83" s="33" t="s">
        <v>2411</v>
      </c>
      <c r="G83" s="34">
        <v>5</v>
      </c>
      <c r="H83" s="35">
        <v>0</v>
      </c>
      <c r="I83" s="35">
        <f>ROUND(G83*H83,P4)</f>
        <v>0</v>
      </c>
      <c r="J83" s="33" t="s">
        <v>2403</v>
      </c>
      <c r="O83" s="36">
        <f>I83*0.21</f>
        <v>0</v>
      </c>
      <c r="P83">
        <v>3</v>
      </c>
    </row>
    <row r="84" spans="1:16" ht="29" x14ac:dyDescent="0.35">
      <c r="A84" s="30" t="s">
        <v>149</v>
      </c>
      <c r="B84" s="37"/>
      <c r="E84" s="32" t="s">
        <v>5754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ht="29" x14ac:dyDescent="0.35">
      <c r="A86" s="30" t="s">
        <v>143</v>
      </c>
      <c r="B86" s="30">
        <v>26</v>
      </c>
      <c r="C86" s="31" t="s">
        <v>5757</v>
      </c>
      <c r="D86" s="30" t="s">
        <v>145</v>
      </c>
      <c r="E86" s="32" t="s">
        <v>5752</v>
      </c>
      <c r="F86" s="33" t="s">
        <v>2411</v>
      </c>
      <c r="G86" s="34">
        <v>3</v>
      </c>
      <c r="H86" s="35">
        <v>0</v>
      </c>
      <c r="I86" s="35">
        <f>ROUND(G86*H86,P4)</f>
        <v>0</v>
      </c>
      <c r="J86" s="33" t="s">
        <v>2403</v>
      </c>
      <c r="O86" s="36">
        <f>I86*0.21</f>
        <v>0</v>
      </c>
      <c r="P86">
        <v>3</v>
      </c>
    </row>
    <row r="87" spans="1:16" ht="29" x14ac:dyDescent="0.35">
      <c r="A87" s="30" t="s">
        <v>149</v>
      </c>
      <c r="B87" s="37"/>
      <c r="E87" s="32" t="s">
        <v>5752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ht="29" x14ac:dyDescent="0.35">
      <c r="A89" s="30" t="s">
        <v>143</v>
      </c>
      <c r="B89" s="30">
        <v>27</v>
      </c>
      <c r="C89" s="31" t="s">
        <v>5758</v>
      </c>
      <c r="D89" s="30" t="s">
        <v>145</v>
      </c>
      <c r="E89" s="32" t="s">
        <v>5754</v>
      </c>
      <c r="F89" s="33" t="s">
        <v>2411</v>
      </c>
      <c r="G89" s="34">
        <v>3</v>
      </c>
      <c r="H89" s="35">
        <v>0</v>
      </c>
      <c r="I89" s="35">
        <f>ROUND(G89*H89,P4)</f>
        <v>0</v>
      </c>
      <c r="J89" s="33" t="s">
        <v>2403</v>
      </c>
      <c r="O89" s="36">
        <f>I89*0.21</f>
        <v>0</v>
      </c>
      <c r="P89">
        <v>3</v>
      </c>
    </row>
    <row r="90" spans="1:16" ht="29" x14ac:dyDescent="0.35">
      <c r="A90" s="30" t="s">
        <v>149</v>
      </c>
      <c r="B90" s="37"/>
      <c r="E90" s="32" t="s">
        <v>5754</v>
      </c>
      <c r="J90" s="39"/>
    </row>
    <row r="91" spans="1:16" x14ac:dyDescent="0.35">
      <c r="A91" s="30" t="s">
        <v>152</v>
      </c>
      <c r="B91" s="37"/>
      <c r="E91" s="38" t="s">
        <v>145</v>
      </c>
      <c r="J91" s="39"/>
    </row>
    <row r="92" spans="1:16" ht="29" x14ac:dyDescent="0.35">
      <c r="A92" s="30" t="s">
        <v>143</v>
      </c>
      <c r="B92" s="30">
        <v>28</v>
      </c>
      <c r="C92" s="31" t="s">
        <v>5759</v>
      </c>
      <c r="D92" s="30" t="s">
        <v>145</v>
      </c>
      <c r="E92" s="32" t="s">
        <v>5752</v>
      </c>
      <c r="F92" s="33" t="s">
        <v>2411</v>
      </c>
      <c r="G92" s="34">
        <v>2</v>
      </c>
      <c r="H92" s="35">
        <v>0</v>
      </c>
      <c r="I92" s="35">
        <f>ROUND(G92*H92,P4)</f>
        <v>0</v>
      </c>
      <c r="J92" s="33" t="s">
        <v>2403</v>
      </c>
      <c r="O92" s="36">
        <f>I92*0.21</f>
        <v>0</v>
      </c>
      <c r="P92">
        <v>3</v>
      </c>
    </row>
    <row r="93" spans="1:16" ht="29" x14ac:dyDescent="0.35">
      <c r="A93" s="30" t="s">
        <v>149</v>
      </c>
      <c r="B93" s="37"/>
      <c r="E93" s="32" t="s">
        <v>5752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ht="29" x14ac:dyDescent="0.35">
      <c r="A95" s="30" t="s">
        <v>143</v>
      </c>
      <c r="B95" s="30">
        <v>29</v>
      </c>
      <c r="C95" s="31" t="s">
        <v>5760</v>
      </c>
      <c r="D95" s="30" t="s">
        <v>145</v>
      </c>
      <c r="E95" s="32" t="s">
        <v>5761</v>
      </c>
      <c r="F95" s="33" t="s">
        <v>2411</v>
      </c>
      <c r="G95" s="34">
        <v>2</v>
      </c>
      <c r="H95" s="35">
        <v>0</v>
      </c>
      <c r="I95" s="35">
        <f>ROUND(G95*H95,P4)</f>
        <v>0</v>
      </c>
      <c r="J95" s="33" t="s">
        <v>2403</v>
      </c>
      <c r="O95" s="36">
        <f>I95*0.21</f>
        <v>0</v>
      </c>
      <c r="P95">
        <v>3</v>
      </c>
    </row>
    <row r="96" spans="1:16" ht="29" x14ac:dyDescent="0.35">
      <c r="A96" s="30" t="s">
        <v>149</v>
      </c>
      <c r="B96" s="37"/>
      <c r="E96" s="32" t="s">
        <v>5761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ht="29" x14ac:dyDescent="0.35">
      <c r="A98" s="30" t="s">
        <v>143</v>
      </c>
      <c r="B98" s="30">
        <v>30</v>
      </c>
      <c r="C98" s="31" t="s">
        <v>5762</v>
      </c>
      <c r="D98" s="30" t="s">
        <v>145</v>
      </c>
      <c r="E98" s="32" t="s">
        <v>5763</v>
      </c>
      <c r="F98" s="33" t="s">
        <v>2411</v>
      </c>
      <c r="G98" s="34">
        <v>7</v>
      </c>
      <c r="H98" s="35">
        <v>0</v>
      </c>
      <c r="I98" s="35">
        <f>ROUND(G98*H98,P4)</f>
        <v>0</v>
      </c>
      <c r="J98" s="33" t="s">
        <v>2403</v>
      </c>
      <c r="O98" s="36">
        <f>I98*0.21</f>
        <v>0</v>
      </c>
      <c r="P98">
        <v>3</v>
      </c>
    </row>
    <row r="99" spans="1:16" ht="29" x14ac:dyDescent="0.35">
      <c r="A99" s="30" t="s">
        <v>149</v>
      </c>
      <c r="B99" s="37"/>
      <c r="E99" s="32" t="s">
        <v>5763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ht="29" x14ac:dyDescent="0.35">
      <c r="A101" s="30" t="s">
        <v>143</v>
      </c>
      <c r="B101" s="30">
        <v>31</v>
      </c>
      <c r="C101" s="31" t="s">
        <v>5764</v>
      </c>
      <c r="D101" s="30" t="s">
        <v>145</v>
      </c>
      <c r="E101" s="32" t="s">
        <v>5765</v>
      </c>
      <c r="F101" s="33" t="s">
        <v>2411</v>
      </c>
      <c r="G101" s="34">
        <v>7</v>
      </c>
      <c r="H101" s="35">
        <v>0</v>
      </c>
      <c r="I101" s="35">
        <f>ROUND(G101*H101,P4)</f>
        <v>0</v>
      </c>
      <c r="J101" s="33" t="s">
        <v>2403</v>
      </c>
      <c r="O101" s="36">
        <f>I101*0.21</f>
        <v>0</v>
      </c>
      <c r="P101">
        <v>3</v>
      </c>
    </row>
    <row r="102" spans="1:16" ht="29" x14ac:dyDescent="0.35">
      <c r="A102" s="30" t="s">
        <v>149</v>
      </c>
      <c r="B102" s="37"/>
      <c r="E102" s="32" t="s">
        <v>5765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ht="29" x14ac:dyDescent="0.35">
      <c r="A104" s="30" t="s">
        <v>143</v>
      </c>
      <c r="B104" s="30">
        <v>32</v>
      </c>
      <c r="C104" s="31" t="s">
        <v>5766</v>
      </c>
      <c r="D104" s="30" t="s">
        <v>145</v>
      </c>
      <c r="E104" s="32" t="s">
        <v>5763</v>
      </c>
      <c r="F104" s="33" t="s">
        <v>2411</v>
      </c>
      <c r="G104" s="34">
        <v>2</v>
      </c>
      <c r="H104" s="35">
        <v>0</v>
      </c>
      <c r="I104" s="35">
        <f>ROUND(G104*H104,P4)</f>
        <v>0</v>
      </c>
      <c r="J104" s="33" t="s">
        <v>2403</v>
      </c>
      <c r="O104" s="36">
        <f>I104*0.21</f>
        <v>0</v>
      </c>
      <c r="P104">
        <v>3</v>
      </c>
    </row>
    <row r="105" spans="1:16" ht="29" x14ac:dyDescent="0.35">
      <c r="A105" s="30" t="s">
        <v>149</v>
      </c>
      <c r="B105" s="37"/>
      <c r="E105" s="32" t="s">
        <v>5763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ht="29" x14ac:dyDescent="0.35">
      <c r="A107" s="30" t="s">
        <v>143</v>
      </c>
      <c r="B107" s="30">
        <v>33</v>
      </c>
      <c r="C107" s="31" t="s">
        <v>5767</v>
      </c>
      <c r="D107" s="30" t="s">
        <v>145</v>
      </c>
      <c r="E107" s="32" t="s">
        <v>5765</v>
      </c>
      <c r="F107" s="33" t="s">
        <v>2411</v>
      </c>
      <c r="G107" s="34">
        <v>2</v>
      </c>
      <c r="H107" s="35">
        <v>0</v>
      </c>
      <c r="I107" s="35">
        <f>ROUND(G107*H107,P4)</f>
        <v>0</v>
      </c>
      <c r="J107" s="33" t="s">
        <v>2403</v>
      </c>
      <c r="O107" s="36">
        <f>I107*0.21</f>
        <v>0</v>
      </c>
      <c r="P107">
        <v>3</v>
      </c>
    </row>
    <row r="108" spans="1:16" ht="29" x14ac:dyDescent="0.35">
      <c r="A108" s="30" t="s">
        <v>149</v>
      </c>
      <c r="B108" s="37"/>
      <c r="E108" s="32" t="s">
        <v>5765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ht="29" x14ac:dyDescent="0.35">
      <c r="A110" s="30" t="s">
        <v>143</v>
      </c>
      <c r="B110" s="30">
        <v>34</v>
      </c>
      <c r="C110" s="31" t="s">
        <v>5768</v>
      </c>
      <c r="D110" s="30" t="s">
        <v>145</v>
      </c>
      <c r="E110" s="32" t="s">
        <v>5769</v>
      </c>
      <c r="F110" s="33" t="s">
        <v>2411</v>
      </c>
      <c r="G110" s="34">
        <v>2</v>
      </c>
      <c r="H110" s="35">
        <v>0</v>
      </c>
      <c r="I110" s="35">
        <f>ROUND(G110*H110,P4)</f>
        <v>0</v>
      </c>
      <c r="J110" s="33" t="s">
        <v>2403</v>
      </c>
      <c r="O110" s="36">
        <f>I110*0.21</f>
        <v>0</v>
      </c>
      <c r="P110">
        <v>3</v>
      </c>
    </row>
    <row r="111" spans="1:16" ht="29" x14ac:dyDescent="0.35">
      <c r="A111" s="30" t="s">
        <v>149</v>
      </c>
      <c r="B111" s="37"/>
      <c r="E111" s="32" t="s">
        <v>5769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ht="29" x14ac:dyDescent="0.35">
      <c r="A113" s="30" t="s">
        <v>143</v>
      </c>
      <c r="B113" s="30">
        <v>35</v>
      </c>
      <c r="C113" s="31" t="s">
        <v>5770</v>
      </c>
      <c r="D113" s="30" t="s">
        <v>145</v>
      </c>
      <c r="E113" s="32" t="s">
        <v>5771</v>
      </c>
      <c r="F113" s="33" t="s">
        <v>2411</v>
      </c>
      <c r="G113" s="34">
        <v>2</v>
      </c>
      <c r="H113" s="35">
        <v>0</v>
      </c>
      <c r="I113" s="35">
        <f>ROUND(G113*H113,P4)</f>
        <v>0</v>
      </c>
      <c r="J113" s="33" t="s">
        <v>2403</v>
      </c>
      <c r="O113" s="36">
        <f>I113*0.21</f>
        <v>0</v>
      </c>
      <c r="P113">
        <v>3</v>
      </c>
    </row>
    <row r="114" spans="1:16" ht="29" x14ac:dyDescent="0.35">
      <c r="A114" s="30" t="s">
        <v>149</v>
      </c>
      <c r="B114" s="37"/>
      <c r="E114" s="32" t="s">
        <v>5771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ht="29" x14ac:dyDescent="0.35">
      <c r="A116" s="30" t="s">
        <v>143</v>
      </c>
      <c r="B116" s="30">
        <v>36</v>
      </c>
      <c r="C116" s="31" t="s">
        <v>5772</v>
      </c>
      <c r="D116" s="30" t="s">
        <v>145</v>
      </c>
      <c r="E116" s="32" t="s">
        <v>5773</v>
      </c>
      <c r="F116" s="33" t="s">
        <v>2411</v>
      </c>
      <c r="G116" s="34">
        <v>1</v>
      </c>
      <c r="H116" s="35">
        <v>0</v>
      </c>
      <c r="I116" s="35">
        <f>ROUND(G116*H116,P4)</f>
        <v>0</v>
      </c>
      <c r="J116" s="33" t="s">
        <v>2403</v>
      </c>
      <c r="O116" s="36">
        <f>I116*0.21</f>
        <v>0</v>
      </c>
      <c r="P116">
        <v>3</v>
      </c>
    </row>
    <row r="117" spans="1:16" ht="29" x14ac:dyDescent="0.35">
      <c r="A117" s="30" t="s">
        <v>149</v>
      </c>
      <c r="B117" s="37"/>
      <c r="E117" s="32" t="s">
        <v>5773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ht="29" x14ac:dyDescent="0.35">
      <c r="A119" s="30" t="s">
        <v>143</v>
      </c>
      <c r="B119" s="30">
        <v>37</v>
      </c>
      <c r="C119" s="31" t="s">
        <v>5774</v>
      </c>
      <c r="D119" s="30" t="s">
        <v>145</v>
      </c>
      <c r="E119" s="32" t="s">
        <v>5775</v>
      </c>
      <c r="F119" s="33" t="s">
        <v>2411</v>
      </c>
      <c r="G119" s="34">
        <v>1</v>
      </c>
      <c r="H119" s="35">
        <v>0</v>
      </c>
      <c r="I119" s="35">
        <f>ROUND(G119*H119,P4)</f>
        <v>0</v>
      </c>
      <c r="J119" s="33" t="s">
        <v>2403</v>
      </c>
      <c r="O119" s="36">
        <f>I119*0.21</f>
        <v>0</v>
      </c>
      <c r="P119">
        <v>3</v>
      </c>
    </row>
    <row r="120" spans="1:16" ht="29" x14ac:dyDescent="0.35">
      <c r="A120" s="30" t="s">
        <v>149</v>
      </c>
      <c r="B120" s="37"/>
      <c r="E120" s="32" t="s">
        <v>5775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ht="29" x14ac:dyDescent="0.35">
      <c r="A122" s="30" t="s">
        <v>143</v>
      </c>
      <c r="B122" s="30">
        <v>38</v>
      </c>
      <c r="C122" s="31" t="s">
        <v>5776</v>
      </c>
      <c r="D122" s="30" t="s">
        <v>145</v>
      </c>
      <c r="E122" s="32" t="s">
        <v>5777</v>
      </c>
      <c r="F122" s="33" t="s">
        <v>2411</v>
      </c>
      <c r="G122" s="34">
        <v>4</v>
      </c>
      <c r="H122" s="35">
        <v>0</v>
      </c>
      <c r="I122" s="35">
        <f>ROUND(G122*H122,P4)</f>
        <v>0</v>
      </c>
      <c r="J122" s="33" t="s">
        <v>2403</v>
      </c>
      <c r="O122" s="36">
        <f>I122*0.21</f>
        <v>0</v>
      </c>
      <c r="P122">
        <v>3</v>
      </c>
    </row>
    <row r="123" spans="1:16" ht="29" x14ac:dyDescent="0.35">
      <c r="A123" s="30" t="s">
        <v>149</v>
      </c>
      <c r="B123" s="37"/>
      <c r="E123" s="32" t="s">
        <v>5777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ht="29" x14ac:dyDescent="0.35">
      <c r="A125" s="30" t="s">
        <v>143</v>
      </c>
      <c r="B125" s="30">
        <v>39</v>
      </c>
      <c r="C125" s="31" t="s">
        <v>5778</v>
      </c>
      <c r="D125" s="30" t="s">
        <v>145</v>
      </c>
      <c r="E125" s="32" t="s">
        <v>5779</v>
      </c>
      <c r="F125" s="33" t="s">
        <v>2411</v>
      </c>
      <c r="G125" s="34">
        <v>4</v>
      </c>
      <c r="H125" s="35">
        <v>0</v>
      </c>
      <c r="I125" s="35">
        <f>ROUND(G125*H125,P4)</f>
        <v>0</v>
      </c>
      <c r="J125" s="33" t="s">
        <v>2403</v>
      </c>
      <c r="O125" s="36">
        <f>I125*0.21</f>
        <v>0</v>
      </c>
      <c r="P125">
        <v>3</v>
      </c>
    </row>
    <row r="126" spans="1:16" ht="29" x14ac:dyDescent="0.35">
      <c r="A126" s="30" t="s">
        <v>149</v>
      </c>
      <c r="B126" s="37"/>
      <c r="E126" s="32" t="s">
        <v>5779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ht="29" x14ac:dyDescent="0.35">
      <c r="A128" s="30" t="s">
        <v>143</v>
      </c>
      <c r="B128" s="30">
        <v>40</v>
      </c>
      <c r="C128" s="31" t="s">
        <v>5780</v>
      </c>
      <c r="D128" s="30" t="s">
        <v>145</v>
      </c>
      <c r="E128" s="32" t="s">
        <v>5777</v>
      </c>
      <c r="F128" s="33" t="s">
        <v>2411</v>
      </c>
      <c r="G128" s="34">
        <v>7</v>
      </c>
      <c r="H128" s="35">
        <v>0</v>
      </c>
      <c r="I128" s="35">
        <f>ROUND(G128*H128,P4)</f>
        <v>0</v>
      </c>
      <c r="J128" s="33" t="s">
        <v>2403</v>
      </c>
      <c r="O128" s="36">
        <f>I128*0.21</f>
        <v>0</v>
      </c>
      <c r="P128">
        <v>3</v>
      </c>
    </row>
    <row r="129" spans="1:16" ht="29" x14ac:dyDescent="0.35">
      <c r="A129" s="30" t="s">
        <v>149</v>
      </c>
      <c r="B129" s="37"/>
      <c r="E129" s="32" t="s">
        <v>5777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ht="29" x14ac:dyDescent="0.35">
      <c r="A131" s="30" t="s">
        <v>143</v>
      </c>
      <c r="B131" s="30">
        <v>41</v>
      </c>
      <c r="C131" s="31" t="s">
        <v>5781</v>
      </c>
      <c r="D131" s="30" t="s">
        <v>145</v>
      </c>
      <c r="E131" s="32" t="s">
        <v>5779</v>
      </c>
      <c r="F131" s="33" t="s">
        <v>2411</v>
      </c>
      <c r="G131" s="34">
        <v>7</v>
      </c>
      <c r="H131" s="35">
        <v>0</v>
      </c>
      <c r="I131" s="35">
        <f>ROUND(G131*H131,P4)</f>
        <v>0</v>
      </c>
      <c r="J131" s="33" t="s">
        <v>2403</v>
      </c>
      <c r="O131" s="36">
        <f>I131*0.21</f>
        <v>0</v>
      </c>
      <c r="P131">
        <v>3</v>
      </c>
    </row>
    <row r="132" spans="1:16" ht="29" x14ac:dyDescent="0.35">
      <c r="A132" s="30" t="s">
        <v>149</v>
      </c>
      <c r="B132" s="37"/>
      <c r="E132" s="32" t="s">
        <v>5779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ht="29" x14ac:dyDescent="0.35">
      <c r="A134" s="30" t="s">
        <v>143</v>
      </c>
      <c r="B134" s="30">
        <v>42</v>
      </c>
      <c r="C134" s="31" t="s">
        <v>5782</v>
      </c>
      <c r="D134" s="30" t="s">
        <v>145</v>
      </c>
      <c r="E134" s="32" t="s">
        <v>5783</v>
      </c>
      <c r="F134" s="33" t="s">
        <v>2411</v>
      </c>
      <c r="G134" s="34">
        <v>5</v>
      </c>
      <c r="H134" s="35">
        <v>0</v>
      </c>
      <c r="I134" s="35">
        <f>ROUND(G134*H134,P4)</f>
        <v>0</v>
      </c>
      <c r="J134" s="33" t="s">
        <v>2403</v>
      </c>
      <c r="O134" s="36">
        <f>I134*0.21</f>
        <v>0</v>
      </c>
      <c r="P134">
        <v>3</v>
      </c>
    </row>
    <row r="135" spans="1:16" ht="29" x14ac:dyDescent="0.35">
      <c r="A135" s="30" t="s">
        <v>149</v>
      </c>
      <c r="B135" s="37"/>
      <c r="E135" s="32" t="s">
        <v>5783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ht="29" x14ac:dyDescent="0.35">
      <c r="A137" s="30" t="s">
        <v>143</v>
      </c>
      <c r="B137" s="30">
        <v>43</v>
      </c>
      <c r="C137" s="31" t="s">
        <v>5784</v>
      </c>
      <c r="D137" s="30" t="s">
        <v>145</v>
      </c>
      <c r="E137" s="32" t="s">
        <v>5785</v>
      </c>
      <c r="F137" s="33" t="s">
        <v>2411</v>
      </c>
      <c r="G137" s="34">
        <v>5</v>
      </c>
      <c r="H137" s="35">
        <v>0</v>
      </c>
      <c r="I137" s="35">
        <f>ROUND(G137*H137,P4)</f>
        <v>0</v>
      </c>
      <c r="J137" s="33" t="s">
        <v>2403</v>
      </c>
      <c r="O137" s="36">
        <f>I137*0.21</f>
        <v>0</v>
      </c>
      <c r="P137">
        <v>3</v>
      </c>
    </row>
    <row r="138" spans="1:16" ht="29" x14ac:dyDescent="0.35">
      <c r="A138" s="30" t="s">
        <v>149</v>
      </c>
      <c r="B138" s="37"/>
      <c r="E138" s="32" t="s">
        <v>5785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ht="29" x14ac:dyDescent="0.35">
      <c r="A140" s="30" t="s">
        <v>143</v>
      </c>
      <c r="B140" s="30">
        <v>44</v>
      </c>
      <c r="C140" s="31" t="s">
        <v>5786</v>
      </c>
      <c r="D140" s="30" t="s">
        <v>145</v>
      </c>
      <c r="E140" s="32" t="s">
        <v>5787</v>
      </c>
      <c r="F140" s="33" t="s">
        <v>2411</v>
      </c>
      <c r="G140" s="34">
        <v>1</v>
      </c>
      <c r="H140" s="35">
        <v>0</v>
      </c>
      <c r="I140" s="35">
        <f>ROUND(G140*H140,P4)</f>
        <v>0</v>
      </c>
      <c r="J140" s="33" t="s">
        <v>2403</v>
      </c>
      <c r="O140" s="36">
        <f>I140*0.21</f>
        <v>0</v>
      </c>
      <c r="P140">
        <v>3</v>
      </c>
    </row>
    <row r="141" spans="1:16" ht="29" x14ac:dyDescent="0.35">
      <c r="A141" s="30" t="s">
        <v>149</v>
      </c>
      <c r="B141" s="37"/>
      <c r="E141" s="32" t="s">
        <v>5787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ht="29" x14ac:dyDescent="0.35">
      <c r="A143" s="30" t="s">
        <v>143</v>
      </c>
      <c r="B143" s="30">
        <v>45</v>
      </c>
      <c r="C143" s="31" t="s">
        <v>5788</v>
      </c>
      <c r="D143" s="30" t="s">
        <v>145</v>
      </c>
      <c r="E143" s="32" t="s">
        <v>5789</v>
      </c>
      <c r="F143" s="33" t="s">
        <v>2411</v>
      </c>
      <c r="G143" s="34">
        <v>1</v>
      </c>
      <c r="H143" s="35">
        <v>0</v>
      </c>
      <c r="I143" s="35">
        <f>ROUND(G143*H143,P4)</f>
        <v>0</v>
      </c>
      <c r="J143" s="33" t="s">
        <v>2403</v>
      </c>
      <c r="O143" s="36">
        <f>I143*0.21</f>
        <v>0</v>
      </c>
      <c r="P143">
        <v>3</v>
      </c>
    </row>
    <row r="144" spans="1:16" ht="29" x14ac:dyDescent="0.35">
      <c r="A144" s="30" t="s">
        <v>149</v>
      </c>
      <c r="B144" s="37"/>
      <c r="E144" s="32" t="s">
        <v>5789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ht="43.5" x14ac:dyDescent="0.35">
      <c r="A146" s="30" t="s">
        <v>143</v>
      </c>
      <c r="B146" s="30">
        <v>46</v>
      </c>
      <c r="C146" s="31" t="s">
        <v>5790</v>
      </c>
      <c r="D146" s="30" t="s">
        <v>145</v>
      </c>
      <c r="E146" s="32" t="s">
        <v>5791</v>
      </c>
      <c r="F146" s="33" t="s">
        <v>2411</v>
      </c>
      <c r="G146" s="34">
        <v>7</v>
      </c>
      <c r="H146" s="35">
        <v>0</v>
      </c>
      <c r="I146" s="35">
        <f>ROUND(G146*H146,P4)</f>
        <v>0</v>
      </c>
      <c r="J146" s="33" t="s">
        <v>2403</v>
      </c>
      <c r="O146" s="36">
        <f>I146*0.21</f>
        <v>0</v>
      </c>
      <c r="P146">
        <v>3</v>
      </c>
    </row>
    <row r="147" spans="1:16" ht="43.5" x14ac:dyDescent="0.35">
      <c r="A147" s="30" t="s">
        <v>149</v>
      </c>
      <c r="B147" s="37"/>
      <c r="E147" s="32" t="s">
        <v>5791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ht="43.5" x14ac:dyDescent="0.35">
      <c r="A149" s="30" t="s">
        <v>143</v>
      </c>
      <c r="B149" s="30">
        <v>47</v>
      </c>
      <c r="C149" s="31" t="s">
        <v>5792</v>
      </c>
      <c r="D149" s="30" t="s">
        <v>145</v>
      </c>
      <c r="E149" s="32" t="s">
        <v>5793</v>
      </c>
      <c r="F149" s="33" t="s">
        <v>2411</v>
      </c>
      <c r="G149" s="34">
        <v>7</v>
      </c>
      <c r="H149" s="35">
        <v>0</v>
      </c>
      <c r="I149" s="35">
        <f>ROUND(G149*H149,P4)</f>
        <v>0</v>
      </c>
      <c r="J149" s="33" t="s">
        <v>2403</v>
      </c>
      <c r="O149" s="36">
        <f>I149*0.21</f>
        <v>0</v>
      </c>
      <c r="P149">
        <v>3</v>
      </c>
    </row>
    <row r="150" spans="1:16" ht="43.5" x14ac:dyDescent="0.35">
      <c r="A150" s="30" t="s">
        <v>149</v>
      </c>
      <c r="B150" s="37"/>
      <c r="E150" s="32" t="s">
        <v>5793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ht="29" x14ac:dyDescent="0.35">
      <c r="A152" s="30" t="s">
        <v>143</v>
      </c>
      <c r="B152" s="30">
        <v>48</v>
      </c>
      <c r="C152" s="31" t="s">
        <v>5794</v>
      </c>
      <c r="D152" s="30" t="s">
        <v>145</v>
      </c>
      <c r="E152" s="32" t="s">
        <v>5795</v>
      </c>
      <c r="F152" s="33" t="s">
        <v>2411</v>
      </c>
      <c r="G152" s="34">
        <v>6</v>
      </c>
      <c r="H152" s="35">
        <v>0</v>
      </c>
      <c r="I152" s="35">
        <f>ROUND(G152*H152,P4)</f>
        <v>0</v>
      </c>
      <c r="J152" s="33" t="s">
        <v>2403</v>
      </c>
      <c r="O152" s="36">
        <f>I152*0.21</f>
        <v>0</v>
      </c>
      <c r="P152">
        <v>3</v>
      </c>
    </row>
    <row r="153" spans="1:16" ht="29" x14ac:dyDescent="0.35">
      <c r="A153" s="30" t="s">
        <v>149</v>
      </c>
      <c r="B153" s="37"/>
      <c r="E153" s="32" t="s">
        <v>5795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ht="29" x14ac:dyDescent="0.35">
      <c r="A155" s="30" t="s">
        <v>143</v>
      </c>
      <c r="B155" s="30">
        <v>49</v>
      </c>
      <c r="C155" s="31" t="s">
        <v>5796</v>
      </c>
      <c r="D155" s="30" t="s">
        <v>145</v>
      </c>
      <c r="E155" s="32" t="s">
        <v>5797</v>
      </c>
      <c r="F155" s="33" t="s">
        <v>2411</v>
      </c>
      <c r="G155" s="34">
        <v>6</v>
      </c>
      <c r="H155" s="35">
        <v>0</v>
      </c>
      <c r="I155" s="35">
        <f>ROUND(G155*H155,P4)</f>
        <v>0</v>
      </c>
      <c r="J155" s="33" t="s">
        <v>2403</v>
      </c>
      <c r="O155" s="36">
        <f>I155*0.21</f>
        <v>0</v>
      </c>
      <c r="P155">
        <v>3</v>
      </c>
    </row>
    <row r="156" spans="1:16" ht="29" x14ac:dyDescent="0.35">
      <c r="A156" s="30" t="s">
        <v>149</v>
      </c>
      <c r="B156" s="37"/>
      <c r="E156" s="32" t="s">
        <v>5797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ht="29" x14ac:dyDescent="0.35">
      <c r="A158" s="30" t="s">
        <v>143</v>
      </c>
      <c r="B158" s="30">
        <v>50</v>
      </c>
      <c r="C158" s="31" t="s">
        <v>5798</v>
      </c>
      <c r="D158" s="30" t="s">
        <v>145</v>
      </c>
      <c r="E158" s="32" t="s">
        <v>5795</v>
      </c>
      <c r="F158" s="33" t="s">
        <v>2411</v>
      </c>
      <c r="G158" s="34">
        <v>2</v>
      </c>
      <c r="H158" s="35">
        <v>0</v>
      </c>
      <c r="I158" s="35">
        <f>ROUND(G158*H158,P4)</f>
        <v>0</v>
      </c>
      <c r="J158" s="33" t="s">
        <v>2403</v>
      </c>
      <c r="O158" s="36">
        <f>I158*0.21</f>
        <v>0</v>
      </c>
      <c r="P158">
        <v>3</v>
      </c>
    </row>
    <row r="159" spans="1:16" ht="29" x14ac:dyDescent="0.35">
      <c r="A159" s="30" t="s">
        <v>149</v>
      </c>
      <c r="B159" s="37"/>
      <c r="E159" s="32" t="s">
        <v>5795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ht="29" x14ac:dyDescent="0.35">
      <c r="A161" s="30" t="s">
        <v>143</v>
      </c>
      <c r="B161" s="30">
        <v>51</v>
      </c>
      <c r="C161" s="31" t="s">
        <v>5799</v>
      </c>
      <c r="D161" s="30" t="s">
        <v>145</v>
      </c>
      <c r="E161" s="32" t="s">
        <v>5797</v>
      </c>
      <c r="F161" s="33" t="s">
        <v>2411</v>
      </c>
      <c r="G161" s="34">
        <v>2</v>
      </c>
      <c r="H161" s="35">
        <v>0</v>
      </c>
      <c r="I161" s="35">
        <f>ROUND(G161*H161,P4)</f>
        <v>0</v>
      </c>
      <c r="J161" s="33" t="s">
        <v>2403</v>
      </c>
      <c r="O161" s="36">
        <f>I161*0.21</f>
        <v>0</v>
      </c>
      <c r="P161">
        <v>3</v>
      </c>
    </row>
    <row r="162" spans="1:16" ht="29" x14ac:dyDescent="0.35">
      <c r="A162" s="30" t="s">
        <v>149</v>
      </c>
      <c r="B162" s="37"/>
      <c r="E162" s="32" t="s">
        <v>5797</v>
      </c>
      <c r="J162" s="39"/>
    </row>
    <row r="163" spans="1:16" x14ac:dyDescent="0.35">
      <c r="A163" s="30" t="s">
        <v>152</v>
      </c>
      <c r="B163" s="37"/>
      <c r="E163" s="38" t="s">
        <v>145</v>
      </c>
      <c r="J163" s="39"/>
    </row>
    <row r="164" spans="1:16" ht="29" x14ac:dyDescent="0.35">
      <c r="A164" s="30" t="s">
        <v>143</v>
      </c>
      <c r="B164" s="30">
        <v>52</v>
      </c>
      <c r="C164" s="31" t="s">
        <v>5800</v>
      </c>
      <c r="D164" s="30" t="s">
        <v>145</v>
      </c>
      <c r="E164" s="32" t="s">
        <v>5801</v>
      </c>
      <c r="F164" s="33" t="s">
        <v>2411</v>
      </c>
      <c r="G164" s="34">
        <v>1</v>
      </c>
      <c r="H164" s="35">
        <v>0</v>
      </c>
      <c r="I164" s="35">
        <f>ROUND(G164*H164,P4)</f>
        <v>0</v>
      </c>
      <c r="J164" s="33" t="s">
        <v>2403</v>
      </c>
      <c r="O164" s="36">
        <f>I164*0.21</f>
        <v>0</v>
      </c>
      <c r="P164">
        <v>3</v>
      </c>
    </row>
    <row r="165" spans="1:16" ht="29" x14ac:dyDescent="0.35">
      <c r="A165" s="30" t="s">
        <v>149</v>
      </c>
      <c r="B165" s="37"/>
      <c r="E165" s="32" t="s">
        <v>5801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ht="29" x14ac:dyDescent="0.35">
      <c r="A167" s="30" t="s">
        <v>143</v>
      </c>
      <c r="B167" s="30">
        <v>53</v>
      </c>
      <c r="C167" s="31" t="s">
        <v>5802</v>
      </c>
      <c r="D167" s="30" t="s">
        <v>145</v>
      </c>
      <c r="E167" s="32" t="s">
        <v>5803</v>
      </c>
      <c r="F167" s="33" t="s">
        <v>2411</v>
      </c>
      <c r="G167" s="34">
        <v>1</v>
      </c>
      <c r="H167" s="35">
        <v>0</v>
      </c>
      <c r="I167" s="35">
        <f>ROUND(G167*H167,P4)</f>
        <v>0</v>
      </c>
      <c r="J167" s="33" t="s">
        <v>2403</v>
      </c>
      <c r="O167" s="36">
        <f>I167*0.21</f>
        <v>0</v>
      </c>
      <c r="P167">
        <v>3</v>
      </c>
    </row>
    <row r="168" spans="1:16" ht="29" x14ac:dyDescent="0.35">
      <c r="A168" s="30" t="s">
        <v>149</v>
      </c>
      <c r="B168" s="37"/>
      <c r="E168" s="32" t="s">
        <v>5803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ht="29" x14ac:dyDescent="0.35">
      <c r="A170" s="30" t="s">
        <v>143</v>
      </c>
      <c r="B170" s="30">
        <v>54</v>
      </c>
      <c r="C170" s="31" t="s">
        <v>5804</v>
      </c>
      <c r="D170" s="30" t="s">
        <v>145</v>
      </c>
      <c r="E170" s="32" t="s">
        <v>5805</v>
      </c>
      <c r="F170" s="33" t="s">
        <v>2411</v>
      </c>
      <c r="G170" s="34">
        <v>3</v>
      </c>
      <c r="H170" s="35">
        <v>0</v>
      </c>
      <c r="I170" s="35">
        <f>ROUND(G170*H170,P4)</f>
        <v>0</v>
      </c>
      <c r="J170" s="33" t="s">
        <v>2403</v>
      </c>
      <c r="O170" s="36">
        <f>I170*0.21</f>
        <v>0</v>
      </c>
      <c r="P170">
        <v>3</v>
      </c>
    </row>
    <row r="171" spans="1:16" ht="29" x14ac:dyDescent="0.35">
      <c r="A171" s="30" t="s">
        <v>149</v>
      </c>
      <c r="B171" s="37"/>
      <c r="E171" s="32" t="s">
        <v>5805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ht="29" x14ac:dyDescent="0.35">
      <c r="A173" s="30" t="s">
        <v>143</v>
      </c>
      <c r="B173" s="30">
        <v>55</v>
      </c>
      <c r="C173" s="31" t="s">
        <v>5806</v>
      </c>
      <c r="D173" s="30" t="s">
        <v>145</v>
      </c>
      <c r="E173" s="32" t="s">
        <v>5807</v>
      </c>
      <c r="F173" s="33" t="s">
        <v>2411</v>
      </c>
      <c r="G173" s="34">
        <v>3</v>
      </c>
      <c r="H173" s="35">
        <v>0</v>
      </c>
      <c r="I173" s="35">
        <f>ROUND(G173*H173,P4)</f>
        <v>0</v>
      </c>
      <c r="J173" s="33" t="s">
        <v>2403</v>
      </c>
      <c r="O173" s="36">
        <f>I173*0.21</f>
        <v>0</v>
      </c>
      <c r="P173">
        <v>3</v>
      </c>
    </row>
    <row r="174" spans="1:16" ht="29" x14ac:dyDescent="0.35">
      <c r="A174" s="30" t="s">
        <v>149</v>
      </c>
      <c r="B174" s="37"/>
      <c r="E174" s="32" t="s">
        <v>5807</v>
      </c>
      <c r="J174" s="39"/>
    </row>
    <row r="175" spans="1:16" x14ac:dyDescent="0.35">
      <c r="A175" s="30" t="s">
        <v>152</v>
      </c>
      <c r="B175" s="37"/>
      <c r="E175" s="38" t="s">
        <v>145</v>
      </c>
      <c r="J175" s="39"/>
    </row>
    <row r="176" spans="1:16" ht="29" x14ac:dyDescent="0.35">
      <c r="A176" s="30" t="s">
        <v>143</v>
      </c>
      <c r="B176" s="30">
        <v>56</v>
      </c>
      <c r="C176" s="31" t="s">
        <v>5808</v>
      </c>
      <c r="D176" s="30" t="s">
        <v>145</v>
      </c>
      <c r="E176" s="32" t="s">
        <v>5809</v>
      </c>
      <c r="F176" s="33" t="s">
        <v>2411</v>
      </c>
      <c r="G176" s="34">
        <v>1</v>
      </c>
      <c r="H176" s="35">
        <v>0</v>
      </c>
      <c r="I176" s="35">
        <f>ROUND(G176*H176,P4)</f>
        <v>0</v>
      </c>
      <c r="J176" s="33" t="s">
        <v>2403</v>
      </c>
      <c r="O176" s="36">
        <f>I176*0.21</f>
        <v>0</v>
      </c>
      <c r="P176">
        <v>3</v>
      </c>
    </row>
    <row r="177" spans="1:16" ht="29" x14ac:dyDescent="0.35">
      <c r="A177" s="30" t="s">
        <v>149</v>
      </c>
      <c r="B177" s="37"/>
      <c r="E177" s="32" t="s">
        <v>5809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ht="29" x14ac:dyDescent="0.35">
      <c r="A179" s="30" t="s">
        <v>143</v>
      </c>
      <c r="B179" s="30">
        <v>57</v>
      </c>
      <c r="C179" s="31" t="s">
        <v>5810</v>
      </c>
      <c r="D179" s="30" t="s">
        <v>145</v>
      </c>
      <c r="E179" s="32" t="s">
        <v>5811</v>
      </c>
      <c r="F179" s="33" t="s">
        <v>2411</v>
      </c>
      <c r="G179" s="34">
        <v>1</v>
      </c>
      <c r="H179" s="35">
        <v>0</v>
      </c>
      <c r="I179" s="35">
        <f>ROUND(G179*H179,P4)</f>
        <v>0</v>
      </c>
      <c r="J179" s="33" t="s">
        <v>2403</v>
      </c>
      <c r="O179" s="36">
        <f>I179*0.21</f>
        <v>0</v>
      </c>
      <c r="P179">
        <v>3</v>
      </c>
    </row>
    <row r="180" spans="1:16" ht="29" x14ac:dyDescent="0.35">
      <c r="A180" s="30" t="s">
        <v>149</v>
      </c>
      <c r="B180" s="37"/>
      <c r="E180" s="32" t="s">
        <v>5811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ht="29" x14ac:dyDescent="0.35">
      <c r="A182" s="30" t="s">
        <v>143</v>
      </c>
      <c r="B182" s="30">
        <v>58</v>
      </c>
      <c r="C182" s="31" t="s">
        <v>5812</v>
      </c>
      <c r="D182" s="30" t="s">
        <v>145</v>
      </c>
      <c r="E182" s="32" t="s">
        <v>5813</v>
      </c>
      <c r="F182" s="33" t="s">
        <v>2411</v>
      </c>
      <c r="G182" s="34">
        <v>2</v>
      </c>
      <c r="H182" s="35">
        <v>0</v>
      </c>
      <c r="I182" s="35">
        <f>ROUND(G182*H182,P4)</f>
        <v>0</v>
      </c>
      <c r="J182" s="33" t="s">
        <v>2403</v>
      </c>
      <c r="O182" s="36">
        <f>I182*0.21</f>
        <v>0</v>
      </c>
      <c r="P182">
        <v>3</v>
      </c>
    </row>
    <row r="183" spans="1:16" ht="29" x14ac:dyDescent="0.35">
      <c r="A183" s="30" t="s">
        <v>149</v>
      </c>
      <c r="B183" s="37"/>
      <c r="E183" s="32" t="s">
        <v>5813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ht="29" x14ac:dyDescent="0.35">
      <c r="A185" s="30" t="s">
        <v>143</v>
      </c>
      <c r="B185" s="30">
        <v>59</v>
      </c>
      <c r="C185" s="31" t="s">
        <v>5814</v>
      </c>
      <c r="D185" s="30" t="s">
        <v>145</v>
      </c>
      <c r="E185" s="32" t="s">
        <v>5815</v>
      </c>
      <c r="F185" s="33" t="s">
        <v>2411</v>
      </c>
      <c r="G185" s="34">
        <v>2</v>
      </c>
      <c r="H185" s="35">
        <v>0</v>
      </c>
      <c r="I185" s="35">
        <f>ROUND(G185*H185,P4)</f>
        <v>0</v>
      </c>
      <c r="J185" s="33" t="s">
        <v>2403</v>
      </c>
      <c r="O185" s="36">
        <f>I185*0.21</f>
        <v>0</v>
      </c>
      <c r="P185">
        <v>3</v>
      </c>
    </row>
    <row r="186" spans="1:16" ht="29" x14ac:dyDescent="0.35">
      <c r="A186" s="30" t="s">
        <v>149</v>
      </c>
      <c r="B186" s="37"/>
      <c r="E186" s="32" t="s">
        <v>5815</v>
      </c>
      <c r="J186" s="39"/>
    </row>
    <row r="187" spans="1:16" x14ac:dyDescent="0.35">
      <c r="A187" s="30" t="s">
        <v>152</v>
      </c>
      <c r="B187" s="37"/>
      <c r="E187" s="38" t="s">
        <v>145</v>
      </c>
      <c r="J187" s="39"/>
    </row>
    <row r="188" spans="1:16" x14ac:dyDescent="0.35">
      <c r="A188" s="30" t="s">
        <v>143</v>
      </c>
      <c r="B188" s="30">
        <v>60</v>
      </c>
      <c r="C188" s="31" t="s">
        <v>5816</v>
      </c>
      <c r="D188" s="30" t="s">
        <v>145</v>
      </c>
      <c r="E188" s="32" t="s">
        <v>5817</v>
      </c>
      <c r="F188" s="33" t="s">
        <v>2411</v>
      </c>
      <c r="G188" s="34">
        <v>5</v>
      </c>
      <c r="H188" s="35">
        <v>0</v>
      </c>
      <c r="I188" s="35">
        <f>ROUND(G188*H188,P4)</f>
        <v>0</v>
      </c>
      <c r="J188" s="33" t="s">
        <v>2403</v>
      </c>
      <c r="O188" s="36">
        <f>I188*0.21</f>
        <v>0</v>
      </c>
      <c r="P188">
        <v>3</v>
      </c>
    </row>
    <row r="189" spans="1:16" x14ac:dyDescent="0.35">
      <c r="A189" s="30" t="s">
        <v>149</v>
      </c>
      <c r="B189" s="37"/>
      <c r="E189" s="32" t="s">
        <v>5817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ht="29" x14ac:dyDescent="0.35">
      <c r="A191" s="30" t="s">
        <v>143</v>
      </c>
      <c r="B191" s="30">
        <v>61</v>
      </c>
      <c r="C191" s="31" t="s">
        <v>5818</v>
      </c>
      <c r="D191" s="30" t="s">
        <v>145</v>
      </c>
      <c r="E191" s="32" t="s">
        <v>5819</v>
      </c>
      <c r="F191" s="33" t="s">
        <v>2411</v>
      </c>
      <c r="G191" s="34">
        <v>5</v>
      </c>
      <c r="H191" s="35">
        <v>0</v>
      </c>
      <c r="I191" s="35">
        <f>ROUND(G191*H191,P4)</f>
        <v>0</v>
      </c>
      <c r="J191" s="33" t="s">
        <v>2403</v>
      </c>
      <c r="O191" s="36">
        <f>I191*0.21</f>
        <v>0</v>
      </c>
      <c r="P191">
        <v>3</v>
      </c>
    </row>
    <row r="192" spans="1:16" ht="29" x14ac:dyDescent="0.35">
      <c r="A192" s="30" t="s">
        <v>149</v>
      </c>
      <c r="B192" s="37"/>
      <c r="E192" s="32" t="s">
        <v>5819</v>
      </c>
      <c r="J192" s="39"/>
    </row>
    <row r="193" spans="1:16" x14ac:dyDescent="0.35">
      <c r="A193" s="30" t="s">
        <v>152</v>
      </c>
      <c r="B193" s="37"/>
      <c r="E193" s="38" t="s">
        <v>145</v>
      </c>
      <c r="J193" s="39"/>
    </row>
    <row r="194" spans="1:16" ht="29" x14ac:dyDescent="0.35">
      <c r="A194" s="30" t="s">
        <v>143</v>
      </c>
      <c r="B194" s="30">
        <v>62</v>
      </c>
      <c r="C194" s="31" t="s">
        <v>5820</v>
      </c>
      <c r="D194" s="30" t="s">
        <v>145</v>
      </c>
      <c r="E194" s="32" t="s">
        <v>5821</v>
      </c>
      <c r="F194" s="33" t="s">
        <v>2411</v>
      </c>
      <c r="G194" s="34">
        <v>2</v>
      </c>
      <c r="H194" s="35">
        <v>0</v>
      </c>
      <c r="I194" s="35">
        <f>ROUND(G194*H194,P4)</f>
        <v>0</v>
      </c>
      <c r="J194" s="33" t="s">
        <v>2403</v>
      </c>
      <c r="O194" s="36">
        <f>I194*0.21</f>
        <v>0</v>
      </c>
      <c r="P194">
        <v>3</v>
      </c>
    </row>
    <row r="195" spans="1:16" ht="29" x14ac:dyDescent="0.35">
      <c r="A195" s="30" t="s">
        <v>149</v>
      </c>
      <c r="B195" s="37"/>
      <c r="E195" s="32" t="s">
        <v>5821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ht="29" x14ac:dyDescent="0.35">
      <c r="A197" s="30" t="s">
        <v>143</v>
      </c>
      <c r="B197" s="30">
        <v>63</v>
      </c>
      <c r="C197" s="31" t="s">
        <v>5822</v>
      </c>
      <c r="D197" s="30" t="s">
        <v>145</v>
      </c>
      <c r="E197" s="32" t="s">
        <v>5823</v>
      </c>
      <c r="F197" s="33" t="s">
        <v>2411</v>
      </c>
      <c r="G197" s="34">
        <v>2</v>
      </c>
      <c r="H197" s="35">
        <v>0</v>
      </c>
      <c r="I197" s="35">
        <f>ROUND(G197*H197,P4)</f>
        <v>0</v>
      </c>
      <c r="J197" s="33" t="s">
        <v>2403</v>
      </c>
      <c r="O197" s="36">
        <f>I197*0.21</f>
        <v>0</v>
      </c>
      <c r="P197">
        <v>3</v>
      </c>
    </row>
    <row r="198" spans="1:16" ht="29" x14ac:dyDescent="0.35">
      <c r="A198" s="30" t="s">
        <v>149</v>
      </c>
      <c r="B198" s="37"/>
      <c r="E198" s="32" t="s">
        <v>5823</v>
      </c>
      <c r="J198" s="39"/>
    </row>
    <row r="199" spans="1:16" x14ac:dyDescent="0.35">
      <c r="A199" s="30" t="s">
        <v>152</v>
      </c>
      <c r="B199" s="37"/>
      <c r="E199" s="38" t="s">
        <v>145</v>
      </c>
      <c r="J199" s="39"/>
    </row>
    <row r="200" spans="1:16" x14ac:dyDescent="0.35">
      <c r="A200" s="30" t="s">
        <v>143</v>
      </c>
      <c r="B200" s="30">
        <v>64</v>
      </c>
      <c r="C200" s="31" t="s">
        <v>5824</v>
      </c>
      <c r="D200" s="30" t="s">
        <v>145</v>
      </c>
      <c r="E200" s="32" t="s">
        <v>5825</v>
      </c>
      <c r="F200" s="33" t="s">
        <v>2411</v>
      </c>
      <c r="G200" s="34">
        <v>5</v>
      </c>
      <c r="H200" s="35">
        <v>0</v>
      </c>
      <c r="I200" s="35">
        <f>ROUND(G200*H200,P4)</f>
        <v>0</v>
      </c>
      <c r="J200" s="33" t="s">
        <v>2403</v>
      </c>
      <c r="O200" s="36">
        <f>I200*0.21</f>
        <v>0</v>
      </c>
      <c r="P200">
        <v>3</v>
      </c>
    </row>
    <row r="201" spans="1:16" x14ac:dyDescent="0.35">
      <c r="A201" s="30" t="s">
        <v>149</v>
      </c>
      <c r="B201" s="37"/>
      <c r="E201" s="32" t="s">
        <v>5825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ht="29" x14ac:dyDescent="0.35">
      <c r="A203" s="30" t="s">
        <v>143</v>
      </c>
      <c r="B203" s="30">
        <v>65</v>
      </c>
      <c r="C203" s="31" t="s">
        <v>5826</v>
      </c>
      <c r="D203" s="30" t="s">
        <v>145</v>
      </c>
      <c r="E203" s="32" t="s">
        <v>5815</v>
      </c>
      <c r="F203" s="33" t="s">
        <v>2411</v>
      </c>
      <c r="G203" s="34">
        <v>5</v>
      </c>
      <c r="H203" s="35">
        <v>0</v>
      </c>
      <c r="I203" s="35">
        <f>ROUND(G203*H203,P4)</f>
        <v>0</v>
      </c>
      <c r="J203" s="33" t="s">
        <v>2403</v>
      </c>
      <c r="O203" s="36">
        <f>I203*0.21</f>
        <v>0</v>
      </c>
      <c r="P203">
        <v>3</v>
      </c>
    </row>
    <row r="204" spans="1:16" ht="29" x14ac:dyDescent="0.35">
      <c r="A204" s="30" t="s">
        <v>149</v>
      </c>
      <c r="B204" s="37"/>
      <c r="E204" s="32" t="s">
        <v>5815</v>
      </c>
      <c r="J204" s="39"/>
    </row>
    <row r="205" spans="1:16" x14ac:dyDescent="0.35">
      <c r="A205" s="30" t="s">
        <v>152</v>
      </c>
      <c r="B205" s="37"/>
      <c r="E205" s="38" t="s">
        <v>145</v>
      </c>
      <c r="J205" s="39"/>
    </row>
    <row r="206" spans="1:16" ht="29" x14ac:dyDescent="0.35">
      <c r="A206" s="30" t="s">
        <v>143</v>
      </c>
      <c r="B206" s="30">
        <v>66</v>
      </c>
      <c r="C206" s="31" t="s">
        <v>5827</v>
      </c>
      <c r="D206" s="30" t="s">
        <v>145</v>
      </c>
      <c r="E206" s="32" t="s">
        <v>5828</v>
      </c>
      <c r="F206" s="33" t="s">
        <v>2411</v>
      </c>
      <c r="G206" s="34">
        <v>9</v>
      </c>
      <c r="H206" s="35">
        <v>0</v>
      </c>
      <c r="I206" s="35">
        <f>ROUND(G206*H206,P4)</f>
        <v>0</v>
      </c>
      <c r="J206" s="33" t="s">
        <v>2403</v>
      </c>
      <c r="O206" s="36">
        <f>I206*0.21</f>
        <v>0</v>
      </c>
      <c r="P206">
        <v>3</v>
      </c>
    </row>
    <row r="207" spans="1:16" ht="29" x14ac:dyDescent="0.35">
      <c r="A207" s="30" t="s">
        <v>149</v>
      </c>
      <c r="B207" s="37"/>
      <c r="E207" s="32" t="s">
        <v>5828</v>
      </c>
      <c r="J207" s="39"/>
    </row>
    <row r="208" spans="1:16" x14ac:dyDescent="0.35">
      <c r="A208" s="30" t="s">
        <v>152</v>
      </c>
      <c r="B208" s="37"/>
      <c r="E208" s="38" t="s">
        <v>145</v>
      </c>
      <c r="J208" s="39"/>
    </row>
    <row r="209" spans="1:16" ht="29" x14ac:dyDescent="0.35">
      <c r="A209" s="30" t="s">
        <v>143</v>
      </c>
      <c r="B209" s="30">
        <v>67</v>
      </c>
      <c r="C209" s="31" t="s">
        <v>5829</v>
      </c>
      <c r="D209" s="30" t="s">
        <v>145</v>
      </c>
      <c r="E209" s="32" t="s">
        <v>5830</v>
      </c>
      <c r="F209" s="33" t="s">
        <v>2411</v>
      </c>
      <c r="G209" s="34">
        <v>9</v>
      </c>
      <c r="H209" s="35">
        <v>0</v>
      </c>
      <c r="I209" s="35">
        <f>ROUND(G209*H209,P4)</f>
        <v>0</v>
      </c>
      <c r="J209" s="33" t="s">
        <v>2403</v>
      </c>
      <c r="O209" s="36">
        <f>I209*0.21</f>
        <v>0</v>
      </c>
      <c r="P209">
        <v>3</v>
      </c>
    </row>
    <row r="210" spans="1:16" ht="29" x14ac:dyDescent="0.35">
      <c r="A210" s="30" t="s">
        <v>149</v>
      </c>
      <c r="B210" s="37"/>
      <c r="E210" s="32" t="s">
        <v>5830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ht="29" x14ac:dyDescent="0.35">
      <c r="A212" s="30" t="s">
        <v>143</v>
      </c>
      <c r="B212" s="30">
        <v>68</v>
      </c>
      <c r="C212" s="31" t="s">
        <v>5831</v>
      </c>
      <c r="D212" s="30" t="s">
        <v>145</v>
      </c>
      <c r="E212" s="32" t="s">
        <v>5832</v>
      </c>
      <c r="F212" s="33" t="s">
        <v>2411</v>
      </c>
      <c r="G212" s="34">
        <v>4</v>
      </c>
      <c r="H212" s="35">
        <v>0</v>
      </c>
      <c r="I212" s="35">
        <f>ROUND(G212*H212,P4)</f>
        <v>0</v>
      </c>
      <c r="J212" s="33" t="s">
        <v>2403</v>
      </c>
      <c r="O212" s="36">
        <f>I212*0.21</f>
        <v>0</v>
      </c>
      <c r="P212">
        <v>3</v>
      </c>
    </row>
    <row r="213" spans="1:16" ht="29" x14ac:dyDescent="0.35">
      <c r="A213" s="30" t="s">
        <v>149</v>
      </c>
      <c r="B213" s="37"/>
      <c r="E213" s="32" t="s">
        <v>5832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ht="29" x14ac:dyDescent="0.35">
      <c r="A215" s="30" t="s">
        <v>143</v>
      </c>
      <c r="B215" s="30">
        <v>69</v>
      </c>
      <c r="C215" s="31" t="s">
        <v>5833</v>
      </c>
      <c r="D215" s="30" t="s">
        <v>145</v>
      </c>
      <c r="E215" s="32" t="s">
        <v>5834</v>
      </c>
      <c r="F215" s="33" t="s">
        <v>2411</v>
      </c>
      <c r="G215" s="34">
        <v>4</v>
      </c>
      <c r="H215" s="35">
        <v>0</v>
      </c>
      <c r="I215" s="35">
        <f>ROUND(G215*H215,P4)</f>
        <v>0</v>
      </c>
      <c r="J215" s="33" t="s">
        <v>2403</v>
      </c>
      <c r="O215" s="36">
        <f>I215*0.21</f>
        <v>0</v>
      </c>
      <c r="P215">
        <v>3</v>
      </c>
    </row>
    <row r="216" spans="1:16" ht="29" x14ac:dyDescent="0.35">
      <c r="A216" s="30" t="s">
        <v>149</v>
      </c>
      <c r="B216" s="37"/>
      <c r="E216" s="32" t="s">
        <v>5834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ht="29" x14ac:dyDescent="0.35">
      <c r="A218" s="30" t="s">
        <v>143</v>
      </c>
      <c r="B218" s="30">
        <v>70</v>
      </c>
      <c r="C218" s="31" t="s">
        <v>5835</v>
      </c>
      <c r="D218" s="30" t="s">
        <v>145</v>
      </c>
      <c r="E218" s="32" t="s">
        <v>5836</v>
      </c>
      <c r="F218" s="33" t="s">
        <v>2411</v>
      </c>
      <c r="G218" s="34">
        <v>1</v>
      </c>
      <c r="H218" s="35">
        <v>0</v>
      </c>
      <c r="I218" s="35">
        <f>ROUND(G218*H218,P4)</f>
        <v>0</v>
      </c>
      <c r="J218" s="33" t="s">
        <v>2403</v>
      </c>
      <c r="O218" s="36">
        <f>I218*0.21</f>
        <v>0</v>
      </c>
      <c r="P218">
        <v>3</v>
      </c>
    </row>
    <row r="219" spans="1:16" ht="29" x14ac:dyDescent="0.35">
      <c r="A219" s="30" t="s">
        <v>149</v>
      </c>
      <c r="B219" s="37"/>
      <c r="E219" s="32" t="s">
        <v>5836</v>
      </c>
      <c r="J219" s="39"/>
    </row>
    <row r="220" spans="1:16" x14ac:dyDescent="0.35">
      <c r="A220" s="30" t="s">
        <v>152</v>
      </c>
      <c r="B220" s="37"/>
      <c r="E220" s="38" t="s">
        <v>145</v>
      </c>
      <c r="J220" s="39"/>
    </row>
    <row r="221" spans="1:16" ht="29" x14ac:dyDescent="0.35">
      <c r="A221" s="30" t="s">
        <v>143</v>
      </c>
      <c r="B221" s="30">
        <v>71</v>
      </c>
      <c r="C221" s="31" t="s">
        <v>5837</v>
      </c>
      <c r="D221" s="30" t="s">
        <v>145</v>
      </c>
      <c r="E221" s="32" t="s">
        <v>5838</v>
      </c>
      <c r="F221" s="33" t="s">
        <v>2411</v>
      </c>
      <c r="G221" s="34">
        <v>1</v>
      </c>
      <c r="H221" s="35">
        <v>0</v>
      </c>
      <c r="I221" s="35">
        <f>ROUND(G221*H221,P4)</f>
        <v>0</v>
      </c>
      <c r="J221" s="33" t="s">
        <v>2403</v>
      </c>
      <c r="O221" s="36">
        <f>I221*0.21</f>
        <v>0</v>
      </c>
      <c r="P221">
        <v>3</v>
      </c>
    </row>
    <row r="222" spans="1:16" ht="29" x14ac:dyDescent="0.35">
      <c r="A222" s="30" t="s">
        <v>149</v>
      </c>
      <c r="B222" s="37"/>
      <c r="E222" s="32" t="s">
        <v>5838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ht="29" x14ac:dyDescent="0.35">
      <c r="A224" s="30" t="s">
        <v>143</v>
      </c>
      <c r="B224" s="30">
        <v>72</v>
      </c>
      <c r="C224" s="31" t="s">
        <v>5839</v>
      </c>
      <c r="D224" s="30" t="s">
        <v>145</v>
      </c>
      <c r="E224" s="32" t="s">
        <v>5840</v>
      </c>
      <c r="F224" s="33" t="s">
        <v>2411</v>
      </c>
      <c r="G224" s="34">
        <v>4</v>
      </c>
      <c r="H224" s="35">
        <v>0</v>
      </c>
      <c r="I224" s="35">
        <f>ROUND(G224*H224,P4)</f>
        <v>0</v>
      </c>
      <c r="J224" s="33" t="s">
        <v>2403</v>
      </c>
      <c r="O224" s="36">
        <f>I224*0.21</f>
        <v>0</v>
      </c>
      <c r="P224">
        <v>3</v>
      </c>
    </row>
    <row r="225" spans="1:16" ht="29" x14ac:dyDescent="0.35">
      <c r="A225" s="30" t="s">
        <v>149</v>
      </c>
      <c r="B225" s="37"/>
      <c r="E225" s="32" t="s">
        <v>5840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ht="29" x14ac:dyDescent="0.35">
      <c r="A227" s="30" t="s">
        <v>143</v>
      </c>
      <c r="B227" s="30">
        <v>73</v>
      </c>
      <c r="C227" s="31" t="s">
        <v>5841</v>
      </c>
      <c r="D227" s="30" t="s">
        <v>145</v>
      </c>
      <c r="E227" s="32" t="s">
        <v>5842</v>
      </c>
      <c r="F227" s="33" t="s">
        <v>2411</v>
      </c>
      <c r="G227" s="34">
        <v>4</v>
      </c>
      <c r="H227" s="35">
        <v>0</v>
      </c>
      <c r="I227" s="35">
        <f>ROUND(G227*H227,P4)</f>
        <v>0</v>
      </c>
      <c r="J227" s="33" t="s">
        <v>2403</v>
      </c>
      <c r="O227" s="36">
        <f>I227*0.21</f>
        <v>0</v>
      </c>
      <c r="P227">
        <v>3</v>
      </c>
    </row>
    <row r="228" spans="1:16" ht="29" x14ac:dyDescent="0.35">
      <c r="A228" s="30" t="s">
        <v>149</v>
      </c>
      <c r="B228" s="37"/>
      <c r="E228" s="32" t="s">
        <v>5842</v>
      </c>
      <c r="J228" s="39"/>
    </row>
    <row r="229" spans="1:16" x14ac:dyDescent="0.35">
      <c r="A229" s="30" t="s">
        <v>152</v>
      </c>
      <c r="B229" s="37"/>
      <c r="E229" s="38" t="s">
        <v>145</v>
      </c>
      <c r="J229" s="39"/>
    </row>
    <row r="230" spans="1:16" ht="29" x14ac:dyDescent="0.35">
      <c r="A230" s="30" t="s">
        <v>143</v>
      </c>
      <c r="B230" s="30">
        <v>74</v>
      </c>
      <c r="C230" s="31" t="s">
        <v>5843</v>
      </c>
      <c r="D230" s="30" t="s">
        <v>145</v>
      </c>
      <c r="E230" s="32" t="s">
        <v>5840</v>
      </c>
      <c r="F230" s="33" t="s">
        <v>2411</v>
      </c>
      <c r="G230" s="34">
        <v>4</v>
      </c>
      <c r="H230" s="35">
        <v>0</v>
      </c>
      <c r="I230" s="35">
        <f>ROUND(G230*H230,P4)</f>
        <v>0</v>
      </c>
      <c r="J230" s="33" t="s">
        <v>2403</v>
      </c>
      <c r="O230" s="36">
        <f>I230*0.21</f>
        <v>0</v>
      </c>
      <c r="P230">
        <v>3</v>
      </c>
    </row>
    <row r="231" spans="1:16" ht="29" x14ac:dyDescent="0.35">
      <c r="A231" s="30" t="s">
        <v>149</v>
      </c>
      <c r="B231" s="37"/>
      <c r="E231" s="32" t="s">
        <v>5840</v>
      </c>
      <c r="J231" s="39"/>
    </row>
    <row r="232" spans="1:16" x14ac:dyDescent="0.35">
      <c r="A232" s="30" t="s">
        <v>152</v>
      </c>
      <c r="B232" s="37"/>
      <c r="E232" s="38" t="s">
        <v>145</v>
      </c>
      <c r="J232" s="39"/>
    </row>
    <row r="233" spans="1:16" ht="29" x14ac:dyDescent="0.35">
      <c r="A233" s="30" t="s">
        <v>143</v>
      </c>
      <c r="B233" s="30">
        <v>75</v>
      </c>
      <c r="C233" s="31" t="s">
        <v>5844</v>
      </c>
      <c r="D233" s="30" t="s">
        <v>145</v>
      </c>
      <c r="E233" s="32" t="s">
        <v>5842</v>
      </c>
      <c r="F233" s="33" t="s">
        <v>2411</v>
      </c>
      <c r="G233" s="34">
        <v>4</v>
      </c>
      <c r="H233" s="35">
        <v>0</v>
      </c>
      <c r="I233" s="35">
        <f>ROUND(G233*H233,P4)</f>
        <v>0</v>
      </c>
      <c r="J233" s="33" t="s">
        <v>2403</v>
      </c>
      <c r="O233" s="36">
        <f>I233*0.21</f>
        <v>0</v>
      </c>
      <c r="P233">
        <v>3</v>
      </c>
    </row>
    <row r="234" spans="1:16" ht="29" x14ac:dyDescent="0.35">
      <c r="A234" s="30" t="s">
        <v>149</v>
      </c>
      <c r="B234" s="37"/>
      <c r="E234" s="32" t="s">
        <v>5842</v>
      </c>
      <c r="J234" s="39"/>
    </row>
    <row r="235" spans="1:16" x14ac:dyDescent="0.35">
      <c r="A235" s="30" t="s">
        <v>152</v>
      </c>
      <c r="B235" s="37"/>
      <c r="E235" s="38" t="s">
        <v>145</v>
      </c>
      <c r="J235" s="39"/>
    </row>
    <row r="236" spans="1:16" ht="29" x14ac:dyDescent="0.35">
      <c r="A236" s="30" t="s">
        <v>143</v>
      </c>
      <c r="B236" s="30">
        <v>76</v>
      </c>
      <c r="C236" s="31" t="s">
        <v>5845</v>
      </c>
      <c r="D236" s="30" t="s">
        <v>145</v>
      </c>
      <c r="E236" s="32" t="s">
        <v>5846</v>
      </c>
      <c r="F236" s="33" t="s">
        <v>2411</v>
      </c>
      <c r="G236" s="34">
        <v>1</v>
      </c>
      <c r="H236" s="35">
        <v>0</v>
      </c>
      <c r="I236" s="35">
        <f>ROUND(G236*H236,P4)</f>
        <v>0</v>
      </c>
      <c r="J236" s="33" t="s">
        <v>2403</v>
      </c>
      <c r="O236" s="36">
        <f>I236*0.21</f>
        <v>0</v>
      </c>
      <c r="P236">
        <v>3</v>
      </c>
    </row>
    <row r="237" spans="1:16" ht="29" x14ac:dyDescent="0.35">
      <c r="A237" s="30" t="s">
        <v>149</v>
      </c>
      <c r="B237" s="37"/>
      <c r="E237" s="32" t="s">
        <v>5846</v>
      </c>
      <c r="J237" s="39"/>
    </row>
    <row r="238" spans="1:16" x14ac:dyDescent="0.35">
      <c r="A238" s="30" t="s">
        <v>152</v>
      </c>
      <c r="B238" s="37"/>
      <c r="E238" s="38" t="s">
        <v>145</v>
      </c>
      <c r="J238" s="39"/>
    </row>
    <row r="239" spans="1:16" ht="29" x14ac:dyDescent="0.35">
      <c r="A239" s="30" t="s">
        <v>143</v>
      </c>
      <c r="B239" s="30">
        <v>77</v>
      </c>
      <c r="C239" s="31" t="s">
        <v>5847</v>
      </c>
      <c r="D239" s="30" t="s">
        <v>145</v>
      </c>
      <c r="E239" s="32" t="s">
        <v>5848</v>
      </c>
      <c r="F239" s="33" t="s">
        <v>2411</v>
      </c>
      <c r="G239" s="34">
        <v>1</v>
      </c>
      <c r="H239" s="35">
        <v>0</v>
      </c>
      <c r="I239" s="35">
        <f>ROUND(G239*H239,P4)</f>
        <v>0</v>
      </c>
      <c r="J239" s="33" t="s">
        <v>2403</v>
      </c>
      <c r="O239" s="36">
        <f>I239*0.21</f>
        <v>0</v>
      </c>
      <c r="P239">
        <v>3</v>
      </c>
    </row>
    <row r="240" spans="1:16" ht="29" x14ac:dyDescent="0.35">
      <c r="A240" s="30" t="s">
        <v>149</v>
      </c>
      <c r="B240" s="37"/>
      <c r="E240" s="32" t="s">
        <v>5848</v>
      </c>
      <c r="J240" s="39"/>
    </row>
    <row r="241" spans="1:16" x14ac:dyDescent="0.35">
      <c r="A241" s="30" t="s">
        <v>152</v>
      </c>
      <c r="B241" s="37"/>
      <c r="E241" s="38" t="s">
        <v>145</v>
      </c>
      <c r="J241" s="39"/>
    </row>
    <row r="242" spans="1:16" ht="29" x14ac:dyDescent="0.35">
      <c r="A242" s="30" t="s">
        <v>143</v>
      </c>
      <c r="B242" s="30">
        <v>78</v>
      </c>
      <c r="C242" s="31" t="s">
        <v>5849</v>
      </c>
      <c r="D242" s="30" t="s">
        <v>145</v>
      </c>
      <c r="E242" s="32" t="s">
        <v>5850</v>
      </c>
      <c r="F242" s="33" t="s">
        <v>2411</v>
      </c>
      <c r="G242" s="34">
        <v>6</v>
      </c>
      <c r="H242" s="35">
        <v>0</v>
      </c>
      <c r="I242" s="35">
        <f>ROUND(G242*H242,P4)</f>
        <v>0</v>
      </c>
      <c r="J242" s="33" t="s">
        <v>2403</v>
      </c>
      <c r="O242" s="36">
        <f>I242*0.21</f>
        <v>0</v>
      </c>
      <c r="P242">
        <v>3</v>
      </c>
    </row>
    <row r="243" spans="1:16" ht="29" x14ac:dyDescent="0.35">
      <c r="A243" s="30" t="s">
        <v>149</v>
      </c>
      <c r="B243" s="37"/>
      <c r="E243" s="32" t="s">
        <v>5850</v>
      </c>
      <c r="J243" s="39"/>
    </row>
    <row r="244" spans="1:16" x14ac:dyDescent="0.35">
      <c r="A244" s="30" t="s">
        <v>152</v>
      </c>
      <c r="B244" s="37"/>
      <c r="E244" s="38" t="s">
        <v>145</v>
      </c>
      <c r="J244" s="39"/>
    </row>
    <row r="245" spans="1:16" ht="29" x14ac:dyDescent="0.35">
      <c r="A245" s="30" t="s">
        <v>143</v>
      </c>
      <c r="B245" s="30">
        <v>79</v>
      </c>
      <c r="C245" s="31" t="s">
        <v>5851</v>
      </c>
      <c r="D245" s="30" t="s">
        <v>145</v>
      </c>
      <c r="E245" s="32" t="s">
        <v>5852</v>
      </c>
      <c r="F245" s="33" t="s">
        <v>2411</v>
      </c>
      <c r="G245" s="34">
        <v>6</v>
      </c>
      <c r="H245" s="35">
        <v>0</v>
      </c>
      <c r="I245" s="35">
        <f>ROUND(G245*H245,P4)</f>
        <v>0</v>
      </c>
      <c r="J245" s="33" t="s">
        <v>2403</v>
      </c>
      <c r="O245" s="36">
        <f>I245*0.21</f>
        <v>0</v>
      </c>
      <c r="P245">
        <v>3</v>
      </c>
    </row>
    <row r="246" spans="1:16" ht="29" x14ac:dyDescent="0.35">
      <c r="A246" s="30" t="s">
        <v>149</v>
      </c>
      <c r="B246" s="37"/>
      <c r="E246" s="32" t="s">
        <v>5852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ht="29" x14ac:dyDescent="0.35">
      <c r="A248" s="30" t="s">
        <v>143</v>
      </c>
      <c r="B248" s="30">
        <v>80</v>
      </c>
      <c r="C248" s="31" t="s">
        <v>5853</v>
      </c>
      <c r="D248" s="30" t="s">
        <v>145</v>
      </c>
      <c r="E248" s="32" t="s">
        <v>5850</v>
      </c>
      <c r="F248" s="33" t="s">
        <v>2411</v>
      </c>
      <c r="G248" s="34">
        <v>1</v>
      </c>
      <c r="H248" s="35">
        <v>0</v>
      </c>
      <c r="I248" s="35">
        <f>ROUND(G248*H248,P4)</f>
        <v>0</v>
      </c>
      <c r="J248" s="33" t="s">
        <v>2403</v>
      </c>
      <c r="O248" s="36">
        <f>I248*0.21</f>
        <v>0</v>
      </c>
      <c r="P248">
        <v>3</v>
      </c>
    </row>
    <row r="249" spans="1:16" ht="29" x14ac:dyDescent="0.35">
      <c r="A249" s="30" t="s">
        <v>149</v>
      </c>
      <c r="B249" s="37"/>
      <c r="E249" s="32" t="s">
        <v>5850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ht="29" x14ac:dyDescent="0.35">
      <c r="A251" s="30" t="s">
        <v>143</v>
      </c>
      <c r="B251" s="30">
        <v>81</v>
      </c>
      <c r="C251" s="31" t="s">
        <v>5854</v>
      </c>
      <c r="D251" s="30" t="s">
        <v>145</v>
      </c>
      <c r="E251" s="32" t="s">
        <v>5852</v>
      </c>
      <c r="F251" s="33" t="s">
        <v>2411</v>
      </c>
      <c r="G251" s="34">
        <v>1</v>
      </c>
      <c r="H251" s="35">
        <v>0</v>
      </c>
      <c r="I251" s="35">
        <f>ROUND(G251*H251,P4)</f>
        <v>0</v>
      </c>
      <c r="J251" s="33" t="s">
        <v>2403</v>
      </c>
      <c r="O251" s="36">
        <f>I251*0.21</f>
        <v>0</v>
      </c>
      <c r="P251">
        <v>3</v>
      </c>
    </row>
    <row r="252" spans="1:16" ht="29" x14ac:dyDescent="0.35">
      <c r="A252" s="30" t="s">
        <v>149</v>
      </c>
      <c r="B252" s="37"/>
      <c r="E252" s="32" t="s">
        <v>5852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ht="29" x14ac:dyDescent="0.35">
      <c r="A254" s="30" t="s">
        <v>143</v>
      </c>
      <c r="B254" s="30">
        <v>82</v>
      </c>
      <c r="C254" s="31" t="s">
        <v>5855</v>
      </c>
      <c r="D254" s="30" t="s">
        <v>145</v>
      </c>
      <c r="E254" s="32" t="s">
        <v>5850</v>
      </c>
      <c r="F254" s="33" t="s">
        <v>2411</v>
      </c>
      <c r="G254" s="34">
        <v>1</v>
      </c>
      <c r="H254" s="35">
        <v>0</v>
      </c>
      <c r="I254" s="35">
        <f>ROUND(G254*H254,P4)</f>
        <v>0</v>
      </c>
      <c r="J254" s="33" t="s">
        <v>2403</v>
      </c>
      <c r="O254" s="36">
        <f>I254*0.21</f>
        <v>0</v>
      </c>
      <c r="P254">
        <v>3</v>
      </c>
    </row>
    <row r="255" spans="1:16" ht="29" x14ac:dyDescent="0.35">
      <c r="A255" s="30" t="s">
        <v>149</v>
      </c>
      <c r="B255" s="37"/>
      <c r="E255" s="32" t="s">
        <v>5850</v>
      </c>
      <c r="J255" s="39"/>
    </row>
    <row r="256" spans="1:16" x14ac:dyDescent="0.35">
      <c r="A256" s="30" t="s">
        <v>152</v>
      </c>
      <c r="B256" s="37"/>
      <c r="E256" s="38" t="s">
        <v>145</v>
      </c>
      <c r="J256" s="39"/>
    </row>
    <row r="257" spans="1:16" ht="29" x14ac:dyDescent="0.35">
      <c r="A257" s="30" t="s">
        <v>143</v>
      </c>
      <c r="B257" s="30">
        <v>83</v>
      </c>
      <c r="C257" s="31" t="s">
        <v>5856</v>
      </c>
      <c r="D257" s="30" t="s">
        <v>145</v>
      </c>
      <c r="E257" s="32" t="s">
        <v>5852</v>
      </c>
      <c r="F257" s="33" t="s">
        <v>2411</v>
      </c>
      <c r="G257" s="34">
        <v>1</v>
      </c>
      <c r="H257" s="35">
        <v>0</v>
      </c>
      <c r="I257" s="35">
        <f>ROUND(G257*H257,P4)</f>
        <v>0</v>
      </c>
      <c r="J257" s="33" t="s">
        <v>2403</v>
      </c>
      <c r="O257" s="36">
        <f>I257*0.21</f>
        <v>0</v>
      </c>
      <c r="P257">
        <v>3</v>
      </c>
    </row>
    <row r="258" spans="1:16" ht="29" x14ac:dyDescent="0.35">
      <c r="A258" s="30" t="s">
        <v>149</v>
      </c>
      <c r="B258" s="37"/>
      <c r="E258" s="32" t="s">
        <v>5852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ht="29" x14ac:dyDescent="0.35">
      <c r="A260" s="30" t="s">
        <v>143</v>
      </c>
      <c r="B260" s="30">
        <v>84</v>
      </c>
      <c r="C260" s="31" t="s">
        <v>5857</v>
      </c>
      <c r="D260" s="30" t="s">
        <v>145</v>
      </c>
      <c r="E260" s="32" t="s">
        <v>5858</v>
      </c>
      <c r="F260" s="33" t="s">
        <v>2411</v>
      </c>
      <c r="G260" s="34">
        <v>1</v>
      </c>
      <c r="H260" s="35">
        <v>0</v>
      </c>
      <c r="I260" s="35">
        <f>ROUND(G260*H260,P4)</f>
        <v>0</v>
      </c>
      <c r="J260" s="33" t="s">
        <v>2403</v>
      </c>
      <c r="O260" s="36">
        <f>I260*0.21</f>
        <v>0</v>
      </c>
      <c r="P260">
        <v>3</v>
      </c>
    </row>
    <row r="261" spans="1:16" ht="29" x14ac:dyDescent="0.35">
      <c r="A261" s="30" t="s">
        <v>149</v>
      </c>
      <c r="B261" s="37"/>
      <c r="E261" s="32" t="s">
        <v>5858</v>
      </c>
      <c r="J261" s="39"/>
    </row>
    <row r="262" spans="1:16" x14ac:dyDescent="0.35">
      <c r="A262" s="30" t="s">
        <v>152</v>
      </c>
      <c r="B262" s="37"/>
      <c r="E262" s="38" t="s">
        <v>145</v>
      </c>
      <c r="J262" s="39"/>
    </row>
    <row r="263" spans="1:16" ht="29" x14ac:dyDescent="0.35">
      <c r="A263" s="30" t="s">
        <v>143</v>
      </c>
      <c r="B263" s="30">
        <v>85</v>
      </c>
      <c r="C263" s="31" t="s">
        <v>5859</v>
      </c>
      <c r="D263" s="30" t="s">
        <v>145</v>
      </c>
      <c r="E263" s="32" t="s">
        <v>5860</v>
      </c>
      <c r="F263" s="33" t="s">
        <v>2411</v>
      </c>
      <c r="G263" s="34">
        <v>1</v>
      </c>
      <c r="H263" s="35">
        <v>0</v>
      </c>
      <c r="I263" s="35">
        <f>ROUND(G263*H263,P4)</f>
        <v>0</v>
      </c>
      <c r="J263" s="33" t="s">
        <v>2403</v>
      </c>
      <c r="O263" s="36">
        <f>I263*0.21</f>
        <v>0</v>
      </c>
      <c r="P263">
        <v>3</v>
      </c>
    </row>
    <row r="264" spans="1:16" ht="29" x14ac:dyDescent="0.35">
      <c r="A264" s="30" t="s">
        <v>149</v>
      </c>
      <c r="B264" s="37"/>
      <c r="E264" s="32" t="s">
        <v>5860</v>
      </c>
      <c r="J264" s="39"/>
    </row>
    <row r="265" spans="1:16" x14ac:dyDescent="0.35">
      <c r="A265" s="30" t="s">
        <v>152</v>
      </c>
      <c r="B265" s="37"/>
      <c r="E265" s="38" t="s">
        <v>145</v>
      </c>
      <c r="J265" s="39"/>
    </row>
    <row r="266" spans="1:16" ht="29" x14ac:dyDescent="0.35">
      <c r="A266" s="30" t="s">
        <v>143</v>
      </c>
      <c r="B266" s="30">
        <v>86</v>
      </c>
      <c r="C266" s="31" t="s">
        <v>5861</v>
      </c>
      <c r="D266" s="30" t="s">
        <v>145</v>
      </c>
      <c r="E266" s="32" t="s">
        <v>5858</v>
      </c>
      <c r="F266" s="33" t="s">
        <v>2411</v>
      </c>
      <c r="G266" s="34">
        <v>1</v>
      </c>
      <c r="H266" s="35">
        <v>0</v>
      </c>
      <c r="I266" s="35">
        <f>ROUND(G266*H266,P4)</f>
        <v>0</v>
      </c>
      <c r="J266" s="33" t="s">
        <v>2403</v>
      </c>
      <c r="O266" s="36">
        <f>I266*0.21</f>
        <v>0</v>
      </c>
      <c r="P266">
        <v>3</v>
      </c>
    </row>
    <row r="267" spans="1:16" ht="29" x14ac:dyDescent="0.35">
      <c r="A267" s="30" t="s">
        <v>149</v>
      </c>
      <c r="B267" s="37"/>
      <c r="E267" s="32" t="s">
        <v>5858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ht="29" x14ac:dyDescent="0.35">
      <c r="A269" s="30" t="s">
        <v>143</v>
      </c>
      <c r="B269" s="30">
        <v>87</v>
      </c>
      <c r="C269" s="31" t="s">
        <v>5862</v>
      </c>
      <c r="D269" s="30" t="s">
        <v>145</v>
      </c>
      <c r="E269" s="32" t="s">
        <v>5863</v>
      </c>
      <c r="F269" s="33" t="s">
        <v>2411</v>
      </c>
      <c r="G269" s="34">
        <v>1</v>
      </c>
      <c r="H269" s="35">
        <v>0</v>
      </c>
      <c r="I269" s="35">
        <f>ROUND(G269*H269,P4)</f>
        <v>0</v>
      </c>
      <c r="J269" s="33" t="s">
        <v>2403</v>
      </c>
      <c r="O269" s="36">
        <f>I269*0.21</f>
        <v>0</v>
      </c>
      <c r="P269">
        <v>3</v>
      </c>
    </row>
    <row r="270" spans="1:16" ht="29" x14ac:dyDescent="0.35">
      <c r="A270" s="30" t="s">
        <v>149</v>
      </c>
      <c r="B270" s="37"/>
      <c r="E270" s="32" t="s">
        <v>5863</v>
      </c>
      <c r="J270" s="39"/>
    </row>
    <row r="271" spans="1:16" x14ac:dyDescent="0.35">
      <c r="A271" s="30" t="s">
        <v>152</v>
      </c>
      <c r="B271" s="37"/>
      <c r="E271" s="38" t="s">
        <v>145</v>
      </c>
      <c r="J271" s="39"/>
    </row>
    <row r="272" spans="1:16" ht="29" x14ac:dyDescent="0.35">
      <c r="A272" s="30" t="s">
        <v>143</v>
      </c>
      <c r="B272" s="30">
        <v>88</v>
      </c>
      <c r="C272" s="31" t="s">
        <v>5864</v>
      </c>
      <c r="D272" s="30" t="s">
        <v>145</v>
      </c>
      <c r="E272" s="32" t="s">
        <v>5865</v>
      </c>
      <c r="F272" s="33" t="s">
        <v>2411</v>
      </c>
      <c r="G272" s="34">
        <v>6</v>
      </c>
      <c r="H272" s="35">
        <v>0</v>
      </c>
      <c r="I272" s="35">
        <f>ROUND(G272*H272,P4)</f>
        <v>0</v>
      </c>
      <c r="J272" s="33" t="s">
        <v>2403</v>
      </c>
      <c r="O272" s="36">
        <f>I272*0.21</f>
        <v>0</v>
      </c>
      <c r="P272">
        <v>3</v>
      </c>
    </row>
    <row r="273" spans="1:16" ht="29" x14ac:dyDescent="0.35">
      <c r="A273" s="30" t="s">
        <v>149</v>
      </c>
      <c r="B273" s="37"/>
      <c r="E273" s="32" t="s">
        <v>5865</v>
      </c>
      <c r="J273" s="39"/>
    </row>
    <row r="274" spans="1:16" x14ac:dyDescent="0.35">
      <c r="A274" s="30" t="s">
        <v>152</v>
      </c>
      <c r="B274" s="37"/>
      <c r="E274" s="38" t="s">
        <v>145</v>
      </c>
      <c r="J274" s="39"/>
    </row>
    <row r="275" spans="1:16" ht="29" x14ac:dyDescent="0.35">
      <c r="A275" s="30" t="s">
        <v>143</v>
      </c>
      <c r="B275" s="30">
        <v>89</v>
      </c>
      <c r="C275" s="31" t="s">
        <v>5866</v>
      </c>
      <c r="D275" s="30" t="s">
        <v>145</v>
      </c>
      <c r="E275" s="32" t="s">
        <v>5867</v>
      </c>
      <c r="F275" s="33" t="s">
        <v>2411</v>
      </c>
      <c r="G275" s="34">
        <v>6</v>
      </c>
      <c r="H275" s="35">
        <v>0</v>
      </c>
      <c r="I275" s="35">
        <f>ROUND(G275*H275,P4)</f>
        <v>0</v>
      </c>
      <c r="J275" s="33" t="s">
        <v>2403</v>
      </c>
      <c r="O275" s="36">
        <f>I275*0.21</f>
        <v>0</v>
      </c>
      <c r="P275">
        <v>3</v>
      </c>
    </row>
    <row r="276" spans="1:16" ht="29" x14ac:dyDescent="0.35">
      <c r="A276" s="30" t="s">
        <v>149</v>
      </c>
      <c r="B276" s="37"/>
      <c r="E276" s="32" t="s">
        <v>5867</v>
      </c>
      <c r="J276" s="39"/>
    </row>
    <row r="277" spans="1:16" x14ac:dyDescent="0.35">
      <c r="A277" s="30" t="s">
        <v>152</v>
      </c>
      <c r="B277" s="37"/>
      <c r="E277" s="38" t="s">
        <v>145</v>
      </c>
      <c r="J277" s="39"/>
    </row>
    <row r="278" spans="1:16" ht="29" x14ac:dyDescent="0.35">
      <c r="A278" s="30" t="s">
        <v>143</v>
      </c>
      <c r="B278" s="30">
        <v>90</v>
      </c>
      <c r="C278" s="31" t="s">
        <v>5868</v>
      </c>
      <c r="D278" s="30" t="s">
        <v>145</v>
      </c>
      <c r="E278" s="32" t="s">
        <v>5869</v>
      </c>
      <c r="F278" s="33" t="s">
        <v>2411</v>
      </c>
      <c r="G278" s="34">
        <v>7</v>
      </c>
      <c r="H278" s="35">
        <v>0</v>
      </c>
      <c r="I278" s="35">
        <f>ROUND(G278*H278,P4)</f>
        <v>0</v>
      </c>
      <c r="J278" s="33" t="s">
        <v>2403</v>
      </c>
      <c r="O278" s="36">
        <f>I278*0.21</f>
        <v>0</v>
      </c>
      <c r="P278">
        <v>3</v>
      </c>
    </row>
    <row r="279" spans="1:16" ht="29" x14ac:dyDescent="0.35">
      <c r="A279" s="30" t="s">
        <v>149</v>
      </c>
      <c r="B279" s="37"/>
      <c r="E279" s="32" t="s">
        <v>5869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ht="29" x14ac:dyDescent="0.35">
      <c r="A281" s="30" t="s">
        <v>143</v>
      </c>
      <c r="B281" s="30">
        <v>91</v>
      </c>
      <c r="C281" s="31" t="s">
        <v>5870</v>
      </c>
      <c r="D281" s="30" t="s">
        <v>145</v>
      </c>
      <c r="E281" s="32" t="s">
        <v>5871</v>
      </c>
      <c r="F281" s="33" t="s">
        <v>2411</v>
      </c>
      <c r="G281" s="34">
        <v>7</v>
      </c>
      <c r="H281" s="35">
        <v>0</v>
      </c>
      <c r="I281" s="35">
        <f>ROUND(G281*H281,P4)</f>
        <v>0</v>
      </c>
      <c r="J281" s="33" t="s">
        <v>2403</v>
      </c>
      <c r="O281" s="36">
        <f>I281*0.21</f>
        <v>0</v>
      </c>
      <c r="P281">
        <v>3</v>
      </c>
    </row>
    <row r="282" spans="1:16" ht="29" x14ac:dyDescent="0.35">
      <c r="A282" s="30" t="s">
        <v>149</v>
      </c>
      <c r="B282" s="37"/>
      <c r="E282" s="32" t="s">
        <v>5871</v>
      </c>
      <c r="J282" s="39"/>
    </row>
    <row r="283" spans="1:16" x14ac:dyDescent="0.35">
      <c r="A283" s="30" t="s">
        <v>152</v>
      </c>
      <c r="B283" s="37"/>
      <c r="E283" s="38" t="s">
        <v>145</v>
      </c>
      <c r="J283" s="39"/>
    </row>
    <row r="284" spans="1:16" ht="29" x14ac:dyDescent="0.35">
      <c r="A284" s="30" t="s">
        <v>143</v>
      </c>
      <c r="B284" s="30">
        <v>92</v>
      </c>
      <c r="C284" s="31" t="s">
        <v>5872</v>
      </c>
      <c r="D284" s="30" t="s">
        <v>145</v>
      </c>
      <c r="E284" s="32" t="s">
        <v>5873</v>
      </c>
      <c r="F284" s="33" t="s">
        <v>2411</v>
      </c>
      <c r="G284" s="34">
        <v>3</v>
      </c>
      <c r="H284" s="35">
        <v>0</v>
      </c>
      <c r="I284" s="35">
        <f>ROUND(G284*H284,P4)</f>
        <v>0</v>
      </c>
      <c r="J284" s="33" t="s">
        <v>2403</v>
      </c>
      <c r="O284" s="36">
        <f>I284*0.21</f>
        <v>0</v>
      </c>
      <c r="P284">
        <v>3</v>
      </c>
    </row>
    <row r="285" spans="1:16" ht="29" x14ac:dyDescent="0.35">
      <c r="A285" s="30" t="s">
        <v>149</v>
      </c>
      <c r="B285" s="37"/>
      <c r="E285" s="32" t="s">
        <v>5873</v>
      </c>
      <c r="J285" s="39"/>
    </row>
    <row r="286" spans="1:16" x14ac:dyDescent="0.35">
      <c r="A286" s="30" t="s">
        <v>152</v>
      </c>
      <c r="B286" s="37"/>
      <c r="E286" s="38" t="s">
        <v>145</v>
      </c>
      <c r="J286" s="39"/>
    </row>
    <row r="287" spans="1:16" ht="29" x14ac:dyDescent="0.35">
      <c r="A287" s="30" t="s">
        <v>143</v>
      </c>
      <c r="B287" s="30">
        <v>93</v>
      </c>
      <c r="C287" s="31" t="s">
        <v>5874</v>
      </c>
      <c r="D287" s="30" t="s">
        <v>145</v>
      </c>
      <c r="E287" s="32" t="s">
        <v>5875</v>
      </c>
      <c r="F287" s="33" t="s">
        <v>2411</v>
      </c>
      <c r="G287" s="34">
        <v>3</v>
      </c>
      <c r="H287" s="35">
        <v>0</v>
      </c>
      <c r="I287" s="35">
        <f>ROUND(G287*H287,P4)</f>
        <v>0</v>
      </c>
      <c r="J287" s="33" t="s">
        <v>2403</v>
      </c>
      <c r="O287" s="36">
        <f>I287*0.21</f>
        <v>0</v>
      </c>
      <c r="P287">
        <v>3</v>
      </c>
    </row>
    <row r="288" spans="1:16" ht="29" x14ac:dyDescent="0.35">
      <c r="A288" s="30" t="s">
        <v>149</v>
      </c>
      <c r="B288" s="37"/>
      <c r="E288" s="32" t="s">
        <v>5875</v>
      </c>
      <c r="J288" s="39"/>
    </row>
    <row r="289" spans="1:16" x14ac:dyDescent="0.35">
      <c r="A289" s="30" t="s">
        <v>152</v>
      </c>
      <c r="B289" s="37"/>
      <c r="E289" s="38" t="s">
        <v>145</v>
      </c>
      <c r="J289" s="39"/>
    </row>
    <row r="290" spans="1:16" ht="29" x14ac:dyDescent="0.35">
      <c r="A290" s="30" t="s">
        <v>143</v>
      </c>
      <c r="B290" s="30">
        <v>94</v>
      </c>
      <c r="C290" s="31" t="s">
        <v>5876</v>
      </c>
      <c r="D290" s="30" t="s">
        <v>145</v>
      </c>
      <c r="E290" s="32" t="s">
        <v>5877</v>
      </c>
      <c r="F290" s="33" t="s">
        <v>2411</v>
      </c>
      <c r="G290" s="34">
        <v>1</v>
      </c>
      <c r="H290" s="35">
        <v>0</v>
      </c>
      <c r="I290" s="35">
        <f>ROUND(G290*H290,P4)</f>
        <v>0</v>
      </c>
      <c r="J290" s="33" t="s">
        <v>2403</v>
      </c>
      <c r="O290" s="36">
        <f>I290*0.21</f>
        <v>0</v>
      </c>
      <c r="P290">
        <v>3</v>
      </c>
    </row>
    <row r="291" spans="1:16" ht="29" x14ac:dyDescent="0.35">
      <c r="A291" s="30" t="s">
        <v>149</v>
      </c>
      <c r="B291" s="37"/>
      <c r="E291" s="32" t="s">
        <v>5877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ht="29" x14ac:dyDescent="0.35">
      <c r="A293" s="30" t="s">
        <v>143</v>
      </c>
      <c r="B293" s="30">
        <v>95</v>
      </c>
      <c r="C293" s="31" t="s">
        <v>5878</v>
      </c>
      <c r="D293" s="30" t="s">
        <v>145</v>
      </c>
      <c r="E293" s="32" t="s">
        <v>5879</v>
      </c>
      <c r="F293" s="33" t="s">
        <v>2411</v>
      </c>
      <c r="G293" s="34">
        <v>1</v>
      </c>
      <c r="H293" s="35">
        <v>0</v>
      </c>
      <c r="I293" s="35">
        <f>ROUND(G293*H293,P4)</f>
        <v>0</v>
      </c>
      <c r="J293" s="33" t="s">
        <v>2403</v>
      </c>
      <c r="O293" s="36">
        <f>I293*0.21</f>
        <v>0</v>
      </c>
      <c r="P293">
        <v>3</v>
      </c>
    </row>
    <row r="294" spans="1:16" ht="29" x14ac:dyDescent="0.35">
      <c r="A294" s="30" t="s">
        <v>149</v>
      </c>
      <c r="B294" s="37"/>
      <c r="E294" s="32" t="s">
        <v>5879</v>
      </c>
      <c r="J294" s="39"/>
    </row>
    <row r="295" spans="1:16" x14ac:dyDescent="0.35">
      <c r="A295" s="30" t="s">
        <v>152</v>
      </c>
      <c r="B295" s="37"/>
      <c r="E295" s="38" t="s">
        <v>145</v>
      </c>
      <c r="J295" s="39"/>
    </row>
    <row r="296" spans="1:16" ht="29" x14ac:dyDescent="0.35">
      <c r="A296" s="30" t="s">
        <v>143</v>
      </c>
      <c r="B296" s="30">
        <v>96</v>
      </c>
      <c r="C296" s="31" t="s">
        <v>5880</v>
      </c>
      <c r="D296" s="30" t="s">
        <v>145</v>
      </c>
      <c r="E296" s="32" t="s">
        <v>5881</v>
      </c>
      <c r="F296" s="33" t="s">
        <v>2411</v>
      </c>
      <c r="G296" s="34">
        <v>3</v>
      </c>
      <c r="H296" s="35">
        <v>0</v>
      </c>
      <c r="I296" s="35">
        <f>ROUND(G296*H296,P4)</f>
        <v>0</v>
      </c>
      <c r="J296" s="33" t="s">
        <v>2403</v>
      </c>
      <c r="O296" s="36">
        <f>I296*0.21</f>
        <v>0</v>
      </c>
      <c r="P296">
        <v>3</v>
      </c>
    </row>
    <row r="297" spans="1:16" ht="29" x14ac:dyDescent="0.35">
      <c r="A297" s="30" t="s">
        <v>149</v>
      </c>
      <c r="B297" s="37"/>
      <c r="E297" s="32" t="s">
        <v>5881</v>
      </c>
      <c r="J297" s="39"/>
    </row>
    <row r="298" spans="1:16" x14ac:dyDescent="0.35">
      <c r="A298" s="30" t="s">
        <v>152</v>
      </c>
      <c r="B298" s="37"/>
      <c r="E298" s="38" t="s">
        <v>145</v>
      </c>
      <c r="J298" s="39"/>
    </row>
    <row r="299" spans="1:16" ht="29" x14ac:dyDescent="0.35">
      <c r="A299" s="30" t="s">
        <v>143</v>
      </c>
      <c r="B299" s="30">
        <v>97</v>
      </c>
      <c r="C299" s="31" t="s">
        <v>5882</v>
      </c>
      <c r="D299" s="30" t="s">
        <v>145</v>
      </c>
      <c r="E299" s="32" t="s">
        <v>5883</v>
      </c>
      <c r="F299" s="33" t="s">
        <v>2411</v>
      </c>
      <c r="G299" s="34">
        <v>3</v>
      </c>
      <c r="H299" s="35">
        <v>0</v>
      </c>
      <c r="I299" s="35">
        <f>ROUND(G299*H299,P4)</f>
        <v>0</v>
      </c>
      <c r="J299" s="33" t="s">
        <v>2403</v>
      </c>
      <c r="O299" s="36">
        <f>I299*0.21</f>
        <v>0</v>
      </c>
      <c r="P299">
        <v>3</v>
      </c>
    </row>
    <row r="300" spans="1:16" ht="29" x14ac:dyDescent="0.35">
      <c r="A300" s="30" t="s">
        <v>149</v>
      </c>
      <c r="B300" s="37"/>
      <c r="E300" s="32" t="s">
        <v>5883</v>
      </c>
      <c r="J300" s="39"/>
    </row>
    <row r="301" spans="1:16" x14ac:dyDescent="0.35">
      <c r="A301" s="30" t="s">
        <v>152</v>
      </c>
      <c r="B301" s="37"/>
      <c r="E301" s="38" t="s">
        <v>145</v>
      </c>
      <c r="J301" s="39"/>
    </row>
    <row r="302" spans="1:16" ht="29" x14ac:dyDescent="0.35">
      <c r="A302" s="30" t="s">
        <v>143</v>
      </c>
      <c r="B302" s="30">
        <v>98</v>
      </c>
      <c r="C302" s="31" t="s">
        <v>5884</v>
      </c>
      <c r="D302" s="30" t="s">
        <v>145</v>
      </c>
      <c r="E302" s="32" t="s">
        <v>5885</v>
      </c>
      <c r="F302" s="33" t="s">
        <v>2411</v>
      </c>
      <c r="G302" s="34">
        <v>1</v>
      </c>
      <c r="H302" s="35">
        <v>0</v>
      </c>
      <c r="I302" s="35">
        <f>ROUND(G302*H302,P4)</f>
        <v>0</v>
      </c>
      <c r="J302" s="33" t="s">
        <v>2403</v>
      </c>
      <c r="O302" s="36">
        <f>I302*0.21</f>
        <v>0</v>
      </c>
      <c r="P302">
        <v>3</v>
      </c>
    </row>
    <row r="303" spans="1:16" ht="29" x14ac:dyDescent="0.35">
      <c r="A303" s="30" t="s">
        <v>149</v>
      </c>
      <c r="B303" s="37"/>
      <c r="E303" s="32" t="s">
        <v>5885</v>
      </c>
      <c r="J303" s="39"/>
    </row>
    <row r="304" spans="1:16" x14ac:dyDescent="0.35">
      <c r="A304" s="30" t="s">
        <v>152</v>
      </c>
      <c r="B304" s="37"/>
      <c r="E304" s="38" t="s">
        <v>145</v>
      </c>
      <c r="J304" s="39"/>
    </row>
    <row r="305" spans="1:16" ht="29" x14ac:dyDescent="0.35">
      <c r="A305" s="30" t="s">
        <v>143</v>
      </c>
      <c r="B305" s="30">
        <v>99</v>
      </c>
      <c r="C305" s="31" t="s">
        <v>5886</v>
      </c>
      <c r="D305" s="30" t="s">
        <v>145</v>
      </c>
      <c r="E305" s="32" t="s">
        <v>5887</v>
      </c>
      <c r="F305" s="33" t="s">
        <v>2411</v>
      </c>
      <c r="G305" s="34">
        <v>1</v>
      </c>
      <c r="H305" s="35">
        <v>0</v>
      </c>
      <c r="I305" s="35">
        <f>ROUND(G305*H305,P4)</f>
        <v>0</v>
      </c>
      <c r="J305" s="33" t="s">
        <v>2403</v>
      </c>
      <c r="O305" s="36">
        <f>I305*0.21</f>
        <v>0</v>
      </c>
      <c r="P305">
        <v>3</v>
      </c>
    </row>
    <row r="306" spans="1:16" ht="29" x14ac:dyDescent="0.35">
      <c r="A306" s="30" t="s">
        <v>149</v>
      </c>
      <c r="B306" s="37"/>
      <c r="E306" s="32" t="s">
        <v>5887</v>
      </c>
      <c r="J306" s="39"/>
    </row>
    <row r="307" spans="1:16" x14ac:dyDescent="0.35">
      <c r="A307" s="30" t="s">
        <v>152</v>
      </c>
      <c r="B307" s="37"/>
      <c r="E307" s="38" t="s">
        <v>145</v>
      </c>
      <c r="J307" s="39"/>
    </row>
    <row r="308" spans="1:16" ht="29" x14ac:dyDescent="0.35">
      <c r="A308" s="30" t="s">
        <v>143</v>
      </c>
      <c r="B308" s="30">
        <v>100</v>
      </c>
      <c r="C308" s="31" t="s">
        <v>5888</v>
      </c>
      <c r="D308" s="30" t="s">
        <v>145</v>
      </c>
      <c r="E308" s="32" t="s">
        <v>5889</v>
      </c>
      <c r="F308" s="33" t="s">
        <v>2411</v>
      </c>
      <c r="G308" s="34">
        <v>2</v>
      </c>
      <c r="H308" s="35">
        <v>0</v>
      </c>
      <c r="I308" s="35">
        <f>ROUND(G308*H308,P4)</f>
        <v>0</v>
      </c>
      <c r="J308" s="33" t="s">
        <v>2403</v>
      </c>
      <c r="O308" s="36">
        <f>I308*0.21</f>
        <v>0</v>
      </c>
      <c r="P308">
        <v>3</v>
      </c>
    </row>
    <row r="309" spans="1:16" ht="29" x14ac:dyDescent="0.35">
      <c r="A309" s="30" t="s">
        <v>149</v>
      </c>
      <c r="B309" s="37"/>
      <c r="E309" s="32" t="s">
        <v>5889</v>
      </c>
      <c r="J309" s="39"/>
    </row>
    <row r="310" spans="1:16" x14ac:dyDescent="0.35">
      <c r="A310" s="30" t="s">
        <v>152</v>
      </c>
      <c r="B310" s="37"/>
      <c r="E310" s="38" t="s">
        <v>145</v>
      </c>
      <c r="J310" s="39"/>
    </row>
    <row r="311" spans="1:16" ht="29" x14ac:dyDescent="0.35">
      <c r="A311" s="30" t="s">
        <v>143</v>
      </c>
      <c r="B311" s="30">
        <v>101</v>
      </c>
      <c r="C311" s="31" t="s">
        <v>5890</v>
      </c>
      <c r="D311" s="30" t="s">
        <v>145</v>
      </c>
      <c r="E311" s="32" t="s">
        <v>5891</v>
      </c>
      <c r="F311" s="33" t="s">
        <v>2411</v>
      </c>
      <c r="G311" s="34">
        <v>2</v>
      </c>
      <c r="H311" s="35">
        <v>0</v>
      </c>
      <c r="I311" s="35">
        <f>ROUND(G311*H311,P4)</f>
        <v>0</v>
      </c>
      <c r="J311" s="33" t="s">
        <v>2403</v>
      </c>
      <c r="O311" s="36">
        <f>I311*0.21</f>
        <v>0</v>
      </c>
      <c r="P311">
        <v>3</v>
      </c>
    </row>
    <row r="312" spans="1:16" ht="29" x14ac:dyDescent="0.35">
      <c r="A312" s="30" t="s">
        <v>149</v>
      </c>
      <c r="B312" s="37"/>
      <c r="E312" s="32" t="s">
        <v>5891</v>
      </c>
      <c r="J312" s="39"/>
    </row>
    <row r="313" spans="1:16" x14ac:dyDescent="0.35">
      <c r="A313" s="30" t="s">
        <v>152</v>
      </c>
      <c r="B313" s="37"/>
      <c r="E313" s="38" t="s">
        <v>145</v>
      </c>
      <c r="J313" s="39"/>
    </row>
    <row r="314" spans="1:16" ht="29" x14ac:dyDescent="0.35">
      <c r="A314" s="30" t="s">
        <v>143</v>
      </c>
      <c r="B314" s="30">
        <v>102</v>
      </c>
      <c r="C314" s="31" t="s">
        <v>5892</v>
      </c>
      <c r="D314" s="30" t="s">
        <v>145</v>
      </c>
      <c r="E314" s="32" t="s">
        <v>5893</v>
      </c>
      <c r="F314" s="33" t="s">
        <v>2411</v>
      </c>
      <c r="G314" s="34">
        <v>2</v>
      </c>
      <c r="H314" s="35">
        <v>0</v>
      </c>
      <c r="I314" s="35">
        <f>ROUND(G314*H314,P4)</f>
        <v>0</v>
      </c>
      <c r="J314" s="33" t="s">
        <v>2403</v>
      </c>
      <c r="O314" s="36">
        <f>I314*0.21</f>
        <v>0</v>
      </c>
      <c r="P314">
        <v>3</v>
      </c>
    </row>
    <row r="315" spans="1:16" ht="29" x14ac:dyDescent="0.35">
      <c r="A315" s="30" t="s">
        <v>149</v>
      </c>
      <c r="B315" s="37"/>
      <c r="E315" s="32" t="s">
        <v>5893</v>
      </c>
      <c r="J315" s="39"/>
    </row>
    <row r="316" spans="1:16" x14ac:dyDescent="0.35">
      <c r="A316" s="30" t="s">
        <v>152</v>
      </c>
      <c r="B316" s="37"/>
      <c r="E316" s="38" t="s">
        <v>145</v>
      </c>
      <c r="J316" s="39"/>
    </row>
    <row r="317" spans="1:16" ht="29" x14ac:dyDescent="0.35">
      <c r="A317" s="30" t="s">
        <v>143</v>
      </c>
      <c r="B317" s="30">
        <v>103</v>
      </c>
      <c r="C317" s="31" t="s">
        <v>5894</v>
      </c>
      <c r="D317" s="30" t="s">
        <v>145</v>
      </c>
      <c r="E317" s="32" t="s">
        <v>5895</v>
      </c>
      <c r="F317" s="33" t="s">
        <v>2411</v>
      </c>
      <c r="G317" s="34">
        <v>2</v>
      </c>
      <c r="H317" s="35">
        <v>0</v>
      </c>
      <c r="I317" s="35">
        <f>ROUND(G317*H317,P4)</f>
        <v>0</v>
      </c>
      <c r="J317" s="33" t="s">
        <v>2403</v>
      </c>
      <c r="O317" s="36">
        <f>I317*0.21</f>
        <v>0</v>
      </c>
      <c r="P317">
        <v>3</v>
      </c>
    </row>
    <row r="318" spans="1:16" ht="29" x14ac:dyDescent="0.35">
      <c r="A318" s="30" t="s">
        <v>149</v>
      </c>
      <c r="B318" s="37"/>
      <c r="E318" s="32" t="s">
        <v>5895</v>
      </c>
      <c r="J318" s="39"/>
    </row>
    <row r="319" spans="1:16" x14ac:dyDescent="0.35">
      <c r="A319" s="30" t="s">
        <v>152</v>
      </c>
      <c r="B319" s="37"/>
      <c r="E319" s="38" t="s">
        <v>145</v>
      </c>
      <c r="J319" s="39"/>
    </row>
    <row r="320" spans="1:16" ht="29" x14ac:dyDescent="0.35">
      <c r="A320" s="30" t="s">
        <v>143</v>
      </c>
      <c r="B320" s="30">
        <v>104</v>
      </c>
      <c r="C320" s="31" t="s">
        <v>5896</v>
      </c>
      <c r="D320" s="30" t="s">
        <v>145</v>
      </c>
      <c r="E320" s="32" t="s">
        <v>5897</v>
      </c>
      <c r="F320" s="33" t="s">
        <v>2411</v>
      </c>
      <c r="G320" s="34">
        <v>4</v>
      </c>
      <c r="H320" s="35">
        <v>0</v>
      </c>
      <c r="I320" s="35">
        <f>ROUND(G320*H320,P4)</f>
        <v>0</v>
      </c>
      <c r="J320" s="33" t="s">
        <v>2403</v>
      </c>
      <c r="O320" s="36">
        <f>I320*0.21</f>
        <v>0</v>
      </c>
      <c r="P320">
        <v>3</v>
      </c>
    </row>
    <row r="321" spans="1:16" ht="29" x14ac:dyDescent="0.35">
      <c r="A321" s="30" t="s">
        <v>149</v>
      </c>
      <c r="B321" s="37"/>
      <c r="E321" s="32" t="s">
        <v>5897</v>
      </c>
      <c r="J321" s="39"/>
    </row>
    <row r="322" spans="1:16" x14ac:dyDescent="0.35">
      <c r="A322" s="30" t="s">
        <v>152</v>
      </c>
      <c r="B322" s="37"/>
      <c r="E322" s="38" t="s">
        <v>145</v>
      </c>
      <c r="J322" s="39"/>
    </row>
    <row r="323" spans="1:16" ht="29" x14ac:dyDescent="0.35">
      <c r="A323" s="30" t="s">
        <v>143</v>
      </c>
      <c r="B323" s="30">
        <v>105</v>
      </c>
      <c r="C323" s="31" t="s">
        <v>5898</v>
      </c>
      <c r="D323" s="30" t="s">
        <v>145</v>
      </c>
      <c r="E323" s="32" t="s">
        <v>5899</v>
      </c>
      <c r="F323" s="33" t="s">
        <v>2411</v>
      </c>
      <c r="G323" s="34">
        <v>4</v>
      </c>
      <c r="H323" s="35">
        <v>0</v>
      </c>
      <c r="I323" s="35">
        <f>ROUND(G323*H323,P4)</f>
        <v>0</v>
      </c>
      <c r="J323" s="33" t="s">
        <v>2403</v>
      </c>
      <c r="O323" s="36">
        <f>I323*0.21</f>
        <v>0</v>
      </c>
      <c r="P323">
        <v>3</v>
      </c>
    </row>
    <row r="324" spans="1:16" ht="29" x14ac:dyDescent="0.35">
      <c r="A324" s="30" t="s">
        <v>149</v>
      </c>
      <c r="B324" s="37"/>
      <c r="E324" s="32" t="s">
        <v>5899</v>
      </c>
      <c r="J324" s="39"/>
    </row>
    <row r="325" spans="1:16" x14ac:dyDescent="0.35">
      <c r="A325" s="30" t="s">
        <v>152</v>
      </c>
      <c r="B325" s="37"/>
      <c r="E325" s="38" t="s">
        <v>145</v>
      </c>
      <c r="J325" s="39"/>
    </row>
    <row r="326" spans="1:16" ht="29" x14ac:dyDescent="0.35">
      <c r="A326" s="30" t="s">
        <v>143</v>
      </c>
      <c r="B326" s="30">
        <v>106</v>
      </c>
      <c r="C326" s="31" t="s">
        <v>5900</v>
      </c>
      <c r="D326" s="30" t="s">
        <v>145</v>
      </c>
      <c r="E326" s="32" t="s">
        <v>5901</v>
      </c>
      <c r="F326" s="33" t="s">
        <v>2411</v>
      </c>
      <c r="G326" s="34">
        <v>1</v>
      </c>
      <c r="H326" s="35">
        <v>0</v>
      </c>
      <c r="I326" s="35">
        <f>ROUND(G326*H326,P4)</f>
        <v>0</v>
      </c>
      <c r="J326" s="33" t="s">
        <v>2403</v>
      </c>
      <c r="O326" s="36">
        <f>I326*0.21</f>
        <v>0</v>
      </c>
      <c r="P326">
        <v>3</v>
      </c>
    </row>
    <row r="327" spans="1:16" ht="29" x14ac:dyDescent="0.35">
      <c r="A327" s="30" t="s">
        <v>149</v>
      </c>
      <c r="B327" s="37"/>
      <c r="E327" s="32" t="s">
        <v>5901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ht="29" x14ac:dyDescent="0.35">
      <c r="A329" s="30" t="s">
        <v>143</v>
      </c>
      <c r="B329" s="30">
        <v>107</v>
      </c>
      <c r="C329" s="31" t="s">
        <v>5902</v>
      </c>
      <c r="D329" s="30" t="s">
        <v>145</v>
      </c>
      <c r="E329" s="32" t="s">
        <v>5903</v>
      </c>
      <c r="F329" s="33" t="s">
        <v>2411</v>
      </c>
      <c r="G329" s="34">
        <v>1</v>
      </c>
      <c r="H329" s="35">
        <v>0</v>
      </c>
      <c r="I329" s="35">
        <f>ROUND(G329*H329,P4)</f>
        <v>0</v>
      </c>
      <c r="J329" s="33" t="s">
        <v>2403</v>
      </c>
      <c r="O329" s="36">
        <f>I329*0.21</f>
        <v>0</v>
      </c>
      <c r="P329">
        <v>3</v>
      </c>
    </row>
    <row r="330" spans="1:16" ht="29" x14ac:dyDescent="0.35">
      <c r="A330" s="30" t="s">
        <v>149</v>
      </c>
      <c r="B330" s="37"/>
      <c r="E330" s="32" t="s">
        <v>5903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ht="29" x14ac:dyDescent="0.35">
      <c r="A332" s="30" t="s">
        <v>143</v>
      </c>
      <c r="B332" s="30">
        <v>108</v>
      </c>
      <c r="C332" s="31" t="s">
        <v>5904</v>
      </c>
      <c r="D332" s="30" t="s">
        <v>145</v>
      </c>
      <c r="E332" s="32" t="s">
        <v>5901</v>
      </c>
      <c r="F332" s="33" t="s">
        <v>2411</v>
      </c>
      <c r="G332" s="34">
        <v>1</v>
      </c>
      <c r="H332" s="35">
        <v>0</v>
      </c>
      <c r="I332" s="35">
        <f>ROUND(G332*H332,P4)</f>
        <v>0</v>
      </c>
      <c r="J332" s="33" t="s">
        <v>2403</v>
      </c>
      <c r="O332" s="36">
        <f>I332*0.21</f>
        <v>0</v>
      </c>
      <c r="P332">
        <v>3</v>
      </c>
    </row>
    <row r="333" spans="1:16" ht="29" x14ac:dyDescent="0.35">
      <c r="A333" s="30" t="s">
        <v>149</v>
      </c>
      <c r="B333" s="37"/>
      <c r="E333" s="32" t="s">
        <v>5901</v>
      </c>
      <c r="J333" s="39"/>
    </row>
    <row r="334" spans="1:16" x14ac:dyDescent="0.35">
      <c r="A334" s="30" t="s">
        <v>152</v>
      </c>
      <c r="B334" s="37"/>
      <c r="E334" s="38" t="s">
        <v>145</v>
      </c>
      <c r="J334" s="39"/>
    </row>
    <row r="335" spans="1:16" ht="29" x14ac:dyDescent="0.35">
      <c r="A335" s="30" t="s">
        <v>143</v>
      </c>
      <c r="B335" s="30">
        <v>109</v>
      </c>
      <c r="C335" s="31" t="s">
        <v>5905</v>
      </c>
      <c r="D335" s="30" t="s">
        <v>145</v>
      </c>
      <c r="E335" s="32" t="s">
        <v>5903</v>
      </c>
      <c r="F335" s="33" t="s">
        <v>2411</v>
      </c>
      <c r="G335" s="34">
        <v>1</v>
      </c>
      <c r="H335" s="35">
        <v>0</v>
      </c>
      <c r="I335" s="35">
        <f>ROUND(G335*H335,P4)</f>
        <v>0</v>
      </c>
      <c r="J335" s="33" t="s">
        <v>2403</v>
      </c>
      <c r="O335" s="36">
        <f>I335*0.21</f>
        <v>0</v>
      </c>
      <c r="P335">
        <v>3</v>
      </c>
    </row>
    <row r="336" spans="1:16" ht="29" x14ac:dyDescent="0.35">
      <c r="A336" s="30" t="s">
        <v>149</v>
      </c>
      <c r="B336" s="37"/>
      <c r="E336" s="32" t="s">
        <v>5903</v>
      </c>
      <c r="J336" s="39"/>
    </row>
    <row r="337" spans="1:16" x14ac:dyDescent="0.35">
      <c r="A337" s="30" t="s">
        <v>152</v>
      </c>
      <c r="B337" s="37"/>
      <c r="E337" s="38" t="s">
        <v>145</v>
      </c>
      <c r="J337" s="39"/>
    </row>
    <row r="338" spans="1:16" ht="29" x14ac:dyDescent="0.35">
      <c r="A338" s="30" t="s">
        <v>143</v>
      </c>
      <c r="B338" s="30">
        <v>110</v>
      </c>
      <c r="C338" s="31" t="s">
        <v>5906</v>
      </c>
      <c r="D338" s="30" t="s">
        <v>145</v>
      </c>
      <c r="E338" s="32" t="s">
        <v>5907</v>
      </c>
      <c r="F338" s="33" t="s">
        <v>2411</v>
      </c>
      <c r="G338" s="34">
        <v>2</v>
      </c>
      <c r="H338" s="35">
        <v>0</v>
      </c>
      <c r="I338" s="35">
        <f>ROUND(G338*H338,P4)</f>
        <v>0</v>
      </c>
      <c r="J338" s="33" t="s">
        <v>2403</v>
      </c>
      <c r="O338" s="36">
        <f>I338*0.21</f>
        <v>0</v>
      </c>
      <c r="P338">
        <v>3</v>
      </c>
    </row>
    <row r="339" spans="1:16" ht="29" x14ac:dyDescent="0.35">
      <c r="A339" s="30" t="s">
        <v>149</v>
      </c>
      <c r="B339" s="37"/>
      <c r="E339" s="32" t="s">
        <v>5907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ht="29" x14ac:dyDescent="0.35">
      <c r="A341" s="30" t="s">
        <v>143</v>
      </c>
      <c r="B341" s="30">
        <v>111</v>
      </c>
      <c r="C341" s="31" t="s">
        <v>5908</v>
      </c>
      <c r="D341" s="30" t="s">
        <v>145</v>
      </c>
      <c r="E341" s="32" t="s">
        <v>5909</v>
      </c>
      <c r="F341" s="33" t="s">
        <v>2411</v>
      </c>
      <c r="G341" s="34">
        <v>2</v>
      </c>
      <c r="H341" s="35">
        <v>0</v>
      </c>
      <c r="I341" s="35">
        <f>ROUND(G341*H341,P4)</f>
        <v>0</v>
      </c>
      <c r="J341" s="33" t="s">
        <v>2403</v>
      </c>
      <c r="O341" s="36">
        <f>I341*0.21</f>
        <v>0</v>
      </c>
      <c r="P341">
        <v>3</v>
      </c>
    </row>
    <row r="342" spans="1:16" ht="29" x14ac:dyDescent="0.35">
      <c r="A342" s="30" t="s">
        <v>149</v>
      </c>
      <c r="B342" s="37"/>
      <c r="E342" s="32" t="s">
        <v>5909</v>
      </c>
      <c r="J342" s="39"/>
    </row>
    <row r="343" spans="1:16" x14ac:dyDescent="0.35">
      <c r="A343" s="30" t="s">
        <v>152</v>
      </c>
      <c r="B343" s="37"/>
      <c r="E343" s="38" t="s">
        <v>145</v>
      </c>
      <c r="J343" s="39"/>
    </row>
    <row r="344" spans="1:16" ht="29" x14ac:dyDescent="0.35">
      <c r="A344" s="30" t="s">
        <v>143</v>
      </c>
      <c r="B344" s="30">
        <v>112</v>
      </c>
      <c r="C344" s="31" t="s">
        <v>5910</v>
      </c>
      <c r="D344" s="30" t="s">
        <v>145</v>
      </c>
      <c r="E344" s="32" t="s">
        <v>5911</v>
      </c>
      <c r="F344" s="33" t="s">
        <v>2411</v>
      </c>
      <c r="G344" s="34">
        <v>5</v>
      </c>
      <c r="H344" s="35">
        <v>0</v>
      </c>
      <c r="I344" s="35">
        <f>ROUND(G344*H344,P4)</f>
        <v>0</v>
      </c>
      <c r="J344" s="33" t="s">
        <v>2403</v>
      </c>
      <c r="O344" s="36">
        <f>I344*0.21</f>
        <v>0</v>
      </c>
      <c r="P344">
        <v>3</v>
      </c>
    </row>
    <row r="345" spans="1:16" ht="29" x14ac:dyDescent="0.35">
      <c r="A345" s="30" t="s">
        <v>149</v>
      </c>
      <c r="B345" s="37"/>
      <c r="E345" s="32" t="s">
        <v>5911</v>
      </c>
      <c r="J345" s="39"/>
    </row>
    <row r="346" spans="1:16" x14ac:dyDescent="0.35">
      <c r="A346" s="30" t="s">
        <v>152</v>
      </c>
      <c r="B346" s="37"/>
      <c r="E346" s="38" t="s">
        <v>145</v>
      </c>
      <c r="J346" s="39"/>
    </row>
    <row r="347" spans="1:16" ht="29" x14ac:dyDescent="0.35">
      <c r="A347" s="30" t="s">
        <v>143</v>
      </c>
      <c r="B347" s="30">
        <v>113</v>
      </c>
      <c r="C347" s="31" t="s">
        <v>5912</v>
      </c>
      <c r="D347" s="30" t="s">
        <v>145</v>
      </c>
      <c r="E347" s="32" t="s">
        <v>5913</v>
      </c>
      <c r="F347" s="33" t="s">
        <v>2411</v>
      </c>
      <c r="G347" s="34">
        <v>5</v>
      </c>
      <c r="H347" s="35">
        <v>0</v>
      </c>
      <c r="I347" s="35">
        <f>ROUND(G347*H347,P4)</f>
        <v>0</v>
      </c>
      <c r="J347" s="33" t="s">
        <v>2403</v>
      </c>
      <c r="O347" s="36">
        <f>I347*0.21</f>
        <v>0</v>
      </c>
      <c r="P347">
        <v>3</v>
      </c>
    </row>
    <row r="348" spans="1:16" ht="29" x14ac:dyDescent="0.35">
      <c r="A348" s="30" t="s">
        <v>149</v>
      </c>
      <c r="B348" s="37"/>
      <c r="E348" s="32" t="s">
        <v>5913</v>
      </c>
      <c r="J348" s="39"/>
    </row>
    <row r="349" spans="1:16" x14ac:dyDescent="0.35">
      <c r="A349" s="30" t="s">
        <v>152</v>
      </c>
      <c r="B349" s="37"/>
      <c r="E349" s="38" t="s">
        <v>145</v>
      </c>
      <c r="J349" s="39"/>
    </row>
    <row r="350" spans="1:16" ht="29" x14ac:dyDescent="0.35">
      <c r="A350" s="30" t="s">
        <v>143</v>
      </c>
      <c r="B350" s="30">
        <v>114</v>
      </c>
      <c r="C350" s="31" t="s">
        <v>5914</v>
      </c>
      <c r="D350" s="30" t="s">
        <v>145</v>
      </c>
      <c r="E350" s="32" t="s">
        <v>5915</v>
      </c>
      <c r="F350" s="33" t="s">
        <v>2818</v>
      </c>
      <c r="G350" s="34">
        <v>160.084</v>
      </c>
      <c r="H350" s="35">
        <v>0</v>
      </c>
      <c r="I350" s="35">
        <f>ROUND(G350*H350,P4)</f>
        <v>0</v>
      </c>
      <c r="J350" s="30"/>
      <c r="O350" s="36">
        <f>I350*0.21</f>
        <v>0</v>
      </c>
      <c r="P350">
        <v>3</v>
      </c>
    </row>
    <row r="351" spans="1:16" ht="29" x14ac:dyDescent="0.35">
      <c r="A351" s="30" t="s">
        <v>149</v>
      </c>
      <c r="B351" s="37"/>
      <c r="E351" s="32" t="s">
        <v>5916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x14ac:dyDescent="0.35">
      <c r="A353" s="24" t="s">
        <v>140</v>
      </c>
      <c r="B353" s="25"/>
      <c r="C353" s="26" t="s">
        <v>5917</v>
      </c>
      <c r="D353" s="27"/>
      <c r="E353" s="24" t="s">
        <v>5918</v>
      </c>
      <c r="F353" s="27"/>
      <c r="G353" s="27"/>
      <c r="H353" s="27"/>
      <c r="I353" s="28">
        <f>SUMIFS(I354:I548,A354:A548,"P")</f>
        <v>0</v>
      </c>
      <c r="J353" s="29"/>
    </row>
    <row r="354" spans="1:16" x14ac:dyDescent="0.35">
      <c r="A354" s="30" t="s">
        <v>143</v>
      </c>
      <c r="B354" s="30">
        <v>115</v>
      </c>
      <c r="C354" s="31" t="s">
        <v>5707</v>
      </c>
      <c r="D354" s="30" t="s">
        <v>354</v>
      </c>
      <c r="E354" s="32" t="s">
        <v>5708</v>
      </c>
      <c r="F354" s="33" t="s">
        <v>2798</v>
      </c>
      <c r="G354" s="34">
        <v>41013.875</v>
      </c>
      <c r="H354" s="35">
        <v>0</v>
      </c>
      <c r="I354" s="35">
        <f>ROUND(G354*H354,P4)</f>
        <v>0</v>
      </c>
      <c r="J354" s="33" t="s">
        <v>148</v>
      </c>
      <c r="O354" s="36">
        <f>I354*0.21</f>
        <v>0</v>
      </c>
      <c r="P354">
        <v>3</v>
      </c>
    </row>
    <row r="355" spans="1:16" ht="43.5" x14ac:dyDescent="0.35">
      <c r="A355" s="30" t="s">
        <v>149</v>
      </c>
      <c r="B355" s="37"/>
      <c r="E355" s="32" t="s">
        <v>5709</v>
      </c>
      <c r="J355" s="39"/>
    </row>
    <row r="356" spans="1:16" x14ac:dyDescent="0.35">
      <c r="A356" s="30" t="s">
        <v>152</v>
      </c>
      <c r="B356" s="37"/>
      <c r="E356" s="38" t="s">
        <v>145</v>
      </c>
      <c r="J356" s="39"/>
    </row>
    <row r="357" spans="1:16" ht="43.5" x14ac:dyDescent="0.35">
      <c r="A357" s="30" t="s">
        <v>143</v>
      </c>
      <c r="B357" s="30">
        <v>116</v>
      </c>
      <c r="C357" s="31" t="s">
        <v>5919</v>
      </c>
      <c r="D357" s="30" t="s">
        <v>145</v>
      </c>
      <c r="E357" s="32" t="s">
        <v>5920</v>
      </c>
      <c r="F357" s="33" t="s">
        <v>2411</v>
      </c>
      <c r="G357" s="34">
        <v>1</v>
      </c>
      <c r="H357" s="35">
        <v>0</v>
      </c>
      <c r="I357" s="35">
        <f>ROUND(G357*H357,P4)</f>
        <v>0</v>
      </c>
      <c r="J357" s="33" t="s">
        <v>2403</v>
      </c>
      <c r="O357" s="36">
        <f>I357*0.21</f>
        <v>0</v>
      </c>
      <c r="P357">
        <v>3</v>
      </c>
    </row>
    <row r="358" spans="1:16" ht="43.5" x14ac:dyDescent="0.35">
      <c r="A358" s="30" t="s">
        <v>149</v>
      </c>
      <c r="B358" s="37"/>
      <c r="E358" s="32" t="s">
        <v>5920</v>
      </c>
      <c r="J358" s="39"/>
    </row>
    <row r="359" spans="1:16" x14ac:dyDescent="0.35">
      <c r="A359" s="30" t="s">
        <v>152</v>
      </c>
      <c r="B359" s="37"/>
      <c r="E359" s="38" t="s">
        <v>145</v>
      </c>
      <c r="J359" s="39"/>
    </row>
    <row r="360" spans="1:16" ht="29" x14ac:dyDescent="0.35">
      <c r="A360" s="30" t="s">
        <v>143</v>
      </c>
      <c r="B360" s="30">
        <v>117</v>
      </c>
      <c r="C360" s="31" t="s">
        <v>5921</v>
      </c>
      <c r="D360" s="30" t="s">
        <v>145</v>
      </c>
      <c r="E360" s="32" t="s">
        <v>5922</v>
      </c>
      <c r="F360" s="33" t="s">
        <v>2411</v>
      </c>
      <c r="G360" s="34">
        <v>1</v>
      </c>
      <c r="H360" s="35">
        <v>0</v>
      </c>
      <c r="I360" s="35">
        <f>ROUND(G360*H360,P4)</f>
        <v>0</v>
      </c>
      <c r="J360" s="33" t="s">
        <v>2403</v>
      </c>
      <c r="O360" s="36">
        <f>I360*0.21</f>
        <v>0</v>
      </c>
      <c r="P360">
        <v>3</v>
      </c>
    </row>
    <row r="361" spans="1:16" ht="29" x14ac:dyDescent="0.35">
      <c r="A361" s="30" t="s">
        <v>149</v>
      </c>
      <c r="B361" s="37"/>
      <c r="E361" s="32" t="s">
        <v>5922</v>
      </c>
      <c r="J361" s="39"/>
    </row>
    <row r="362" spans="1:16" x14ac:dyDescent="0.35">
      <c r="A362" s="30" t="s">
        <v>152</v>
      </c>
      <c r="B362" s="37"/>
      <c r="E362" s="38" t="s">
        <v>145</v>
      </c>
      <c r="J362" s="39"/>
    </row>
    <row r="363" spans="1:16" ht="43.5" x14ac:dyDescent="0.35">
      <c r="A363" s="30" t="s">
        <v>143</v>
      </c>
      <c r="B363" s="30">
        <v>118</v>
      </c>
      <c r="C363" s="31" t="s">
        <v>5923</v>
      </c>
      <c r="D363" s="30" t="s">
        <v>145</v>
      </c>
      <c r="E363" s="32" t="s">
        <v>5924</v>
      </c>
      <c r="F363" s="33" t="s">
        <v>2411</v>
      </c>
      <c r="G363" s="34">
        <v>1</v>
      </c>
      <c r="H363" s="35">
        <v>0</v>
      </c>
      <c r="I363" s="35">
        <f>ROUND(G363*H363,P4)</f>
        <v>0</v>
      </c>
      <c r="J363" s="33" t="s">
        <v>2403</v>
      </c>
      <c r="O363" s="36">
        <f>I363*0.21</f>
        <v>0</v>
      </c>
      <c r="P363">
        <v>3</v>
      </c>
    </row>
    <row r="364" spans="1:16" ht="58" x14ac:dyDescent="0.35">
      <c r="A364" s="30" t="s">
        <v>149</v>
      </c>
      <c r="B364" s="37"/>
      <c r="E364" s="32" t="s">
        <v>5925</v>
      </c>
      <c r="J364" s="39"/>
    </row>
    <row r="365" spans="1:16" x14ac:dyDescent="0.35">
      <c r="A365" s="30" t="s">
        <v>152</v>
      </c>
      <c r="B365" s="37"/>
      <c r="E365" s="38" t="s">
        <v>145</v>
      </c>
      <c r="J365" s="39"/>
    </row>
    <row r="366" spans="1:16" ht="29" x14ac:dyDescent="0.35">
      <c r="A366" s="30" t="s">
        <v>143</v>
      </c>
      <c r="B366" s="30">
        <v>119</v>
      </c>
      <c r="C366" s="31" t="s">
        <v>5926</v>
      </c>
      <c r="D366" s="30" t="s">
        <v>145</v>
      </c>
      <c r="E366" s="32" t="s">
        <v>5927</v>
      </c>
      <c r="F366" s="33" t="s">
        <v>2411</v>
      </c>
      <c r="G366" s="34">
        <v>1</v>
      </c>
      <c r="H366" s="35">
        <v>0</v>
      </c>
      <c r="I366" s="35">
        <f>ROUND(G366*H366,P4)</f>
        <v>0</v>
      </c>
      <c r="J366" s="33" t="s">
        <v>2403</v>
      </c>
      <c r="O366" s="36">
        <f>I366*0.21</f>
        <v>0</v>
      </c>
      <c r="P366">
        <v>3</v>
      </c>
    </row>
    <row r="367" spans="1:16" ht="29" x14ac:dyDescent="0.35">
      <c r="A367" s="30" t="s">
        <v>149</v>
      </c>
      <c r="B367" s="37"/>
      <c r="E367" s="32" t="s">
        <v>5927</v>
      </c>
      <c r="J367" s="39"/>
    </row>
    <row r="368" spans="1:16" x14ac:dyDescent="0.35">
      <c r="A368" s="30" t="s">
        <v>152</v>
      </c>
      <c r="B368" s="37"/>
      <c r="E368" s="38" t="s">
        <v>145</v>
      </c>
      <c r="J368" s="39"/>
    </row>
    <row r="369" spans="1:16" ht="43.5" x14ac:dyDescent="0.35">
      <c r="A369" s="30" t="s">
        <v>143</v>
      </c>
      <c r="B369" s="30">
        <v>120</v>
      </c>
      <c r="C369" s="31" t="s">
        <v>5928</v>
      </c>
      <c r="D369" s="30" t="s">
        <v>145</v>
      </c>
      <c r="E369" s="32" t="s">
        <v>5929</v>
      </c>
      <c r="F369" s="33" t="s">
        <v>2411</v>
      </c>
      <c r="G369" s="34">
        <v>1</v>
      </c>
      <c r="H369" s="35">
        <v>0</v>
      </c>
      <c r="I369" s="35">
        <f>ROUND(G369*H369,P4)</f>
        <v>0</v>
      </c>
      <c r="J369" s="33" t="s">
        <v>2403</v>
      </c>
      <c r="O369" s="36">
        <f>I369*0.21</f>
        <v>0</v>
      </c>
      <c r="P369">
        <v>3</v>
      </c>
    </row>
    <row r="370" spans="1:16" ht="43.5" x14ac:dyDescent="0.35">
      <c r="A370" s="30" t="s">
        <v>149</v>
      </c>
      <c r="B370" s="37"/>
      <c r="E370" s="32" t="s">
        <v>5930</v>
      </c>
      <c r="J370" s="39"/>
    </row>
    <row r="371" spans="1:16" x14ac:dyDescent="0.35">
      <c r="A371" s="30" t="s">
        <v>152</v>
      </c>
      <c r="B371" s="37"/>
      <c r="E371" s="38" t="s">
        <v>145</v>
      </c>
      <c r="J371" s="39"/>
    </row>
    <row r="372" spans="1:16" ht="29" x14ac:dyDescent="0.35">
      <c r="A372" s="30" t="s">
        <v>143</v>
      </c>
      <c r="B372" s="30">
        <v>121</v>
      </c>
      <c r="C372" s="31" t="s">
        <v>5931</v>
      </c>
      <c r="D372" s="30" t="s">
        <v>145</v>
      </c>
      <c r="E372" s="32" t="s">
        <v>5932</v>
      </c>
      <c r="F372" s="33" t="s">
        <v>2411</v>
      </c>
      <c r="G372" s="34">
        <v>1</v>
      </c>
      <c r="H372" s="35">
        <v>0</v>
      </c>
      <c r="I372" s="35">
        <f>ROUND(G372*H372,P4)</f>
        <v>0</v>
      </c>
      <c r="J372" s="33" t="s">
        <v>2403</v>
      </c>
      <c r="O372" s="36">
        <f>I372*0.21</f>
        <v>0</v>
      </c>
      <c r="P372">
        <v>3</v>
      </c>
    </row>
    <row r="373" spans="1:16" ht="29" x14ac:dyDescent="0.35">
      <c r="A373" s="30" t="s">
        <v>149</v>
      </c>
      <c r="B373" s="37"/>
      <c r="E373" s="32" t="s">
        <v>5932</v>
      </c>
      <c r="J373" s="39"/>
    </row>
    <row r="374" spans="1:16" x14ac:dyDescent="0.35">
      <c r="A374" s="30" t="s">
        <v>152</v>
      </c>
      <c r="B374" s="37"/>
      <c r="E374" s="38" t="s">
        <v>145</v>
      </c>
      <c r="J374" s="39"/>
    </row>
    <row r="375" spans="1:16" ht="43.5" x14ac:dyDescent="0.35">
      <c r="A375" s="30" t="s">
        <v>143</v>
      </c>
      <c r="B375" s="30">
        <v>122</v>
      </c>
      <c r="C375" s="31" t="s">
        <v>5933</v>
      </c>
      <c r="D375" s="30" t="s">
        <v>145</v>
      </c>
      <c r="E375" s="32" t="s">
        <v>5929</v>
      </c>
      <c r="F375" s="33" t="s">
        <v>2411</v>
      </c>
      <c r="G375" s="34">
        <v>1</v>
      </c>
      <c r="H375" s="35">
        <v>0</v>
      </c>
      <c r="I375" s="35">
        <f>ROUND(G375*H375,P4)</f>
        <v>0</v>
      </c>
      <c r="J375" s="33" t="s">
        <v>2403</v>
      </c>
      <c r="O375" s="36">
        <f>I375*0.21</f>
        <v>0</v>
      </c>
      <c r="P375">
        <v>3</v>
      </c>
    </row>
    <row r="376" spans="1:16" ht="43.5" x14ac:dyDescent="0.35">
      <c r="A376" s="30" t="s">
        <v>149</v>
      </c>
      <c r="B376" s="37"/>
      <c r="E376" s="32" t="s">
        <v>5930</v>
      </c>
      <c r="J376" s="39"/>
    </row>
    <row r="377" spans="1:16" x14ac:dyDescent="0.35">
      <c r="A377" s="30" t="s">
        <v>152</v>
      </c>
      <c r="B377" s="37"/>
      <c r="E377" s="38" t="s">
        <v>145</v>
      </c>
      <c r="J377" s="39"/>
    </row>
    <row r="378" spans="1:16" ht="29" x14ac:dyDescent="0.35">
      <c r="A378" s="30" t="s">
        <v>143</v>
      </c>
      <c r="B378" s="30">
        <v>123</v>
      </c>
      <c r="C378" s="31" t="s">
        <v>5934</v>
      </c>
      <c r="D378" s="30" t="s">
        <v>145</v>
      </c>
      <c r="E378" s="32" t="s">
        <v>5932</v>
      </c>
      <c r="F378" s="33" t="s">
        <v>2411</v>
      </c>
      <c r="G378" s="34">
        <v>1</v>
      </c>
      <c r="H378" s="35">
        <v>0</v>
      </c>
      <c r="I378" s="35">
        <f>ROUND(G378*H378,P4)</f>
        <v>0</v>
      </c>
      <c r="J378" s="33" t="s">
        <v>2403</v>
      </c>
      <c r="O378" s="36">
        <f>I378*0.21</f>
        <v>0</v>
      </c>
      <c r="P378">
        <v>3</v>
      </c>
    </row>
    <row r="379" spans="1:16" ht="29" x14ac:dyDescent="0.35">
      <c r="A379" s="30" t="s">
        <v>149</v>
      </c>
      <c r="B379" s="37"/>
      <c r="E379" s="32" t="s">
        <v>5932</v>
      </c>
      <c r="J379" s="39"/>
    </row>
    <row r="380" spans="1:16" x14ac:dyDescent="0.35">
      <c r="A380" s="30" t="s">
        <v>152</v>
      </c>
      <c r="B380" s="37"/>
      <c r="E380" s="38" t="s">
        <v>145</v>
      </c>
      <c r="J380" s="39"/>
    </row>
    <row r="381" spans="1:16" ht="43.5" x14ac:dyDescent="0.35">
      <c r="A381" s="30" t="s">
        <v>143</v>
      </c>
      <c r="B381" s="30">
        <v>124</v>
      </c>
      <c r="C381" s="31" t="s">
        <v>5935</v>
      </c>
      <c r="D381" s="30" t="s">
        <v>145</v>
      </c>
      <c r="E381" s="32" t="s">
        <v>5929</v>
      </c>
      <c r="F381" s="33" t="s">
        <v>2411</v>
      </c>
      <c r="G381" s="34">
        <v>1</v>
      </c>
      <c r="H381" s="35">
        <v>0</v>
      </c>
      <c r="I381" s="35">
        <f>ROUND(G381*H381,P4)</f>
        <v>0</v>
      </c>
      <c r="J381" s="33" t="s">
        <v>2403</v>
      </c>
      <c r="O381" s="36">
        <f>I381*0.21</f>
        <v>0</v>
      </c>
      <c r="P381">
        <v>3</v>
      </c>
    </row>
    <row r="382" spans="1:16" ht="43.5" x14ac:dyDescent="0.35">
      <c r="A382" s="30" t="s">
        <v>149</v>
      </c>
      <c r="B382" s="37"/>
      <c r="E382" s="32" t="s">
        <v>5930</v>
      </c>
      <c r="J382" s="39"/>
    </row>
    <row r="383" spans="1:16" x14ac:dyDescent="0.35">
      <c r="A383" s="30" t="s">
        <v>152</v>
      </c>
      <c r="B383" s="37"/>
      <c r="E383" s="38" t="s">
        <v>145</v>
      </c>
      <c r="J383" s="39"/>
    </row>
    <row r="384" spans="1:16" ht="29" x14ac:dyDescent="0.35">
      <c r="A384" s="30" t="s">
        <v>143</v>
      </c>
      <c r="B384" s="30">
        <v>125</v>
      </c>
      <c r="C384" s="31" t="s">
        <v>5936</v>
      </c>
      <c r="D384" s="30" t="s">
        <v>145</v>
      </c>
      <c r="E384" s="32" t="s">
        <v>5932</v>
      </c>
      <c r="F384" s="33" t="s">
        <v>2411</v>
      </c>
      <c r="G384" s="34">
        <v>1</v>
      </c>
      <c r="H384" s="35">
        <v>0</v>
      </c>
      <c r="I384" s="35">
        <f>ROUND(G384*H384,P4)</f>
        <v>0</v>
      </c>
      <c r="J384" s="33" t="s">
        <v>2403</v>
      </c>
      <c r="O384" s="36">
        <f>I384*0.21</f>
        <v>0</v>
      </c>
      <c r="P384">
        <v>3</v>
      </c>
    </row>
    <row r="385" spans="1:16" ht="29" x14ac:dyDescent="0.35">
      <c r="A385" s="30" t="s">
        <v>149</v>
      </c>
      <c r="B385" s="37"/>
      <c r="E385" s="32" t="s">
        <v>5932</v>
      </c>
      <c r="J385" s="39"/>
    </row>
    <row r="386" spans="1:16" x14ac:dyDescent="0.35">
      <c r="A386" s="30" t="s">
        <v>152</v>
      </c>
      <c r="B386" s="37"/>
      <c r="E386" s="38" t="s">
        <v>145</v>
      </c>
      <c r="J386" s="39"/>
    </row>
    <row r="387" spans="1:16" ht="43.5" x14ac:dyDescent="0.35">
      <c r="A387" s="30" t="s">
        <v>143</v>
      </c>
      <c r="B387" s="30">
        <v>126</v>
      </c>
      <c r="C387" s="31" t="s">
        <v>5937</v>
      </c>
      <c r="D387" s="30" t="s">
        <v>145</v>
      </c>
      <c r="E387" s="32" t="s">
        <v>5929</v>
      </c>
      <c r="F387" s="33" t="s">
        <v>2411</v>
      </c>
      <c r="G387" s="34">
        <v>1</v>
      </c>
      <c r="H387" s="35">
        <v>0</v>
      </c>
      <c r="I387" s="35">
        <f>ROUND(G387*H387,P4)</f>
        <v>0</v>
      </c>
      <c r="J387" s="33" t="s">
        <v>2403</v>
      </c>
      <c r="O387" s="36">
        <f>I387*0.21</f>
        <v>0</v>
      </c>
      <c r="P387">
        <v>3</v>
      </c>
    </row>
    <row r="388" spans="1:16" ht="43.5" x14ac:dyDescent="0.35">
      <c r="A388" s="30" t="s">
        <v>149</v>
      </c>
      <c r="B388" s="37"/>
      <c r="E388" s="32" t="s">
        <v>5938</v>
      </c>
      <c r="J388" s="39"/>
    </row>
    <row r="389" spans="1:16" x14ac:dyDescent="0.35">
      <c r="A389" s="30" t="s">
        <v>152</v>
      </c>
      <c r="B389" s="37"/>
      <c r="E389" s="38" t="s">
        <v>145</v>
      </c>
      <c r="J389" s="39"/>
    </row>
    <row r="390" spans="1:16" ht="29" x14ac:dyDescent="0.35">
      <c r="A390" s="30" t="s">
        <v>143</v>
      </c>
      <c r="B390" s="30">
        <v>127</v>
      </c>
      <c r="C390" s="31" t="s">
        <v>5939</v>
      </c>
      <c r="D390" s="30" t="s">
        <v>145</v>
      </c>
      <c r="E390" s="32" t="s">
        <v>5932</v>
      </c>
      <c r="F390" s="33" t="s">
        <v>2411</v>
      </c>
      <c r="G390" s="34">
        <v>1</v>
      </c>
      <c r="H390" s="35">
        <v>0</v>
      </c>
      <c r="I390" s="35">
        <f>ROUND(G390*H390,P4)</f>
        <v>0</v>
      </c>
      <c r="J390" s="33" t="s">
        <v>2403</v>
      </c>
      <c r="O390" s="36">
        <f>I390*0.21</f>
        <v>0</v>
      </c>
      <c r="P390">
        <v>3</v>
      </c>
    </row>
    <row r="391" spans="1:16" ht="29" x14ac:dyDescent="0.35">
      <c r="A391" s="30" t="s">
        <v>149</v>
      </c>
      <c r="B391" s="37"/>
      <c r="E391" s="32" t="s">
        <v>5932</v>
      </c>
      <c r="J391" s="39"/>
    </row>
    <row r="392" spans="1:16" x14ac:dyDescent="0.35">
      <c r="A392" s="30" t="s">
        <v>152</v>
      </c>
      <c r="B392" s="37"/>
      <c r="E392" s="38" t="s">
        <v>145</v>
      </c>
      <c r="J392" s="39"/>
    </row>
    <row r="393" spans="1:16" ht="43.5" x14ac:dyDescent="0.35">
      <c r="A393" s="30" t="s">
        <v>143</v>
      </c>
      <c r="B393" s="30">
        <v>128</v>
      </c>
      <c r="C393" s="31" t="s">
        <v>5940</v>
      </c>
      <c r="D393" s="30" t="s">
        <v>145</v>
      </c>
      <c r="E393" s="32" t="s">
        <v>5941</v>
      </c>
      <c r="F393" s="33" t="s">
        <v>2411</v>
      </c>
      <c r="G393" s="34">
        <v>1</v>
      </c>
      <c r="H393" s="35">
        <v>0</v>
      </c>
      <c r="I393" s="35">
        <f>ROUND(G393*H393,P4)</f>
        <v>0</v>
      </c>
      <c r="J393" s="33" t="s">
        <v>2403</v>
      </c>
      <c r="O393" s="36">
        <f>I393*0.21</f>
        <v>0</v>
      </c>
      <c r="P393">
        <v>3</v>
      </c>
    </row>
    <row r="394" spans="1:16" ht="43.5" x14ac:dyDescent="0.35">
      <c r="A394" s="30" t="s">
        <v>149</v>
      </c>
      <c r="B394" s="37"/>
      <c r="E394" s="32" t="s">
        <v>5942</v>
      </c>
      <c r="J394" s="39"/>
    </row>
    <row r="395" spans="1:16" x14ac:dyDescent="0.35">
      <c r="A395" s="30" t="s">
        <v>152</v>
      </c>
      <c r="B395" s="37"/>
      <c r="E395" s="38" t="s">
        <v>145</v>
      </c>
      <c r="J395" s="39"/>
    </row>
    <row r="396" spans="1:16" ht="29" x14ac:dyDescent="0.35">
      <c r="A396" s="30" t="s">
        <v>143</v>
      </c>
      <c r="B396" s="30">
        <v>129</v>
      </c>
      <c r="C396" s="31" t="s">
        <v>5943</v>
      </c>
      <c r="D396" s="30" t="s">
        <v>145</v>
      </c>
      <c r="E396" s="32" t="s">
        <v>5944</v>
      </c>
      <c r="F396" s="33" t="s">
        <v>2411</v>
      </c>
      <c r="G396" s="34">
        <v>1</v>
      </c>
      <c r="H396" s="35">
        <v>0</v>
      </c>
      <c r="I396" s="35">
        <f>ROUND(G396*H396,P4)</f>
        <v>0</v>
      </c>
      <c r="J396" s="33" t="s">
        <v>2403</v>
      </c>
      <c r="O396" s="36">
        <f>I396*0.21</f>
        <v>0</v>
      </c>
      <c r="P396">
        <v>3</v>
      </c>
    </row>
    <row r="397" spans="1:16" ht="29" x14ac:dyDescent="0.35">
      <c r="A397" s="30" t="s">
        <v>149</v>
      </c>
      <c r="B397" s="37"/>
      <c r="E397" s="32" t="s">
        <v>5944</v>
      </c>
      <c r="J397" s="39"/>
    </row>
    <row r="398" spans="1:16" x14ac:dyDescent="0.35">
      <c r="A398" s="30" t="s">
        <v>152</v>
      </c>
      <c r="B398" s="37"/>
      <c r="E398" s="38" t="s">
        <v>145</v>
      </c>
      <c r="J398" s="39"/>
    </row>
    <row r="399" spans="1:16" ht="43.5" x14ac:dyDescent="0.35">
      <c r="A399" s="30" t="s">
        <v>143</v>
      </c>
      <c r="B399" s="30">
        <v>130</v>
      </c>
      <c r="C399" s="31" t="s">
        <v>5945</v>
      </c>
      <c r="D399" s="30" t="s">
        <v>145</v>
      </c>
      <c r="E399" s="32" t="s">
        <v>5929</v>
      </c>
      <c r="F399" s="33" t="s">
        <v>2411</v>
      </c>
      <c r="G399" s="34">
        <v>1</v>
      </c>
      <c r="H399" s="35">
        <v>0</v>
      </c>
      <c r="I399" s="35">
        <f>ROUND(G399*H399,P4)</f>
        <v>0</v>
      </c>
      <c r="J399" s="33" t="s">
        <v>2403</v>
      </c>
      <c r="O399" s="36">
        <f>I399*0.21</f>
        <v>0</v>
      </c>
      <c r="P399">
        <v>3</v>
      </c>
    </row>
    <row r="400" spans="1:16" ht="43.5" x14ac:dyDescent="0.35">
      <c r="A400" s="30" t="s">
        <v>149</v>
      </c>
      <c r="B400" s="37"/>
      <c r="E400" s="32" t="s">
        <v>5938</v>
      </c>
      <c r="J400" s="39"/>
    </row>
    <row r="401" spans="1:16" x14ac:dyDescent="0.35">
      <c r="A401" s="30" t="s">
        <v>152</v>
      </c>
      <c r="B401" s="37"/>
      <c r="E401" s="38" t="s">
        <v>145</v>
      </c>
      <c r="J401" s="39"/>
    </row>
    <row r="402" spans="1:16" ht="29" x14ac:dyDescent="0.35">
      <c r="A402" s="30" t="s">
        <v>143</v>
      </c>
      <c r="B402" s="30">
        <v>131</v>
      </c>
      <c r="C402" s="31" t="s">
        <v>5946</v>
      </c>
      <c r="D402" s="30" t="s">
        <v>145</v>
      </c>
      <c r="E402" s="32" t="s">
        <v>5932</v>
      </c>
      <c r="F402" s="33" t="s">
        <v>2411</v>
      </c>
      <c r="G402" s="34">
        <v>1</v>
      </c>
      <c r="H402" s="35">
        <v>0</v>
      </c>
      <c r="I402" s="35">
        <f>ROUND(G402*H402,P4)</f>
        <v>0</v>
      </c>
      <c r="J402" s="33" t="s">
        <v>2403</v>
      </c>
      <c r="O402" s="36">
        <f>I402*0.21</f>
        <v>0</v>
      </c>
      <c r="P402">
        <v>3</v>
      </c>
    </row>
    <row r="403" spans="1:16" ht="29" x14ac:dyDescent="0.35">
      <c r="A403" s="30" t="s">
        <v>149</v>
      </c>
      <c r="B403" s="37"/>
      <c r="E403" s="32" t="s">
        <v>5932</v>
      </c>
      <c r="J403" s="39"/>
    </row>
    <row r="404" spans="1:16" x14ac:dyDescent="0.35">
      <c r="A404" s="30" t="s">
        <v>152</v>
      </c>
      <c r="B404" s="37"/>
      <c r="E404" s="38" t="s">
        <v>145</v>
      </c>
      <c r="J404" s="39"/>
    </row>
    <row r="405" spans="1:16" ht="43.5" x14ac:dyDescent="0.35">
      <c r="A405" s="30" t="s">
        <v>143</v>
      </c>
      <c r="B405" s="30">
        <v>132</v>
      </c>
      <c r="C405" s="31" t="s">
        <v>5947</v>
      </c>
      <c r="D405" s="30" t="s">
        <v>145</v>
      </c>
      <c r="E405" s="32" t="s">
        <v>5948</v>
      </c>
      <c r="F405" s="33" t="s">
        <v>2411</v>
      </c>
      <c r="G405" s="34">
        <v>1</v>
      </c>
      <c r="H405" s="35">
        <v>0</v>
      </c>
      <c r="I405" s="35">
        <f>ROUND(G405*H405,P4)</f>
        <v>0</v>
      </c>
      <c r="J405" s="33" t="s">
        <v>2403</v>
      </c>
      <c r="O405" s="36">
        <f>I405*0.21</f>
        <v>0</v>
      </c>
      <c r="P405">
        <v>3</v>
      </c>
    </row>
    <row r="406" spans="1:16" ht="43.5" x14ac:dyDescent="0.35">
      <c r="A406" s="30" t="s">
        <v>149</v>
      </c>
      <c r="B406" s="37"/>
      <c r="E406" s="32" t="s">
        <v>5949</v>
      </c>
      <c r="J406" s="39"/>
    </row>
    <row r="407" spans="1:16" x14ac:dyDescent="0.35">
      <c r="A407" s="30" t="s">
        <v>152</v>
      </c>
      <c r="B407" s="37"/>
      <c r="E407" s="38" t="s">
        <v>145</v>
      </c>
      <c r="J407" s="39"/>
    </row>
    <row r="408" spans="1:16" ht="29" x14ac:dyDescent="0.35">
      <c r="A408" s="30" t="s">
        <v>143</v>
      </c>
      <c r="B408" s="30">
        <v>133</v>
      </c>
      <c r="C408" s="31" t="s">
        <v>5950</v>
      </c>
      <c r="D408" s="30" t="s">
        <v>145</v>
      </c>
      <c r="E408" s="32" t="s">
        <v>5932</v>
      </c>
      <c r="F408" s="33" t="s">
        <v>2411</v>
      </c>
      <c r="G408" s="34">
        <v>1</v>
      </c>
      <c r="H408" s="35">
        <v>0</v>
      </c>
      <c r="I408" s="35">
        <f>ROUND(G408*H408,P4)</f>
        <v>0</v>
      </c>
      <c r="J408" s="33" t="s">
        <v>2403</v>
      </c>
      <c r="O408" s="36">
        <f>I408*0.21</f>
        <v>0</v>
      </c>
      <c r="P408">
        <v>3</v>
      </c>
    </row>
    <row r="409" spans="1:16" ht="29" x14ac:dyDescent="0.35">
      <c r="A409" s="30" t="s">
        <v>149</v>
      </c>
      <c r="B409" s="37"/>
      <c r="E409" s="32" t="s">
        <v>5932</v>
      </c>
      <c r="J409" s="39"/>
    </row>
    <row r="410" spans="1:16" x14ac:dyDescent="0.35">
      <c r="A410" s="30" t="s">
        <v>152</v>
      </c>
      <c r="B410" s="37"/>
      <c r="E410" s="38" t="s">
        <v>145</v>
      </c>
      <c r="J410" s="39"/>
    </row>
    <row r="411" spans="1:16" ht="43.5" x14ac:dyDescent="0.35">
      <c r="A411" s="30" t="s">
        <v>143</v>
      </c>
      <c r="B411" s="30">
        <v>134</v>
      </c>
      <c r="C411" s="31" t="s">
        <v>5951</v>
      </c>
      <c r="D411" s="30" t="s">
        <v>145</v>
      </c>
      <c r="E411" s="32" t="s">
        <v>5948</v>
      </c>
      <c r="F411" s="33" t="s">
        <v>2411</v>
      </c>
      <c r="G411" s="34">
        <v>1</v>
      </c>
      <c r="H411" s="35">
        <v>0</v>
      </c>
      <c r="I411" s="35">
        <f>ROUND(G411*H411,P4)</f>
        <v>0</v>
      </c>
      <c r="J411" s="33" t="s">
        <v>2403</v>
      </c>
      <c r="O411" s="36">
        <f>I411*0.21</f>
        <v>0</v>
      </c>
      <c r="P411">
        <v>3</v>
      </c>
    </row>
    <row r="412" spans="1:16" ht="43.5" x14ac:dyDescent="0.35">
      <c r="A412" s="30" t="s">
        <v>149</v>
      </c>
      <c r="B412" s="37"/>
      <c r="E412" s="32" t="s">
        <v>5949</v>
      </c>
      <c r="J412" s="39"/>
    </row>
    <row r="413" spans="1:16" x14ac:dyDescent="0.35">
      <c r="A413" s="30" t="s">
        <v>152</v>
      </c>
      <c r="B413" s="37"/>
      <c r="E413" s="38" t="s">
        <v>145</v>
      </c>
      <c r="J413" s="39"/>
    </row>
    <row r="414" spans="1:16" ht="29" x14ac:dyDescent="0.35">
      <c r="A414" s="30" t="s">
        <v>143</v>
      </c>
      <c r="B414" s="30">
        <v>135</v>
      </c>
      <c r="C414" s="31" t="s">
        <v>5952</v>
      </c>
      <c r="D414" s="30" t="s">
        <v>145</v>
      </c>
      <c r="E414" s="32" t="s">
        <v>5932</v>
      </c>
      <c r="F414" s="33" t="s">
        <v>2411</v>
      </c>
      <c r="G414" s="34">
        <v>1</v>
      </c>
      <c r="H414" s="35">
        <v>0</v>
      </c>
      <c r="I414" s="35">
        <f>ROUND(G414*H414,P4)</f>
        <v>0</v>
      </c>
      <c r="J414" s="33" t="s">
        <v>2403</v>
      </c>
      <c r="O414" s="36">
        <f>I414*0.21</f>
        <v>0</v>
      </c>
      <c r="P414">
        <v>3</v>
      </c>
    </row>
    <row r="415" spans="1:16" ht="29" x14ac:dyDescent="0.35">
      <c r="A415" s="30" t="s">
        <v>149</v>
      </c>
      <c r="B415" s="37"/>
      <c r="E415" s="32" t="s">
        <v>5932</v>
      </c>
      <c r="J415" s="39"/>
    </row>
    <row r="416" spans="1:16" x14ac:dyDescent="0.35">
      <c r="A416" s="30" t="s">
        <v>152</v>
      </c>
      <c r="B416" s="37"/>
      <c r="E416" s="38" t="s">
        <v>145</v>
      </c>
      <c r="J416" s="39"/>
    </row>
    <row r="417" spans="1:16" ht="43.5" x14ac:dyDescent="0.35">
      <c r="A417" s="30" t="s">
        <v>143</v>
      </c>
      <c r="B417" s="30">
        <v>136</v>
      </c>
      <c r="C417" s="31" t="s">
        <v>5953</v>
      </c>
      <c r="D417" s="30" t="s">
        <v>145</v>
      </c>
      <c r="E417" s="32" t="s">
        <v>5954</v>
      </c>
      <c r="F417" s="33" t="s">
        <v>2411</v>
      </c>
      <c r="G417" s="34">
        <v>1</v>
      </c>
      <c r="H417" s="35">
        <v>0</v>
      </c>
      <c r="I417" s="35">
        <f>ROUND(G417*H417,P4)</f>
        <v>0</v>
      </c>
      <c r="J417" s="33" t="s">
        <v>2403</v>
      </c>
      <c r="O417" s="36">
        <f>I417*0.21</f>
        <v>0</v>
      </c>
      <c r="P417">
        <v>3</v>
      </c>
    </row>
    <row r="418" spans="1:16" ht="43.5" x14ac:dyDescent="0.35">
      <c r="A418" s="30" t="s">
        <v>149</v>
      </c>
      <c r="B418" s="37"/>
      <c r="E418" s="32" t="s">
        <v>5955</v>
      </c>
      <c r="J418" s="39"/>
    </row>
    <row r="419" spans="1:16" x14ac:dyDescent="0.35">
      <c r="A419" s="30" t="s">
        <v>152</v>
      </c>
      <c r="B419" s="37"/>
      <c r="E419" s="38" t="s">
        <v>145</v>
      </c>
      <c r="J419" s="39"/>
    </row>
    <row r="420" spans="1:16" ht="29" x14ac:dyDescent="0.35">
      <c r="A420" s="30" t="s">
        <v>143</v>
      </c>
      <c r="B420" s="30">
        <v>137</v>
      </c>
      <c r="C420" s="31" t="s">
        <v>5956</v>
      </c>
      <c r="D420" s="30" t="s">
        <v>145</v>
      </c>
      <c r="E420" s="32" t="s">
        <v>5957</v>
      </c>
      <c r="F420" s="33" t="s">
        <v>2411</v>
      </c>
      <c r="G420" s="34">
        <v>1</v>
      </c>
      <c r="H420" s="35">
        <v>0</v>
      </c>
      <c r="I420" s="35">
        <f>ROUND(G420*H420,P4)</f>
        <v>0</v>
      </c>
      <c r="J420" s="33" t="s">
        <v>2403</v>
      </c>
      <c r="O420" s="36">
        <f>I420*0.21</f>
        <v>0</v>
      </c>
      <c r="P420">
        <v>3</v>
      </c>
    </row>
    <row r="421" spans="1:16" ht="29" x14ac:dyDescent="0.35">
      <c r="A421" s="30" t="s">
        <v>149</v>
      </c>
      <c r="B421" s="37"/>
      <c r="E421" s="32" t="s">
        <v>5957</v>
      </c>
      <c r="J421" s="39"/>
    </row>
    <row r="422" spans="1:16" x14ac:dyDescent="0.35">
      <c r="A422" s="30" t="s">
        <v>152</v>
      </c>
      <c r="B422" s="37"/>
      <c r="E422" s="38" t="s">
        <v>145</v>
      </c>
      <c r="J422" s="39"/>
    </row>
    <row r="423" spans="1:16" ht="43.5" x14ac:dyDescent="0.35">
      <c r="A423" s="30" t="s">
        <v>143</v>
      </c>
      <c r="B423" s="30">
        <v>138</v>
      </c>
      <c r="C423" s="31" t="s">
        <v>5958</v>
      </c>
      <c r="D423" s="30" t="s">
        <v>145</v>
      </c>
      <c r="E423" s="32" t="s">
        <v>5959</v>
      </c>
      <c r="F423" s="33" t="s">
        <v>2411</v>
      </c>
      <c r="G423" s="34">
        <v>1</v>
      </c>
      <c r="H423" s="35">
        <v>0</v>
      </c>
      <c r="I423" s="35">
        <f>ROUND(G423*H423,P4)</f>
        <v>0</v>
      </c>
      <c r="J423" s="33" t="s">
        <v>2403</v>
      </c>
      <c r="O423" s="36">
        <f>I423*0.21</f>
        <v>0</v>
      </c>
      <c r="P423">
        <v>3</v>
      </c>
    </row>
    <row r="424" spans="1:16" ht="43.5" x14ac:dyDescent="0.35">
      <c r="A424" s="30" t="s">
        <v>149</v>
      </c>
      <c r="B424" s="37"/>
      <c r="E424" s="32" t="s">
        <v>5960</v>
      </c>
      <c r="J424" s="39"/>
    </row>
    <row r="425" spans="1:16" x14ac:dyDescent="0.35">
      <c r="A425" s="30" t="s">
        <v>152</v>
      </c>
      <c r="B425" s="37"/>
      <c r="E425" s="38" t="s">
        <v>145</v>
      </c>
      <c r="J425" s="39"/>
    </row>
    <row r="426" spans="1:16" ht="29" x14ac:dyDescent="0.35">
      <c r="A426" s="30" t="s">
        <v>143</v>
      </c>
      <c r="B426" s="30">
        <v>139</v>
      </c>
      <c r="C426" s="31" t="s">
        <v>5961</v>
      </c>
      <c r="D426" s="30" t="s">
        <v>145</v>
      </c>
      <c r="E426" s="32" t="s">
        <v>5957</v>
      </c>
      <c r="F426" s="33" t="s">
        <v>2411</v>
      </c>
      <c r="G426" s="34">
        <v>1</v>
      </c>
      <c r="H426" s="35">
        <v>0</v>
      </c>
      <c r="I426" s="35">
        <f>ROUND(G426*H426,P4)</f>
        <v>0</v>
      </c>
      <c r="J426" s="33" t="s">
        <v>2403</v>
      </c>
      <c r="O426" s="36">
        <f>I426*0.21</f>
        <v>0</v>
      </c>
      <c r="P426">
        <v>3</v>
      </c>
    </row>
    <row r="427" spans="1:16" ht="29" x14ac:dyDescent="0.35">
      <c r="A427" s="30" t="s">
        <v>149</v>
      </c>
      <c r="B427" s="37"/>
      <c r="E427" s="32" t="s">
        <v>5957</v>
      </c>
      <c r="J427" s="39"/>
    </row>
    <row r="428" spans="1:16" x14ac:dyDescent="0.35">
      <c r="A428" s="30" t="s">
        <v>152</v>
      </c>
      <c r="B428" s="37"/>
      <c r="E428" s="38" t="s">
        <v>145</v>
      </c>
      <c r="J428" s="39"/>
    </row>
    <row r="429" spans="1:16" ht="43.5" x14ac:dyDescent="0.35">
      <c r="A429" s="30" t="s">
        <v>143</v>
      </c>
      <c r="B429" s="30">
        <v>140</v>
      </c>
      <c r="C429" s="31" t="s">
        <v>5962</v>
      </c>
      <c r="D429" s="30" t="s">
        <v>145</v>
      </c>
      <c r="E429" s="32" t="s">
        <v>5963</v>
      </c>
      <c r="F429" s="33" t="s">
        <v>2411</v>
      </c>
      <c r="G429" s="34">
        <v>1</v>
      </c>
      <c r="H429" s="35">
        <v>0</v>
      </c>
      <c r="I429" s="35">
        <f>ROUND(G429*H429,P4)</f>
        <v>0</v>
      </c>
      <c r="J429" s="33" t="s">
        <v>2403</v>
      </c>
      <c r="O429" s="36">
        <f>I429*0.21</f>
        <v>0</v>
      </c>
      <c r="P429">
        <v>3</v>
      </c>
    </row>
    <row r="430" spans="1:16" ht="43.5" x14ac:dyDescent="0.35">
      <c r="A430" s="30" t="s">
        <v>149</v>
      </c>
      <c r="B430" s="37"/>
      <c r="E430" s="32" t="s">
        <v>5964</v>
      </c>
      <c r="J430" s="39"/>
    </row>
    <row r="431" spans="1:16" x14ac:dyDescent="0.35">
      <c r="A431" s="30" t="s">
        <v>152</v>
      </c>
      <c r="B431" s="37"/>
      <c r="E431" s="38" t="s">
        <v>145</v>
      </c>
      <c r="J431" s="39"/>
    </row>
    <row r="432" spans="1:16" ht="29" x14ac:dyDescent="0.35">
      <c r="A432" s="30" t="s">
        <v>143</v>
      </c>
      <c r="B432" s="30">
        <v>141</v>
      </c>
      <c r="C432" s="31" t="s">
        <v>5965</v>
      </c>
      <c r="D432" s="30" t="s">
        <v>145</v>
      </c>
      <c r="E432" s="32" t="s">
        <v>5957</v>
      </c>
      <c r="F432" s="33" t="s">
        <v>2411</v>
      </c>
      <c r="G432" s="34">
        <v>1</v>
      </c>
      <c r="H432" s="35">
        <v>0</v>
      </c>
      <c r="I432" s="35">
        <f>ROUND(G432*H432,P4)</f>
        <v>0</v>
      </c>
      <c r="J432" s="33" t="s">
        <v>2403</v>
      </c>
      <c r="O432" s="36">
        <f>I432*0.21</f>
        <v>0</v>
      </c>
      <c r="P432">
        <v>3</v>
      </c>
    </row>
    <row r="433" spans="1:16" ht="29" x14ac:dyDescent="0.35">
      <c r="A433" s="30" t="s">
        <v>149</v>
      </c>
      <c r="B433" s="37"/>
      <c r="E433" s="32" t="s">
        <v>5957</v>
      </c>
      <c r="J433" s="39"/>
    </row>
    <row r="434" spans="1:16" x14ac:dyDescent="0.35">
      <c r="A434" s="30" t="s">
        <v>152</v>
      </c>
      <c r="B434" s="37"/>
      <c r="E434" s="38" t="s">
        <v>145</v>
      </c>
      <c r="J434" s="39"/>
    </row>
    <row r="435" spans="1:16" ht="29" x14ac:dyDescent="0.35">
      <c r="A435" s="30" t="s">
        <v>143</v>
      </c>
      <c r="B435" s="30">
        <v>142</v>
      </c>
      <c r="C435" s="31" t="s">
        <v>5966</v>
      </c>
      <c r="D435" s="30" t="s">
        <v>145</v>
      </c>
      <c r="E435" s="32" t="s">
        <v>5967</v>
      </c>
      <c r="F435" s="33" t="s">
        <v>2411</v>
      </c>
      <c r="G435" s="34">
        <v>1</v>
      </c>
      <c r="H435" s="35">
        <v>0</v>
      </c>
      <c r="I435" s="35">
        <f>ROUND(G435*H435,P4)</f>
        <v>0</v>
      </c>
      <c r="J435" s="33" t="s">
        <v>2403</v>
      </c>
      <c r="O435" s="36">
        <f>I435*0.21</f>
        <v>0</v>
      </c>
      <c r="P435">
        <v>3</v>
      </c>
    </row>
    <row r="436" spans="1:16" ht="29" x14ac:dyDescent="0.35">
      <c r="A436" s="30" t="s">
        <v>149</v>
      </c>
      <c r="B436" s="37"/>
      <c r="E436" s="32" t="s">
        <v>5967</v>
      </c>
      <c r="J436" s="39"/>
    </row>
    <row r="437" spans="1:16" x14ac:dyDescent="0.35">
      <c r="A437" s="30" t="s">
        <v>152</v>
      </c>
      <c r="B437" s="37"/>
      <c r="E437" s="38" t="s">
        <v>145</v>
      </c>
      <c r="J437" s="39"/>
    </row>
    <row r="438" spans="1:16" ht="29" x14ac:dyDescent="0.35">
      <c r="A438" s="30" t="s">
        <v>143</v>
      </c>
      <c r="B438" s="30">
        <v>143</v>
      </c>
      <c r="C438" s="31" t="s">
        <v>5968</v>
      </c>
      <c r="D438" s="30" t="s">
        <v>145</v>
      </c>
      <c r="E438" s="32" t="s">
        <v>5969</v>
      </c>
      <c r="F438" s="33" t="s">
        <v>2411</v>
      </c>
      <c r="G438" s="34">
        <v>1</v>
      </c>
      <c r="H438" s="35">
        <v>0</v>
      </c>
      <c r="I438" s="35">
        <f>ROUND(G438*H438,P4)</f>
        <v>0</v>
      </c>
      <c r="J438" s="33" t="s">
        <v>2403</v>
      </c>
      <c r="O438" s="36">
        <f>I438*0.21</f>
        <v>0</v>
      </c>
      <c r="P438">
        <v>3</v>
      </c>
    </row>
    <row r="439" spans="1:16" ht="29" x14ac:dyDescent="0.35">
      <c r="A439" s="30" t="s">
        <v>149</v>
      </c>
      <c r="B439" s="37"/>
      <c r="E439" s="32" t="s">
        <v>5969</v>
      </c>
      <c r="J439" s="39"/>
    </row>
    <row r="440" spans="1:16" x14ac:dyDescent="0.35">
      <c r="A440" s="30" t="s">
        <v>152</v>
      </c>
      <c r="B440" s="37"/>
      <c r="E440" s="38" t="s">
        <v>145</v>
      </c>
      <c r="J440" s="39"/>
    </row>
    <row r="441" spans="1:16" ht="43.5" x14ac:dyDescent="0.35">
      <c r="A441" s="30" t="s">
        <v>143</v>
      </c>
      <c r="B441" s="30">
        <v>144</v>
      </c>
      <c r="C441" s="31" t="s">
        <v>5970</v>
      </c>
      <c r="D441" s="30" t="s">
        <v>145</v>
      </c>
      <c r="E441" s="32" t="s">
        <v>5971</v>
      </c>
      <c r="F441" s="33" t="s">
        <v>2411</v>
      </c>
      <c r="G441" s="34">
        <v>1</v>
      </c>
      <c r="H441" s="35">
        <v>0</v>
      </c>
      <c r="I441" s="35">
        <f>ROUND(G441*H441,P4)</f>
        <v>0</v>
      </c>
      <c r="J441" s="33" t="s">
        <v>2403</v>
      </c>
      <c r="O441" s="36">
        <f>I441*0.21</f>
        <v>0</v>
      </c>
      <c r="P441">
        <v>3</v>
      </c>
    </row>
    <row r="442" spans="1:16" ht="43.5" x14ac:dyDescent="0.35">
      <c r="A442" s="30" t="s">
        <v>149</v>
      </c>
      <c r="B442" s="37"/>
      <c r="E442" s="32" t="s">
        <v>5971</v>
      </c>
      <c r="J442" s="39"/>
    </row>
    <row r="443" spans="1:16" x14ac:dyDescent="0.35">
      <c r="A443" s="30" t="s">
        <v>152</v>
      </c>
      <c r="B443" s="37"/>
      <c r="E443" s="38" t="s">
        <v>145</v>
      </c>
      <c r="J443" s="39"/>
    </row>
    <row r="444" spans="1:16" x14ac:dyDescent="0.35">
      <c r="A444" s="30" t="s">
        <v>143</v>
      </c>
      <c r="B444" s="30">
        <v>145</v>
      </c>
      <c r="C444" s="31" t="s">
        <v>5972</v>
      </c>
      <c r="D444" s="30" t="s">
        <v>145</v>
      </c>
      <c r="E444" s="32" t="s">
        <v>5973</v>
      </c>
      <c r="F444" s="33" t="s">
        <v>2411</v>
      </c>
      <c r="G444" s="34">
        <v>1</v>
      </c>
      <c r="H444" s="35">
        <v>0</v>
      </c>
      <c r="I444" s="35">
        <f>ROUND(G444*H444,P4)</f>
        <v>0</v>
      </c>
      <c r="J444" s="33" t="s">
        <v>2403</v>
      </c>
      <c r="O444" s="36">
        <f>I444*0.21</f>
        <v>0</v>
      </c>
      <c r="P444">
        <v>3</v>
      </c>
    </row>
    <row r="445" spans="1:16" x14ac:dyDescent="0.35">
      <c r="A445" s="30" t="s">
        <v>149</v>
      </c>
      <c r="B445" s="37"/>
      <c r="E445" s="32" t="s">
        <v>5973</v>
      </c>
      <c r="J445" s="39"/>
    </row>
    <row r="446" spans="1:16" x14ac:dyDescent="0.35">
      <c r="A446" s="30" t="s">
        <v>152</v>
      </c>
      <c r="B446" s="37"/>
      <c r="E446" s="38" t="s">
        <v>145</v>
      </c>
      <c r="J446" s="39"/>
    </row>
    <row r="447" spans="1:16" ht="29" x14ac:dyDescent="0.35">
      <c r="A447" s="30" t="s">
        <v>143</v>
      </c>
      <c r="B447" s="30">
        <v>146</v>
      </c>
      <c r="C447" s="31" t="s">
        <v>5974</v>
      </c>
      <c r="D447" s="30" t="s">
        <v>145</v>
      </c>
      <c r="E447" s="32" t="s">
        <v>5975</v>
      </c>
      <c r="F447" s="33" t="s">
        <v>2411</v>
      </c>
      <c r="G447" s="34">
        <v>1</v>
      </c>
      <c r="H447" s="35">
        <v>0</v>
      </c>
      <c r="I447" s="35">
        <f>ROUND(G447*H447,P4)</f>
        <v>0</v>
      </c>
      <c r="J447" s="33" t="s">
        <v>2403</v>
      </c>
      <c r="O447" s="36">
        <f>I447*0.21</f>
        <v>0</v>
      </c>
      <c r="P447">
        <v>3</v>
      </c>
    </row>
    <row r="448" spans="1:16" ht="29" x14ac:dyDescent="0.35">
      <c r="A448" s="30" t="s">
        <v>149</v>
      </c>
      <c r="B448" s="37"/>
      <c r="E448" s="32" t="s">
        <v>5975</v>
      </c>
      <c r="J448" s="39"/>
    </row>
    <row r="449" spans="1:16" x14ac:dyDescent="0.35">
      <c r="A449" s="30" t="s">
        <v>152</v>
      </c>
      <c r="B449" s="37"/>
      <c r="E449" s="38" t="s">
        <v>145</v>
      </c>
      <c r="J449" s="39"/>
    </row>
    <row r="450" spans="1:16" x14ac:dyDescent="0.35">
      <c r="A450" s="30" t="s">
        <v>143</v>
      </c>
      <c r="B450" s="30">
        <v>147</v>
      </c>
      <c r="C450" s="31" t="s">
        <v>5976</v>
      </c>
      <c r="D450" s="30" t="s">
        <v>145</v>
      </c>
      <c r="E450" s="32" t="s">
        <v>5977</v>
      </c>
      <c r="F450" s="33" t="s">
        <v>2411</v>
      </c>
      <c r="G450" s="34">
        <v>1</v>
      </c>
      <c r="H450" s="35">
        <v>0</v>
      </c>
      <c r="I450" s="35">
        <f>ROUND(G450*H450,P4)</f>
        <v>0</v>
      </c>
      <c r="J450" s="33" t="s">
        <v>2403</v>
      </c>
      <c r="O450" s="36">
        <f>I450*0.21</f>
        <v>0</v>
      </c>
      <c r="P450">
        <v>3</v>
      </c>
    </row>
    <row r="451" spans="1:16" x14ac:dyDescent="0.35">
      <c r="A451" s="30" t="s">
        <v>149</v>
      </c>
      <c r="B451" s="37"/>
      <c r="E451" s="32" t="s">
        <v>5977</v>
      </c>
      <c r="J451" s="39"/>
    </row>
    <row r="452" spans="1:16" x14ac:dyDescent="0.35">
      <c r="A452" s="30" t="s">
        <v>152</v>
      </c>
      <c r="B452" s="37"/>
      <c r="E452" s="38" t="s">
        <v>145</v>
      </c>
      <c r="J452" s="39"/>
    </row>
    <row r="453" spans="1:16" ht="29" x14ac:dyDescent="0.35">
      <c r="A453" s="30" t="s">
        <v>143</v>
      </c>
      <c r="B453" s="30">
        <v>148</v>
      </c>
      <c r="C453" s="31" t="s">
        <v>5978</v>
      </c>
      <c r="D453" s="30" t="s">
        <v>145</v>
      </c>
      <c r="E453" s="32" t="s">
        <v>5979</v>
      </c>
      <c r="F453" s="33" t="s">
        <v>2411</v>
      </c>
      <c r="G453" s="34">
        <v>1</v>
      </c>
      <c r="H453" s="35">
        <v>0</v>
      </c>
      <c r="I453" s="35">
        <f>ROUND(G453*H453,P4)</f>
        <v>0</v>
      </c>
      <c r="J453" s="33" t="s">
        <v>2403</v>
      </c>
      <c r="O453" s="36">
        <f>I453*0.21</f>
        <v>0</v>
      </c>
      <c r="P453">
        <v>3</v>
      </c>
    </row>
    <row r="454" spans="1:16" ht="29" x14ac:dyDescent="0.35">
      <c r="A454" s="30" t="s">
        <v>149</v>
      </c>
      <c r="B454" s="37"/>
      <c r="E454" s="32" t="s">
        <v>5979</v>
      </c>
      <c r="J454" s="39"/>
    </row>
    <row r="455" spans="1:16" x14ac:dyDescent="0.35">
      <c r="A455" s="30" t="s">
        <v>152</v>
      </c>
      <c r="B455" s="37"/>
      <c r="E455" s="38" t="s">
        <v>145</v>
      </c>
      <c r="J455" s="39"/>
    </row>
    <row r="456" spans="1:16" x14ac:dyDescent="0.35">
      <c r="A456" s="30" t="s">
        <v>143</v>
      </c>
      <c r="B456" s="30">
        <v>149</v>
      </c>
      <c r="C456" s="31" t="s">
        <v>5980</v>
      </c>
      <c r="D456" s="30" t="s">
        <v>145</v>
      </c>
      <c r="E456" s="32" t="s">
        <v>5981</v>
      </c>
      <c r="F456" s="33" t="s">
        <v>2411</v>
      </c>
      <c r="G456" s="34">
        <v>1</v>
      </c>
      <c r="H456" s="35">
        <v>0</v>
      </c>
      <c r="I456" s="35">
        <f>ROUND(G456*H456,P4)</f>
        <v>0</v>
      </c>
      <c r="J456" s="33" t="s">
        <v>2403</v>
      </c>
      <c r="O456" s="36">
        <f>I456*0.21</f>
        <v>0</v>
      </c>
      <c r="P456">
        <v>3</v>
      </c>
    </row>
    <row r="457" spans="1:16" x14ac:dyDescent="0.35">
      <c r="A457" s="30" t="s">
        <v>149</v>
      </c>
      <c r="B457" s="37"/>
      <c r="E457" s="32" t="s">
        <v>5981</v>
      </c>
      <c r="J457" s="39"/>
    </row>
    <row r="458" spans="1:16" x14ac:dyDescent="0.35">
      <c r="A458" s="30" t="s">
        <v>152</v>
      </c>
      <c r="B458" s="37"/>
      <c r="E458" s="38" t="s">
        <v>145</v>
      </c>
      <c r="J458" s="39"/>
    </row>
    <row r="459" spans="1:16" ht="43.5" x14ac:dyDescent="0.35">
      <c r="A459" s="30" t="s">
        <v>143</v>
      </c>
      <c r="B459" s="30">
        <v>150</v>
      </c>
      <c r="C459" s="31" t="s">
        <v>5982</v>
      </c>
      <c r="D459" s="30" t="s">
        <v>145</v>
      </c>
      <c r="E459" s="32" t="s">
        <v>5983</v>
      </c>
      <c r="F459" s="33" t="s">
        <v>2411</v>
      </c>
      <c r="G459" s="34">
        <v>1</v>
      </c>
      <c r="H459" s="35">
        <v>0</v>
      </c>
      <c r="I459" s="35">
        <f>ROUND(G459*H459,P4)</f>
        <v>0</v>
      </c>
      <c r="J459" s="33" t="s">
        <v>2403</v>
      </c>
      <c r="O459" s="36">
        <f>I459*0.21</f>
        <v>0</v>
      </c>
      <c r="P459">
        <v>3</v>
      </c>
    </row>
    <row r="460" spans="1:16" ht="43.5" x14ac:dyDescent="0.35">
      <c r="A460" s="30" t="s">
        <v>149</v>
      </c>
      <c r="B460" s="37"/>
      <c r="E460" s="32" t="s">
        <v>5984</v>
      </c>
      <c r="J460" s="39"/>
    </row>
    <row r="461" spans="1:16" x14ac:dyDescent="0.35">
      <c r="A461" s="30" t="s">
        <v>152</v>
      </c>
      <c r="B461" s="37"/>
      <c r="E461" s="38" t="s">
        <v>145</v>
      </c>
      <c r="J461" s="39"/>
    </row>
    <row r="462" spans="1:16" x14ac:dyDescent="0.35">
      <c r="A462" s="30" t="s">
        <v>143</v>
      </c>
      <c r="B462" s="30">
        <v>151</v>
      </c>
      <c r="C462" s="31" t="s">
        <v>5985</v>
      </c>
      <c r="D462" s="30" t="s">
        <v>145</v>
      </c>
      <c r="E462" s="32" t="s">
        <v>5986</v>
      </c>
      <c r="F462" s="33" t="s">
        <v>2411</v>
      </c>
      <c r="G462" s="34">
        <v>1</v>
      </c>
      <c r="H462" s="35">
        <v>0</v>
      </c>
      <c r="I462" s="35">
        <f>ROUND(G462*H462,P4)</f>
        <v>0</v>
      </c>
      <c r="J462" s="33" t="s">
        <v>2403</v>
      </c>
      <c r="O462" s="36">
        <f>I462*0.21</f>
        <v>0</v>
      </c>
      <c r="P462">
        <v>3</v>
      </c>
    </row>
    <row r="463" spans="1:16" x14ac:dyDescent="0.35">
      <c r="A463" s="30" t="s">
        <v>149</v>
      </c>
      <c r="B463" s="37"/>
      <c r="E463" s="32" t="s">
        <v>5986</v>
      </c>
      <c r="J463" s="39"/>
    </row>
    <row r="464" spans="1:16" x14ac:dyDescent="0.35">
      <c r="A464" s="30" t="s">
        <v>152</v>
      </c>
      <c r="B464" s="37"/>
      <c r="E464" s="38" t="s">
        <v>145</v>
      </c>
      <c r="J464" s="39"/>
    </row>
    <row r="465" spans="1:16" ht="43.5" x14ac:dyDescent="0.35">
      <c r="A465" s="30" t="s">
        <v>143</v>
      </c>
      <c r="B465" s="30">
        <v>152</v>
      </c>
      <c r="C465" s="31" t="s">
        <v>5987</v>
      </c>
      <c r="D465" s="30" t="s">
        <v>145</v>
      </c>
      <c r="E465" s="32" t="s">
        <v>5988</v>
      </c>
      <c r="F465" s="33" t="s">
        <v>2411</v>
      </c>
      <c r="G465" s="34">
        <v>1</v>
      </c>
      <c r="H465" s="35">
        <v>0</v>
      </c>
      <c r="I465" s="35">
        <f>ROUND(G465*H465,P4)</f>
        <v>0</v>
      </c>
      <c r="J465" s="33" t="s">
        <v>2403</v>
      </c>
      <c r="O465" s="36">
        <f>I465*0.21</f>
        <v>0</v>
      </c>
      <c r="P465">
        <v>3</v>
      </c>
    </row>
    <row r="466" spans="1:16" ht="43.5" x14ac:dyDescent="0.35">
      <c r="A466" s="30" t="s">
        <v>149</v>
      </c>
      <c r="B466" s="37"/>
      <c r="E466" s="32" t="s">
        <v>5988</v>
      </c>
      <c r="J466" s="39"/>
    </row>
    <row r="467" spans="1:16" x14ac:dyDescent="0.35">
      <c r="A467" s="30" t="s">
        <v>152</v>
      </c>
      <c r="B467" s="37"/>
      <c r="E467" s="38" t="s">
        <v>145</v>
      </c>
      <c r="J467" s="39"/>
    </row>
    <row r="468" spans="1:16" x14ac:dyDescent="0.35">
      <c r="A468" s="30" t="s">
        <v>143</v>
      </c>
      <c r="B468" s="30">
        <v>153</v>
      </c>
      <c r="C468" s="31" t="s">
        <v>5989</v>
      </c>
      <c r="D468" s="30" t="s">
        <v>145</v>
      </c>
      <c r="E468" s="32" t="s">
        <v>5986</v>
      </c>
      <c r="F468" s="33" t="s">
        <v>2411</v>
      </c>
      <c r="G468" s="34">
        <v>1</v>
      </c>
      <c r="H468" s="35">
        <v>0</v>
      </c>
      <c r="I468" s="35">
        <f>ROUND(G468*H468,P4)</f>
        <v>0</v>
      </c>
      <c r="J468" s="33" t="s">
        <v>2403</v>
      </c>
      <c r="O468" s="36">
        <f>I468*0.21</f>
        <v>0</v>
      </c>
      <c r="P468">
        <v>3</v>
      </c>
    </row>
    <row r="469" spans="1:16" x14ac:dyDescent="0.35">
      <c r="A469" s="30" t="s">
        <v>149</v>
      </c>
      <c r="B469" s="37"/>
      <c r="E469" s="32" t="s">
        <v>5986</v>
      </c>
      <c r="J469" s="39"/>
    </row>
    <row r="470" spans="1:16" x14ac:dyDescent="0.35">
      <c r="A470" s="30" t="s">
        <v>152</v>
      </c>
      <c r="B470" s="37"/>
      <c r="E470" s="38" t="s">
        <v>145</v>
      </c>
      <c r="J470" s="39"/>
    </row>
    <row r="471" spans="1:16" ht="43.5" x14ac:dyDescent="0.35">
      <c r="A471" s="30" t="s">
        <v>143</v>
      </c>
      <c r="B471" s="30">
        <v>154</v>
      </c>
      <c r="C471" s="31" t="s">
        <v>5990</v>
      </c>
      <c r="D471" s="30" t="s">
        <v>145</v>
      </c>
      <c r="E471" s="32" t="s">
        <v>5988</v>
      </c>
      <c r="F471" s="33" t="s">
        <v>2411</v>
      </c>
      <c r="G471" s="34">
        <v>1</v>
      </c>
      <c r="H471" s="35">
        <v>0</v>
      </c>
      <c r="I471" s="35">
        <f>ROUND(G471*H471,P4)</f>
        <v>0</v>
      </c>
      <c r="J471" s="33" t="s">
        <v>2403</v>
      </c>
      <c r="O471" s="36">
        <f>I471*0.21</f>
        <v>0</v>
      </c>
      <c r="P471">
        <v>3</v>
      </c>
    </row>
    <row r="472" spans="1:16" ht="43.5" x14ac:dyDescent="0.35">
      <c r="A472" s="30" t="s">
        <v>149</v>
      </c>
      <c r="B472" s="37"/>
      <c r="E472" s="32" t="s">
        <v>5988</v>
      </c>
      <c r="J472" s="39"/>
    </row>
    <row r="473" spans="1:16" x14ac:dyDescent="0.35">
      <c r="A473" s="30" t="s">
        <v>152</v>
      </c>
      <c r="B473" s="37"/>
      <c r="E473" s="38" t="s">
        <v>145</v>
      </c>
      <c r="J473" s="39"/>
    </row>
    <row r="474" spans="1:16" x14ac:dyDescent="0.35">
      <c r="A474" s="30" t="s">
        <v>143</v>
      </c>
      <c r="B474" s="30">
        <v>155</v>
      </c>
      <c r="C474" s="31" t="s">
        <v>5991</v>
      </c>
      <c r="D474" s="30" t="s">
        <v>145</v>
      </c>
      <c r="E474" s="32" t="s">
        <v>5986</v>
      </c>
      <c r="F474" s="33" t="s">
        <v>2411</v>
      </c>
      <c r="G474" s="34">
        <v>1</v>
      </c>
      <c r="H474" s="35">
        <v>0</v>
      </c>
      <c r="I474" s="35">
        <f>ROUND(G474*H474,P4)</f>
        <v>0</v>
      </c>
      <c r="J474" s="33" t="s">
        <v>2403</v>
      </c>
      <c r="O474" s="36">
        <f>I474*0.21</f>
        <v>0</v>
      </c>
      <c r="P474">
        <v>3</v>
      </c>
    </row>
    <row r="475" spans="1:16" x14ac:dyDescent="0.35">
      <c r="A475" s="30" t="s">
        <v>149</v>
      </c>
      <c r="B475" s="37"/>
      <c r="E475" s="32" t="s">
        <v>5986</v>
      </c>
      <c r="J475" s="39"/>
    </row>
    <row r="476" spans="1:16" x14ac:dyDescent="0.35">
      <c r="A476" s="30" t="s">
        <v>152</v>
      </c>
      <c r="B476" s="37"/>
      <c r="E476" s="38" t="s">
        <v>145</v>
      </c>
      <c r="J476" s="39"/>
    </row>
    <row r="477" spans="1:16" ht="43.5" x14ac:dyDescent="0.35">
      <c r="A477" s="30" t="s">
        <v>143</v>
      </c>
      <c r="B477" s="30">
        <v>156</v>
      </c>
      <c r="C477" s="31" t="s">
        <v>5992</v>
      </c>
      <c r="D477" s="30" t="s">
        <v>145</v>
      </c>
      <c r="E477" s="32" t="s">
        <v>5993</v>
      </c>
      <c r="F477" s="33" t="s">
        <v>2411</v>
      </c>
      <c r="G477" s="34">
        <v>1</v>
      </c>
      <c r="H477" s="35">
        <v>0</v>
      </c>
      <c r="I477" s="35">
        <f>ROUND(G477*H477,P4)</f>
        <v>0</v>
      </c>
      <c r="J477" s="33" t="s">
        <v>2403</v>
      </c>
      <c r="O477" s="36">
        <f>I477*0.21</f>
        <v>0</v>
      </c>
      <c r="P477">
        <v>3</v>
      </c>
    </row>
    <row r="478" spans="1:16" ht="43.5" x14ac:dyDescent="0.35">
      <c r="A478" s="30" t="s">
        <v>149</v>
      </c>
      <c r="B478" s="37"/>
      <c r="E478" s="32" t="s">
        <v>5994</v>
      </c>
      <c r="J478" s="39"/>
    </row>
    <row r="479" spans="1:16" x14ac:dyDescent="0.35">
      <c r="A479" s="30" t="s">
        <v>152</v>
      </c>
      <c r="B479" s="37"/>
      <c r="E479" s="38" t="s">
        <v>145</v>
      </c>
      <c r="J479" s="39"/>
    </row>
    <row r="480" spans="1:16" x14ac:dyDescent="0.35">
      <c r="A480" s="30" t="s">
        <v>143</v>
      </c>
      <c r="B480" s="30">
        <v>157</v>
      </c>
      <c r="C480" s="31" t="s">
        <v>5995</v>
      </c>
      <c r="D480" s="30" t="s">
        <v>145</v>
      </c>
      <c r="E480" s="32" t="s">
        <v>5986</v>
      </c>
      <c r="F480" s="33" t="s">
        <v>2411</v>
      </c>
      <c r="G480" s="34">
        <v>1</v>
      </c>
      <c r="H480" s="35">
        <v>0</v>
      </c>
      <c r="I480" s="35">
        <f>ROUND(G480*H480,P4)</f>
        <v>0</v>
      </c>
      <c r="J480" s="33" t="s">
        <v>2403</v>
      </c>
      <c r="O480" s="36">
        <f>I480*0.21</f>
        <v>0</v>
      </c>
      <c r="P480">
        <v>3</v>
      </c>
    </row>
    <row r="481" spans="1:16" x14ac:dyDescent="0.35">
      <c r="A481" s="30" t="s">
        <v>149</v>
      </c>
      <c r="B481" s="37"/>
      <c r="E481" s="32" t="s">
        <v>5986</v>
      </c>
      <c r="J481" s="39"/>
    </row>
    <row r="482" spans="1:16" x14ac:dyDescent="0.35">
      <c r="A482" s="30" t="s">
        <v>152</v>
      </c>
      <c r="B482" s="37"/>
      <c r="E482" s="38" t="s">
        <v>145</v>
      </c>
      <c r="J482" s="39"/>
    </row>
    <row r="483" spans="1:16" ht="43.5" x14ac:dyDescent="0.35">
      <c r="A483" s="30" t="s">
        <v>143</v>
      </c>
      <c r="B483" s="30">
        <v>158</v>
      </c>
      <c r="C483" s="31" t="s">
        <v>5996</v>
      </c>
      <c r="D483" s="30" t="s">
        <v>145</v>
      </c>
      <c r="E483" s="32" t="s">
        <v>5997</v>
      </c>
      <c r="F483" s="33" t="s">
        <v>2411</v>
      </c>
      <c r="G483" s="34">
        <v>1</v>
      </c>
      <c r="H483" s="35">
        <v>0</v>
      </c>
      <c r="I483" s="35">
        <f>ROUND(G483*H483,P4)</f>
        <v>0</v>
      </c>
      <c r="J483" s="33" t="s">
        <v>2403</v>
      </c>
      <c r="O483" s="36">
        <f>I483*0.21</f>
        <v>0</v>
      </c>
      <c r="P483">
        <v>3</v>
      </c>
    </row>
    <row r="484" spans="1:16" ht="43.5" x14ac:dyDescent="0.35">
      <c r="A484" s="30" t="s">
        <v>149</v>
      </c>
      <c r="B484" s="37"/>
      <c r="E484" s="32" t="s">
        <v>5998</v>
      </c>
      <c r="J484" s="39"/>
    </row>
    <row r="485" spans="1:16" x14ac:dyDescent="0.35">
      <c r="A485" s="30" t="s">
        <v>152</v>
      </c>
      <c r="B485" s="37"/>
      <c r="E485" s="38" t="s">
        <v>145</v>
      </c>
      <c r="J485" s="39"/>
    </row>
    <row r="486" spans="1:16" ht="29" x14ac:dyDescent="0.35">
      <c r="A486" s="30" t="s">
        <v>143</v>
      </c>
      <c r="B486" s="30">
        <v>159</v>
      </c>
      <c r="C486" s="31" t="s">
        <v>5999</v>
      </c>
      <c r="D486" s="30" t="s">
        <v>145</v>
      </c>
      <c r="E486" s="32" t="s">
        <v>6000</v>
      </c>
      <c r="F486" s="33" t="s">
        <v>2411</v>
      </c>
      <c r="G486" s="34">
        <v>1</v>
      </c>
      <c r="H486" s="35">
        <v>0</v>
      </c>
      <c r="I486" s="35">
        <f>ROUND(G486*H486,P4)</f>
        <v>0</v>
      </c>
      <c r="J486" s="33" t="s">
        <v>2403</v>
      </c>
      <c r="O486" s="36">
        <f>I486*0.21</f>
        <v>0</v>
      </c>
      <c r="P486">
        <v>3</v>
      </c>
    </row>
    <row r="487" spans="1:16" ht="29" x14ac:dyDescent="0.35">
      <c r="A487" s="30" t="s">
        <v>149</v>
      </c>
      <c r="B487" s="37"/>
      <c r="E487" s="32" t="s">
        <v>6000</v>
      </c>
      <c r="J487" s="39"/>
    </row>
    <row r="488" spans="1:16" x14ac:dyDescent="0.35">
      <c r="A488" s="30" t="s">
        <v>152</v>
      </c>
      <c r="B488" s="37"/>
      <c r="E488" s="38" t="s">
        <v>145</v>
      </c>
      <c r="J488" s="39"/>
    </row>
    <row r="489" spans="1:16" ht="43.5" x14ac:dyDescent="0.35">
      <c r="A489" s="30" t="s">
        <v>143</v>
      </c>
      <c r="B489" s="30">
        <v>160</v>
      </c>
      <c r="C489" s="31" t="s">
        <v>6001</v>
      </c>
      <c r="D489" s="30" t="s">
        <v>145</v>
      </c>
      <c r="E489" s="32" t="s">
        <v>6002</v>
      </c>
      <c r="F489" s="33" t="s">
        <v>2411</v>
      </c>
      <c r="G489" s="34">
        <v>1</v>
      </c>
      <c r="H489" s="35">
        <v>0</v>
      </c>
      <c r="I489" s="35">
        <f>ROUND(G489*H489,P4)</f>
        <v>0</v>
      </c>
      <c r="J489" s="33" t="s">
        <v>2403</v>
      </c>
      <c r="O489" s="36">
        <f>I489*0.21</f>
        <v>0</v>
      </c>
      <c r="P489">
        <v>3</v>
      </c>
    </row>
    <row r="490" spans="1:16" ht="43.5" x14ac:dyDescent="0.35">
      <c r="A490" s="30" t="s">
        <v>149</v>
      </c>
      <c r="B490" s="37"/>
      <c r="E490" s="32" t="s">
        <v>6002</v>
      </c>
      <c r="J490" s="39"/>
    </row>
    <row r="491" spans="1:16" x14ac:dyDescent="0.35">
      <c r="A491" s="30" t="s">
        <v>152</v>
      </c>
      <c r="B491" s="37"/>
      <c r="E491" s="38" t="s">
        <v>145</v>
      </c>
      <c r="J491" s="39"/>
    </row>
    <row r="492" spans="1:16" ht="29" x14ac:dyDescent="0.35">
      <c r="A492" s="30" t="s">
        <v>143</v>
      </c>
      <c r="B492" s="30">
        <v>161</v>
      </c>
      <c r="C492" s="31" t="s">
        <v>6003</v>
      </c>
      <c r="D492" s="30" t="s">
        <v>145</v>
      </c>
      <c r="E492" s="32" t="s">
        <v>6004</v>
      </c>
      <c r="F492" s="33" t="s">
        <v>2411</v>
      </c>
      <c r="G492" s="34">
        <v>1</v>
      </c>
      <c r="H492" s="35">
        <v>0</v>
      </c>
      <c r="I492" s="35">
        <f>ROUND(G492*H492,P4)</f>
        <v>0</v>
      </c>
      <c r="J492" s="33" t="s">
        <v>2403</v>
      </c>
      <c r="O492" s="36">
        <f>I492*0.21</f>
        <v>0</v>
      </c>
      <c r="P492">
        <v>3</v>
      </c>
    </row>
    <row r="493" spans="1:16" ht="29" x14ac:dyDescent="0.35">
      <c r="A493" s="30" t="s">
        <v>149</v>
      </c>
      <c r="B493" s="37"/>
      <c r="E493" s="32" t="s">
        <v>6004</v>
      </c>
      <c r="J493" s="39"/>
    </row>
    <row r="494" spans="1:16" x14ac:dyDescent="0.35">
      <c r="A494" s="30" t="s">
        <v>152</v>
      </c>
      <c r="B494" s="37"/>
      <c r="E494" s="38" t="s">
        <v>145</v>
      </c>
      <c r="J494" s="39"/>
    </row>
    <row r="495" spans="1:16" ht="43.5" x14ac:dyDescent="0.35">
      <c r="A495" s="30" t="s">
        <v>143</v>
      </c>
      <c r="B495" s="30">
        <v>162</v>
      </c>
      <c r="C495" s="31" t="s">
        <v>6005</v>
      </c>
      <c r="D495" s="30" t="s">
        <v>145</v>
      </c>
      <c r="E495" s="32" t="s">
        <v>6006</v>
      </c>
      <c r="F495" s="33" t="s">
        <v>2411</v>
      </c>
      <c r="G495" s="34">
        <v>1</v>
      </c>
      <c r="H495" s="35">
        <v>0</v>
      </c>
      <c r="I495" s="35">
        <f>ROUND(G495*H495,P4)</f>
        <v>0</v>
      </c>
      <c r="J495" s="33" t="s">
        <v>2403</v>
      </c>
      <c r="O495" s="36">
        <f>I495*0.21</f>
        <v>0</v>
      </c>
      <c r="P495">
        <v>3</v>
      </c>
    </row>
    <row r="496" spans="1:16" ht="43.5" x14ac:dyDescent="0.35">
      <c r="A496" s="30" t="s">
        <v>149</v>
      </c>
      <c r="B496" s="37"/>
      <c r="E496" s="32" t="s">
        <v>6007</v>
      </c>
      <c r="J496" s="39"/>
    </row>
    <row r="497" spans="1:16" x14ac:dyDescent="0.35">
      <c r="A497" s="30" t="s">
        <v>152</v>
      </c>
      <c r="B497" s="37"/>
      <c r="E497" s="38" t="s">
        <v>145</v>
      </c>
      <c r="J497" s="39"/>
    </row>
    <row r="498" spans="1:16" ht="29" x14ac:dyDescent="0.35">
      <c r="A498" s="30" t="s">
        <v>143</v>
      </c>
      <c r="B498" s="30">
        <v>163</v>
      </c>
      <c r="C498" s="31" t="s">
        <v>6008</v>
      </c>
      <c r="D498" s="30" t="s">
        <v>145</v>
      </c>
      <c r="E498" s="32" t="s">
        <v>6009</v>
      </c>
      <c r="F498" s="33" t="s">
        <v>2411</v>
      </c>
      <c r="G498" s="34">
        <v>1</v>
      </c>
      <c r="H498" s="35">
        <v>0</v>
      </c>
      <c r="I498" s="35">
        <f>ROUND(G498*H498,P4)</f>
        <v>0</v>
      </c>
      <c r="J498" s="33" t="s">
        <v>2403</v>
      </c>
      <c r="O498" s="36">
        <f>I498*0.21</f>
        <v>0</v>
      </c>
      <c r="P498">
        <v>3</v>
      </c>
    </row>
    <row r="499" spans="1:16" ht="29" x14ac:dyDescent="0.35">
      <c r="A499" s="30" t="s">
        <v>149</v>
      </c>
      <c r="B499" s="37"/>
      <c r="E499" s="32" t="s">
        <v>6009</v>
      </c>
      <c r="J499" s="39"/>
    </row>
    <row r="500" spans="1:16" x14ac:dyDescent="0.35">
      <c r="A500" s="30" t="s">
        <v>152</v>
      </c>
      <c r="B500" s="37"/>
      <c r="E500" s="38" t="s">
        <v>145</v>
      </c>
      <c r="J500" s="39"/>
    </row>
    <row r="501" spans="1:16" ht="43.5" x14ac:dyDescent="0.35">
      <c r="A501" s="30" t="s">
        <v>143</v>
      </c>
      <c r="B501" s="30">
        <v>164</v>
      </c>
      <c r="C501" s="31" t="s">
        <v>6010</v>
      </c>
      <c r="D501" s="30" t="s">
        <v>145</v>
      </c>
      <c r="E501" s="32" t="s">
        <v>6011</v>
      </c>
      <c r="F501" s="33" t="s">
        <v>2411</v>
      </c>
      <c r="G501" s="34">
        <v>1</v>
      </c>
      <c r="H501" s="35">
        <v>0</v>
      </c>
      <c r="I501" s="35">
        <f>ROUND(G501*H501,P4)</f>
        <v>0</v>
      </c>
      <c r="J501" s="33" t="s">
        <v>2403</v>
      </c>
      <c r="O501" s="36">
        <f>I501*0.21</f>
        <v>0</v>
      </c>
      <c r="P501">
        <v>3</v>
      </c>
    </row>
    <row r="502" spans="1:16" ht="43.5" x14ac:dyDescent="0.35">
      <c r="A502" s="30" t="s">
        <v>149</v>
      </c>
      <c r="B502" s="37"/>
      <c r="E502" s="32" t="s">
        <v>6012</v>
      </c>
      <c r="J502" s="39"/>
    </row>
    <row r="503" spans="1:16" x14ac:dyDescent="0.35">
      <c r="A503" s="30" t="s">
        <v>152</v>
      </c>
      <c r="B503" s="37"/>
      <c r="E503" s="38" t="s">
        <v>145</v>
      </c>
      <c r="J503" s="39"/>
    </row>
    <row r="504" spans="1:16" ht="29" x14ac:dyDescent="0.35">
      <c r="A504" s="30" t="s">
        <v>143</v>
      </c>
      <c r="B504" s="30">
        <v>165</v>
      </c>
      <c r="C504" s="31" t="s">
        <v>6013</v>
      </c>
      <c r="D504" s="30" t="s">
        <v>145</v>
      </c>
      <c r="E504" s="32" t="s">
        <v>6014</v>
      </c>
      <c r="F504" s="33" t="s">
        <v>2411</v>
      </c>
      <c r="G504" s="34">
        <v>1</v>
      </c>
      <c r="H504" s="35">
        <v>0</v>
      </c>
      <c r="I504" s="35">
        <f>ROUND(G504*H504,P4)</f>
        <v>0</v>
      </c>
      <c r="J504" s="33" t="s">
        <v>2403</v>
      </c>
      <c r="O504" s="36">
        <f>I504*0.21</f>
        <v>0</v>
      </c>
      <c r="P504">
        <v>3</v>
      </c>
    </row>
    <row r="505" spans="1:16" ht="29" x14ac:dyDescent="0.35">
      <c r="A505" s="30" t="s">
        <v>149</v>
      </c>
      <c r="B505" s="37"/>
      <c r="E505" s="32" t="s">
        <v>6014</v>
      </c>
      <c r="J505" s="39"/>
    </row>
    <row r="506" spans="1:16" x14ac:dyDescent="0.35">
      <c r="A506" s="30" t="s">
        <v>152</v>
      </c>
      <c r="B506" s="37"/>
      <c r="E506" s="38" t="s">
        <v>145</v>
      </c>
      <c r="J506" s="39"/>
    </row>
    <row r="507" spans="1:16" ht="29" x14ac:dyDescent="0.35">
      <c r="A507" s="30" t="s">
        <v>143</v>
      </c>
      <c r="B507" s="30">
        <v>166</v>
      </c>
      <c r="C507" s="31" t="s">
        <v>6015</v>
      </c>
      <c r="D507" s="30" t="s">
        <v>145</v>
      </c>
      <c r="E507" s="32" t="s">
        <v>6016</v>
      </c>
      <c r="F507" s="33" t="s">
        <v>2411</v>
      </c>
      <c r="G507" s="34">
        <v>1</v>
      </c>
      <c r="H507" s="35">
        <v>0</v>
      </c>
      <c r="I507" s="35">
        <f>ROUND(G507*H507,P4)</f>
        <v>0</v>
      </c>
      <c r="J507" s="33" t="s">
        <v>2403</v>
      </c>
      <c r="O507" s="36">
        <f>I507*0.21</f>
        <v>0</v>
      </c>
      <c r="P507">
        <v>3</v>
      </c>
    </row>
    <row r="508" spans="1:16" ht="29" x14ac:dyDescent="0.35">
      <c r="A508" s="30" t="s">
        <v>149</v>
      </c>
      <c r="B508" s="37"/>
      <c r="E508" s="32" t="s">
        <v>6016</v>
      </c>
      <c r="J508" s="39"/>
    </row>
    <row r="509" spans="1:16" x14ac:dyDescent="0.35">
      <c r="A509" s="30" t="s">
        <v>152</v>
      </c>
      <c r="B509" s="37"/>
      <c r="E509" s="38" t="s">
        <v>145</v>
      </c>
      <c r="J509" s="39"/>
    </row>
    <row r="510" spans="1:16" ht="29" x14ac:dyDescent="0.35">
      <c r="A510" s="30" t="s">
        <v>143</v>
      </c>
      <c r="B510" s="30">
        <v>167</v>
      </c>
      <c r="C510" s="31" t="s">
        <v>6017</v>
      </c>
      <c r="D510" s="30" t="s">
        <v>145</v>
      </c>
      <c r="E510" s="32" t="s">
        <v>6018</v>
      </c>
      <c r="F510" s="33" t="s">
        <v>2411</v>
      </c>
      <c r="G510" s="34">
        <v>1</v>
      </c>
      <c r="H510" s="35">
        <v>0</v>
      </c>
      <c r="I510" s="35">
        <f>ROUND(G510*H510,P4)</f>
        <v>0</v>
      </c>
      <c r="J510" s="33" t="s">
        <v>2403</v>
      </c>
      <c r="O510" s="36">
        <f>I510*0.21</f>
        <v>0</v>
      </c>
      <c r="P510">
        <v>3</v>
      </c>
    </row>
    <row r="511" spans="1:16" ht="29" x14ac:dyDescent="0.35">
      <c r="A511" s="30" t="s">
        <v>149</v>
      </c>
      <c r="B511" s="37"/>
      <c r="E511" s="32" t="s">
        <v>6018</v>
      </c>
      <c r="J511" s="39"/>
    </row>
    <row r="512" spans="1:16" x14ac:dyDescent="0.35">
      <c r="A512" s="30" t="s">
        <v>152</v>
      </c>
      <c r="B512" s="37"/>
      <c r="E512" s="38" t="s">
        <v>145</v>
      </c>
      <c r="J512" s="39"/>
    </row>
    <row r="513" spans="1:16" ht="29" x14ac:dyDescent="0.35">
      <c r="A513" s="30" t="s">
        <v>143</v>
      </c>
      <c r="B513" s="30">
        <v>168</v>
      </c>
      <c r="C513" s="31" t="s">
        <v>6019</v>
      </c>
      <c r="D513" s="30" t="s">
        <v>145</v>
      </c>
      <c r="E513" s="32" t="s">
        <v>6020</v>
      </c>
      <c r="F513" s="33" t="s">
        <v>2411</v>
      </c>
      <c r="G513" s="34">
        <v>1</v>
      </c>
      <c r="H513" s="35">
        <v>0</v>
      </c>
      <c r="I513" s="35">
        <f>ROUND(G513*H513,P4)</f>
        <v>0</v>
      </c>
      <c r="J513" s="33" t="s">
        <v>2403</v>
      </c>
      <c r="O513" s="36">
        <f>I513*0.21</f>
        <v>0</v>
      </c>
      <c r="P513">
        <v>3</v>
      </c>
    </row>
    <row r="514" spans="1:16" ht="29" x14ac:dyDescent="0.35">
      <c r="A514" s="30" t="s">
        <v>149</v>
      </c>
      <c r="B514" s="37"/>
      <c r="E514" s="32" t="s">
        <v>6020</v>
      </c>
      <c r="J514" s="39"/>
    </row>
    <row r="515" spans="1:16" x14ac:dyDescent="0.35">
      <c r="A515" s="30" t="s">
        <v>152</v>
      </c>
      <c r="B515" s="37"/>
      <c r="E515" s="38" t="s">
        <v>145</v>
      </c>
      <c r="J515" s="39"/>
    </row>
    <row r="516" spans="1:16" ht="29" x14ac:dyDescent="0.35">
      <c r="A516" s="30" t="s">
        <v>143</v>
      </c>
      <c r="B516" s="30">
        <v>169</v>
      </c>
      <c r="C516" s="31" t="s">
        <v>6021</v>
      </c>
      <c r="D516" s="30" t="s">
        <v>145</v>
      </c>
      <c r="E516" s="32" t="s">
        <v>6022</v>
      </c>
      <c r="F516" s="33" t="s">
        <v>2411</v>
      </c>
      <c r="G516" s="34">
        <v>1</v>
      </c>
      <c r="H516" s="35">
        <v>0</v>
      </c>
      <c r="I516" s="35">
        <f>ROUND(G516*H516,P4)</f>
        <v>0</v>
      </c>
      <c r="J516" s="33" t="s">
        <v>2403</v>
      </c>
      <c r="O516" s="36">
        <f>I516*0.21</f>
        <v>0</v>
      </c>
      <c r="P516">
        <v>3</v>
      </c>
    </row>
    <row r="517" spans="1:16" ht="29" x14ac:dyDescent="0.35">
      <c r="A517" s="30" t="s">
        <v>149</v>
      </c>
      <c r="B517" s="37"/>
      <c r="E517" s="32" t="s">
        <v>6022</v>
      </c>
      <c r="J517" s="39"/>
    </row>
    <row r="518" spans="1:16" x14ac:dyDescent="0.35">
      <c r="A518" s="30" t="s">
        <v>152</v>
      </c>
      <c r="B518" s="37"/>
      <c r="E518" s="38" t="s">
        <v>145</v>
      </c>
      <c r="J518" s="39"/>
    </row>
    <row r="519" spans="1:16" ht="29" x14ac:dyDescent="0.35">
      <c r="A519" s="30" t="s">
        <v>143</v>
      </c>
      <c r="B519" s="30">
        <v>170</v>
      </c>
      <c r="C519" s="31" t="s">
        <v>6023</v>
      </c>
      <c r="D519" s="30" t="s">
        <v>145</v>
      </c>
      <c r="E519" s="32" t="s">
        <v>6020</v>
      </c>
      <c r="F519" s="33" t="s">
        <v>2411</v>
      </c>
      <c r="G519" s="34">
        <v>1</v>
      </c>
      <c r="H519" s="35">
        <v>0</v>
      </c>
      <c r="I519" s="35">
        <f>ROUND(G519*H519,P4)</f>
        <v>0</v>
      </c>
      <c r="J519" s="33" t="s">
        <v>2403</v>
      </c>
      <c r="O519" s="36">
        <f>I519*0.21</f>
        <v>0</v>
      </c>
      <c r="P519">
        <v>3</v>
      </c>
    </row>
    <row r="520" spans="1:16" ht="29" x14ac:dyDescent="0.35">
      <c r="A520" s="30" t="s">
        <v>149</v>
      </c>
      <c r="B520" s="37"/>
      <c r="E520" s="32" t="s">
        <v>6020</v>
      </c>
      <c r="J520" s="39"/>
    </row>
    <row r="521" spans="1:16" x14ac:dyDescent="0.35">
      <c r="A521" s="30" t="s">
        <v>152</v>
      </c>
      <c r="B521" s="37"/>
      <c r="E521" s="38" t="s">
        <v>145</v>
      </c>
      <c r="J521" s="39"/>
    </row>
    <row r="522" spans="1:16" ht="29" x14ac:dyDescent="0.35">
      <c r="A522" s="30" t="s">
        <v>143</v>
      </c>
      <c r="B522" s="30">
        <v>171</v>
      </c>
      <c r="C522" s="31" t="s">
        <v>6024</v>
      </c>
      <c r="D522" s="30" t="s">
        <v>145</v>
      </c>
      <c r="E522" s="32" t="s">
        <v>6022</v>
      </c>
      <c r="F522" s="33" t="s">
        <v>2411</v>
      </c>
      <c r="G522" s="34">
        <v>1</v>
      </c>
      <c r="H522" s="35">
        <v>0</v>
      </c>
      <c r="I522" s="35">
        <f>ROUND(G522*H522,P4)</f>
        <v>0</v>
      </c>
      <c r="J522" s="33" t="s">
        <v>2403</v>
      </c>
      <c r="O522" s="36">
        <f>I522*0.21</f>
        <v>0</v>
      </c>
      <c r="P522">
        <v>3</v>
      </c>
    </row>
    <row r="523" spans="1:16" ht="29" x14ac:dyDescent="0.35">
      <c r="A523" s="30" t="s">
        <v>149</v>
      </c>
      <c r="B523" s="37"/>
      <c r="E523" s="32" t="s">
        <v>6022</v>
      </c>
      <c r="J523" s="39"/>
    </row>
    <row r="524" spans="1:16" x14ac:dyDescent="0.35">
      <c r="A524" s="30" t="s">
        <v>152</v>
      </c>
      <c r="B524" s="37"/>
      <c r="E524" s="38" t="s">
        <v>145</v>
      </c>
      <c r="J524" s="39"/>
    </row>
    <row r="525" spans="1:16" ht="29" x14ac:dyDescent="0.35">
      <c r="A525" s="30" t="s">
        <v>143</v>
      </c>
      <c r="B525" s="30">
        <v>172</v>
      </c>
      <c r="C525" s="31" t="s">
        <v>6025</v>
      </c>
      <c r="D525" s="30" t="s">
        <v>145</v>
      </c>
      <c r="E525" s="32" t="s">
        <v>6026</v>
      </c>
      <c r="F525" s="33" t="s">
        <v>2411</v>
      </c>
      <c r="G525" s="34">
        <v>1</v>
      </c>
      <c r="H525" s="35">
        <v>0</v>
      </c>
      <c r="I525" s="35">
        <f>ROUND(G525*H525,P4)</f>
        <v>0</v>
      </c>
      <c r="J525" s="33" t="s">
        <v>2403</v>
      </c>
      <c r="O525" s="36">
        <f>I525*0.21</f>
        <v>0</v>
      </c>
      <c r="P525">
        <v>3</v>
      </c>
    </row>
    <row r="526" spans="1:16" ht="29" x14ac:dyDescent="0.35">
      <c r="A526" s="30" t="s">
        <v>149</v>
      </c>
      <c r="B526" s="37"/>
      <c r="E526" s="32" t="s">
        <v>6026</v>
      </c>
      <c r="J526" s="39"/>
    </row>
    <row r="527" spans="1:16" x14ac:dyDescent="0.35">
      <c r="A527" s="30" t="s">
        <v>152</v>
      </c>
      <c r="B527" s="37"/>
      <c r="E527" s="38" t="s">
        <v>145</v>
      </c>
      <c r="J527" s="39"/>
    </row>
    <row r="528" spans="1:16" ht="29" x14ac:dyDescent="0.35">
      <c r="A528" s="30" t="s">
        <v>143</v>
      </c>
      <c r="B528" s="30">
        <v>173</v>
      </c>
      <c r="C528" s="31" t="s">
        <v>6027</v>
      </c>
      <c r="D528" s="30" t="s">
        <v>145</v>
      </c>
      <c r="E528" s="32" t="s">
        <v>6028</v>
      </c>
      <c r="F528" s="33" t="s">
        <v>2411</v>
      </c>
      <c r="G528" s="34">
        <v>1</v>
      </c>
      <c r="H528" s="35">
        <v>0</v>
      </c>
      <c r="I528" s="35">
        <f>ROUND(G528*H528,P4)</f>
        <v>0</v>
      </c>
      <c r="J528" s="33" t="s">
        <v>2403</v>
      </c>
      <c r="O528" s="36">
        <f>I528*0.21</f>
        <v>0</v>
      </c>
      <c r="P528">
        <v>3</v>
      </c>
    </row>
    <row r="529" spans="1:16" ht="29" x14ac:dyDescent="0.35">
      <c r="A529" s="30" t="s">
        <v>149</v>
      </c>
      <c r="B529" s="37"/>
      <c r="E529" s="32" t="s">
        <v>6028</v>
      </c>
      <c r="J529" s="39"/>
    </row>
    <row r="530" spans="1:16" x14ac:dyDescent="0.35">
      <c r="A530" s="30" t="s">
        <v>152</v>
      </c>
      <c r="B530" s="37"/>
      <c r="E530" s="38" t="s">
        <v>145</v>
      </c>
      <c r="J530" s="39"/>
    </row>
    <row r="531" spans="1:16" ht="29" x14ac:dyDescent="0.35">
      <c r="A531" s="30" t="s">
        <v>143</v>
      </c>
      <c r="B531" s="30">
        <v>174</v>
      </c>
      <c r="C531" s="31" t="s">
        <v>6029</v>
      </c>
      <c r="D531" s="30" t="s">
        <v>145</v>
      </c>
      <c r="E531" s="32" t="s">
        <v>6030</v>
      </c>
      <c r="F531" s="33" t="s">
        <v>2411</v>
      </c>
      <c r="G531" s="34">
        <v>1</v>
      </c>
      <c r="H531" s="35">
        <v>0</v>
      </c>
      <c r="I531" s="35">
        <f>ROUND(G531*H531,P4)</f>
        <v>0</v>
      </c>
      <c r="J531" s="33" t="s">
        <v>2403</v>
      </c>
      <c r="O531" s="36">
        <f>I531*0.21</f>
        <v>0</v>
      </c>
      <c r="P531">
        <v>3</v>
      </c>
    </row>
    <row r="532" spans="1:16" ht="29" x14ac:dyDescent="0.35">
      <c r="A532" s="30" t="s">
        <v>149</v>
      </c>
      <c r="B532" s="37"/>
      <c r="E532" s="32" t="s">
        <v>6030</v>
      </c>
      <c r="J532" s="39"/>
    </row>
    <row r="533" spans="1:16" x14ac:dyDescent="0.35">
      <c r="A533" s="30" t="s">
        <v>152</v>
      </c>
      <c r="B533" s="37"/>
      <c r="E533" s="38" t="s">
        <v>145</v>
      </c>
      <c r="J533" s="39"/>
    </row>
    <row r="534" spans="1:16" x14ac:dyDescent="0.35">
      <c r="A534" s="30" t="s">
        <v>143</v>
      </c>
      <c r="B534" s="30">
        <v>175</v>
      </c>
      <c r="C534" s="31" t="s">
        <v>6031</v>
      </c>
      <c r="D534" s="30" t="s">
        <v>145</v>
      </c>
      <c r="E534" s="32" t="s">
        <v>6032</v>
      </c>
      <c r="F534" s="33" t="s">
        <v>2411</v>
      </c>
      <c r="G534" s="34">
        <v>1</v>
      </c>
      <c r="H534" s="35">
        <v>0</v>
      </c>
      <c r="I534" s="35">
        <f>ROUND(G534*H534,P4)</f>
        <v>0</v>
      </c>
      <c r="J534" s="33" t="s">
        <v>2403</v>
      </c>
      <c r="O534" s="36">
        <f>I534*0.21</f>
        <v>0</v>
      </c>
      <c r="P534">
        <v>3</v>
      </c>
    </row>
    <row r="535" spans="1:16" x14ac:dyDescent="0.35">
      <c r="A535" s="30" t="s">
        <v>149</v>
      </c>
      <c r="B535" s="37"/>
      <c r="E535" s="32" t="s">
        <v>6032</v>
      </c>
      <c r="J535" s="39"/>
    </row>
    <row r="536" spans="1:16" x14ac:dyDescent="0.35">
      <c r="A536" s="30" t="s">
        <v>152</v>
      </c>
      <c r="B536" s="37"/>
      <c r="E536" s="38" t="s">
        <v>145</v>
      </c>
      <c r="J536" s="39"/>
    </row>
    <row r="537" spans="1:16" ht="29" x14ac:dyDescent="0.35">
      <c r="A537" s="30" t="s">
        <v>143</v>
      </c>
      <c r="B537" s="30">
        <v>176</v>
      </c>
      <c r="C537" s="31" t="s">
        <v>6033</v>
      </c>
      <c r="D537" s="30" t="s">
        <v>145</v>
      </c>
      <c r="E537" s="32" t="s">
        <v>6034</v>
      </c>
      <c r="F537" s="33" t="s">
        <v>2411</v>
      </c>
      <c r="G537" s="34">
        <v>1</v>
      </c>
      <c r="H537" s="35">
        <v>0</v>
      </c>
      <c r="I537" s="35">
        <f>ROUND(G537*H537,P4)</f>
        <v>0</v>
      </c>
      <c r="J537" s="33" t="s">
        <v>2403</v>
      </c>
      <c r="O537" s="36">
        <f>I537*0.21</f>
        <v>0</v>
      </c>
      <c r="P537">
        <v>3</v>
      </c>
    </row>
    <row r="538" spans="1:16" ht="29" x14ac:dyDescent="0.35">
      <c r="A538" s="30" t="s">
        <v>149</v>
      </c>
      <c r="B538" s="37"/>
      <c r="E538" s="32" t="s">
        <v>6034</v>
      </c>
      <c r="J538" s="39"/>
    </row>
    <row r="539" spans="1:16" x14ac:dyDescent="0.35">
      <c r="A539" s="30" t="s">
        <v>152</v>
      </c>
      <c r="B539" s="37"/>
      <c r="E539" s="38" t="s">
        <v>145</v>
      </c>
      <c r="J539" s="39"/>
    </row>
    <row r="540" spans="1:16" x14ac:dyDescent="0.35">
      <c r="A540" s="30" t="s">
        <v>143</v>
      </c>
      <c r="B540" s="30">
        <v>177</v>
      </c>
      <c r="C540" s="31" t="s">
        <v>6035</v>
      </c>
      <c r="D540" s="30" t="s">
        <v>145</v>
      </c>
      <c r="E540" s="32" t="s">
        <v>6032</v>
      </c>
      <c r="F540" s="33" t="s">
        <v>2411</v>
      </c>
      <c r="G540" s="34">
        <v>1</v>
      </c>
      <c r="H540" s="35">
        <v>0</v>
      </c>
      <c r="I540" s="35">
        <f>ROUND(G540*H540,P4)</f>
        <v>0</v>
      </c>
      <c r="J540" s="33" t="s">
        <v>2403</v>
      </c>
      <c r="O540" s="36">
        <f>I540*0.21</f>
        <v>0</v>
      </c>
      <c r="P540">
        <v>3</v>
      </c>
    </row>
    <row r="541" spans="1:16" x14ac:dyDescent="0.35">
      <c r="A541" s="30" t="s">
        <v>149</v>
      </c>
      <c r="B541" s="37"/>
      <c r="E541" s="32" t="s">
        <v>6032</v>
      </c>
      <c r="J541" s="39"/>
    </row>
    <row r="542" spans="1:16" x14ac:dyDescent="0.35">
      <c r="A542" s="30" t="s">
        <v>152</v>
      </c>
      <c r="B542" s="37"/>
      <c r="E542" s="38" t="s">
        <v>145</v>
      </c>
      <c r="J542" s="39"/>
    </row>
    <row r="543" spans="1:16" ht="29" x14ac:dyDescent="0.35">
      <c r="A543" s="30" t="s">
        <v>143</v>
      </c>
      <c r="B543" s="30">
        <v>178</v>
      </c>
      <c r="C543" s="31" t="s">
        <v>6036</v>
      </c>
      <c r="D543" s="30" t="s">
        <v>145</v>
      </c>
      <c r="E543" s="32" t="s">
        <v>6037</v>
      </c>
      <c r="F543" s="33" t="s">
        <v>2411</v>
      </c>
      <c r="G543" s="34">
        <v>1</v>
      </c>
      <c r="H543" s="35">
        <v>0</v>
      </c>
      <c r="I543" s="35">
        <f>ROUND(G543*H543,P4)</f>
        <v>0</v>
      </c>
      <c r="J543" s="33" t="s">
        <v>2403</v>
      </c>
      <c r="O543" s="36">
        <f>I543*0.21</f>
        <v>0</v>
      </c>
      <c r="P543">
        <v>3</v>
      </c>
    </row>
    <row r="544" spans="1:16" ht="29" x14ac:dyDescent="0.35">
      <c r="A544" s="30" t="s">
        <v>149</v>
      </c>
      <c r="B544" s="37"/>
      <c r="E544" s="32" t="s">
        <v>6037</v>
      </c>
      <c r="J544" s="39"/>
    </row>
    <row r="545" spans="1:16" x14ac:dyDescent="0.35">
      <c r="A545" s="30" t="s">
        <v>152</v>
      </c>
      <c r="B545" s="37"/>
      <c r="E545" s="38" t="s">
        <v>145</v>
      </c>
      <c r="J545" s="39"/>
    </row>
    <row r="546" spans="1:16" x14ac:dyDescent="0.35">
      <c r="A546" s="30" t="s">
        <v>143</v>
      </c>
      <c r="B546" s="30">
        <v>179</v>
      </c>
      <c r="C546" s="31" t="s">
        <v>6038</v>
      </c>
      <c r="D546" s="30" t="s">
        <v>145</v>
      </c>
      <c r="E546" s="32" t="s">
        <v>6039</v>
      </c>
      <c r="F546" s="33" t="s">
        <v>2411</v>
      </c>
      <c r="G546" s="34">
        <v>1</v>
      </c>
      <c r="H546" s="35">
        <v>0</v>
      </c>
      <c r="I546" s="35">
        <f>ROUND(G546*H546,P4)</f>
        <v>0</v>
      </c>
      <c r="J546" s="33" t="s">
        <v>2403</v>
      </c>
      <c r="O546" s="36">
        <f>I546*0.21</f>
        <v>0</v>
      </c>
      <c r="P546">
        <v>3</v>
      </c>
    </row>
    <row r="547" spans="1:16" x14ac:dyDescent="0.35">
      <c r="A547" s="30" t="s">
        <v>149</v>
      </c>
      <c r="B547" s="37"/>
      <c r="E547" s="32" t="s">
        <v>6039</v>
      </c>
      <c r="J547" s="39"/>
    </row>
    <row r="548" spans="1:16" x14ac:dyDescent="0.35">
      <c r="A548" s="30" t="s">
        <v>152</v>
      </c>
      <c r="B548" s="37"/>
      <c r="E548" s="38" t="s">
        <v>145</v>
      </c>
      <c r="J548" s="39"/>
    </row>
    <row r="549" spans="1:16" x14ac:dyDescent="0.35">
      <c r="A549" s="24" t="s">
        <v>140</v>
      </c>
      <c r="B549" s="25"/>
      <c r="C549" s="26" t="s">
        <v>6040</v>
      </c>
      <c r="D549" s="27"/>
      <c r="E549" s="24" t="s">
        <v>6041</v>
      </c>
      <c r="F549" s="27"/>
      <c r="G549" s="27"/>
      <c r="H549" s="27"/>
      <c r="I549" s="28">
        <f>SUMIFS(I550:I1653,A550:A1653,"P")</f>
        <v>0</v>
      </c>
      <c r="J549" s="29"/>
    </row>
    <row r="550" spans="1:16" ht="29" x14ac:dyDescent="0.35">
      <c r="A550" s="30" t="s">
        <v>143</v>
      </c>
      <c r="B550" s="30">
        <v>180</v>
      </c>
      <c r="C550" s="31" t="s">
        <v>6042</v>
      </c>
      <c r="D550" s="30" t="s">
        <v>145</v>
      </c>
      <c r="E550" s="32" t="s">
        <v>6043</v>
      </c>
      <c r="F550" s="33" t="s">
        <v>176</v>
      </c>
      <c r="G550" s="34">
        <v>224</v>
      </c>
      <c r="H550" s="35">
        <v>0</v>
      </c>
      <c r="I550" s="35">
        <f>ROUND(G550*H550,P4)</f>
        <v>0</v>
      </c>
      <c r="J550" s="33" t="s">
        <v>148</v>
      </c>
      <c r="O550" s="36">
        <f>I550*0.21</f>
        <v>0</v>
      </c>
      <c r="P550">
        <v>3</v>
      </c>
    </row>
    <row r="551" spans="1:16" ht="29" x14ac:dyDescent="0.35">
      <c r="A551" s="30" t="s">
        <v>149</v>
      </c>
      <c r="B551" s="37"/>
      <c r="E551" s="32" t="s">
        <v>6044</v>
      </c>
      <c r="J551" s="39"/>
    </row>
    <row r="552" spans="1:16" ht="409.5" x14ac:dyDescent="0.35">
      <c r="A552" s="30" t="s">
        <v>150</v>
      </c>
      <c r="B552" s="37"/>
      <c r="E552" s="40" t="s">
        <v>6045</v>
      </c>
      <c r="J552" s="39"/>
    </row>
    <row r="553" spans="1:16" x14ac:dyDescent="0.35">
      <c r="A553" s="30" t="s">
        <v>152</v>
      </c>
      <c r="B553" s="37"/>
      <c r="E553" s="38" t="s">
        <v>145</v>
      </c>
      <c r="J553" s="39"/>
    </row>
    <row r="554" spans="1:16" ht="29" x14ac:dyDescent="0.35">
      <c r="A554" s="30" t="s">
        <v>143</v>
      </c>
      <c r="B554" s="30">
        <v>181</v>
      </c>
      <c r="C554" s="31" t="s">
        <v>6046</v>
      </c>
      <c r="D554" s="30" t="s">
        <v>145</v>
      </c>
      <c r="E554" s="32" t="s">
        <v>6047</v>
      </c>
      <c r="F554" s="33" t="s">
        <v>176</v>
      </c>
      <c r="G554" s="34">
        <v>3</v>
      </c>
      <c r="H554" s="35">
        <v>0</v>
      </c>
      <c r="I554" s="35">
        <f>ROUND(G554*H554,P4)</f>
        <v>0</v>
      </c>
      <c r="J554" s="33" t="s">
        <v>148</v>
      </c>
      <c r="O554" s="36">
        <f>I554*0.21</f>
        <v>0</v>
      </c>
      <c r="P554">
        <v>3</v>
      </c>
    </row>
    <row r="555" spans="1:16" ht="43.5" x14ac:dyDescent="0.35">
      <c r="A555" s="30" t="s">
        <v>149</v>
      </c>
      <c r="B555" s="37"/>
      <c r="E555" s="32" t="s">
        <v>6048</v>
      </c>
      <c r="J555" s="39"/>
    </row>
    <row r="556" spans="1:16" ht="87" x14ac:dyDescent="0.35">
      <c r="A556" s="30" t="s">
        <v>150</v>
      </c>
      <c r="B556" s="37"/>
      <c r="E556" s="40" t="s">
        <v>6049</v>
      </c>
      <c r="J556" s="39"/>
    </row>
    <row r="557" spans="1:16" x14ac:dyDescent="0.35">
      <c r="A557" s="30" t="s">
        <v>152</v>
      </c>
      <c r="B557" s="37"/>
      <c r="E557" s="38" t="s">
        <v>145</v>
      </c>
      <c r="J557" s="39"/>
    </row>
    <row r="558" spans="1:16" ht="29" x14ac:dyDescent="0.35">
      <c r="A558" s="30" t="s">
        <v>143</v>
      </c>
      <c r="B558" s="30">
        <v>182</v>
      </c>
      <c r="C558" s="31" t="s">
        <v>6050</v>
      </c>
      <c r="D558" s="30" t="s">
        <v>145</v>
      </c>
      <c r="E558" s="32" t="s">
        <v>6051</v>
      </c>
      <c r="F558" s="33" t="s">
        <v>176</v>
      </c>
      <c r="G558" s="34">
        <v>37</v>
      </c>
      <c r="H558" s="35">
        <v>0</v>
      </c>
      <c r="I558" s="35">
        <f>ROUND(G558*H558,P4)</f>
        <v>0</v>
      </c>
      <c r="J558" s="33" t="s">
        <v>148</v>
      </c>
      <c r="O558" s="36">
        <f>I558*0.21</f>
        <v>0</v>
      </c>
      <c r="P558">
        <v>3</v>
      </c>
    </row>
    <row r="559" spans="1:16" ht="29" x14ac:dyDescent="0.35">
      <c r="A559" s="30" t="s">
        <v>149</v>
      </c>
      <c r="B559" s="37"/>
      <c r="E559" s="32" t="s">
        <v>6052</v>
      </c>
      <c r="J559" s="39"/>
    </row>
    <row r="560" spans="1:16" ht="409.5" x14ac:dyDescent="0.35">
      <c r="A560" s="30" t="s">
        <v>150</v>
      </c>
      <c r="B560" s="37"/>
      <c r="E560" s="40" t="s">
        <v>6053</v>
      </c>
      <c r="J560" s="39"/>
    </row>
    <row r="561" spans="1:16" x14ac:dyDescent="0.35">
      <c r="A561" s="30" t="s">
        <v>152</v>
      </c>
      <c r="B561" s="37"/>
      <c r="E561" s="38" t="s">
        <v>145</v>
      </c>
      <c r="J561" s="39"/>
    </row>
    <row r="562" spans="1:16" ht="29" x14ac:dyDescent="0.35">
      <c r="A562" s="30" t="s">
        <v>143</v>
      </c>
      <c r="B562" s="30">
        <v>183</v>
      </c>
      <c r="C562" s="31" t="s">
        <v>6054</v>
      </c>
      <c r="D562" s="30" t="s">
        <v>145</v>
      </c>
      <c r="E562" s="32" t="s">
        <v>6055</v>
      </c>
      <c r="F562" s="33" t="s">
        <v>176</v>
      </c>
      <c r="G562" s="34">
        <v>15</v>
      </c>
      <c r="H562" s="35">
        <v>0</v>
      </c>
      <c r="I562" s="35">
        <f>ROUND(G562*H562,P4)</f>
        <v>0</v>
      </c>
      <c r="J562" s="33" t="s">
        <v>148</v>
      </c>
      <c r="O562" s="36">
        <f>I562*0.21</f>
        <v>0</v>
      </c>
      <c r="P562">
        <v>3</v>
      </c>
    </row>
    <row r="563" spans="1:16" ht="43.5" x14ac:dyDescent="0.35">
      <c r="A563" s="30" t="s">
        <v>149</v>
      </c>
      <c r="B563" s="37"/>
      <c r="E563" s="32" t="s">
        <v>6056</v>
      </c>
      <c r="J563" s="39"/>
    </row>
    <row r="564" spans="1:16" ht="275.5" x14ac:dyDescent="0.35">
      <c r="A564" s="30" t="s">
        <v>150</v>
      </c>
      <c r="B564" s="37"/>
      <c r="E564" s="40" t="s">
        <v>6057</v>
      </c>
      <c r="J564" s="39"/>
    </row>
    <row r="565" spans="1:16" x14ac:dyDescent="0.35">
      <c r="A565" s="30" t="s">
        <v>152</v>
      </c>
      <c r="B565" s="37"/>
      <c r="E565" s="38" t="s">
        <v>145</v>
      </c>
      <c r="J565" s="39"/>
    </row>
    <row r="566" spans="1:16" x14ac:dyDescent="0.35">
      <c r="A566" s="30" t="s">
        <v>143</v>
      </c>
      <c r="B566" s="30">
        <v>184</v>
      </c>
      <c r="C566" s="31" t="s">
        <v>6058</v>
      </c>
      <c r="D566" s="30" t="s">
        <v>145</v>
      </c>
      <c r="E566" s="32" t="s">
        <v>6059</v>
      </c>
      <c r="F566" s="33" t="s">
        <v>176</v>
      </c>
      <c r="G566" s="34">
        <v>31</v>
      </c>
      <c r="H566" s="35">
        <v>0</v>
      </c>
      <c r="I566" s="35">
        <f>ROUND(G566*H566,P4)</f>
        <v>0</v>
      </c>
      <c r="J566" s="33" t="s">
        <v>148</v>
      </c>
      <c r="O566" s="36">
        <f>I566*0.21</f>
        <v>0</v>
      </c>
      <c r="P566">
        <v>3</v>
      </c>
    </row>
    <row r="567" spans="1:16" ht="29" x14ac:dyDescent="0.35">
      <c r="A567" s="30" t="s">
        <v>149</v>
      </c>
      <c r="B567" s="37"/>
      <c r="E567" s="32" t="s">
        <v>6060</v>
      </c>
      <c r="J567" s="39"/>
    </row>
    <row r="568" spans="1:16" ht="409.5" x14ac:dyDescent="0.35">
      <c r="A568" s="30" t="s">
        <v>150</v>
      </c>
      <c r="B568" s="37"/>
      <c r="E568" s="40" t="s">
        <v>6061</v>
      </c>
      <c r="J568" s="39"/>
    </row>
    <row r="569" spans="1:16" x14ac:dyDescent="0.35">
      <c r="A569" s="30" t="s">
        <v>152</v>
      </c>
      <c r="B569" s="37"/>
      <c r="E569" s="38" t="s">
        <v>145</v>
      </c>
      <c r="J569" s="39"/>
    </row>
    <row r="570" spans="1:16" ht="29" x14ac:dyDescent="0.35">
      <c r="A570" s="30" t="s">
        <v>143</v>
      </c>
      <c r="B570" s="30">
        <v>185</v>
      </c>
      <c r="C570" s="31" t="s">
        <v>6062</v>
      </c>
      <c r="D570" s="30" t="s">
        <v>145</v>
      </c>
      <c r="E570" s="32" t="s">
        <v>6063</v>
      </c>
      <c r="F570" s="33" t="s">
        <v>176</v>
      </c>
      <c r="G570" s="34">
        <v>171</v>
      </c>
      <c r="H570" s="35">
        <v>0</v>
      </c>
      <c r="I570" s="35">
        <f>ROUND(G570*H570,P4)</f>
        <v>0</v>
      </c>
      <c r="J570" s="33" t="s">
        <v>148</v>
      </c>
      <c r="O570" s="36">
        <f>I570*0.21</f>
        <v>0</v>
      </c>
      <c r="P570">
        <v>3</v>
      </c>
    </row>
    <row r="571" spans="1:16" ht="29" x14ac:dyDescent="0.35">
      <c r="A571" s="30" t="s">
        <v>149</v>
      </c>
      <c r="B571" s="37"/>
      <c r="E571" s="32" t="s">
        <v>6064</v>
      </c>
      <c r="J571" s="39"/>
    </row>
    <row r="572" spans="1:16" ht="409.5" x14ac:dyDescent="0.35">
      <c r="A572" s="30" t="s">
        <v>150</v>
      </c>
      <c r="B572" s="37"/>
      <c r="E572" s="40" t="s">
        <v>6065</v>
      </c>
      <c r="J572" s="39"/>
    </row>
    <row r="573" spans="1:16" x14ac:dyDescent="0.35">
      <c r="A573" s="30" t="s">
        <v>152</v>
      </c>
      <c r="B573" s="37"/>
      <c r="E573" s="38" t="s">
        <v>145</v>
      </c>
      <c r="J573" s="39"/>
    </row>
    <row r="574" spans="1:16" ht="29" x14ac:dyDescent="0.35">
      <c r="A574" s="30" t="s">
        <v>143</v>
      </c>
      <c r="B574" s="30">
        <v>186</v>
      </c>
      <c r="C574" s="31" t="s">
        <v>6066</v>
      </c>
      <c r="D574" s="30" t="s">
        <v>145</v>
      </c>
      <c r="E574" s="32" t="s">
        <v>6067</v>
      </c>
      <c r="F574" s="33" t="s">
        <v>176</v>
      </c>
      <c r="G574" s="34">
        <v>3</v>
      </c>
      <c r="H574" s="35">
        <v>0</v>
      </c>
      <c r="I574" s="35">
        <f>ROUND(G574*H574,P4)</f>
        <v>0</v>
      </c>
      <c r="J574" s="33" t="s">
        <v>148</v>
      </c>
      <c r="O574" s="36">
        <f>I574*0.21</f>
        <v>0</v>
      </c>
      <c r="P574">
        <v>3</v>
      </c>
    </row>
    <row r="575" spans="1:16" ht="29" x14ac:dyDescent="0.35">
      <c r="A575" s="30" t="s">
        <v>149</v>
      </c>
      <c r="B575" s="37"/>
      <c r="E575" s="32" t="s">
        <v>6068</v>
      </c>
      <c r="J575" s="39"/>
    </row>
    <row r="576" spans="1:16" ht="58" x14ac:dyDescent="0.35">
      <c r="A576" s="30" t="s">
        <v>150</v>
      </c>
      <c r="B576" s="37"/>
      <c r="E576" s="40" t="s">
        <v>6069</v>
      </c>
      <c r="J576" s="39"/>
    </row>
    <row r="577" spans="1:16" x14ac:dyDescent="0.35">
      <c r="A577" s="30" t="s">
        <v>152</v>
      </c>
      <c r="B577" s="37"/>
      <c r="E577" s="38" t="s">
        <v>145</v>
      </c>
      <c r="J577" s="39"/>
    </row>
    <row r="578" spans="1:16" ht="29" x14ac:dyDescent="0.35">
      <c r="A578" s="30" t="s">
        <v>143</v>
      </c>
      <c r="B578" s="30">
        <v>187</v>
      </c>
      <c r="C578" s="31" t="s">
        <v>6070</v>
      </c>
      <c r="D578" s="30" t="s">
        <v>145</v>
      </c>
      <c r="E578" s="32" t="s">
        <v>6071</v>
      </c>
      <c r="F578" s="33" t="s">
        <v>176</v>
      </c>
      <c r="G578" s="34">
        <v>1</v>
      </c>
      <c r="H578" s="35">
        <v>0</v>
      </c>
      <c r="I578" s="35">
        <f>ROUND(G578*H578,P4)</f>
        <v>0</v>
      </c>
      <c r="J578" s="33" t="s">
        <v>148</v>
      </c>
      <c r="O578" s="36">
        <f>I578*0.21</f>
        <v>0</v>
      </c>
      <c r="P578">
        <v>3</v>
      </c>
    </row>
    <row r="579" spans="1:16" ht="29" x14ac:dyDescent="0.35">
      <c r="A579" s="30" t="s">
        <v>149</v>
      </c>
      <c r="B579" s="37"/>
      <c r="E579" s="32" t="s">
        <v>6072</v>
      </c>
      <c r="J579" s="39"/>
    </row>
    <row r="580" spans="1:16" ht="29" x14ac:dyDescent="0.35">
      <c r="A580" s="30" t="s">
        <v>150</v>
      </c>
      <c r="B580" s="37"/>
      <c r="E580" s="40" t="s">
        <v>6073</v>
      </c>
      <c r="J580" s="39"/>
    </row>
    <row r="581" spans="1:16" x14ac:dyDescent="0.35">
      <c r="A581" s="30" t="s">
        <v>152</v>
      </c>
      <c r="B581" s="37"/>
      <c r="E581" s="38" t="s">
        <v>145</v>
      </c>
      <c r="J581" s="39"/>
    </row>
    <row r="582" spans="1:16" ht="29" x14ac:dyDescent="0.35">
      <c r="A582" s="30" t="s">
        <v>143</v>
      </c>
      <c r="B582" s="30">
        <v>188</v>
      </c>
      <c r="C582" s="31" t="s">
        <v>6074</v>
      </c>
      <c r="D582" s="30" t="s">
        <v>145</v>
      </c>
      <c r="E582" s="32" t="s">
        <v>6075</v>
      </c>
      <c r="F582" s="33" t="s">
        <v>176</v>
      </c>
      <c r="G582" s="34">
        <v>7</v>
      </c>
      <c r="H582" s="35">
        <v>0</v>
      </c>
      <c r="I582" s="35">
        <f>ROUND(G582*H582,P4)</f>
        <v>0</v>
      </c>
      <c r="J582" s="33" t="s">
        <v>148</v>
      </c>
      <c r="O582" s="36">
        <f>I582*0.21</f>
        <v>0</v>
      </c>
      <c r="P582">
        <v>3</v>
      </c>
    </row>
    <row r="583" spans="1:16" ht="29" x14ac:dyDescent="0.35">
      <c r="A583" s="30" t="s">
        <v>149</v>
      </c>
      <c r="B583" s="37"/>
      <c r="E583" s="32" t="s">
        <v>6076</v>
      </c>
      <c r="J583" s="39"/>
    </row>
    <row r="584" spans="1:16" ht="116" x14ac:dyDescent="0.35">
      <c r="A584" s="30" t="s">
        <v>150</v>
      </c>
      <c r="B584" s="37"/>
      <c r="E584" s="40" t="s">
        <v>6077</v>
      </c>
      <c r="J584" s="39"/>
    </row>
    <row r="585" spans="1:16" x14ac:dyDescent="0.35">
      <c r="A585" s="30" t="s">
        <v>152</v>
      </c>
      <c r="B585" s="37"/>
      <c r="E585" s="38" t="s">
        <v>145</v>
      </c>
      <c r="J585" s="39"/>
    </row>
    <row r="586" spans="1:16" ht="29" x14ac:dyDescent="0.35">
      <c r="A586" s="30" t="s">
        <v>143</v>
      </c>
      <c r="B586" s="30">
        <v>189</v>
      </c>
      <c r="C586" s="31" t="s">
        <v>6078</v>
      </c>
      <c r="D586" s="30" t="s">
        <v>145</v>
      </c>
      <c r="E586" s="32" t="s">
        <v>6079</v>
      </c>
      <c r="F586" s="33" t="s">
        <v>176</v>
      </c>
      <c r="G586" s="34">
        <v>11</v>
      </c>
      <c r="H586" s="35">
        <v>0</v>
      </c>
      <c r="I586" s="35">
        <f>ROUND(G586*H586,P4)</f>
        <v>0</v>
      </c>
      <c r="J586" s="33" t="s">
        <v>148</v>
      </c>
      <c r="O586" s="36">
        <f>I586*0.21</f>
        <v>0</v>
      </c>
      <c r="P586">
        <v>3</v>
      </c>
    </row>
    <row r="587" spans="1:16" ht="29" x14ac:dyDescent="0.35">
      <c r="A587" s="30" t="s">
        <v>149</v>
      </c>
      <c r="B587" s="37"/>
      <c r="E587" s="32" t="s">
        <v>6080</v>
      </c>
      <c r="J587" s="39"/>
    </row>
    <row r="588" spans="1:16" ht="174" x14ac:dyDescent="0.35">
      <c r="A588" s="30" t="s">
        <v>150</v>
      </c>
      <c r="B588" s="37"/>
      <c r="E588" s="40" t="s">
        <v>6081</v>
      </c>
      <c r="J588" s="39"/>
    </row>
    <row r="589" spans="1:16" x14ac:dyDescent="0.35">
      <c r="A589" s="30" t="s">
        <v>152</v>
      </c>
      <c r="B589" s="37"/>
      <c r="E589" s="38" t="s">
        <v>145</v>
      </c>
      <c r="J589" s="39"/>
    </row>
    <row r="590" spans="1:16" ht="29" x14ac:dyDescent="0.35">
      <c r="A590" s="30" t="s">
        <v>143</v>
      </c>
      <c r="B590" s="30">
        <v>190</v>
      </c>
      <c r="C590" s="31" t="s">
        <v>6082</v>
      </c>
      <c r="D590" s="30" t="s">
        <v>145</v>
      </c>
      <c r="E590" s="32" t="s">
        <v>6083</v>
      </c>
      <c r="F590" s="33" t="s">
        <v>176</v>
      </c>
      <c r="G590" s="34">
        <v>2</v>
      </c>
      <c r="H590" s="35">
        <v>0</v>
      </c>
      <c r="I590" s="35">
        <f>ROUND(G590*H590,P4)</f>
        <v>0</v>
      </c>
      <c r="J590" s="33" t="s">
        <v>148</v>
      </c>
      <c r="O590" s="36">
        <f>I590*0.21</f>
        <v>0</v>
      </c>
      <c r="P590">
        <v>3</v>
      </c>
    </row>
    <row r="591" spans="1:16" ht="29" x14ac:dyDescent="0.35">
      <c r="A591" s="30" t="s">
        <v>149</v>
      </c>
      <c r="B591" s="37"/>
      <c r="E591" s="32" t="s">
        <v>6084</v>
      </c>
      <c r="J591" s="39"/>
    </row>
    <row r="592" spans="1:16" ht="43.5" x14ac:dyDescent="0.35">
      <c r="A592" s="30" t="s">
        <v>150</v>
      </c>
      <c r="B592" s="37"/>
      <c r="E592" s="40" t="s">
        <v>6085</v>
      </c>
      <c r="J592" s="39"/>
    </row>
    <row r="593" spans="1:16" x14ac:dyDescent="0.35">
      <c r="A593" s="30" t="s">
        <v>152</v>
      </c>
      <c r="B593" s="37"/>
      <c r="E593" s="38" t="s">
        <v>145</v>
      </c>
      <c r="J593" s="39"/>
    </row>
    <row r="594" spans="1:16" x14ac:dyDescent="0.35">
      <c r="A594" s="30" t="s">
        <v>143</v>
      </c>
      <c r="B594" s="30">
        <v>191</v>
      </c>
      <c r="C594" s="31" t="s">
        <v>6086</v>
      </c>
      <c r="D594" s="30" t="s">
        <v>145</v>
      </c>
      <c r="E594" s="32" t="s">
        <v>6087</v>
      </c>
      <c r="F594" s="33" t="s">
        <v>176</v>
      </c>
      <c r="G594" s="34">
        <v>10</v>
      </c>
      <c r="H594" s="35">
        <v>0</v>
      </c>
      <c r="I594" s="35">
        <f>ROUND(G594*H594,P4)</f>
        <v>0</v>
      </c>
      <c r="J594" s="33" t="s">
        <v>148</v>
      </c>
      <c r="O594" s="36">
        <f>I594*0.21</f>
        <v>0</v>
      </c>
      <c r="P594">
        <v>3</v>
      </c>
    </row>
    <row r="595" spans="1:16" ht="29" x14ac:dyDescent="0.35">
      <c r="A595" s="30" t="s">
        <v>149</v>
      </c>
      <c r="B595" s="37"/>
      <c r="E595" s="32" t="s">
        <v>6088</v>
      </c>
      <c r="J595" s="39"/>
    </row>
    <row r="596" spans="1:16" ht="159.5" x14ac:dyDescent="0.35">
      <c r="A596" s="30" t="s">
        <v>150</v>
      </c>
      <c r="B596" s="37"/>
      <c r="E596" s="40" t="s">
        <v>6089</v>
      </c>
      <c r="J596" s="39"/>
    </row>
    <row r="597" spans="1:16" x14ac:dyDescent="0.35">
      <c r="A597" s="30" t="s">
        <v>152</v>
      </c>
      <c r="B597" s="37"/>
      <c r="E597" s="38" t="s">
        <v>145</v>
      </c>
      <c r="J597" s="39"/>
    </row>
    <row r="598" spans="1:16" x14ac:dyDescent="0.35">
      <c r="A598" s="30" t="s">
        <v>143</v>
      </c>
      <c r="B598" s="30">
        <v>192</v>
      </c>
      <c r="C598" s="31" t="s">
        <v>6090</v>
      </c>
      <c r="D598" s="30" t="s">
        <v>145</v>
      </c>
      <c r="E598" s="32" t="s">
        <v>6091</v>
      </c>
      <c r="F598" s="33" t="s">
        <v>176</v>
      </c>
      <c r="G598" s="34">
        <v>81</v>
      </c>
      <c r="H598" s="35">
        <v>0</v>
      </c>
      <c r="I598" s="35">
        <f>ROUND(G598*H598,P4)</f>
        <v>0</v>
      </c>
      <c r="J598" s="33" t="s">
        <v>148</v>
      </c>
      <c r="O598" s="36">
        <f>I598*0.21</f>
        <v>0</v>
      </c>
      <c r="P598">
        <v>3</v>
      </c>
    </row>
    <row r="599" spans="1:16" x14ac:dyDescent="0.35">
      <c r="A599" s="30" t="s">
        <v>149</v>
      </c>
      <c r="B599" s="37"/>
      <c r="E599" s="32" t="s">
        <v>6091</v>
      </c>
      <c r="J599" s="39"/>
    </row>
    <row r="600" spans="1:16" ht="409.5" x14ac:dyDescent="0.35">
      <c r="A600" s="30" t="s">
        <v>150</v>
      </c>
      <c r="B600" s="37"/>
      <c r="E600" s="40" t="s">
        <v>6092</v>
      </c>
      <c r="J600" s="39"/>
    </row>
    <row r="601" spans="1:16" x14ac:dyDescent="0.35">
      <c r="A601" s="30" t="s">
        <v>152</v>
      </c>
      <c r="B601" s="37"/>
      <c r="E601" s="38" t="s">
        <v>145</v>
      </c>
      <c r="J601" s="39"/>
    </row>
    <row r="602" spans="1:16" x14ac:dyDescent="0.35">
      <c r="A602" s="30" t="s">
        <v>143</v>
      </c>
      <c r="B602" s="30">
        <v>193</v>
      </c>
      <c r="C602" s="31" t="s">
        <v>6093</v>
      </c>
      <c r="D602" s="30" t="s">
        <v>145</v>
      </c>
      <c r="E602" s="32" t="s">
        <v>6094</v>
      </c>
      <c r="F602" s="33" t="s">
        <v>176</v>
      </c>
      <c r="G602" s="34">
        <v>4</v>
      </c>
      <c r="H602" s="35">
        <v>0</v>
      </c>
      <c r="I602" s="35">
        <f>ROUND(G602*H602,P4)</f>
        <v>0</v>
      </c>
      <c r="J602" s="33" t="s">
        <v>148</v>
      </c>
      <c r="O602" s="36">
        <f>I602*0.21</f>
        <v>0</v>
      </c>
      <c r="P602">
        <v>3</v>
      </c>
    </row>
    <row r="603" spans="1:16" x14ac:dyDescent="0.35">
      <c r="A603" s="30" t="s">
        <v>149</v>
      </c>
      <c r="B603" s="37"/>
      <c r="E603" s="32" t="s">
        <v>6094</v>
      </c>
      <c r="J603" s="39"/>
    </row>
    <row r="604" spans="1:16" ht="72.5" x14ac:dyDescent="0.35">
      <c r="A604" s="30" t="s">
        <v>150</v>
      </c>
      <c r="B604" s="37"/>
      <c r="E604" s="40" t="s">
        <v>6095</v>
      </c>
      <c r="J604" s="39"/>
    </row>
    <row r="605" spans="1:16" x14ac:dyDescent="0.35">
      <c r="A605" s="30" t="s">
        <v>152</v>
      </c>
      <c r="B605" s="37"/>
      <c r="E605" s="38" t="s">
        <v>145</v>
      </c>
      <c r="J605" s="39"/>
    </row>
    <row r="606" spans="1:16" x14ac:dyDescent="0.35">
      <c r="A606" s="30" t="s">
        <v>143</v>
      </c>
      <c r="B606" s="30">
        <v>194</v>
      </c>
      <c r="C606" s="31" t="s">
        <v>6096</v>
      </c>
      <c r="D606" s="30" t="s">
        <v>145</v>
      </c>
      <c r="E606" s="32" t="s">
        <v>6097</v>
      </c>
      <c r="F606" s="33" t="s">
        <v>176</v>
      </c>
      <c r="G606" s="34">
        <v>19</v>
      </c>
      <c r="H606" s="35">
        <v>0</v>
      </c>
      <c r="I606" s="35">
        <f>ROUND(G606*H606,P4)</f>
        <v>0</v>
      </c>
      <c r="J606" s="33" t="s">
        <v>148</v>
      </c>
      <c r="O606" s="36">
        <f>I606*0.21</f>
        <v>0</v>
      </c>
      <c r="P606">
        <v>3</v>
      </c>
    </row>
    <row r="607" spans="1:16" ht="29" x14ac:dyDescent="0.35">
      <c r="A607" s="30" t="s">
        <v>149</v>
      </c>
      <c r="B607" s="37"/>
      <c r="E607" s="32" t="s">
        <v>6098</v>
      </c>
      <c r="J607" s="39"/>
    </row>
    <row r="608" spans="1:16" ht="348" x14ac:dyDescent="0.35">
      <c r="A608" s="30" t="s">
        <v>150</v>
      </c>
      <c r="B608" s="37"/>
      <c r="E608" s="40" t="s">
        <v>6099</v>
      </c>
      <c r="J608" s="39"/>
    </row>
    <row r="609" spans="1:16" x14ac:dyDescent="0.35">
      <c r="A609" s="30" t="s">
        <v>152</v>
      </c>
      <c r="B609" s="37"/>
      <c r="E609" s="38" t="s">
        <v>145</v>
      </c>
      <c r="J609" s="39"/>
    </row>
    <row r="610" spans="1:16" x14ac:dyDescent="0.35">
      <c r="A610" s="30" t="s">
        <v>143</v>
      </c>
      <c r="B610" s="30">
        <v>195</v>
      </c>
      <c r="C610" s="31" t="s">
        <v>6100</v>
      </c>
      <c r="D610" s="30" t="s">
        <v>145</v>
      </c>
      <c r="E610" s="32" t="s">
        <v>6101</v>
      </c>
      <c r="F610" s="33" t="s">
        <v>176</v>
      </c>
      <c r="G610" s="34">
        <v>1</v>
      </c>
      <c r="H610" s="35">
        <v>0</v>
      </c>
      <c r="I610" s="35">
        <f>ROUND(G610*H610,P4)</f>
        <v>0</v>
      </c>
      <c r="J610" s="33" t="s">
        <v>148</v>
      </c>
      <c r="O610" s="36">
        <f>I610*0.21</f>
        <v>0</v>
      </c>
      <c r="P610">
        <v>3</v>
      </c>
    </row>
    <row r="611" spans="1:16" ht="29" x14ac:dyDescent="0.35">
      <c r="A611" s="30" t="s">
        <v>149</v>
      </c>
      <c r="B611" s="37"/>
      <c r="E611" s="32" t="s">
        <v>6102</v>
      </c>
      <c r="J611" s="39"/>
    </row>
    <row r="612" spans="1:16" ht="29" x14ac:dyDescent="0.35">
      <c r="A612" s="30" t="s">
        <v>150</v>
      </c>
      <c r="B612" s="37"/>
      <c r="E612" s="40" t="s">
        <v>6103</v>
      </c>
      <c r="J612" s="39"/>
    </row>
    <row r="613" spans="1:16" x14ac:dyDescent="0.35">
      <c r="A613" s="30" t="s">
        <v>152</v>
      </c>
      <c r="B613" s="37"/>
      <c r="E613" s="38" t="s">
        <v>145</v>
      </c>
      <c r="J613" s="39"/>
    </row>
    <row r="614" spans="1:16" ht="29" x14ac:dyDescent="0.35">
      <c r="A614" s="30" t="s">
        <v>143</v>
      </c>
      <c r="B614" s="30">
        <v>196</v>
      </c>
      <c r="C614" s="31" t="s">
        <v>6104</v>
      </c>
      <c r="D614" s="30" t="s">
        <v>145</v>
      </c>
      <c r="E614" s="32" t="s">
        <v>6105</v>
      </c>
      <c r="F614" s="33" t="s">
        <v>176</v>
      </c>
      <c r="G614" s="34">
        <v>6</v>
      </c>
      <c r="H614" s="35">
        <v>0</v>
      </c>
      <c r="I614" s="35">
        <f>ROUND(G614*H614,P4)</f>
        <v>0</v>
      </c>
      <c r="J614" s="33" t="s">
        <v>148</v>
      </c>
      <c r="O614" s="36">
        <f>I614*0.21</f>
        <v>0</v>
      </c>
      <c r="P614">
        <v>3</v>
      </c>
    </row>
    <row r="615" spans="1:16" ht="29" x14ac:dyDescent="0.35">
      <c r="A615" s="30" t="s">
        <v>149</v>
      </c>
      <c r="B615" s="37"/>
      <c r="E615" s="32" t="s">
        <v>6106</v>
      </c>
      <c r="J615" s="39"/>
    </row>
    <row r="616" spans="1:16" ht="101.5" x14ac:dyDescent="0.35">
      <c r="A616" s="30" t="s">
        <v>150</v>
      </c>
      <c r="B616" s="37"/>
      <c r="E616" s="40" t="s">
        <v>6107</v>
      </c>
      <c r="J616" s="39"/>
    </row>
    <row r="617" spans="1:16" x14ac:dyDescent="0.35">
      <c r="A617" s="30" t="s">
        <v>152</v>
      </c>
      <c r="B617" s="37"/>
      <c r="E617" s="38" t="s">
        <v>145</v>
      </c>
      <c r="J617" s="39"/>
    </row>
    <row r="618" spans="1:16" x14ac:dyDescent="0.35">
      <c r="A618" s="30" t="s">
        <v>143</v>
      </c>
      <c r="B618" s="30">
        <v>197</v>
      </c>
      <c r="C618" s="31" t="s">
        <v>6108</v>
      </c>
      <c r="D618" s="30" t="s">
        <v>145</v>
      </c>
      <c r="E618" s="32" t="s">
        <v>6109</v>
      </c>
      <c r="F618" s="33" t="s">
        <v>176</v>
      </c>
      <c r="G618" s="34">
        <v>26</v>
      </c>
      <c r="H618" s="35">
        <v>0</v>
      </c>
      <c r="I618" s="35">
        <f>ROUND(G618*H618,P4)</f>
        <v>0</v>
      </c>
      <c r="J618" s="33" t="s">
        <v>148</v>
      </c>
      <c r="O618" s="36">
        <f>I618*0.21</f>
        <v>0</v>
      </c>
      <c r="P618">
        <v>3</v>
      </c>
    </row>
    <row r="619" spans="1:16" x14ac:dyDescent="0.35">
      <c r="A619" s="30" t="s">
        <v>149</v>
      </c>
      <c r="B619" s="37"/>
      <c r="E619" s="32" t="s">
        <v>6110</v>
      </c>
      <c r="J619" s="39"/>
    </row>
    <row r="620" spans="1:16" ht="406" x14ac:dyDescent="0.35">
      <c r="A620" s="30" t="s">
        <v>150</v>
      </c>
      <c r="B620" s="37"/>
      <c r="E620" s="40" t="s">
        <v>6111</v>
      </c>
      <c r="J620" s="39"/>
    </row>
    <row r="621" spans="1:16" x14ac:dyDescent="0.35">
      <c r="A621" s="30" t="s">
        <v>152</v>
      </c>
      <c r="B621" s="37"/>
      <c r="E621" s="38" t="s">
        <v>145</v>
      </c>
      <c r="J621" s="39"/>
    </row>
    <row r="622" spans="1:16" x14ac:dyDescent="0.35">
      <c r="A622" s="30" t="s">
        <v>143</v>
      </c>
      <c r="B622" s="30">
        <v>198</v>
      </c>
      <c r="C622" s="31" t="s">
        <v>6112</v>
      </c>
      <c r="D622" s="30" t="s">
        <v>145</v>
      </c>
      <c r="E622" s="32" t="s">
        <v>6113</v>
      </c>
      <c r="F622" s="33" t="s">
        <v>176</v>
      </c>
      <c r="G622" s="34">
        <v>1</v>
      </c>
      <c r="H622" s="35">
        <v>0</v>
      </c>
      <c r="I622" s="35">
        <f>ROUND(G622*H622,P4)</f>
        <v>0</v>
      </c>
      <c r="J622" s="33" t="s">
        <v>148</v>
      </c>
      <c r="O622" s="36">
        <f>I622*0.21</f>
        <v>0</v>
      </c>
      <c r="P622">
        <v>3</v>
      </c>
    </row>
    <row r="623" spans="1:16" x14ac:dyDescent="0.35">
      <c r="A623" s="30" t="s">
        <v>149</v>
      </c>
      <c r="B623" s="37"/>
      <c r="E623" s="32" t="s">
        <v>6114</v>
      </c>
      <c r="J623" s="39"/>
    </row>
    <row r="624" spans="1:16" ht="29" x14ac:dyDescent="0.35">
      <c r="A624" s="30" t="s">
        <v>150</v>
      </c>
      <c r="B624" s="37"/>
      <c r="E624" s="40" t="s">
        <v>6115</v>
      </c>
      <c r="J624" s="39"/>
    </row>
    <row r="625" spans="1:16" x14ac:dyDescent="0.35">
      <c r="A625" s="30" t="s">
        <v>152</v>
      </c>
      <c r="B625" s="37"/>
      <c r="E625" s="38" t="s">
        <v>145</v>
      </c>
      <c r="J625" s="39"/>
    </row>
    <row r="626" spans="1:16" x14ac:dyDescent="0.35">
      <c r="A626" s="30" t="s">
        <v>143</v>
      </c>
      <c r="B626" s="30">
        <v>199</v>
      </c>
      <c r="C626" s="31" t="s">
        <v>6116</v>
      </c>
      <c r="D626" s="30" t="s">
        <v>145</v>
      </c>
      <c r="E626" s="32" t="s">
        <v>6117</v>
      </c>
      <c r="F626" s="33" t="s">
        <v>1381</v>
      </c>
      <c r="G626" s="34">
        <v>195.73</v>
      </c>
      <c r="H626" s="35">
        <v>0</v>
      </c>
      <c r="I626" s="35">
        <f>ROUND(G626*H626,P4)</f>
        <v>0</v>
      </c>
      <c r="J626" s="33" t="s">
        <v>148</v>
      </c>
      <c r="O626" s="36">
        <f>I626*0.21</f>
        <v>0</v>
      </c>
      <c r="P626">
        <v>3</v>
      </c>
    </row>
    <row r="627" spans="1:16" x14ac:dyDescent="0.35">
      <c r="A627" s="30" t="s">
        <v>149</v>
      </c>
      <c r="B627" s="37"/>
      <c r="E627" s="32" t="s">
        <v>6118</v>
      </c>
      <c r="J627" s="39"/>
    </row>
    <row r="628" spans="1:16" ht="409.5" x14ac:dyDescent="0.35">
      <c r="A628" s="30" t="s">
        <v>150</v>
      </c>
      <c r="B628" s="37"/>
      <c r="E628" s="40" t="s">
        <v>6119</v>
      </c>
      <c r="J628" s="39"/>
    </row>
    <row r="629" spans="1:16" x14ac:dyDescent="0.35">
      <c r="A629" s="30" t="s">
        <v>152</v>
      </c>
      <c r="B629" s="37"/>
      <c r="E629" s="38" t="s">
        <v>145</v>
      </c>
      <c r="J629" s="39"/>
    </row>
    <row r="630" spans="1:16" x14ac:dyDescent="0.35">
      <c r="A630" s="30" t="s">
        <v>143</v>
      </c>
      <c r="B630" s="30">
        <v>200</v>
      </c>
      <c r="C630" s="31" t="s">
        <v>5707</v>
      </c>
      <c r="D630" s="30" t="s">
        <v>145</v>
      </c>
      <c r="E630" s="32" t="s">
        <v>5708</v>
      </c>
      <c r="F630" s="33" t="s">
        <v>2798</v>
      </c>
      <c r="G630" s="34">
        <v>85743.684999999998</v>
      </c>
      <c r="H630" s="35">
        <v>0</v>
      </c>
      <c r="I630" s="35">
        <f>ROUND(G630*H630,P4)</f>
        <v>0</v>
      </c>
      <c r="J630" s="33" t="s">
        <v>148</v>
      </c>
      <c r="O630" s="36">
        <f>I630*0.21</f>
        <v>0</v>
      </c>
      <c r="P630">
        <v>3</v>
      </c>
    </row>
    <row r="631" spans="1:16" ht="43.5" x14ac:dyDescent="0.35">
      <c r="A631" s="30" t="s">
        <v>149</v>
      </c>
      <c r="B631" s="37"/>
      <c r="E631" s="32" t="s">
        <v>5709</v>
      </c>
      <c r="J631" s="39"/>
    </row>
    <row r="632" spans="1:16" x14ac:dyDescent="0.35">
      <c r="A632" s="30" t="s">
        <v>152</v>
      </c>
      <c r="B632" s="37"/>
      <c r="E632" s="38" t="s">
        <v>145</v>
      </c>
      <c r="J632" s="39"/>
    </row>
    <row r="633" spans="1:16" x14ac:dyDescent="0.35">
      <c r="A633" s="30" t="s">
        <v>143</v>
      </c>
      <c r="B633" s="30">
        <v>201</v>
      </c>
      <c r="C633" s="31" t="s">
        <v>6120</v>
      </c>
      <c r="D633" s="30" t="s">
        <v>145</v>
      </c>
      <c r="E633" s="32" t="s">
        <v>6121</v>
      </c>
      <c r="F633" s="33" t="s">
        <v>2411</v>
      </c>
      <c r="G633" s="34">
        <v>1</v>
      </c>
      <c r="H633" s="35">
        <v>0</v>
      </c>
      <c r="I633" s="35">
        <f>ROUND(G633*H633,P4)</f>
        <v>0</v>
      </c>
      <c r="J633" s="33" t="s">
        <v>2403</v>
      </c>
      <c r="O633" s="36">
        <f>I633*0.21</f>
        <v>0</v>
      </c>
      <c r="P633">
        <v>3</v>
      </c>
    </row>
    <row r="634" spans="1:16" x14ac:dyDescent="0.35">
      <c r="A634" s="30" t="s">
        <v>149</v>
      </c>
      <c r="B634" s="37"/>
      <c r="E634" s="32" t="s">
        <v>6121</v>
      </c>
      <c r="J634" s="39"/>
    </row>
    <row r="635" spans="1:16" x14ac:dyDescent="0.35">
      <c r="A635" s="30" t="s">
        <v>152</v>
      </c>
      <c r="B635" s="37"/>
      <c r="E635" s="38" t="s">
        <v>145</v>
      </c>
      <c r="J635" s="39"/>
    </row>
    <row r="636" spans="1:16" x14ac:dyDescent="0.35">
      <c r="A636" s="30" t="s">
        <v>143</v>
      </c>
      <c r="B636" s="30">
        <v>202</v>
      </c>
      <c r="C636" s="31" t="s">
        <v>6122</v>
      </c>
      <c r="D636" s="30" t="s">
        <v>145</v>
      </c>
      <c r="E636" s="32" t="s">
        <v>6123</v>
      </c>
      <c r="F636" s="33" t="s">
        <v>2411</v>
      </c>
      <c r="G636" s="34">
        <v>1</v>
      </c>
      <c r="H636" s="35">
        <v>0</v>
      </c>
      <c r="I636" s="35">
        <f>ROUND(G636*H636,P4)</f>
        <v>0</v>
      </c>
      <c r="J636" s="33" t="s">
        <v>2403</v>
      </c>
      <c r="O636" s="36">
        <f>I636*0.21</f>
        <v>0</v>
      </c>
      <c r="P636">
        <v>3</v>
      </c>
    </row>
    <row r="637" spans="1:16" x14ac:dyDescent="0.35">
      <c r="A637" s="30" t="s">
        <v>149</v>
      </c>
      <c r="B637" s="37"/>
      <c r="E637" s="32" t="s">
        <v>6123</v>
      </c>
      <c r="J637" s="39"/>
    </row>
    <row r="638" spans="1:16" x14ac:dyDescent="0.35">
      <c r="A638" s="30" t="s">
        <v>152</v>
      </c>
      <c r="B638" s="37"/>
      <c r="E638" s="38" t="s">
        <v>145</v>
      </c>
      <c r="J638" s="39"/>
    </row>
    <row r="639" spans="1:16" x14ac:dyDescent="0.35">
      <c r="A639" s="30" t="s">
        <v>143</v>
      </c>
      <c r="B639" s="30">
        <v>203</v>
      </c>
      <c r="C639" s="31" t="s">
        <v>6124</v>
      </c>
      <c r="D639" s="30" t="s">
        <v>145</v>
      </c>
      <c r="E639" s="32" t="s">
        <v>6123</v>
      </c>
      <c r="F639" s="33" t="s">
        <v>2411</v>
      </c>
      <c r="G639" s="34">
        <v>1</v>
      </c>
      <c r="H639" s="35">
        <v>0</v>
      </c>
      <c r="I639" s="35">
        <f>ROUND(G639*H639,P4)</f>
        <v>0</v>
      </c>
      <c r="J639" s="33" t="s">
        <v>2403</v>
      </c>
      <c r="O639" s="36">
        <f>I639*0.21</f>
        <v>0</v>
      </c>
      <c r="P639">
        <v>3</v>
      </c>
    </row>
    <row r="640" spans="1:16" x14ac:dyDescent="0.35">
      <c r="A640" s="30" t="s">
        <v>149</v>
      </c>
      <c r="B640" s="37"/>
      <c r="E640" s="32" t="s">
        <v>6123</v>
      </c>
      <c r="J640" s="39"/>
    </row>
    <row r="641" spans="1:16" x14ac:dyDescent="0.35">
      <c r="A641" s="30" t="s">
        <v>152</v>
      </c>
      <c r="B641" s="37"/>
      <c r="E641" s="38" t="s">
        <v>145</v>
      </c>
      <c r="J641" s="39"/>
    </row>
    <row r="642" spans="1:16" x14ac:dyDescent="0.35">
      <c r="A642" s="30" t="s">
        <v>143</v>
      </c>
      <c r="B642" s="30">
        <v>204</v>
      </c>
      <c r="C642" s="31" t="s">
        <v>6125</v>
      </c>
      <c r="D642" s="30" t="s">
        <v>145</v>
      </c>
      <c r="E642" s="32" t="s">
        <v>6123</v>
      </c>
      <c r="F642" s="33" t="s">
        <v>2411</v>
      </c>
      <c r="G642" s="34">
        <v>1</v>
      </c>
      <c r="H642" s="35">
        <v>0</v>
      </c>
      <c r="I642" s="35">
        <f>ROUND(G642*H642,P4)</f>
        <v>0</v>
      </c>
      <c r="J642" s="33" t="s">
        <v>2403</v>
      </c>
      <c r="O642" s="36">
        <f>I642*0.21</f>
        <v>0</v>
      </c>
      <c r="P642">
        <v>3</v>
      </c>
    </row>
    <row r="643" spans="1:16" x14ac:dyDescent="0.35">
      <c r="A643" s="30" t="s">
        <v>149</v>
      </c>
      <c r="B643" s="37"/>
      <c r="E643" s="32" t="s">
        <v>6123</v>
      </c>
      <c r="J643" s="39"/>
    </row>
    <row r="644" spans="1:16" x14ac:dyDescent="0.35">
      <c r="A644" s="30" t="s">
        <v>152</v>
      </c>
      <c r="B644" s="37"/>
      <c r="E644" s="38" t="s">
        <v>145</v>
      </c>
      <c r="J644" s="39"/>
    </row>
    <row r="645" spans="1:16" x14ac:dyDescent="0.35">
      <c r="A645" s="30" t="s">
        <v>143</v>
      </c>
      <c r="B645" s="30">
        <v>205</v>
      </c>
      <c r="C645" s="31" t="s">
        <v>6126</v>
      </c>
      <c r="D645" s="30" t="s">
        <v>145</v>
      </c>
      <c r="E645" s="32" t="s">
        <v>6123</v>
      </c>
      <c r="F645" s="33" t="s">
        <v>2411</v>
      </c>
      <c r="G645" s="34">
        <v>1</v>
      </c>
      <c r="H645" s="35">
        <v>0</v>
      </c>
      <c r="I645" s="35">
        <f>ROUND(G645*H645,P4)</f>
        <v>0</v>
      </c>
      <c r="J645" s="33" t="s">
        <v>2403</v>
      </c>
      <c r="O645" s="36">
        <f>I645*0.21</f>
        <v>0</v>
      </c>
      <c r="P645">
        <v>3</v>
      </c>
    </row>
    <row r="646" spans="1:16" x14ac:dyDescent="0.35">
      <c r="A646" s="30" t="s">
        <v>149</v>
      </c>
      <c r="B646" s="37"/>
      <c r="E646" s="32" t="s">
        <v>6123</v>
      </c>
      <c r="J646" s="39"/>
    </row>
    <row r="647" spans="1:16" x14ac:dyDescent="0.35">
      <c r="A647" s="30" t="s">
        <v>152</v>
      </c>
      <c r="B647" s="37"/>
      <c r="E647" s="38" t="s">
        <v>145</v>
      </c>
      <c r="J647" s="39"/>
    </row>
    <row r="648" spans="1:16" ht="29" x14ac:dyDescent="0.35">
      <c r="A648" s="30" t="s">
        <v>143</v>
      </c>
      <c r="B648" s="30">
        <v>206</v>
      </c>
      <c r="C648" s="31" t="s">
        <v>6127</v>
      </c>
      <c r="D648" s="30" t="s">
        <v>145</v>
      </c>
      <c r="E648" s="32" t="s">
        <v>6128</v>
      </c>
      <c r="F648" s="33" t="s">
        <v>2411</v>
      </c>
      <c r="G648" s="34">
        <v>1</v>
      </c>
      <c r="H648" s="35">
        <v>0</v>
      </c>
      <c r="I648" s="35">
        <f>ROUND(G648*H648,P4)</f>
        <v>0</v>
      </c>
      <c r="J648" s="33" t="s">
        <v>2403</v>
      </c>
      <c r="O648" s="36">
        <f>I648*0.21</f>
        <v>0</v>
      </c>
      <c r="P648">
        <v>3</v>
      </c>
    </row>
    <row r="649" spans="1:16" ht="29" x14ac:dyDescent="0.35">
      <c r="A649" s="30" t="s">
        <v>149</v>
      </c>
      <c r="B649" s="37"/>
      <c r="E649" s="32" t="s">
        <v>6128</v>
      </c>
      <c r="J649" s="39"/>
    </row>
    <row r="650" spans="1:16" x14ac:dyDescent="0.35">
      <c r="A650" s="30" t="s">
        <v>152</v>
      </c>
      <c r="B650" s="37"/>
      <c r="E650" s="38" t="s">
        <v>145</v>
      </c>
      <c r="J650" s="39"/>
    </row>
    <row r="651" spans="1:16" ht="29" x14ac:dyDescent="0.35">
      <c r="A651" s="30" t="s">
        <v>143</v>
      </c>
      <c r="B651" s="30">
        <v>207</v>
      </c>
      <c r="C651" s="31" t="s">
        <v>6129</v>
      </c>
      <c r="D651" s="30" t="s">
        <v>145</v>
      </c>
      <c r="E651" s="32" t="s">
        <v>6130</v>
      </c>
      <c r="F651" s="33" t="s">
        <v>2411</v>
      </c>
      <c r="G651" s="34">
        <v>1</v>
      </c>
      <c r="H651" s="35">
        <v>0</v>
      </c>
      <c r="I651" s="35">
        <f>ROUND(G651*H651,P4)</f>
        <v>0</v>
      </c>
      <c r="J651" s="33" t="s">
        <v>2403</v>
      </c>
      <c r="O651" s="36">
        <f>I651*0.21</f>
        <v>0</v>
      </c>
      <c r="P651">
        <v>3</v>
      </c>
    </row>
    <row r="652" spans="1:16" ht="29" x14ac:dyDescent="0.35">
      <c r="A652" s="30" t="s">
        <v>149</v>
      </c>
      <c r="B652" s="37"/>
      <c r="E652" s="32" t="s">
        <v>6130</v>
      </c>
      <c r="J652" s="39"/>
    </row>
    <row r="653" spans="1:16" x14ac:dyDescent="0.35">
      <c r="A653" s="30" t="s">
        <v>152</v>
      </c>
      <c r="B653" s="37"/>
      <c r="E653" s="38" t="s">
        <v>145</v>
      </c>
      <c r="J653" s="39"/>
    </row>
    <row r="654" spans="1:16" ht="29" x14ac:dyDescent="0.35">
      <c r="A654" s="30" t="s">
        <v>143</v>
      </c>
      <c r="B654" s="30">
        <v>208</v>
      </c>
      <c r="C654" s="31" t="s">
        <v>6131</v>
      </c>
      <c r="D654" s="30" t="s">
        <v>145</v>
      </c>
      <c r="E654" s="32" t="s">
        <v>6128</v>
      </c>
      <c r="F654" s="33" t="s">
        <v>2411</v>
      </c>
      <c r="G654" s="34">
        <v>1</v>
      </c>
      <c r="H654" s="35">
        <v>0</v>
      </c>
      <c r="I654" s="35">
        <f>ROUND(G654*H654,P4)</f>
        <v>0</v>
      </c>
      <c r="J654" s="33" t="s">
        <v>2403</v>
      </c>
      <c r="O654" s="36">
        <f>I654*0.21</f>
        <v>0</v>
      </c>
      <c r="P654">
        <v>3</v>
      </c>
    </row>
    <row r="655" spans="1:16" ht="29" x14ac:dyDescent="0.35">
      <c r="A655" s="30" t="s">
        <v>149</v>
      </c>
      <c r="B655" s="37"/>
      <c r="E655" s="32" t="s">
        <v>6128</v>
      </c>
      <c r="J655" s="39"/>
    </row>
    <row r="656" spans="1:16" x14ac:dyDescent="0.35">
      <c r="A656" s="30" t="s">
        <v>152</v>
      </c>
      <c r="B656" s="37"/>
      <c r="E656" s="38" t="s">
        <v>145</v>
      </c>
      <c r="J656" s="39"/>
    </row>
    <row r="657" spans="1:16" x14ac:dyDescent="0.35">
      <c r="A657" s="30" t="s">
        <v>143</v>
      </c>
      <c r="B657" s="30">
        <v>209</v>
      </c>
      <c r="C657" s="31" t="s">
        <v>6132</v>
      </c>
      <c r="D657" s="30" t="s">
        <v>145</v>
      </c>
      <c r="E657" s="32" t="s">
        <v>6123</v>
      </c>
      <c r="F657" s="33" t="s">
        <v>2411</v>
      </c>
      <c r="G657" s="34">
        <v>1</v>
      </c>
      <c r="H657" s="35">
        <v>0</v>
      </c>
      <c r="I657" s="35">
        <f>ROUND(G657*H657,P4)</f>
        <v>0</v>
      </c>
      <c r="J657" s="33" t="s">
        <v>2403</v>
      </c>
      <c r="O657" s="36">
        <f>I657*0.21</f>
        <v>0</v>
      </c>
      <c r="P657">
        <v>3</v>
      </c>
    </row>
    <row r="658" spans="1:16" x14ac:dyDescent="0.35">
      <c r="A658" s="30" t="s">
        <v>149</v>
      </c>
      <c r="B658" s="37"/>
      <c r="E658" s="32" t="s">
        <v>6123</v>
      </c>
      <c r="J658" s="39"/>
    </row>
    <row r="659" spans="1:16" x14ac:dyDescent="0.35">
      <c r="A659" s="30" t="s">
        <v>152</v>
      </c>
      <c r="B659" s="37"/>
      <c r="E659" s="38" t="s">
        <v>145</v>
      </c>
      <c r="J659" s="39"/>
    </row>
    <row r="660" spans="1:16" x14ac:dyDescent="0.35">
      <c r="A660" s="30" t="s">
        <v>143</v>
      </c>
      <c r="B660" s="30">
        <v>210</v>
      </c>
      <c r="C660" s="31" t="s">
        <v>6133</v>
      </c>
      <c r="D660" s="30" t="s">
        <v>145</v>
      </c>
      <c r="E660" s="32" t="s">
        <v>6123</v>
      </c>
      <c r="F660" s="33" t="s">
        <v>2411</v>
      </c>
      <c r="G660" s="34">
        <v>1</v>
      </c>
      <c r="H660" s="35">
        <v>0</v>
      </c>
      <c r="I660" s="35">
        <f>ROUND(G660*H660,P4)</f>
        <v>0</v>
      </c>
      <c r="J660" s="33" t="s">
        <v>2403</v>
      </c>
      <c r="O660" s="36">
        <f>I660*0.21</f>
        <v>0</v>
      </c>
      <c r="P660">
        <v>3</v>
      </c>
    </row>
    <row r="661" spans="1:16" x14ac:dyDescent="0.35">
      <c r="A661" s="30" t="s">
        <v>149</v>
      </c>
      <c r="B661" s="37"/>
      <c r="E661" s="32" t="s">
        <v>6123</v>
      </c>
      <c r="J661" s="39"/>
    </row>
    <row r="662" spans="1:16" x14ac:dyDescent="0.35">
      <c r="A662" s="30" t="s">
        <v>152</v>
      </c>
      <c r="B662" s="37"/>
      <c r="E662" s="38" t="s">
        <v>145</v>
      </c>
      <c r="J662" s="39"/>
    </row>
    <row r="663" spans="1:16" x14ac:dyDescent="0.35">
      <c r="A663" s="30" t="s">
        <v>143</v>
      </c>
      <c r="B663" s="30">
        <v>211</v>
      </c>
      <c r="C663" s="31" t="s">
        <v>6134</v>
      </c>
      <c r="D663" s="30" t="s">
        <v>145</v>
      </c>
      <c r="E663" s="32" t="s">
        <v>6123</v>
      </c>
      <c r="F663" s="33" t="s">
        <v>2411</v>
      </c>
      <c r="G663" s="34">
        <v>1</v>
      </c>
      <c r="H663" s="35">
        <v>0</v>
      </c>
      <c r="I663" s="35">
        <f>ROUND(G663*H663,P4)</f>
        <v>0</v>
      </c>
      <c r="J663" s="33" t="s">
        <v>2403</v>
      </c>
      <c r="O663" s="36">
        <f>I663*0.21</f>
        <v>0</v>
      </c>
      <c r="P663">
        <v>3</v>
      </c>
    </row>
    <row r="664" spans="1:16" x14ac:dyDescent="0.35">
      <c r="A664" s="30" t="s">
        <v>149</v>
      </c>
      <c r="B664" s="37"/>
      <c r="E664" s="32" t="s">
        <v>6123</v>
      </c>
      <c r="J664" s="39"/>
    </row>
    <row r="665" spans="1:16" x14ac:dyDescent="0.35">
      <c r="A665" s="30" t="s">
        <v>152</v>
      </c>
      <c r="B665" s="37"/>
      <c r="E665" s="38" t="s">
        <v>145</v>
      </c>
      <c r="J665" s="39"/>
    </row>
    <row r="666" spans="1:16" x14ac:dyDescent="0.35">
      <c r="A666" s="30" t="s">
        <v>143</v>
      </c>
      <c r="B666" s="30">
        <v>212</v>
      </c>
      <c r="C666" s="31" t="s">
        <v>6135</v>
      </c>
      <c r="D666" s="30" t="s">
        <v>145</v>
      </c>
      <c r="E666" s="32" t="s">
        <v>6123</v>
      </c>
      <c r="F666" s="33" t="s">
        <v>2411</v>
      </c>
      <c r="G666" s="34">
        <v>1</v>
      </c>
      <c r="H666" s="35">
        <v>0</v>
      </c>
      <c r="I666" s="35">
        <f>ROUND(G666*H666,P4)</f>
        <v>0</v>
      </c>
      <c r="J666" s="33" t="s">
        <v>2403</v>
      </c>
      <c r="O666" s="36">
        <f>I666*0.21</f>
        <v>0</v>
      </c>
      <c r="P666">
        <v>3</v>
      </c>
    </row>
    <row r="667" spans="1:16" x14ac:dyDescent="0.35">
      <c r="A667" s="30" t="s">
        <v>149</v>
      </c>
      <c r="B667" s="37"/>
      <c r="E667" s="32" t="s">
        <v>6123</v>
      </c>
      <c r="J667" s="39"/>
    </row>
    <row r="668" spans="1:16" x14ac:dyDescent="0.35">
      <c r="A668" s="30" t="s">
        <v>152</v>
      </c>
      <c r="B668" s="37"/>
      <c r="E668" s="38" t="s">
        <v>145</v>
      </c>
      <c r="J668" s="39"/>
    </row>
    <row r="669" spans="1:16" x14ac:dyDescent="0.35">
      <c r="A669" s="30" t="s">
        <v>143</v>
      </c>
      <c r="B669" s="30">
        <v>213</v>
      </c>
      <c r="C669" s="31" t="s">
        <v>6136</v>
      </c>
      <c r="D669" s="30" t="s">
        <v>145</v>
      </c>
      <c r="E669" s="32" t="s">
        <v>6123</v>
      </c>
      <c r="F669" s="33" t="s">
        <v>2411</v>
      </c>
      <c r="G669" s="34">
        <v>1</v>
      </c>
      <c r="H669" s="35">
        <v>0</v>
      </c>
      <c r="I669" s="35">
        <f>ROUND(G669*H669,P4)</f>
        <v>0</v>
      </c>
      <c r="J669" s="33" t="s">
        <v>2403</v>
      </c>
      <c r="O669" s="36">
        <f>I669*0.21</f>
        <v>0</v>
      </c>
      <c r="P669">
        <v>3</v>
      </c>
    </row>
    <row r="670" spans="1:16" x14ac:dyDescent="0.35">
      <c r="A670" s="30" t="s">
        <v>149</v>
      </c>
      <c r="B670" s="37"/>
      <c r="E670" s="32" t="s">
        <v>6123</v>
      </c>
      <c r="J670" s="39"/>
    </row>
    <row r="671" spans="1:16" x14ac:dyDescent="0.35">
      <c r="A671" s="30" t="s">
        <v>152</v>
      </c>
      <c r="B671" s="37"/>
      <c r="E671" s="38" t="s">
        <v>145</v>
      </c>
      <c r="J671" s="39"/>
    </row>
    <row r="672" spans="1:16" x14ac:dyDescent="0.35">
      <c r="A672" s="30" t="s">
        <v>143</v>
      </c>
      <c r="B672" s="30">
        <v>214</v>
      </c>
      <c r="C672" s="31" t="s">
        <v>6137</v>
      </c>
      <c r="D672" s="30" t="s">
        <v>145</v>
      </c>
      <c r="E672" s="32" t="s">
        <v>6123</v>
      </c>
      <c r="F672" s="33" t="s">
        <v>2411</v>
      </c>
      <c r="G672" s="34">
        <v>1</v>
      </c>
      <c r="H672" s="35">
        <v>0</v>
      </c>
      <c r="I672" s="35">
        <f>ROUND(G672*H672,P4)</f>
        <v>0</v>
      </c>
      <c r="J672" s="33" t="s">
        <v>2403</v>
      </c>
      <c r="O672" s="36">
        <f>I672*0.21</f>
        <v>0</v>
      </c>
      <c r="P672">
        <v>3</v>
      </c>
    </row>
    <row r="673" spans="1:16" x14ac:dyDescent="0.35">
      <c r="A673" s="30" t="s">
        <v>149</v>
      </c>
      <c r="B673" s="37"/>
      <c r="E673" s="32" t="s">
        <v>6123</v>
      </c>
      <c r="J673" s="39"/>
    </row>
    <row r="674" spans="1:16" x14ac:dyDescent="0.35">
      <c r="A674" s="30" t="s">
        <v>152</v>
      </c>
      <c r="B674" s="37"/>
      <c r="E674" s="38" t="s">
        <v>145</v>
      </c>
      <c r="J674" s="39"/>
    </row>
    <row r="675" spans="1:16" x14ac:dyDescent="0.35">
      <c r="A675" s="30" t="s">
        <v>143</v>
      </c>
      <c r="B675" s="30">
        <v>215</v>
      </c>
      <c r="C675" s="31" t="s">
        <v>6138</v>
      </c>
      <c r="D675" s="30" t="s">
        <v>145</v>
      </c>
      <c r="E675" s="32" t="s">
        <v>6123</v>
      </c>
      <c r="F675" s="33" t="s">
        <v>2411</v>
      </c>
      <c r="G675" s="34">
        <v>1</v>
      </c>
      <c r="H675" s="35">
        <v>0</v>
      </c>
      <c r="I675" s="35">
        <f>ROUND(G675*H675,P4)</f>
        <v>0</v>
      </c>
      <c r="J675" s="33" t="s">
        <v>2403</v>
      </c>
      <c r="O675" s="36">
        <f>I675*0.21</f>
        <v>0</v>
      </c>
      <c r="P675">
        <v>3</v>
      </c>
    </row>
    <row r="676" spans="1:16" x14ac:dyDescent="0.35">
      <c r="A676" s="30" t="s">
        <v>149</v>
      </c>
      <c r="B676" s="37"/>
      <c r="E676" s="32" t="s">
        <v>6123</v>
      </c>
      <c r="J676" s="39"/>
    </row>
    <row r="677" spans="1:16" x14ac:dyDescent="0.35">
      <c r="A677" s="30" t="s">
        <v>152</v>
      </c>
      <c r="B677" s="37"/>
      <c r="E677" s="38" t="s">
        <v>145</v>
      </c>
      <c r="J677" s="39"/>
    </row>
    <row r="678" spans="1:16" ht="29" x14ac:dyDescent="0.35">
      <c r="A678" s="30" t="s">
        <v>143</v>
      </c>
      <c r="B678" s="30">
        <v>216</v>
      </c>
      <c r="C678" s="31" t="s">
        <v>6139</v>
      </c>
      <c r="D678" s="30" t="s">
        <v>145</v>
      </c>
      <c r="E678" s="32" t="s">
        <v>6128</v>
      </c>
      <c r="F678" s="33" t="s">
        <v>2411</v>
      </c>
      <c r="G678" s="34">
        <v>1</v>
      </c>
      <c r="H678" s="35">
        <v>0</v>
      </c>
      <c r="I678" s="35">
        <f>ROUND(G678*H678,P4)</f>
        <v>0</v>
      </c>
      <c r="J678" s="33" t="s">
        <v>2403</v>
      </c>
      <c r="O678" s="36">
        <f>I678*0.21</f>
        <v>0</v>
      </c>
      <c r="P678">
        <v>3</v>
      </c>
    </row>
    <row r="679" spans="1:16" ht="29" x14ac:dyDescent="0.35">
      <c r="A679" s="30" t="s">
        <v>149</v>
      </c>
      <c r="B679" s="37"/>
      <c r="E679" s="32" t="s">
        <v>6128</v>
      </c>
      <c r="J679" s="39"/>
    </row>
    <row r="680" spans="1:16" x14ac:dyDescent="0.35">
      <c r="A680" s="30" t="s">
        <v>152</v>
      </c>
      <c r="B680" s="37"/>
      <c r="E680" s="38" t="s">
        <v>145</v>
      </c>
      <c r="J680" s="39"/>
    </row>
    <row r="681" spans="1:16" ht="29" x14ac:dyDescent="0.35">
      <c r="A681" s="30" t="s">
        <v>143</v>
      </c>
      <c r="B681" s="30">
        <v>217</v>
      </c>
      <c r="C681" s="31" t="s">
        <v>6140</v>
      </c>
      <c r="D681" s="30" t="s">
        <v>145</v>
      </c>
      <c r="E681" s="32" t="s">
        <v>6128</v>
      </c>
      <c r="F681" s="33" t="s">
        <v>2411</v>
      </c>
      <c r="G681" s="34">
        <v>1</v>
      </c>
      <c r="H681" s="35">
        <v>0</v>
      </c>
      <c r="I681" s="35">
        <f>ROUND(G681*H681,P4)</f>
        <v>0</v>
      </c>
      <c r="J681" s="33" t="s">
        <v>2403</v>
      </c>
      <c r="O681" s="36">
        <f>I681*0.21</f>
        <v>0</v>
      </c>
      <c r="P681">
        <v>3</v>
      </c>
    </row>
    <row r="682" spans="1:16" ht="29" x14ac:dyDescent="0.35">
      <c r="A682" s="30" t="s">
        <v>149</v>
      </c>
      <c r="B682" s="37"/>
      <c r="E682" s="32" t="s">
        <v>6128</v>
      </c>
      <c r="J682" s="39"/>
    </row>
    <row r="683" spans="1:16" x14ac:dyDescent="0.35">
      <c r="A683" s="30" t="s">
        <v>152</v>
      </c>
      <c r="B683" s="37"/>
      <c r="E683" s="38" t="s">
        <v>145</v>
      </c>
      <c r="J683" s="39"/>
    </row>
    <row r="684" spans="1:16" x14ac:dyDescent="0.35">
      <c r="A684" s="30" t="s">
        <v>143</v>
      </c>
      <c r="B684" s="30">
        <v>218</v>
      </c>
      <c r="C684" s="31" t="s">
        <v>6141</v>
      </c>
      <c r="D684" s="30" t="s">
        <v>145</v>
      </c>
      <c r="E684" s="32" t="s">
        <v>6142</v>
      </c>
      <c r="F684" s="33" t="s">
        <v>2411</v>
      </c>
      <c r="G684" s="34">
        <v>1</v>
      </c>
      <c r="H684" s="35">
        <v>0</v>
      </c>
      <c r="I684" s="35">
        <f>ROUND(G684*H684,P4)</f>
        <v>0</v>
      </c>
      <c r="J684" s="33" t="s">
        <v>2403</v>
      </c>
      <c r="O684" s="36">
        <f>I684*0.21</f>
        <v>0</v>
      </c>
      <c r="P684">
        <v>3</v>
      </c>
    </row>
    <row r="685" spans="1:16" x14ac:dyDescent="0.35">
      <c r="A685" s="30" t="s">
        <v>149</v>
      </c>
      <c r="B685" s="37"/>
      <c r="E685" s="32" t="s">
        <v>6142</v>
      </c>
      <c r="J685" s="39"/>
    </row>
    <row r="686" spans="1:16" x14ac:dyDescent="0.35">
      <c r="A686" s="30" t="s">
        <v>152</v>
      </c>
      <c r="B686" s="37"/>
      <c r="E686" s="38" t="s">
        <v>145</v>
      </c>
      <c r="J686" s="39"/>
    </row>
    <row r="687" spans="1:16" x14ac:dyDescent="0.35">
      <c r="A687" s="30" t="s">
        <v>143</v>
      </c>
      <c r="B687" s="30">
        <v>219</v>
      </c>
      <c r="C687" s="31" t="s">
        <v>6143</v>
      </c>
      <c r="D687" s="30" t="s">
        <v>145</v>
      </c>
      <c r="E687" s="32" t="s">
        <v>6123</v>
      </c>
      <c r="F687" s="33" t="s">
        <v>2411</v>
      </c>
      <c r="G687" s="34">
        <v>1</v>
      </c>
      <c r="H687" s="35">
        <v>0</v>
      </c>
      <c r="I687" s="35">
        <f>ROUND(G687*H687,P4)</f>
        <v>0</v>
      </c>
      <c r="J687" s="33" t="s">
        <v>2403</v>
      </c>
      <c r="O687" s="36">
        <f>I687*0.21</f>
        <v>0</v>
      </c>
      <c r="P687">
        <v>3</v>
      </c>
    </row>
    <row r="688" spans="1:16" x14ac:dyDescent="0.35">
      <c r="A688" s="30" t="s">
        <v>149</v>
      </c>
      <c r="B688" s="37"/>
      <c r="E688" s="32" t="s">
        <v>6123</v>
      </c>
      <c r="J688" s="39"/>
    </row>
    <row r="689" spans="1:16" x14ac:dyDescent="0.35">
      <c r="A689" s="30" t="s">
        <v>152</v>
      </c>
      <c r="B689" s="37"/>
      <c r="E689" s="38" t="s">
        <v>145</v>
      </c>
      <c r="J689" s="39"/>
    </row>
    <row r="690" spans="1:16" x14ac:dyDescent="0.35">
      <c r="A690" s="30" t="s">
        <v>143</v>
      </c>
      <c r="B690" s="30">
        <v>220</v>
      </c>
      <c r="C690" s="31" t="s">
        <v>6144</v>
      </c>
      <c r="D690" s="30" t="s">
        <v>145</v>
      </c>
      <c r="E690" s="32" t="s">
        <v>6123</v>
      </c>
      <c r="F690" s="33" t="s">
        <v>2411</v>
      </c>
      <c r="G690" s="34">
        <v>1</v>
      </c>
      <c r="H690" s="35">
        <v>0</v>
      </c>
      <c r="I690" s="35">
        <f>ROUND(G690*H690,P4)</f>
        <v>0</v>
      </c>
      <c r="J690" s="33" t="s">
        <v>2403</v>
      </c>
      <c r="O690" s="36">
        <f>I690*0.21</f>
        <v>0</v>
      </c>
      <c r="P690">
        <v>3</v>
      </c>
    </row>
    <row r="691" spans="1:16" x14ac:dyDescent="0.35">
      <c r="A691" s="30" t="s">
        <v>149</v>
      </c>
      <c r="B691" s="37"/>
      <c r="E691" s="32" t="s">
        <v>6123</v>
      </c>
      <c r="J691" s="39"/>
    </row>
    <row r="692" spans="1:16" x14ac:dyDescent="0.35">
      <c r="A692" s="30" t="s">
        <v>152</v>
      </c>
      <c r="B692" s="37"/>
      <c r="E692" s="38" t="s">
        <v>145</v>
      </c>
      <c r="J692" s="39"/>
    </row>
    <row r="693" spans="1:16" x14ac:dyDescent="0.35">
      <c r="A693" s="30" t="s">
        <v>143</v>
      </c>
      <c r="B693" s="30">
        <v>221</v>
      </c>
      <c r="C693" s="31" t="s">
        <v>6145</v>
      </c>
      <c r="D693" s="30" t="s">
        <v>145</v>
      </c>
      <c r="E693" s="32" t="s">
        <v>6123</v>
      </c>
      <c r="F693" s="33" t="s">
        <v>2411</v>
      </c>
      <c r="G693" s="34">
        <v>1</v>
      </c>
      <c r="H693" s="35">
        <v>0</v>
      </c>
      <c r="I693" s="35">
        <f>ROUND(G693*H693,P4)</f>
        <v>0</v>
      </c>
      <c r="J693" s="33" t="s">
        <v>2403</v>
      </c>
      <c r="O693" s="36">
        <f>I693*0.21</f>
        <v>0</v>
      </c>
      <c r="P693">
        <v>3</v>
      </c>
    </row>
    <row r="694" spans="1:16" x14ac:dyDescent="0.35">
      <c r="A694" s="30" t="s">
        <v>149</v>
      </c>
      <c r="B694" s="37"/>
      <c r="E694" s="32" t="s">
        <v>6123</v>
      </c>
      <c r="J694" s="39"/>
    </row>
    <row r="695" spans="1:16" x14ac:dyDescent="0.35">
      <c r="A695" s="30" t="s">
        <v>152</v>
      </c>
      <c r="B695" s="37"/>
      <c r="E695" s="38" t="s">
        <v>145</v>
      </c>
      <c r="J695" s="39"/>
    </row>
    <row r="696" spans="1:16" x14ac:dyDescent="0.35">
      <c r="A696" s="30" t="s">
        <v>143</v>
      </c>
      <c r="B696" s="30">
        <v>222</v>
      </c>
      <c r="C696" s="31" t="s">
        <v>6146</v>
      </c>
      <c r="D696" s="30" t="s">
        <v>145</v>
      </c>
      <c r="E696" s="32" t="s">
        <v>6123</v>
      </c>
      <c r="F696" s="33" t="s">
        <v>2411</v>
      </c>
      <c r="G696" s="34">
        <v>1</v>
      </c>
      <c r="H696" s="35">
        <v>0</v>
      </c>
      <c r="I696" s="35">
        <f>ROUND(G696*H696,P4)</f>
        <v>0</v>
      </c>
      <c r="J696" s="33" t="s">
        <v>2403</v>
      </c>
      <c r="O696" s="36">
        <f>I696*0.21</f>
        <v>0</v>
      </c>
      <c r="P696">
        <v>3</v>
      </c>
    </row>
    <row r="697" spans="1:16" x14ac:dyDescent="0.35">
      <c r="A697" s="30" t="s">
        <v>149</v>
      </c>
      <c r="B697" s="37"/>
      <c r="E697" s="32" t="s">
        <v>6123</v>
      </c>
      <c r="J697" s="39"/>
    </row>
    <row r="698" spans="1:16" x14ac:dyDescent="0.35">
      <c r="A698" s="30" t="s">
        <v>152</v>
      </c>
      <c r="B698" s="37"/>
      <c r="E698" s="38" t="s">
        <v>145</v>
      </c>
      <c r="J698" s="39"/>
    </row>
    <row r="699" spans="1:16" x14ac:dyDescent="0.35">
      <c r="A699" s="30" t="s">
        <v>143</v>
      </c>
      <c r="B699" s="30">
        <v>223</v>
      </c>
      <c r="C699" s="31" t="s">
        <v>6147</v>
      </c>
      <c r="D699" s="30" t="s">
        <v>145</v>
      </c>
      <c r="E699" s="32" t="s">
        <v>6148</v>
      </c>
      <c r="F699" s="33" t="s">
        <v>2411</v>
      </c>
      <c r="G699" s="34">
        <v>1</v>
      </c>
      <c r="H699" s="35">
        <v>0</v>
      </c>
      <c r="I699" s="35">
        <f>ROUND(G699*H699,P4)</f>
        <v>0</v>
      </c>
      <c r="J699" s="33" t="s">
        <v>2403</v>
      </c>
      <c r="O699" s="36">
        <f>I699*0.21</f>
        <v>0</v>
      </c>
      <c r="P699">
        <v>3</v>
      </c>
    </row>
    <row r="700" spans="1:16" x14ac:dyDescent="0.35">
      <c r="A700" s="30" t="s">
        <v>149</v>
      </c>
      <c r="B700" s="37"/>
      <c r="E700" s="32" t="s">
        <v>6148</v>
      </c>
      <c r="J700" s="39"/>
    </row>
    <row r="701" spans="1:16" x14ac:dyDescent="0.35">
      <c r="A701" s="30" t="s">
        <v>152</v>
      </c>
      <c r="B701" s="37"/>
      <c r="E701" s="38" t="s">
        <v>145</v>
      </c>
      <c r="J701" s="39"/>
    </row>
    <row r="702" spans="1:16" x14ac:dyDescent="0.35">
      <c r="A702" s="30" t="s">
        <v>143</v>
      </c>
      <c r="B702" s="30">
        <v>224</v>
      </c>
      <c r="C702" s="31" t="s">
        <v>6149</v>
      </c>
      <c r="D702" s="30" t="s">
        <v>145</v>
      </c>
      <c r="E702" s="32" t="s">
        <v>6123</v>
      </c>
      <c r="F702" s="33" t="s">
        <v>2411</v>
      </c>
      <c r="G702" s="34">
        <v>1</v>
      </c>
      <c r="H702" s="35">
        <v>0</v>
      </c>
      <c r="I702" s="35">
        <f>ROUND(G702*H702,P4)</f>
        <v>0</v>
      </c>
      <c r="J702" s="33" t="s">
        <v>2403</v>
      </c>
      <c r="O702" s="36">
        <f>I702*0.21</f>
        <v>0</v>
      </c>
      <c r="P702">
        <v>3</v>
      </c>
    </row>
    <row r="703" spans="1:16" x14ac:dyDescent="0.35">
      <c r="A703" s="30" t="s">
        <v>149</v>
      </c>
      <c r="B703" s="37"/>
      <c r="E703" s="32" t="s">
        <v>6123</v>
      </c>
      <c r="J703" s="39"/>
    </row>
    <row r="704" spans="1:16" x14ac:dyDescent="0.35">
      <c r="A704" s="30" t="s">
        <v>152</v>
      </c>
      <c r="B704" s="37"/>
      <c r="E704" s="38" t="s">
        <v>145</v>
      </c>
      <c r="J704" s="39"/>
    </row>
    <row r="705" spans="1:16" x14ac:dyDescent="0.35">
      <c r="A705" s="30" t="s">
        <v>143</v>
      </c>
      <c r="B705" s="30">
        <v>225</v>
      </c>
      <c r="C705" s="31" t="s">
        <v>6150</v>
      </c>
      <c r="D705" s="30" t="s">
        <v>145</v>
      </c>
      <c r="E705" s="32" t="s">
        <v>6151</v>
      </c>
      <c r="F705" s="33" t="s">
        <v>2411</v>
      </c>
      <c r="G705" s="34">
        <v>1</v>
      </c>
      <c r="H705" s="35">
        <v>0</v>
      </c>
      <c r="I705" s="35">
        <f>ROUND(G705*H705,P4)</f>
        <v>0</v>
      </c>
      <c r="J705" s="33" t="s">
        <v>2403</v>
      </c>
      <c r="O705" s="36">
        <f>I705*0.21</f>
        <v>0</v>
      </c>
      <c r="P705">
        <v>3</v>
      </c>
    </row>
    <row r="706" spans="1:16" x14ac:dyDescent="0.35">
      <c r="A706" s="30" t="s">
        <v>149</v>
      </c>
      <c r="B706" s="37"/>
      <c r="E706" s="32" t="s">
        <v>6151</v>
      </c>
      <c r="J706" s="39"/>
    </row>
    <row r="707" spans="1:16" x14ac:dyDescent="0.35">
      <c r="A707" s="30" t="s">
        <v>152</v>
      </c>
      <c r="B707" s="37"/>
      <c r="E707" s="38" t="s">
        <v>145</v>
      </c>
      <c r="J707" s="39"/>
    </row>
    <row r="708" spans="1:16" x14ac:dyDescent="0.35">
      <c r="A708" s="30" t="s">
        <v>143</v>
      </c>
      <c r="B708" s="30">
        <v>226</v>
      </c>
      <c r="C708" s="31" t="s">
        <v>6152</v>
      </c>
      <c r="D708" s="30" t="s">
        <v>145</v>
      </c>
      <c r="E708" s="32" t="s">
        <v>6153</v>
      </c>
      <c r="F708" s="33" t="s">
        <v>2411</v>
      </c>
      <c r="G708" s="34">
        <v>1</v>
      </c>
      <c r="H708" s="35">
        <v>0</v>
      </c>
      <c r="I708" s="35">
        <f>ROUND(G708*H708,P4)</f>
        <v>0</v>
      </c>
      <c r="J708" s="33" t="s">
        <v>2403</v>
      </c>
      <c r="O708" s="36">
        <f>I708*0.21</f>
        <v>0</v>
      </c>
      <c r="P708">
        <v>3</v>
      </c>
    </row>
    <row r="709" spans="1:16" x14ac:dyDescent="0.35">
      <c r="A709" s="30" t="s">
        <v>149</v>
      </c>
      <c r="B709" s="37"/>
      <c r="E709" s="32" t="s">
        <v>6153</v>
      </c>
      <c r="J709" s="39"/>
    </row>
    <row r="710" spans="1:16" x14ac:dyDescent="0.35">
      <c r="A710" s="30" t="s">
        <v>152</v>
      </c>
      <c r="B710" s="37"/>
      <c r="E710" s="38" t="s">
        <v>145</v>
      </c>
      <c r="J710" s="39"/>
    </row>
    <row r="711" spans="1:16" x14ac:dyDescent="0.35">
      <c r="A711" s="30" t="s">
        <v>143</v>
      </c>
      <c r="B711" s="30">
        <v>227</v>
      </c>
      <c r="C711" s="31" t="s">
        <v>6154</v>
      </c>
      <c r="D711" s="30" t="s">
        <v>145</v>
      </c>
      <c r="E711" s="32" t="s">
        <v>6123</v>
      </c>
      <c r="F711" s="33" t="s">
        <v>2411</v>
      </c>
      <c r="G711" s="34">
        <v>1</v>
      </c>
      <c r="H711" s="35">
        <v>0</v>
      </c>
      <c r="I711" s="35">
        <f>ROUND(G711*H711,P4)</f>
        <v>0</v>
      </c>
      <c r="J711" s="33" t="s">
        <v>2403</v>
      </c>
      <c r="O711" s="36">
        <f>I711*0.21</f>
        <v>0</v>
      </c>
      <c r="P711">
        <v>3</v>
      </c>
    </row>
    <row r="712" spans="1:16" x14ac:dyDescent="0.35">
      <c r="A712" s="30" t="s">
        <v>149</v>
      </c>
      <c r="B712" s="37"/>
      <c r="E712" s="32" t="s">
        <v>6123</v>
      </c>
      <c r="J712" s="39"/>
    </row>
    <row r="713" spans="1:16" x14ac:dyDescent="0.35">
      <c r="A713" s="30" t="s">
        <v>152</v>
      </c>
      <c r="B713" s="37"/>
      <c r="E713" s="38" t="s">
        <v>145</v>
      </c>
      <c r="J713" s="39"/>
    </row>
    <row r="714" spans="1:16" x14ac:dyDescent="0.35">
      <c r="A714" s="30" t="s">
        <v>143</v>
      </c>
      <c r="B714" s="30">
        <v>228</v>
      </c>
      <c r="C714" s="31" t="s">
        <v>6155</v>
      </c>
      <c r="D714" s="30" t="s">
        <v>145</v>
      </c>
      <c r="E714" s="32" t="s">
        <v>6156</v>
      </c>
      <c r="F714" s="33" t="s">
        <v>2411</v>
      </c>
      <c r="G714" s="34">
        <v>1</v>
      </c>
      <c r="H714" s="35">
        <v>0</v>
      </c>
      <c r="I714" s="35">
        <f>ROUND(G714*H714,P4)</f>
        <v>0</v>
      </c>
      <c r="J714" s="33" t="s">
        <v>2403</v>
      </c>
      <c r="O714" s="36">
        <f>I714*0.21</f>
        <v>0</v>
      </c>
      <c r="P714">
        <v>3</v>
      </c>
    </row>
    <row r="715" spans="1:16" x14ac:dyDescent="0.35">
      <c r="A715" s="30" t="s">
        <v>149</v>
      </c>
      <c r="B715" s="37"/>
      <c r="E715" s="32" t="s">
        <v>6156</v>
      </c>
      <c r="J715" s="39"/>
    </row>
    <row r="716" spans="1:16" x14ac:dyDescent="0.35">
      <c r="A716" s="30" t="s">
        <v>152</v>
      </c>
      <c r="B716" s="37"/>
      <c r="E716" s="38" t="s">
        <v>145</v>
      </c>
      <c r="J716" s="39"/>
    </row>
    <row r="717" spans="1:16" x14ac:dyDescent="0.35">
      <c r="A717" s="30" t="s">
        <v>143</v>
      </c>
      <c r="B717" s="30">
        <v>229</v>
      </c>
      <c r="C717" s="31" t="s">
        <v>6157</v>
      </c>
      <c r="D717" s="30" t="s">
        <v>145</v>
      </c>
      <c r="E717" s="32" t="s">
        <v>6123</v>
      </c>
      <c r="F717" s="33" t="s">
        <v>2411</v>
      </c>
      <c r="G717" s="34">
        <v>1</v>
      </c>
      <c r="H717" s="35">
        <v>0</v>
      </c>
      <c r="I717" s="35">
        <f>ROUND(G717*H717,P4)</f>
        <v>0</v>
      </c>
      <c r="J717" s="33" t="s">
        <v>2403</v>
      </c>
      <c r="O717" s="36">
        <f>I717*0.21</f>
        <v>0</v>
      </c>
      <c r="P717">
        <v>3</v>
      </c>
    </row>
    <row r="718" spans="1:16" x14ac:dyDescent="0.35">
      <c r="A718" s="30" t="s">
        <v>149</v>
      </c>
      <c r="B718" s="37"/>
      <c r="E718" s="32" t="s">
        <v>6123</v>
      </c>
      <c r="J718" s="39"/>
    </row>
    <row r="719" spans="1:16" x14ac:dyDescent="0.35">
      <c r="A719" s="30" t="s">
        <v>152</v>
      </c>
      <c r="B719" s="37"/>
      <c r="E719" s="38" t="s">
        <v>145</v>
      </c>
      <c r="J719" s="39"/>
    </row>
    <row r="720" spans="1:16" x14ac:dyDescent="0.35">
      <c r="A720" s="30" t="s">
        <v>143</v>
      </c>
      <c r="B720" s="30">
        <v>230</v>
      </c>
      <c r="C720" s="31" t="s">
        <v>6158</v>
      </c>
      <c r="D720" s="30" t="s">
        <v>145</v>
      </c>
      <c r="E720" s="32" t="s">
        <v>6159</v>
      </c>
      <c r="F720" s="33" t="s">
        <v>2411</v>
      </c>
      <c r="G720" s="34">
        <v>1</v>
      </c>
      <c r="H720" s="35">
        <v>0</v>
      </c>
      <c r="I720" s="35">
        <f>ROUND(G720*H720,P4)</f>
        <v>0</v>
      </c>
      <c r="J720" s="33" t="s">
        <v>2403</v>
      </c>
      <c r="O720" s="36">
        <f>I720*0.21</f>
        <v>0</v>
      </c>
      <c r="P720">
        <v>3</v>
      </c>
    </row>
    <row r="721" spans="1:16" x14ac:dyDescent="0.35">
      <c r="A721" s="30" t="s">
        <v>149</v>
      </c>
      <c r="B721" s="37"/>
      <c r="E721" s="32" t="s">
        <v>6159</v>
      </c>
      <c r="J721" s="39"/>
    </row>
    <row r="722" spans="1:16" x14ac:dyDescent="0.35">
      <c r="A722" s="30" t="s">
        <v>152</v>
      </c>
      <c r="B722" s="37"/>
      <c r="E722" s="38" t="s">
        <v>145</v>
      </c>
      <c r="J722" s="39"/>
    </row>
    <row r="723" spans="1:16" x14ac:dyDescent="0.35">
      <c r="A723" s="30" t="s">
        <v>143</v>
      </c>
      <c r="B723" s="30">
        <v>231</v>
      </c>
      <c r="C723" s="31" t="s">
        <v>6160</v>
      </c>
      <c r="D723" s="30" t="s">
        <v>145</v>
      </c>
      <c r="E723" s="32" t="s">
        <v>6123</v>
      </c>
      <c r="F723" s="33" t="s">
        <v>2411</v>
      </c>
      <c r="G723" s="34">
        <v>1</v>
      </c>
      <c r="H723" s="35">
        <v>0</v>
      </c>
      <c r="I723" s="35">
        <f>ROUND(G723*H723,P4)</f>
        <v>0</v>
      </c>
      <c r="J723" s="33" t="s">
        <v>2403</v>
      </c>
      <c r="O723" s="36">
        <f>I723*0.21</f>
        <v>0</v>
      </c>
      <c r="P723">
        <v>3</v>
      </c>
    </row>
    <row r="724" spans="1:16" x14ac:dyDescent="0.35">
      <c r="A724" s="30" t="s">
        <v>149</v>
      </c>
      <c r="B724" s="37"/>
      <c r="E724" s="32" t="s">
        <v>6123</v>
      </c>
      <c r="J724" s="39"/>
    </row>
    <row r="725" spans="1:16" x14ac:dyDescent="0.35">
      <c r="A725" s="30" t="s">
        <v>152</v>
      </c>
      <c r="B725" s="37"/>
      <c r="E725" s="38" t="s">
        <v>145</v>
      </c>
      <c r="J725" s="39"/>
    </row>
    <row r="726" spans="1:16" x14ac:dyDescent="0.35">
      <c r="A726" s="30" t="s">
        <v>143</v>
      </c>
      <c r="B726" s="30">
        <v>232</v>
      </c>
      <c r="C726" s="31" t="s">
        <v>6161</v>
      </c>
      <c r="D726" s="30" t="s">
        <v>145</v>
      </c>
      <c r="E726" s="32" t="s">
        <v>6159</v>
      </c>
      <c r="F726" s="33" t="s">
        <v>2411</v>
      </c>
      <c r="G726" s="34">
        <v>1</v>
      </c>
      <c r="H726" s="35">
        <v>0</v>
      </c>
      <c r="I726" s="35">
        <f>ROUND(G726*H726,P4)</f>
        <v>0</v>
      </c>
      <c r="J726" s="33" t="s">
        <v>2403</v>
      </c>
      <c r="O726" s="36">
        <f>I726*0.21</f>
        <v>0</v>
      </c>
      <c r="P726">
        <v>3</v>
      </c>
    </row>
    <row r="727" spans="1:16" x14ac:dyDescent="0.35">
      <c r="A727" s="30" t="s">
        <v>149</v>
      </c>
      <c r="B727" s="37"/>
      <c r="E727" s="32" t="s">
        <v>6159</v>
      </c>
      <c r="J727" s="39"/>
    </row>
    <row r="728" spans="1:16" x14ac:dyDescent="0.35">
      <c r="A728" s="30" t="s">
        <v>152</v>
      </c>
      <c r="B728" s="37"/>
      <c r="E728" s="38" t="s">
        <v>145</v>
      </c>
      <c r="J728" s="39"/>
    </row>
    <row r="729" spans="1:16" x14ac:dyDescent="0.35">
      <c r="A729" s="30" t="s">
        <v>143</v>
      </c>
      <c r="B729" s="30">
        <v>233</v>
      </c>
      <c r="C729" s="31" t="s">
        <v>6162</v>
      </c>
      <c r="D729" s="30" t="s">
        <v>145</v>
      </c>
      <c r="E729" s="32" t="s">
        <v>6142</v>
      </c>
      <c r="F729" s="33" t="s">
        <v>2411</v>
      </c>
      <c r="G729" s="34">
        <v>1</v>
      </c>
      <c r="H729" s="35">
        <v>0</v>
      </c>
      <c r="I729" s="35">
        <f>ROUND(G729*H729,P4)</f>
        <v>0</v>
      </c>
      <c r="J729" s="33" t="s">
        <v>2403</v>
      </c>
      <c r="O729" s="36">
        <f>I729*0.21</f>
        <v>0</v>
      </c>
      <c r="P729">
        <v>3</v>
      </c>
    </row>
    <row r="730" spans="1:16" x14ac:dyDescent="0.35">
      <c r="A730" s="30" t="s">
        <v>149</v>
      </c>
      <c r="B730" s="37"/>
      <c r="E730" s="32" t="s">
        <v>6142</v>
      </c>
      <c r="J730" s="39"/>
    </row>
    <row r="731" spans="1:16" x14ac:dyDescent="0.35">
      <c r="A731" s="30" t="s">
        <v>152</v>
      </c>
      <c r="B731" s="37"/>
      <c r="E731" s="38" t="s">
        <v>145</v>
      </c>
      <c r="J731" s="39"/>
    </row>
    <row r="732" spans="1:16" x14ac:dyDescent="0.35">
      <c r="A732" s="30" t="s">
        <v>143</v>
      </c>
      <c r="B732" s="30">
        <v>234</v>
      </c>
      <c r="C732" s="31" t="s">
        <v>6163</v>
      </c>
      <c r="D732" s="30" t="s">
        <v>145</v>
      </c>
      <c r="E732" s="32" t="s">
        <v>6142</v>
      </c>
      <c r="F732" s="33" t="s">
        <v>2411</v>
      </c>
      <c r="G732" s="34">
        <v>1</v>
      </c>
      <c r="H732" s="35">
        <v>0</v>
      </c>
      <c r="I732" s="35">
        <f>ROUND(G732*H732,P4)</f>
        <v>0</v>
      </c>
      <c r="J732" s="33" t="s">
        <v>2403</v>
      </c>
      <c r="O732" s="36">
        <f>I732*0.21</f>
        <v>0</v>
      </c>
      <c r="P732">
        <v>3</v>
      </c>
    </row>
    <row r="733" spans="1:16" x14ac:dyDescent="0.35">
      <c r="A733" s="30" t="s">
        <v>149</v>
      </c>
      <c r="B733" s="37"/>
      <c r="E733" s="32" t="s">
        <v>6142</v>
      </c>
      <c r="J733" s="39"/>
    </row>
    <row r="734" spans="1:16" x14ac:dyDescent="0.35">
      <c r="A734" s="30" t="s">
        <v>152</v>
      </c>
      <c r="B734" s="37"/>
      <c r="E734" s="38" t="s">
        <v>145</v>
      </c>
      <c r="J734" s="39"/>
    </row>
    <row r="735" spans="1:16" x14ac:dyDescent="0.35">
      <c r="A735" s="30" t="s">
        <v>143</v>
      </c>
      <c r="B735" s="30">
        <v>235</v>
      </c>
      <c r="C735" s="31" t="s">
        <v>6164</v>
      </c>
      <c r="D735" s="30" t="s">
        <v>145</v>
      </c>
      <c r="E735" s="32" t="s">
        <v>6123</v>
      </c>
      <c r="F735" s="33" t="s">
        <v>2411</v>
      </c>
      <c r="G735" s="34">
        <v>1</v>
      </c>
      <c r="H735" s="35">
        <v>0</v>
      </c>
      <c r="I735" s="35">
        <f>ROUND(G735*H735,P4)</f>
        <v>0</v>
      </c>
      <c r="J735" s="33" t="s">
        <v>2403</v>
      </c>
      <c r="O735" s="36">
        <f>I735*0.21</f>
        <v>0</v>
      </c>
      <c r="P735">
        <v>3</v>
      </c>
    </row>
    <row r="736" spans="1:16" x14ac:dyDescent="0.35">
      <c r="A736" s="30" t="s">
        <v>149</v>
      </c>
      <c r="B736" s="37"/>
      <c r="E736" s="32" t="s">
        <v>6123</v>
      </c>
      <c r="J736" s="39"/>
    </row>
    <row r="737" spans="1:16" x14ac:dyDescent="0.35">
      <c r="A737" s="30" t="s">
        <v>152</v>
      </c>
      <c r="B737" s="37"/>
      <c r="E737" s="38" t="s">
        <v>145</v>
      </c>
      <c r="J737" s="39"/>
    </row>
    <row r="738" spans="1:16" x14ac:dyDescent="0.35">
      <c r="A738" s="30" t="s">
        <v>143</v>
      </c>
      <c r="B738" s="30">
        <v>236</v>
      </c>
      <c r="C738" s="31" t="s">
        <v>6165</v>
      </c>
      <c r="D738" s="30" t="s">
        <v>145</v>
      </c>
      <c r="E738" s="32" t="s">
        <v>6123</v>
      </c>
      <c r="F738" s="33" t="s">
        <v>2411</v>
      </c>
      <c r="G738" s="34">
        <v>1</v>
      </c>
      <c r="H738" s="35">
        <v>0</v>
      </c>
      <c r="I738" s="35">
        <f>ROUND(G738*H738,P4)</f>
        <v>0</v>
      </c>
      <c r="J738" s="33" t="s">
        <v>2403</v>
      </c>
      <c r="O738" s="36">
        <f>I738*0.21</f>
        <v>0</v>
      </c>
      <c r="P738">
        <v>3</v>
      </c>
    </row>
    <row r="739" spans="1:16" x14ac:dyDescent="0.35">
      <c r="A739" s="30" t="s">
        <v>149</v>
      </c>
      <c r="B739" s="37"/>
      <c r="E739" s="32" t="s">
        <v>6123</v>
      </c>
      <c r="J739" s="39"/>
    </row>
    <row r="740" spans="1:16" x14ac:dyDescent="0.35">
      <c r="A740" s="30" t="s">
        <v>152</v>
      </c>
      <c r="B740" s="37"/>
      <c r="E740" s="38" t="s">
        <v>145</v>
      </c>
      <c r="J740" s="39"/>
    </row>
    <row r="741" spans="1:16" x14ac:dyDescent="0.35">
      <c r="A741" s="30" t="s">
        <v>143</v>
      </c>
      <c r="B741" s="30">
        <v>237</v>
      </c>
      <c r="C741" s="31" t="s">
        <v>6166</v>
      </c>
      <c r="D741" s="30" t="s">
        <v>145</v>
      </c>
      <c r="E741" s="32" t="s">
        <v>6123</v>
      </c>
      <c r="F741" s="33" t="s">
        <v>2411</v>
      </c>
      <c r="G741" s="34">
        <v>1</v>
      </c>
      <c r="H741" s="35">
        <v>0</v>
      </c>
      <c r="I741" s="35">
        <f>ROUND(G741*H741,P4)</f>
        <v>0</v>
      </c>
      <c r="J741" s="33" t="s">
        <v>2403</v>
      </c>
      <c r="O741" s="36">
        <f>I741*0.21</f>
        <v>0</v>
      </c>
      <c r="P741">
        <v>3</v>
      </c>
    </row>
    <row r="742" spans="1:16" x14ac:dyDescent="0.35">
      <c r="A742" s="30" t="s">
        <v>149</v>
      </c>
      <c r="B742" s="37"/>
      <c r="E742" s="32" t="s">
        <v>6123</v>
      </c>
      <c r="J742" s="39"/>
    </row>
    <row r="743" spans="1:16" x14ac:dyDescent="0.35">
      <c r="A743" s="30" t="s">
        <v>152</v>
      </c>
      <c r="B743" s="37"/>
      <c r="E743" s="38" t="s">
        <v>145</v>
      </c>
      <c r="J743" s="39"/>
    </row>
    <row r="744" spans="1:16" x14ac:dyDescent="0.35">
      <c r="A744" s="30" t="s">
        <v>143</v>
      </c>
      <c r="B744" s="30">
        <v>238</v>
      </c>
      <c r="C744" s="31" t="s">
        <v>6167</v>
      </c>
      <c r="D744" s="30" t="s">
        <v>145</v>
      </c>
      <c r="E744" s="32" t="s">
        <v>6123</v>
      </c>
      <c r="F744" s="33" t="s">
        <v>2411</v>
      </c>
      <c r="G744" s="34">
        <v>1</v>
      </c>
      <c r="H744" s="35">
        <v>0</v>
      </c>
      <c r="I744" s="35">
        <f>ROUND(G744*H744,P4)</f>
        <v>0</v>
      </c>
      <c r="J744" s="33" t="s">
        <v>2403</v>
      </c>
      <c r="O744" s="36">
        <f>I744*0.21</f>
        <v>0</v>
      </c>
      <c r="P744">
        <v>3</v>
      </c>
    </row>
    <row r="745" spans="1:16" x14ac:dyDescent="0.35">
      <c r="A745" s="30" t="s">
        <v>149</v>
      </c>
      <c r="B745" s="37"/>
      <c r="E745" s="32" t="s">
        <v>6123</v>
      </c>
      <c r="J745" s="39"/>
    </row>
    <row r="746" spans="1:16" x14ac:dyDescent="0.35">
      <c r="A746" s="30" t="s">
        <v>152</v>
      </c>
      <c r="B746" s="37"/>
      <c r="E746" s="38" t="s">
        <v>145</v>
      </c>
      <c r="J746" s="39"/>
    </row>
    <row r="747" spans="1:16" x14ac:dyDescent="0.35">
      <c r="A747" s="30" t="s">
        <v>143</v>
      </c>
      <c r="B747" s="30">
        <v>239</v>
      </c>
      <c r="C747" s="31" t="s">
        <v>6168</v>
      </c>
      <c r="D747" s="30" t="s">
        <v>145</v>
      </c>
      <c r="E747" s="32" t="s">
        <v>6169</v>
      </c>
      <c r="F747" s="33" t="s">
        <v>2411</v>
      </c>
      <c r="G747" s="34">
        <v>1</v>
      </c>
      <c r="H747" s="35">
        <v>0</v>
      </c>
      <c r="I747" s="35">
        <f>ROUND(G747*H747,P4)</f>
        <v>0</v>
      </c>
      <c r="J747" s="33" t="s">
        <v>2403</v>
      </c>
      <c r="O747" s="36">
        <f>I747*0.21</f>
        <v>0</v>
      </c>
      <c r="P747">
        <v>3</v>
      </c>
    </row>
    <row r="748" spans="1:16" x14ac:dyDescent="0.35">
      <c r="A748" s="30" t="s">
        <v>149</v>
      </c>
      <c r="B748" s="37"/>
      <c r="E748" s="32" t="s">
        <v>6169</v>
      </c>
      <c r="J748" s="39"/>
    </row>
    <row r="749" spans="1:16" x14ac:dyDescent="0.35">
      <c r="A749" s="30" t="s">
        <v>152</v>
      </c>
      <c r="B749" s="37"/>
      <c r="E749" s="38" t="s">
        <v>145</v>
      </c>
      <c r="J749" s="39"/>
    </row>
    <row r="750" spans="1:16" x14ac:dyDescent="0.35">
      <c r="A750" s="30" t="s">
        <v>143</v>
      </c>
      <c r="B750" s="30">
        <v>240</v>
      </c>
      <c r="C750" s="31" t="s">
        <v>6170</v>
      </c>
      <c r="D750" s="30" t="s">
        <v>145</v>
      </c>
      <c r="E750" s="32" t="s">
        <v>6148</v>
      </c>
      <c r="F750" s="33" t="s">
        <v>2411</v>
      </c>
      <c r="G750" s="34">
        <v>1</v>
      </c>
      <c r="H750" s="35">
        <v>0</v>
      </c>
      <c r="I750" s="35">
        <f>ROUND(G750*H750,P4)</f>
        <v>0</v>
      </c>
      <c r="J750" s="33" t="s">
        <v>2403</v>
      </c>
      <c r="O750" s="36">
        <f>I750*0.21</f>
        <v>0</v>
      </c>
      <c r="P750">
        <v>3</v>
      </c>
    </row>
    <row r="751" spans="1:16" x14ac:dyDescent="0.35">
      <c r="A751" s="30" t="s">
        <v>149</v>
      </c>
      <c r="B751" s="37"/>
      <c r="E751" s="32" t="s">
        <v>6148</v>
      </c>
      <c r="J751" s="39"/>
    </row>
    <row r="752" spans="1:16" x14ac:dyDescent="0.35">
      <c r="A752" s="30" t="s">
        <v>152</v>
      </c>
      <c r="B752" s="37"/>
      <c r="E752" s="38" t="s">
        <v>145</v>
      </c>
      <c r="J752" s="39"/>
    </row>
    <row r="753" spans="1:16" x14ac:dyDescent="0.35">
      <c r="A753" s="30" t="s">
        <v>143</v>
      </c>
      <c r="B753" s="30">
        <v>241</v>
      </c>
      <c r="C753" s="31" t="s">
        <v>6171</v>
      </c>
      <c r="D753" s="30" t="s">
        <v>145</v>
      </c>
      <c r="E753" s="32" t="s">
        <v>6172</v>
      </c>
      <c r="F753" s="33" t="s">
        <v>2411</v>
      </c>
      <c r="G753" s="34">
        <v>1</v>
      </c>
      <c r="H753" s="35">
        <v>0</v>
      </c>
      <c r="I753" s="35">
        <f>ROUND(G753*H753,P4)</f>
        <v>0</v>
      </c>
      <c r="J753" s="33" t="s">
        <v>2403</v>
      </c>
      <c r="O753" s="36">
        <f>I753*0.21</f>
        <v>0</v>
      </c>
      <c r="P753">
        <v>3</v>
      </c>
    </row>
    <row r="754" spans="1:16" x14ac:dyDescent="0.35">
      <c r="A754" s="30" t="s">
        <v>149</v>
      </c>
      <c r="B754" s="37"/>
      <c r="E754" s="32" t="s">
        <v>6172</v>
      </c>
      <c r="J754" s="39"/>
    </row>
    <row r="755" spans="1:16" x14ac:dyDescent="0.35">
      <c r="A755" s="30" t="s">
        <v>152</v>
      </c>
      <c r="B755" s="37"/>
      <c r="E755" s="38" t="s">
        <v>145</v>
      </c>
      <c r="J755" s="39"/>
    </row>
    <row r="756" spans="1:16" ht="29" x14ac:dyDescent="0.35">
      <c r="A756" s="30" t="s">
        <v>143</v>
      </c>
      <c r="B756" s="30">
        <v>242</v>
      </c>
      <c r="C756" s="31" t="s">
        <v>6173</v>
      </c>
      <c r="D756" s="30" t="s">
        <v>145</v>
      </c>
      <c r="E756" s="32" t="s">
        <v>6174</v>
      </c>
      <c r="F756" s="33" t="s">
        <v>2411</v>
      </c>
      <c r="G756" s="34">
        <v>1</v>
      </c>
      <c r="H756" s="35">
        <v>0</v>
      </c>
      <c r="I756" s="35">
        <f>ROUND(G756*H756,P4)</f>
        <v>0</v>
      </c>
      <c r="J756" s="33" t="s">
        <v>2403</v>
      </c>
      <c r="O756" s="36">
        <f>I756*0.21</f>
        <v>0</v>
      </c>
      <c r="P756">
        <v>3</v>
      </c>
    </row>
    <row r="757" spans="1:16" ht="29" x14ac:dyDescent="0.35">
      <c r="A757" s="30" t="s">
        <v>149</v>
      </c>
      <c r="B757" s="37"/>
      <c r="E757" s="32" t="s">
        <v>6174</v>
      </c>
      <c r="J757" s="39"/>
    </row>
    <row r="758" spans="1:16" x14ac:dyDescent="0.35">
      <c r="A758" s="30" t="s">
        <v>152</v>
      </c>
      <c r="B758" s="37"/>
      <c r="E758" s="38" t="s">
        <v>145</v>
      </c>
      <c r="J758" s="39"/>
    </row>
    <row r="759" spans="1:16" x14ac:dyDescent="0.35">
      <c r="A759" s="30" t="s">
        <v>143</v>
      </c>
      <c r="B759" s="30">
        <v>243</v>
      </c>
      <c r="C759" s="31" t="s">
        <v>6175</v>
      </c>
      <c r="D759" s="30" t="s">
        <v>145</v>
      </c>
      <c r="E759" s="32" t="s">
        <v>6123</v>
      </c>
      <c r="F759" s="33" t="s">
        <v>2411</v>
      </c>
      <c r="G759" s="34">
        <v>1</v>
      </c>
      <c r="H759" s="35">
        <v>0</v>
      </c>
      <c r="I759" s="35">
        <f>ROUND(G759*H759,P4)</f>
        <v>0</v>
      </c>
      <c r="J759" s="33" t="s">
        <v>2403</v>
      </c>
      <c r="O759" s="36">
        <f>I759*0.21</f>
        <v>0</v>
      </c>
      <c r="P759">
        <v>3</v>
      </c>
    </row>
    <row r="760" spans="1:16" x14ac:dyDescent="0.35">
      <c r="A760" s="30" t="s">
        <v>149</v>
      </c>
      <c r="B760" s="37"/>
      <c r="E760" s="32" t="s">
        <v>6123</v>
      </c>
      <c r="J760" s="39"/>
    </row>
    <row r="761" spans="1:16" x14ac:dyDescent="0.35">
      <c r="A761" s="30" t="s">
        <v>152</v>
      </c>
      <c r="B761" s="37"/>
      <c r="E761" s="38" t="s">
        <v>145</v>
      </c>
      <c r="J761" s="39"/>
    </row>
    <row r="762" spans="1:16" x14ac:dyDescent="0.35">
      <c r="A762" s="30" t="s">
        <v>143</v>
      </c>
      <c r="B762" s="30">
        <v>244</v>
      </c>
      <c r="C762" s="31" t="s">
        <v>6176</v>
      </c>
      <c r="D762" s="30" t="s">
        <v>145</v>
      </c>
      <c r="E762" s="32" t="s">
        <v>6123</v>
      </c>
      <c r="F762" s="33" t="s">
        <v>2411</v>
      </c>
      <c r="G762" s="34">
        <v>1</v>
      </c>
      <c r="H762" s="35">
        <v>0</v>
      </c>
      <c r="I762" s="35">
        <f>ROUND(G762*H762,P4)</f>
        <v>0</v>
      </c>
      <c r="J762" s="33" t="s">
        <v>2403</v>
      </c>
      <c r="O762" s="36">
        <f>I762*0.21</f>
        <v>0</v>
      </c>
      <c r="P762">
        <v>3</v>
      </c>
    </row>
    <row r="763" spans="1:16" x14ac:dyDescent="0.35">
      <c r="A763" s="30" t="s">
        <v>149</v>
      </c>
      <c r="B763" s="37"/>
      <c r="E763" s="32" t="s">
        <v>6123</v>
      </c>
      <c r="J763" s="39"/>
    </row>
    <row r="764" spans="1:16" x14ac:dyDescent="0.35">
      <c r="A764" s="30" t="s">
        <v>152</v>
      </c>
      <c r="B764" s="37"/>
      <c r="E764" s="38" t="s">
        <v>145</v>
      </c>
      <c r="J764" s="39"/>
    </row>
    <row r="765" spans="1:16" x14ac:dyDescent="0.35">
      <c r="A765" s="30" t="s">
        <v>143</v>
      </c>
      <c r="B765" s="30">
        <v>245</v>
      </c>
      <c r="C765" s="31" t="s">
        <v>6177</v>
      </c>
      <c r="D765" s="30" t="s">
        <v>145</v>
      </c>
      <c r="E765" s="32" t="s">
        <v>6142</v>
      </c>
      <c r="F765" s="33" t="s">
        <v>2411</v>
      </c>
      <c r="G765" s="34">
        <v>1</v>
      </c>
      <c r="H765" s="35">
        <v>0</v>
      </c>
      <c r="I765" s="35">
        <f>ROUND(G765*H765,P4)</f>
        <v>0</v>
      </c>
      <c r="J765" s="33" t="s">
        <v>2403</v>
      </c>
      <c r="O765" s="36">
        <f>I765*0.21</f>
        <v>0</v>
      </c>
      <c r="P765">
        <v>3</v>
      </c>
    </row>
    <row r="766" spans="1:16" x14ac:dyDescent="0.35">
      <c r="A766" s="30" t="s">
        <v>149</v>
      </c>
      <c r="B766" s="37"/>
      <c r="E766" s="32" t="s">
        <v>6142</v>
      </c>
      <c r="J766" s="39"/>
    </row>
    <row r="767" spans="1:16" x14ac:dyDescent="0.35">
      <c r="A767" s="30" t="s">
        <v>152</v>
      </c>
      <c r="B767" s="37"/>
      <c r="E767" s="38" t="s">
        <v>145</v>
      </c>
      <c r="J767" s="39"/>
    </row>
    <row r="768" spans="1:16" x14ac:dyDescent="0.35">
      <c r="A768" s="30" t="s">
        <v>143</v>
      </c>
      <c r="B768" s="30">
        <v>246</v>
      </c>
      <c r="C768" s="31" t="s">
        <v>6178</v>
      </c>
      <c r="D768" s="30" t="s">
        <v>145</v>
      </c>
      <c r="E768" s="32" t="s">
        <v>6142</v>
      </c>
      <c r="F768" s="33" t="s">
        <v>2411</v>
      </c>
      <c r="G768" s="34">
        <v>1</v>
      </c>
      <c r="H768" s="35">
        <v>0</v>
      </c>
      <c r="I768" s="35">
        <f>ROUND(G768*H768,P4)</f>
        <v>0</v>
      </c>
      <c r="J768" s="33" t="s">
        <v>2403</v>
      </c>
      <c r="O768" s="36">
        <f>I768*0.21</f>
        <v>0</v>
      </c>
      <c r="P768">
        <v>3</v>
      </c>
    </row>
    <row r="769" spans="1:16" x14ac:dyDescent="0.35">
      <c r="A769" s="30" t="s">
        <v>149</v>
      </c>
      <c r="B769" s="37"/>
      <c r="E769" s="32" t="s">
        <v>6142</v>
      </c>
      <c r="J769" s="39"/>
    </row>
    <row r="770" spans="1:16" x14ac:dyDescent="0.35">
      <c r="A770" s="30" t="s">
        <v>152</v>
      </c>
      <c r="B770" s="37"/>
      <c r="E770" s="38" t="s">
        <v>145</v>
      </c>
      <c r="J770" s="39"/>
    </row>
    <row r="771" spans="1:16" x14ac:dyDescent="0.35">
      <c r="A771" s="30" t="s">
        <v>143</v>
      </c>
      <c r="B771" s="30">
        <v>247</v>
      </c>
      <c r="C771" s="31" t="s">
        <v>6179</v>
      </c>
      <c r="D771" s="30" t="s">
        <v>145</v>
      </c>
      <c r="E771" s="32" t="s">
        <v>6142</v>
      </c>
      <c r="F771" s="33" t="s">
        <v>2411</v>
      </c>
      <c r="G771" s="34">
        <v>1</v>
      </c>
      <c r="H771" s="35">
        <v>0</v>
      </c>
      <c r="I771" s="35">
        <f>ROUND(G771*H771,P4)</f>
        <v>0</v>
      </c>
      <c r="J771" s="33" t="s">
        <v>2403</v>
      </c>
      <c r="O771" s="36">
        <f>I771*0.21</f>
        <v>0</v>
      </c>
      <c r="P771">
        <v>3</v>
      </c>
    </row>
    <row r="772" spans="1:16" x14ac:dyDescent="0.35">
      <c r="A772" s="30" t="s">
        <v>149</v>
      </c>
      <c r="B772" s="37"/>
      <c r="E772" s="32" t="s">
        <v>6142</v>
      </c>
      <c r="J772" s="39"/>
    </row>
    <row r="773" spans="1:16" x14ac:dyDescent="0.35">
      <c r="A773" s="30" t="s">
        <v>152</v>
      </c>
      <c r="B773" s="37"/>
      <c r="E773" s="38" t="s">
        <v>145</v>
      </c>
      <c r="J773" s="39"/>
    </row>
    <row r="774" spans="1:16" x14ac:dyDescent="0.35">
      <c r="A774" s="30" t="s">
        <v>143</v>
      </c>
      <c r="B774" s="30">
        <v>248</v>
      </c>
      <c r="C774" s="31" t="s">
        <v>6180</v>
      </c>
      <c r="D774" s="30" t="s">
        <v>145</v>
      </c>
      <c r="E774" s="32" t="s">
        <v>6142</v>
      </c>
      <c r="F774" s="33" t="s">
        <v>2411</v>
      </c>
      <c r="G774" s="34">
        <v>1</v>
      </c>
      <c r="H774" s="35">
        <v>0</v>
      </c>
      <c r="I774" s="35">
        <f>ROUND(G774*H774,P4)</f>
        <v>0</v>
      </c>
      <c r="J774" s="33" t="s">
        <v>2403</v>
      </c>
      <c r="O774" s="36">
        <f>I774*0.21</f>
        <v>0</v>
      </c>
      <c r="P774">
        <v>3</v>
      </c>
    </row>
    <row r="775" spans="1:16" x14ac:dyDescent="0.35">
      <c r="A775" s="30" t="s">
        <v>149</v>
      </c>
      <c r="B775" s="37"/>
      <c r="E775" s="32" t="s">
        <v>6142</v>
      </c>
      <c r="J775" s="39"/>
    </row>
    <row r="776" spans="1:16" x14ac:dyDescent="0.35">
      <c r="A776" s="30" t="s">
        <v>152</v>
      </c>
      <c r="B776" s="37"/>
      <c r="E776" s="38" t="s">
        <v>145</v>
      </c>
      <c r="J776" s="39"/>
    </row>
    <row r="777" spans="1:16" x14ac:dyDescent="0.35">
      <c r="A777" s="30" t="s">
        <v>143</v>
      </c>
      <c r="B777" s="30">
        <v>249</v>
      </c>
      <c r="C777" s="31" t="s">
        <v>6181</v>
      </c>
      <c r="D777" s="30" t="s">
        <v>145</v>
      </c>
      <c r="E777" s="32" t="s">
        <v>6156</v>
      </c>
      <c r="F777" s="33" t="s">
        <v>2411</v>
      </c>
      <c r="G777" s="34">
        <v>1</v>
      </c>
      <c r="H777" s="35">
        <v>0</v>
      </c>
      <c r="I777" s="35">
        <f>ROUND(G777*H777,P4)</f>
        <v>0</v>
      </c>
      <c r="J777" s="33" t="s">
        <v>2403</v>
      </c>
      <c r="O777" s="36">
        <f>I777*0.21</f>
        <v>0</v>
      </c>
      <c r="P777">
        <v>3</v>
      </c>
    </row>
    <row r="778" spans="1:16" x14ac:dyDescent="0.35">
      <c r="A778" s="30" t="s">
        <v>149</v>
      </c>
      <c r="B778" s="37"/>
      <c r="E778" s="32" t="s">
        <v>6156</v>
      </c>
      <c r="J778" s="39"/>
    </row>
    <row r="779" spans="1:16" x14ac:dyDescent="0.35">
      <c r="A779" s="30" t="s">
        <v>152</v>
      </c>
      <c r="B779" s="37"/>
      <c r="E779" s="38" t="s">
        <v>145</v>
      </c>
      <c r="J779" s="39"/>
    </row>
    <row r="780" spans="1:16" x14ac:dyDescent="0.35">
      <c r="A780" s="30" t="s">
        <v>143</v>
      </c>
      <c r="B780" s="30">
        <v>250</v>
      </c>
      <c r="C780" s="31" t="s">
        <v>6182</v>
      </c>
      <c r="D780" s="30" t="s">
        <v>145</v>
      </c>
      <c r="E780" s="32" t="s">
        <v>6153</v>
      </c>
      <c r="F780" s="33" t="s">
        <v>2411</v>
      </c>
      <c r="G780" s="34">
        <v>1</v>
      </c>
      <c r="H780" s="35">
        <v>0</v>
      </c>
      <c r="I780" s="35">
        <f>ROUND(G780*H780,P4)</f>
        <v>0</v>
      </c>
      <c r="J780" s="33" t="s">
        <v>2403</v>
      </c>
      <c r="O780" s="36">
        <f>I780*0.21</f>
        <v>0</v>
      </c>
      <c r="P780">
        <v>3</v>
      </c>
    </row>
    <row r="781" spans="1:16" x14ac:dyDescent="0.35">
      <c r="A781" s="30" t="s">
        <v>149</v>
      </c>
      <c r="B781" s="37"/>
      <c r="E781" s="32" t="s">
        <v>6153</v>
      </c>
      <c r="J781" s="39"/>
    </row>
    <row r="782" spans="1:16" x14ac:dyDescent="0.35">
      <c r="A782" s="30" t="s">
        <v>152</v>
      </c>
      <c r="B782" s="37"/>
      <c r="E782" s="38" t="s">
        <v>145</v>
      </c>
      <c r="J782" s="39"/>
    </row>
    <row r="783" spans="1:16" x14ac:dyDescent="0.35">
      <c r="A783" s="30" t="s">
        <v>143</v>
      </c>
      <c r="B783" s="30">
        <v>251</v>
      </c>
      <c r="C783" s="31" t="s">
        <v>6183</v>
      </c>
      <c r="D783" s="30" t="s">
        <v>145</v>
      </c>
      <c r="E783" s="32" t="s">
        <v>6153</v>
      </c>
      <c r="F783" s="33" t="s">
        <v>2411</v>
      </c>
      <c r="G783" s="34">
        <v>1</v>
      </c>
      <c r="H783" s="35">
        <v>0</v>
      </c>
      <c r="I783" s="35">
        <f>ROUND(G783*H783,P4)</f>
        <v>0</v>
      </c>
      <c r="J783" s="33" t="s">
        <v>2403</v>
      </c>
      <c r="O783" s="36">
        <f>I783*0.21</f>
        <v>0</v>
      </c>
      <c r="P783">
        <v>3</v>
      </c>
    </row>
    <row r="784" spans="1:16" x14ac:dyDescent="0.35">
      <c r="A784" s="30" t="s">
        <v>149</v>
      </c>
      <c r="B784" s="37"/>
      <c r="E784" s="32" t="s">
        <v>6153</v>
      </c>
      <c r="J784" s="39"/>
    </row>
    <row r="785" spans="1:16" x14ac:dyDescent="0.35">
      <c r="A785" s="30" t="s">
        <v>152</v>
      </c>
      <c r="B785" s="37"/>
      <c r="E785" s="38" t="s">
        <v>145</v>
      </c>
      <c r="J785" s="39"/>
    </row>
    <row r="786" spans="1:16" x14ac:dyDescent="0.35">
      <c r="A786" s="30" t="s">
        <v>143</v>
      </c>
      <c r="B786" s="30">
        <v>252</v>
      </c>
      <c r="C786" s="31" t="s">
        <v>6184</v>
      </c>
      <c r="D786" s="30" t="s">
        <v>145</v>
      </c>
      <c r="E786" s="32" t="s">
        <v>6185</v>
      </c>
      <c r="F786" s="33" t="s">
        <v>2411</v>
      </c>
      <c r="G786" s="34">
        <v>1</v>
      </c>
      <c r="H786" s="35">
        <v>0</v>
      </c>
      <c r="I786" s="35">
        <f>ROUND(G786*H786,P4)</f>
        <v>0</v>
      </c>
      <c r="J786" s="33" t="s">
        <v>2403</v>
      </c>
      <c r="O786" s="36">
        <f>I786*0.21</f>
        <v>0</v>
      </c>
      <c r="P786">
        <v>3</v>
      </c>
    </row>
    <row r="787" spans="1:16" x14ac:dyDescent="0.35">
      <c r="A787" s="30" t="s">
        <v>149</v>
      </c>
      <c r="B787" s="37"/>
      <c r="E787" s="32" t="s">
        <v>6185</v>
      </c>
      <c r="J787" s="39"/>
    </row>
    <row r="788" spans="1:16" x14ac:dyDescent="0.35">
      <c r="A788" s="30" t="s">
        <v>152</v>
      </c>
      <c r="B788" s="37"/>
      <c r="E788" s="38" t="s">
        <v>145</v>
      </c>
      <c r="J788" s="39"/>
    </row>
    <row r="789" spans="1:16" x14ac:dyDescent="0.35">
      <c r="A789" s="30" t="s">
        <v>143</v>
      </c>
      <c r="B789" s="30">
        <v>253</v>
      </c>
      <c r="C789" s="31" t="s">
        <v>6186</v>
      </c>
      <c r="D789" s="30" t="s">
        <v>145</v>
      </c>
      <c r="E789" s="32" t="s">
        <v>6123</v>
      </c>
      <c r="F789" s="33" t="s">
        <v>2411</v>
      </c>
      <c r="G789" s="34">
        <v>1</v>
      </c>
      <c r="H789" s="35">
        <v>0</v>
      </c>
      <c r="I789" s="35">
        <f>ROUND(G789*H789,P4)</f>
        <v>0</v>
      </c>
      <c r="J789" s="33" t="s">
        <v>2403</v>
      </c>
      <c r="O789" s="36">
        <f>I789*0.21</f>
        <v>0</v>
      </c>
      <c r="P789">
        <v>3</v>
      </c>
    </row>
    <row r="790" spans="1:16" x14ac:dyDescent="0.35">
      <c r="A790" s="30" t="s">
        <v>149</v>
      </c>
      <c r="B790" s="37"/>
      <c r="E790" s="32" t="s">
        <v>6123</v>
      </c>
      <c r="J790" s="39"/>
    </row>
    <row r="791" spans="1:16" x14ac:dyDescent="0.35">
      <c r="A791" s="30" t="s">
        <v>152</v>
      </c>
      <c r="B791" s="37"/>
      <c r="E791" s="38" t="s">
        <v>145</v>
      </c>
      <c r="J791" s="39"/>
    </row>
    <row r="792" spans="1:16" x14ac:dyDescent="0.35">
      <c r="A792" s="30" t="s">
        <v>143</v>
      </c>
      <c r="B792" s="30">
        <v>254</v>
      </c>
      <c r="C792" s="31" t="s">
        <v>6187</v>
      </c>
      <c r="D792" s="30" t="s">
        <v>145</v>
      </c>
      <c r="E792" s="32" t="s">
        <v>6156</v>
      </c>
      <c r="F792" s="33" t="s">
        <v>2411</v>
      </c>
      <c r="G792" s="34">
        <v>1</v>
      </c>
      <c r="H792" s="35">
        <v>0</v>
      </c>
      <c r="I792" s="35">
        <f>ROUND(G792*H792,P4)</f>
        <v>0</v>
      </c>
      <c r="J792" s="33" t="s">
        <v>2403</v>
      </c>
      <c r="O792" s="36">
        <f>I792*0.21</f>
        <v>0</v>
      </c>
      <c r="P792">
        <v>3</v>
      </c>
    </row>
    <row r="793" spans="1:16" x14ac:dyDescent="0.35">
      <c r="A793" s="30" t="s">
        <v>149</v>
      </c>
      <c r="B793" s="37"/>
      <c r="E793" s="32" t="s">
        <v>6156</v>
      </c>
      <c r="J793" s="39"/>
    </row>
    <row r="794" spans="1:16" x14ac:dyDescent="0.35">
      <c r="A794" s="30" t="s">
        <v>152</v>
      </c>
      <c r="B794" s="37"/>
      <c r="E794" s="38" t="s">
        <v>145</v>
      </c>
      <c r="J794" s="39"/>
    </row>
    <row r="795" spans="1:16" ht="29" x14ac:dyDescent="0.35">
      <c r="A795" s="30" t="s">
        <v>143</v>
      </c>
      <c r="B795" s="30">
        <v>255</v>
      </c>
      <c r="C795" s="31" t="s">
        <v>6188</v>
      </c>
      <c r="D795" s="30" t="s">
        <v>145</v>
      </c>
      <c r="E795" s="32" t="s">
        <v>6189</v>
      </c>
      <c r="F795" s="33" t="s">
        <v>2411</v>
      </c>
      <c r="G795" s="34">
        <v>1</v>
      </c>
      <c r="H795" s="35">
        <v>0</v>
      </c>
      <c r="I795" s="35">
        <f>ROUND(G795*H795,P4)</f>
        <v>0</v>
      </c>
      <c r="J795" s="33" t="s">
        <v>2403</v>
      </c>
      <c r="O795" s="36">
        <f>I795*0.21</f>
        <v>0</v>
      </c>
      <c r="P795">
        <v>3</v>
      </c>
    </row>
    <row r="796" spans="1:16" ht="29" x14ac:dyDescent="0.35">
      <c r="A796" s="30" t="s">
        <v>149</v>
      </c>
      <c r="B796" s="37"/>
      <c r="E796" s="32" t="s">
        <v>6189</v>
      </c>
      <c r="J796" s="39"/>
    </row>
    <row r="797" spans="1:16" x14ac:dyDescent="0.35">
      <c r="A797" s="30" t="s">
        <v>152</v>
      </c>
      <c r="B797" s="37"/>
      <c r="E797" s="38" t="s">
        <v>145</v>
      </c>
      <c r="J797" s="39"/>
    </row>
    <row r="798" spans="1:16" ht="29" x14ac:dyDescent="0.35">
      <c r="A798" s="30" t="s">
        <v>143</v>
      </c>
      <c r="B798" s="30">
        <v>256</v>
      </c>
      <c r="C798" s="31" t="s">
        <v>6190</v>
      </c>
      <c r="D798" s="30" t="s">
        <v>145</v>
      </c>
      <c r="E798" s="32" t="s">
        <v>6191</v>
      </c>
      <c r="F798" s="33" t="s">
        <v>2411</v>
      </c>
      <c r="G798" s="34">
        <v>1</v>
      </c>
      <c r="H798" s="35">
        <v>0</v>
      </c>
      <c r="I798" s="35">
        <f>ROUND(G798*H798,P4)</f>
        <v>0</v>
      </c>
      <c r="J798" s="33" t="s">
        <v>2403</v>
      </c>
      <c r="O798" s="36">
        <f>I798*0.21</f>
        <v>0</v>
      </c>
      <c r="P798">
        <v>3</v>
      </c>
    </row>
    <row r="799" spans="1:16" ht="29" x14ac:dyDescent="0.35">
      <c r="A799" s="30" t="s">
        <v>149</v>
      </c>
      <c r="B799" s="37"/>
      <c r="E799" s="32" t="s">
        <v>6191</v>
      </c>
      <c r="J799" s="39"/>
    </row>
    <row r="800" spans="1:16" x14ac:dyDescent="0.35">
      <c r="A800" s="30" t="s">
        <v>152</v>
      </c>
      <c r="B800" s="37"/>
      <c r="E800" s="38" t="s">
        <v>145</v>
      </c>
      <c r="J800" s="39"/>
    </row>
    <row r="801" spans="1:16" x14ac:dyDescent="0.35">
      <c r="A801" s="30" t="s">
        <v>143</v>
      </c>
      <c r="B801" s="30">
        <v>257</v>
      </c>
      <c r="C801" s="31" t="s">
        <v>6192</v>
      </c>
      <c r="D801" s="30" t="s">
        <v>145</v>
      </c>
      <c r="E801" s="32" t="s">
        <v>6123</v>
      </c>
      <c r="F801" s="33" t="s">
        <v>2411</v>
      </c>
      <c r="G801" s="34">
        <v>1</v>
      </c>
      <c r="H801" s="35">
        <v>0</v>
      </c>
      <c r="I801" s="35">
        <f>ROUND(G801*H801,P4)</f>
        <v>0</v>
      </c>
      <c r="J801" s="33" t="s">
        <v>2403</v>
      </c>
      <c r="O801" s="36">
        <f>I801*0.21</f>
        <v>0</v>
      </c>
      <c r="P801">
        <v>3</v>
      </c>
    </row>
    <row r="802" spans="1:16" x14ac:dyDescent="0.35">
      <c r="A802" s="30" t="s">
        <v>149</v>
      </c>
      <c r="B802" s="37"/>
      <c r="E802" s="32" t="s">
        <v>6123</v>
      </c>
      <c r="J802" s="39"/>
    </row>
    <row r="803" spans="1:16" x14ac:dyDescent="0.35">
      <c r="A803" s="30" t="s">
        <v>152</v>
      </c>
      <c r="B803" s="37"/>
      <c r="E803" s="38" t="s">
        <v>145</v>
      </c>
      <c r="J803" s="39"/>
    </row>
    <row r="804" spans="1:16" ht="29" x14ac:dyDescent="0.35">
      <c r="A804" s="30" t="s">
        <v>143</v>
      </c>
      <c r="B804" s="30">
        <v>258</v>
      </c>
      <c r="C804" s="31" t="s">
        <v>6193</v>
      </c>
      <c r="D804" s="30" t="s">
        <v>145</v>
      </c>
      <c r="E804" s="32" t="s">
        <v>6194</v>
      </c>
      <c r="F804" s="33" t="s">
        <v>2411</v>
      </c>
      <c r="G804" s="34">
        <v>1</v>
      </c>
      <c r="H804" s="35">
        <v>0</v>
      </c>
      <c r="I804" s="35">
        <f>ROUND(G804*H804,P4)</f>
        <v>0</v>
      </c>
      <c r="J804" s="33" t="s">
        <v>2403</v>
      </c>
      <c r="O804" s="36">
        <f>I804*0.21</f>
        <v>0</v>
      </c>
      <c r="P804">
        <v>3</v>
      </c>
    </row>
    <row r="805" spans="1:16" ht="29" x14ac:dyDescent="0.35">
      <c r="A805" s="30" t="s">
        <v>149</v>
      </c>
      <c r="B805" s="37"/>
      <c r="E805" s="32" t="s">
        <v>6194</v>
      </c>
      <c r="J805" s="39"/>
    </row>
    <row r="806" spans="1:16" x14ac:dyDescent="0.35">
      <c r="A806" s="30" t="s">
        <v>152</v>
      </c>
      <c r="B806" s="37"/>
      <c r="E806" s="38" t="s">
        <v>145</v>
      </c>
      <c r="J806" s="39"/>
    </row>
    <row r="807" spans="1:16" x14ac:dyDescent="0.35">
      <c r="A807" s="30" t="s">
        <v>143</v>
      </c>
      <c r="B807" s="30">
        <v>259</v>
      </c>
      <c r="C807" s="31" t="s">
        <v>6195</v>
      </c>
      <c r="D807" s="30" t="s">
        <v>145</v>
      </c>
      <c r="E807" s="32" t="s">
        <v>6123</v>
      </c>
      <c r="F807" s="33" t="s">
        <v>2411</v>
      </c>
      <c r="G807" s="34">
        <v>1</v>
      </c>
      <c r="H807" s="35">
        <v>0</v>
      </c>
      <c r="I807" s="35">
        <f>ROUND(G807*H807,P4)</f>
        <v>0</v>
      </c>
      <c r="J807" s="33" t="s">
        <v>2403</v>
      </c>
      <c r="O807" s="36">
        <f>I807*0.21</f>
        <v>0</v>
      </c>
      <c r="P807">
        <v>3</v>
      </c>
    </row>
    <row r="808" spans="1:16" x14ac:dyDescent="0.35">
      <c r="A808" s="30" t="s">
        <v>149</v>
      </c>
      <c r="B808" s="37"/>
      <c r="E808" s="32" t="s">
        <v>6123</v>
      </c>
      <c r="J808" s="39"/>
    </row>
    <row r="809" spans="1:16" x14ac:dyDescent="0.35">
      <c r="A809" s="30" t="s">
        <v>152</v>
      </c>
      <c r="B809" s="37"/>
      <c r="E809" s="38" t="s">
        <v>145</v>
      </c>
      <c r="J809" s="39"/>
    </row>
    <row r="810" spans="1:16" x14ac:dyDescent="0.35">
      <c r="A810" s="30" t="s">
        <v>143</v>
      </c>
      <c r="B810" s="30">
        <v>260</v>
      </c>
      <c r="C810" s="31" t="s">
        <v>6196</v>
      </c>
      <c r="D810" s="30" t="s">
        <v>145</v>
      </c>
      <c r="E810" s="32" t="s">
        <v>6153</v>
      </c>
      <c r="F810" s="33" t="s">
        <v>2411</v>
      </c>
      <c r="G810" s="34">
        <v>1</v>
      </c>
      <c r="H810" s="35">
        <v>0</v>
      </c>
      <c r="I810" s="35">
        <f>ROUND(G810*H810,P4)</f>
        <v>0</v>
      </c>
      <c r="J810" s="33" t="s">
        <v>2403</v>
      </c>
      <c r="O810" s="36">
        <f>I810*0.21</f>
        <v>0</v>
      </c>
      <c r="P810">
        <v>3</v>
      </c>
    </row>
    <row r="811" spans="1:16" x14ac:dyDescent="0.35">
      <c r="A811" s="30" t="s">
        <v>149</v>
      </c>
      <c r="B811" s="37"/>
      <c r="E811" s="32" t="s">
        <v>6153</v>
      </c>
      <c r="J811" s="39"/>
    </row>
    <row r="812" spans="1:16" x14ac:dyDescent="0.35">
      <c r="A812" s="30" t="s">
        <v>152</v>
      </c>
      <c r="B812" s="37"/>
      <c r="E812" s="38" t="s">
        <v>145</v>
      </c>
      <c r="J812" s="39"/>
    </row>
    <row r="813" spans="1:16" ht="29" x14ac:dyDescent="0.35">
      <c r="A813" s="30" t="s">
        <v>143</v>
      </c>
      <c r="B813" s="30">
        <v>261</v>
      </c>
      <c r="C813" s="31" t="s">
        <v>6197</v>
      </c>
      <c r="D813" s="30" t="s">
        <v>145</v>
      </c>
      <c r="E813" s="32" t="s">
        <v>6198</v>
      </c>
      <c r="F813" s="33" t="s">
        <v>2411</v>
      </c>
      <c r="G813" s="34">
        <v>1</v>
      </c>
      <c r="H813" s="35">
        <v>0</v>
      </c>
      <c r="I813" s="35">
        <f>ROUND(G813*H813,P4)</f>
        <v>0</v>
      </c>
      <c r="J813" s="33" t="s">
        <v>2403</v>
      </c>
      <c r="O813" s="36">
        <f>I813*0.21</f>
        <v>0</v>
      </c>
      <c r="P813">
        <v>3</v>
      </c>
    </row>
    <row r="814" spans="1:16" ht="29" x14ac:dyDescent="0.35">
      <c r="A814" s="30" t="s">
        <v>149</v>
      </c>
      <c r="B814" s="37"/>
      <c r="E814" s="32" t="s">
        <v>6198</v>
      </c>
      <c r="J814" s="39"/>
    </row>
    <row r="815" spans="1:16" x14ac:dyDescent="0.35">
      <c r="A815" s="30" t="s">
        <v>152</v>
      </c>
      <c r="B815" s="37"/>
      <c r="E815" s="38" t="s">
        <v>145</v>
      </c>
      <c r="J815" s="39"/>
    </row>
    <row r="816" spans="1:16" x14ac:dyDescent="0.35">
      <c r="A816" s="30" t="s">
        <v>143</v>
      </c>
      <c r="B816" s="30">
        <v>262</v>
      </c>
      <c r="C816" s="31" t="s">
        <v>6199</v>
      </c>
      <c r="D816" s="30" t="s">
        <v>145</v>
      </c>
      <c r="E816" s="32" t="s">
        <v>6153</v>
      </c>
      <c r="F816" s="33" t="s">
        <v>2411</v>
      </c>
      <c r="G816" s="34">
        <v>1</v>
      </c>
      <c r="H816" s="35">
        <v>0</v>
      </c>
      <c r="I816" s="35">
        <f>ROUND(G816*H816,P4)</f>
        <v>0</v>
      </c>
      <c r="J816" s="33" t="s">
        <v>2403</v>
      </c>
      <c r="O816" s="36">
        <f>I816*0.21</f>
        <v>0</v>
      </c>
      <c r="P816">
        <v>3</v>
      </c>
    </row>
    <row r="817" spans="1:16" x14ac:dyDescent="0.35">
      <c r="A817" s="30" t="s">
        <v>149</v>
      </c>
      <c r="B817" s="37"/>
      <c r="E817" s="32" t="s">
        <v>6153</v>
      </c>
      <c r="J817" s="39"/>
    </row>
    <row r="818" spans="1:16" x14ac:dyDescent="0.35">
      <c r="A818" s="30" t="s">
        <v>152</v>
      </c>
      <c r="B818" s="37"/>
      <c r="E818" s="38" t="s">
        <v>145</v>
      </c>
      <c r="J818" s="39"/>
    </row>
    <row r="819" spans="1:16" x14ac:dyDescent="0.35">
      <c r="A819" s="30" t="s">
        <v>143</v>
      </c>
      <c r="B819" s="30">
        <v>263</v>
      </c>
      <c r="C819" s="31" t="s">
        <v>6200</v>
      </c>
      <c r="D819" s="30" t="s">
        <v>145</v>
      </c>
      <c r="E819" s="32" t="s">
        <v>6153</v>
      </c>
      <c r="F819" s="33" t="s">
        <v>2411</v>
      </c>
      <c r="G819" s="34">
        <v>1</v>
      </c>
      <c r="H819" s="35">
        <v>0</v>
      </c>
      <c r="I819" s="35">
        <f>ROUND(G819*H819,P4)</f>
        <v>0</v>
      </c>
      <c r="J819" s="33" t="s">
        <v>2403</v>
      </c>
      <c r="O819" s="36">
        <f>I819*0.21</f>
        <v>0</v>
      </c>
      <c r="P819">
        <v>3</v>
      </c>
    </row>
    <row r="820" spans="1:16" x14ac:dyDescent="0.35">
      <c r="A820" s="30" t="s">
        <v>149</v>
      </c>
      <c r="B820" s="37"/>
      <c r="E820" s="32" t="s">
        <v>6153</v>
      </c>
      <c r="J820" s="39"/>
    </row>
    <row r="821" spans="1:16" x14ac:dyDescent="0.35">
      <c r="A821" s="30" t="s">
        <v>152</v>
      </c>
      <c r="B821" s="37"/>
      <c r="E821" s="38" t="s">
        <v>145</v>
      </c>
      <c r="J821" s="39"/>
    </row>
    <row r="822" spans="1:16" ht="29" x14ac:dyDescent="0.35">
      <c r="A822" s="30" t="s">
        <v>143</v>
      </c>
      <c r="B822" s="30">
        <v>264</v>
      </c>
      <c r="C822" s="31" t="s">
        <v>6201</v>
      </c>
      <c r="D822" s="30" t="s">
        <v>145</v>
      </c>
      <c r="E822" s="32" t="s">
        <v>6128</v>
      </c>
      <c r="F822" s="33" t="s">
        <v>2411</v>
      </c>
      <c r="G822" s="34">
        <v>1</v>
      </c>
      <c r="H822" s="35">
        <v>0</v>
      </c>
      <c r="I822" s="35">
        <f>ROUND(G822*H822,P4)</f>
        <v>0</v>
      </c>
      <c r="J822" s="33" t="s">
        <v>2403</v>
      </c>
      <c r="O822" s="36">
        <f>I822*0.21</f>
        <v>0</v>
      </c>
      <c r="P822">
        <v>3</v>
      </c>
    </row>
    <row r="823" spans="1:16" ht="29" x14ac:dyDescent="0.35">
      <c r="A823" s="30" t="s">
        <v>149</v>
      </c>
      <c r="B823" s="37"/>
      <c r="E823" s="32" t="s">
        <v>6128</v>
      </c>
      <c r="J823" s="39"/>
    </row>
    <row r="824" spans="1:16" x14ac:dyDescent="0.35">
      <c r="A824" s="30" t="s">
        <v>152</v>
      </c>
      <c r="B824" s="37"/>
      <c r="E824" s="38" t="s">
        <v>145</v>
      </c>
      <c r="J824" s="39"/>
    </row>
    <row r="825" spans="1:16" ht="29" x14ac:dyDescent="0.35">
      <c r="A825" s="30" t="s">
        <v>143</v>
      </c>
      <c r="B825" s="30">
        <v>265</v>
      </c>
      <c r="C825" s="31" t="s">
        <v>6202</v>
      </c>
      <c r="D825" s="30" t="s">
        <v>145</v>
      </c>
      <c r="E825" s="32" t="s">
        <v>6194</v>
      </c>
      <c r="F825" s="33" t="s">
        <v>2411</v>
      </c>
      <c r="G825" s="34">
        <v>1</v>
      </c>
      <c r="H825" s="35">
        <v>0</v>
      </c>
      <c r="I825" s="35">
        <f>ROUND(G825*H825,P4)</f>
        <v>0</v>
      </c>
      <c r="J825" s="33" t="s">
        <v>2403</v>
      </c>
      <c r="O825" s="36">
        <f>I825*0.21</f>
        <v>0</v>
      </c>
      <c r="P825">
        <v>3</v>
      </c>
    </row>
    <row r="826" spans="1:16" ht="29" x14ac:dyDescent="0.35">
      <c r="A826" s="30" t="s">
        <v>149</v>
      </c>
      <c r="B826" s="37"/>
      <c r="E826" s="32" t="s">
        <v>6194</v>
      </c>
      <c r="J826" s="39"/>
    </row>
    <row r="827" spans="1:16" x14ac:dyDescent="0.35">
      <c r="A827" s="30" t="s">
        <v>152</v>
      </c>
      <c r="B827" s="37"/>
      <c r="E827" s="38" t="s">
        <v>145</v>
      </c>
      <c r="J827" s="39"/>
    </row>
    <row r="828" spans="1:16" x14ac:dyDescent="0.35">
      <c r="A828" s="30" t="s">
        <v>143</v>
      </c>
      <c r="B828" s="30">
        <v>266</v>
      </c>
      <c r="C828" s="31" t="s">
        <v>6203</v>
      </c>
      <c r="D828" s="30" t="s">
        <v>145</v>
      </c>
      <c r="E828" s="32" t="s">
        <v>6153</v>
      </c>
      <c r="F828" s="33" t="s">
        <v>2411</v>
      </c>
      <c r="G828" s="34">
        <v>1</v>
      </c>
      <c r="H828" s="35">
        <v>0</v>
      </c>
      <c r="I828" s="35">
        <f>ROUND(G828*H828,P4)</f>
        <v>0</v>
      </c>
      <c r="J828" s="33" t="s">
        <v>2403</v>
      </c>
      <c r="O828" s="36">
        <f>I828*0.21</f>
        <v>0</v>
      </c>
      <c r="P828">
        <v>3</v>
      </c>
    </row>
    <row r="829" spans="1:16" x14ac:dyDescent="0.35">
      <c r="A829" s="30" t="s">
        <v>149</v>
      </c>
      <c r="B829" s="37"/>
      <c r="E829" s="32" t="s">
        <v>6153</v>
      </c>
      <c r="J829" s="39"/>
    </row>
    <row r="830" spans="1:16" x14ac:dyDescent="0.35">
      <c r="A830" s="30" t="s">
        <v>152</v>
      </c>
      <c r="B830" s="37"/>
      <c r="E830" s="38" t="s">
        <v>145</v>
      </c>
      <c r="J830" s="39"/>
    </row>
    <row r="831" spans="1:16" x14ac:dyDescent="0.35">
      <c r="A831" s="30" t="s">
        <v>143</v>
      </c>
      <c r="B831" s="30">
        <v>267</v>
      </c>
      <c r="C831" s="31" t="s">
        <v>6204</v>
      </c>
      <c r="D831" s="30" t="s">
        <v>145</v>
      </c>
      <c r="E831" s="32" t="s">
        <v>6153</v>
      </c>
      <c r="F831" s="33" t="s">
        <v>2411</v>
      </c>
      <c r="G831" s="34">
        <v>1</v>
      </c>
      <c r="H831" s="35">
        <v>0</v>
      </c>
      <c r="I831" s="35">
        <f>ROUND(G831*H831,P4)</f>
        <v>0</v>
      </c>
      <c r="J831" s="33" t="s">
        <v>2403</v>
      </c>
      <c r="O831" s="36">
        <f>I831*0.21</f>
        <v>0</v>
      </c>
      <c r="P831">
        <v>3</v>
      </c>
    </row>
    <row r="832" spans="1:16" x14ac:dyDescent="0.35">
      <c r="A832" s="30" t="s">
        <v>149</v>
      </c>
      <c r="B832" s="37"/>
      <c r="E832" s="32" t="s">
        <v>6153</v>
      </c>
      <c r="J832" s="39"/>
    </row>
    <row r="833" spans="1:16" x14ac:dyDescent="0.35">
      <c r="A833" s="30" t="s">
        <v>152</v>
      </c>
      <c r="B833" s="37"/>
      <c r="E833" s="38" t="s">
        <v>145</v>
      </c>
      <c r="J833" s="39"/>
    </row>
    <row r="834" spans="1:16" x14ac:dyDescent="0.35">
      <c r="A834" s="30" t="s">
        <v>143</v>
      </c>
      <c r="B834" s="30">
        <v>268</v>
      </c>
      <c r="C834" s="31" t="s">
        <v>6205</v>
      </c>
      <c r="D834" s="30" t="s">
        <v>145</v>
      </c>
      <c r="E834" s="32" t="s">
        <v>6123</v>
      </c>
      <c r="F834" s="33" t="s">
        <v>2411</v>
      </c>
      <c r="G834" s="34">
        <v>1</v>
      </c>
      <c r="H834" s="35">
        <v>0</v>
      </c>
      <c r="I834" s="35">
        <f>ROUND(G834*H834,P4)</f>
        <v>0</v>
      </c>
      <c r="J834" s="33" t="s">
        <v>2403</v>
      </c>
      <c r="O834" s="36">
        <f>I834*0.21</f>
        <v>0</v>
      </c>
      <c r="P834">
        <v>3</v>
      </c>
    </row>
    <row r="835" spans="1:16" x14ac:dyDescent="0.35">
      <c r="A835" s="30" t="s">
        <v>149</v>
      </c>
      <c r="B835" s="37"/>
      <c r="E835" s="32" t="s">
        <v>6123</v>
      </c>
      <c r="J835" s="39"/>
    </row>
    <row r="836" spans="1:16" x14ac:dyDescent="0.35">
      <c r="A836" s="30" t="s">
        <v>152</v>
      </c>
      <c r="B836" s="37"/>
      <c r="E836" s="38" t="s">
        <v>145</v>
      </c>
      <c r="J836" s="39"/>
    </row>
    <row r="837" spans="1:16" x14ac:dyDescent="0.35">
      <c r="A837" s="30" t="s">
        <v>143</v>
      </c>
      <c r="B837" s="30">
        <v>269</v>
      </c>
      <c r="C837" s="31" t="s">
        <v>6206</v>
      </c>
      <c r="D837" s="30" t="s">
        <v>145</v>
      </c>
      <c r="E837" s="32" t="s">
        <v>6153</v>
      </c>
      <c r="F837" s="33" t="s">
        <v>2411</v>
      </c>
      <c r="G837" s="34">
        <v>1</v>
      </c>
      <c r="H837" s="35">
        <v>0</v>
      </c>
      <c r="I837" s="35">
        <f>ROUND(G837*H837,P4)</f>
        <v>0</v>
      </c>
      <c r="J837" s="33" t="s">
        <v>2403</v>
      </c>
      <c r="O837" s="36">
        <f>I837*0.21</f>
        <v>0</v>
      </c>
      <c r="P837">
        <v>3</v>
      </c>
    </row>
    <row r="838" spans="1:16" x14ac:dyDescent="0.35">
      <c r="A838" s="30" t="s">
        <v>149</v>
      </c>
      <c r="B838" s="37"/>
      <c r="E838" s="32" t="s">
        <v>6153</v>
      </c>
      <c r="J838" s="39"/>
    </row>
    <row r="839" spans="1:16" x14ac:dyDescent="0.35">
      <c r="A839" s="30" t="s">
        <v>152</v>
      </c>
      <c r="B839" s="37"/>
      <c r="E839" s="38" t="s">
        <v>145</v>
      </c>
      <c r="J839" s="39"/>
    </row>
    <row r="840" spans="1:16" ht="29" x14ac:dyDescent="0.35">
      <c r="A840" s="30" t="s">
        <v>143</v>
      </c>
      <c r="B840" s="30">
        <v>270</v>
      </c>
      <c r="C840" s="31" t="s">
        <v>6207</v>
      </c>
      <c r="D840" s="30" t="s">
        <v>145</v>
      </c>
      <c r="E840" s="32" t="s">
        <v>6194</v>
      </c>
      <c r="F840" s="33" t="s">
        <v>2411</v>
      </c>
      <c r="G840" s="34">
        <v>1</v>
      </c>
      <c r="H840" s="35">
        <v>0</v>
      </c>
      <c r="I840" s="35">
        <f>ROUND(G840*H840,P4)</f>
        <v>0</v>
      </c>
      <c r="J840" s="33" t="s">
        <v>2403</v>
      </c>
      <c r="O840" s="36">
        <f>I840*0.21</f>
        <v>0</v>
      </c>
      <c r="P840">
        <v>3</v>
      </c>
    </row>
    <row r="841" spans="1:16" ht="29" x14ac:dyDescent="0.35">
      <c r="A841" s="30" t="s">
        <v>149</v>
      </c>
      <c r="B841" s="37"/>
      <c r="E841" s="32" t="s">
        <v>6194</v>
      </c>
      <c r="J841" s="39"/>
    </row>
    <row r="842" spans="1:16" x14ac:dyDescent="0.35">
      <c r="A842" s="30" t="s">
        <v>152</v>
      </c>
      <c r="B842" s="37"/>
      <c r="E842" s="38" t="s">
        <v>145</v>
      </c>
      <c r="J842" s="39"/>
    </row>
    <row r="843" spans="1:16" ht="29" x14ac:dyDescent="0.35">
      <c r="A843" s="30" t="s">
        <v>143</v>
      </c>
      <c r="B843" s="30">
        <v>271</v>
      </c>
      <c r="C843" s="31" t="s">
        <v>6208</v>
      </c>
      <c r="D843" s="30" t="s">
        <v>145</v>
      </c>
      <c r="E843" s="32" t="s">
        <v>6194</v>
      </c>
      <c r="F843" s="33" t="s">
        <v>2411</v>
      </c>
      <c r="G843" s="34">
        <v>1</v>
      </c>
      <c r="H843" s="35">
        <v>0</v>
      </c>
      <c r="I843" s="35">
        <f>ROUND(G843*H843,P4)</f>
        <v>0</v>
      </c>
      <c r="J843" s="33" t="s">
        <v>2403</v>
      </c>
      <c r="O843" s="36">
        <f>I843*0.21</f>
        <v>0</v>
      </c>
      <c r="P843">
        <v>3</v>
      </c>
    </row>
    <row r="844" spans="1:16" ht="29" x14ac:dyDescent="0.35">
      <c r="A844" s="30" t="s">
        <v>149</v>
      </c>
      <c r="B844" s="37"/>
      <c r="E844" s="32" t="s">
        <v>6194</v>
      </c>
      <c r="J844" s="39"/>
    </row>
    <row r="845" spans="1:16" x14ac:dyDescent="0.35">
      <c r="A845" s="30" t="s">
        <v>152</v>
      </c>
      <c r="B845" s="37"/>
      <c r="E845" s="38" t="s">
        <v>145</v>
      </c>
      <c r="J845" s="39"/>
    </row>
    <row r="846" spans="1:16" x14ac:dyDescent="0.35">
      <c r="A846" s="30" t="s">
        <v>143</v>
      </c>
      <c r="B846" s="30">
        <v>272</v>
      </c>
      <c r="C846" s="31" t="s">
        <v>6209</v>
      </c>
      <c r="D846" s="30" t="s">
        <v>145</v>
      </c>
      <c r="E846" s="32" t="s">
        <v>6123</v>
      </c>
      <c r="F846" s="33" t="s">
        <v>2411</v>
      </c>
      <c r="G846" s="34">
        <v>1</v>
      </c>
      <c r="H846" s="35">
        <v>0</v>
      </c>
      <c r="I846" s="35">
        <f>ROUND(G846*H846,P4)</f>
        <v>0</v>
      </c>
      <c r="J846" s="33" t="s">
        <v>2403</v>
      </c>
      <c r="O846" s="36">
        <f>I846*0.21</f>
        <v>0</v>
      </c>
      <c r="P846">
        <v>3</v>
      </c>
    </row>
    <row r="847" spans="1:16" x14ac:dyDescent="0.35">
      <c r="A847" s="30" t="s">
        <v>149</v>
      </c>
      <c r="B847" s="37"/>
      <c r="E847" s="32" t="s">
        <v>6123</v>
      </c>
      <c r="J847" s="39"/>
    </row>
    <row r="848" spans="1:16" x14ac:dyDescent="0.35">
      <c r="A848" s="30" t="s">
        <v>152</v>
      </c>
      <c r="B848" s="37"/>
      <c r="E848" s="38" t="s">
        <v>145</v>
      </c>
      <c r="J848" s="39"/>
    </row>
    <row r="849" spans="1:16" x14ac:dyDescent="0.35">
      <c r="A849" s="30" t="s">
        <v>143</v>
      </c>
      <c r="B849" s="30">
        <v>273</v>
      </c>
      <c r="C849" s="31" t="s">
        <v>6210</v>
      </c>
      <c r="D849" s="30" t="s">
        <v>145</v>
      </c>
      <c r="E849" s="32" t="s">
        <v>6159</v>
      </c>
      <c r="F849" s="33" t="s">
        <v>2411</v>
      </c>
      <c r="G849" s="34">
        <v>1</v>
      </c>
      <c r="H849" s="35">
        <v>0</v>
      </c>
      <c r="I849" s="35">
        <f>ROUND(G849*H849,P4)</f>
        <v>0</v>
      </c>
      <c r="J849" s="33" t="s">
        <v>2403</v>
      </c>
      <c r="O849" s="36">
        <f>I849*0.21</f>
        <v>0</v>
      </c>
      <c r="P849">
        <v>3</v>
      </c>
    </row>
    <row r="850" spans="1:16" x14ac:dyDescent="0.35">
      <c r="A850" s="30" t="s">
        <v>149</v>
      </c>
      <c r="B850" s="37"/>
      <c r="E850" s="32" t="s">
        <v>6159</v>
      </c>
      <c r="J850" s="39"/>
    </row>
    <row r="851" spans="1:16" x14ac:dyDescent="0.35">
      <c r="A851" s="30" t="s">
        <v>152</v>
      </c>
      <c r="B851" s="37"/>
      <c r="E851" s="38" t="s">
        <v>145</v>
      </c>
      <c r="J851" s="39"/>
    </row>
    <row r="852" spans="1:16" ht="29" x14ac:dyDescent="0.35">
      <c r="A852" s="30" t="s">
        <v>143</v>
      </c>
      <c r="B852" s="30">
        <v>274</v>
      </c>
      <c r="C852" s="31" t="s">
        <v>6211</v>
      </c>
      <c r="D852" s="30" t="s">
        <v>145</v>
      </c>
      <c r="E852" s="32" t="s">
        <v>6212</v>
      </c>
      <c r="F852" s="33" t="s">
        <v>2411</v>
      </c>
      <c r="G852" s="34">
        <v>1</v>
      </c>
      <c r="H852" s="35">
        <v>0</v>
      </c>
      <c r="I852" s="35">
        <f>ROUND(G852*H852,P4)</f>
        <v>0</v>
      </c>
      <c r="J852" s="33" t="s">
        <v>2403</v>
      </c>
      <c r="O852" s="36">
        <f>I852*0.21</f>
        <v>0</v>
      </c>
      <c r="P852">
        <v>3</v>
      </c>
    </row>
    <row r="853" spans="1:16" ht="29" x14ac:dyDescent="0.35">
      <c r="A853" s="30" t="s">
        <v>149</v>
      </c>
      <c r="B853" s="37"/>
      <c r="E853" s="32" t="s">
        <v>6212</v>
      </c>
      <c r="J853" s="39"/>
    </row>
    <row r="854" spans="1:16" x14ac:dyDescent="0.35">
      <c r="A854" s="30" t="s">
        <v>152</v>
      </c>
      <c r="B854" s="37"/>
      <c r="E854" s="38" t="s">
        <v>145</v>
      </c>
      <c r="J854" s="39"/>
    </row>
    <row r="855" spans="1:16" ht="29" x14ac:dyDescent="0.35">
      <c r="A855" s="30" t="s">
        <v>143</v>
      </c>
      <c r="B855" s="30">
        <v>275</v>
      </c>
      <c r="C855" s="31" t="s">
        <v>6213</v>
      </c>
      <c r="D855" s="30" t="s">
        <v>145</v>
      </c>
      <c r="E855" s="32" t="s">
        <v>6214</v>
      </c>
      <c r="F855" s="33" t="s">
        <v>2411</v>
      </c>
      <c r="G855" s="34">
        <v>1</v>
      </c>
      <c r="H855" s="35">
        <v>0</v>
      </c>
      <c r="I855" s="35">
        <f>ROUND(G855*H855,P4)</f>
        <v>0</v>
      </c>
      <c r="J855" s="33" t="s">
        <v>2403</v>
      </c>
      <c r="O855" s="36">
        <f>I855*0.21</f>
        <v>0</v>
      </c>
      <c r="P855">
        <v>3</v>
      </c>
    </row>
    <row r="856" spans="1:16" ht="29" x14ac:dyDescent="0.35">
      <c r="A856" s="30" t="s">
        <v>149</v>
      </c>
      <c r="B856" s="37"/>
      <c r="E856" s="32" t="s">
        <v>6214</v>
      </c>
      <c r="J856" s="39"/>
    </row>
    <row r="857" spans="1:16" x14ac:dyDescent="0.35">
      <c r="A857" s="30" t="s">
        <v>152</v>
      </c>
      <c r="B857" s="37"/>
      <c r="E857" s="38" t="s">
        <v>145</v>
      </c>
      <c r="J857" s="39"/>
    </row>
    <row r="858" spans="1:16" x14ac:dyDescent="0.35">
      <c r="A858" s="30" t="s">
        <v>143</v>
      </c>
      <c r="B858" s="30">
        <v>276</v>
      </c>
      <c r="C858" s="31" t="s">
        <v>6215</v>
      </c>
      <c r="D858" s="30" t="s">
        <v>145</v>
      </c>
      <c r="E858" s="32" t="s">
        <v>6142</v>
      </c>
      <c r="F858" s="33" t="s">
        <v>2411</v>
      </c>
      <c r="G858" s="34">
        <v>1</v>
      </c>
      <c r="H858" s="35">
        <v>0</v>
      </c>
      <c r="I858" s="35">
        <f>ROUND(G858*H858,P4)</f>
        <v>0</v>
      </c>
      <c r="J858" s="33" t="s">
        <v>2403</v>
      </c>
      <c r="O858" s="36">
        <f>I858*0.21</f>
        <v>0</v>
      </c>
      <c r="P858">
        <v>3</v>
      </c>
    </row>
    <row r="859" spans="1:16" x14ac:dyDescent="0.35">
      <c r="A859" s="30" t="s">
        <v>149</v>
      </c>
      <c r="B859" s="37"/>
      <c r="E859" s="32" t="s">
        <v>6142</v>
      </c>
      <c r="J859" s="39"/>
    </row>
    <row r="860" spans="1:16" x14ac:dyDescent="0.35">
      <c r="A860" s="30" t="s">
        <v>152</v>
      </c>
      <c r="B860" s="37"/>
      <c r="E860" s="38" t="s">
        <v>145</v>
      </c>
      <c r="J860" s="39"/>
    </row>
    <row r="861" spans="1:16" x14ac:dyDescent="0.35">
      <c r="A861" s="30" t="s">
        <v>143</v>
      </c>
      <c r="B861" s="30">
        <v>277</v>
      </c>
      <c r="C861" s="31" t="s">
        <v>6216</v>
      </c>
      <c r="D861" s="30" t="s">
        <v>145</v>
      </c>
      <c r="E861" s="32" t="s">
        <v>6123</v>
      </c>
      <c r="F861" s="33" t="s">
        <v>2411</v>
      </c>
      <c r="G861" s="34">
        <v>1</v>
      </c>
      <c r="H861" s="35">
        <v>0</v>
      </c>
      <c r="I861" s="35">
        <f>ROUND(G861*H861,P4)</f>
        <v>0</v>
      </c>
      <c r="J861" s="33" t="s">
        <v>2403</v>
      </c>
      <c r="O861" s="36">
        <f>I861*0.21</f>
        <v>0</v>
      </c>
      <c r="P861">
        <v>3</v>
      </c>
    </row>
    <row r="862" spans="1:16" x14ac:dyDescent="0.35">
      <c r="A862" s="30" t="s">
        <v>149</v>
      </c>
      <c r="B862" s="37"/>
      <c r="E862" s="32" t="s">
        <v>6123</v>
      </c>
      <c r="J862" s="39"/>
    </row>
    <row r="863" spans="1:16" x14ac:dyDescent="0.35">
      <c r="A863" s="30" t="s">
        <v>152</v>
      </c>
      <c r="B863" s="37"/>
      <c r="E863" s="38" t="s">
        <v>145</v>
      </c>
      <c r="J863" s="39"/>
    </row>
    <row r="864" spans="1:16" x14ac:dyDescent="0.35">
      <c r="A864" s="30" t="s">
        <v>143</v>
      </c>
      <c r="B864" s="30">
        <v>278</v>
      </c>
      <c r="C864" s="31" t="s">
        <v>6217</v>
      </c>
      <c r="D864" s="30" t="s">
        <v>145</v>
      </c>
      <c r="E864" s="32" t="s">
        <v>6123</v>
      </c>
      <c r="F864" s="33" t="s">
        <v>2411</v>
      </c>
      <c r="G864" s="34">
        <v>1</v>
      </c>
      <c r="H864" s="35">
        <v>0</v>
      </c>
      <c r="I864" s="35">
        <f>ROUND(G864*H864,P4)</f>
        <v>0</v>
      </c>
      <c r="J864" s="33" t="s">
        <v>2403</v>
      </c>
      <c r="O864" s="36">
        <f>I864*0.21</f>
        <v>0</v>
      </c>
      <c r="P864">
        <v>3</v>
      </c>
    </row>
    <row r="865" spans="1:16" x14ac:dyDescent="0.35">
      <c r="A865" s="30" t="s">
        <v>149</v>
      </c>
      <c r="B865" s="37"/>
      <c r="E865" s="32" t="s">
        <v>6123</v>
      </c>
      <c r="J865" s="39"/>
    </row>
    <row r="866" spans="1:16" x14ac:dyDescent="0.35">
      <c r="A866" s="30" t="s">
        <v>152</v>
      </c>
      <c r="B866" s="37"/>
      <c r="E866" s="38" t="s">
        <v>145</v>
      </c>
      <c r="J866" s="39"/>
    </row>
    <row r="867" spans="1:16" x14ac:dyDescent="0.35">
      <c r="A867" s="30" t="s">
        <v>143</v>
      </c>
      <c r="B867" s="30">
        <v>279</v>
      </c>
      <c r="C867" s="31" t="s">
        <v>6218</v>
      </c>
      <c r="D867" s="30" t="s">
        <v>145</v>
      </c>
      <c r="E867" s="32" t="s">
        <v>6123</v>
      </c>
      <c r="F867" s="33" t="s">
        <v>2411</v>
      </c>
      <c r="G867" s="34">
        <v>1</v>
      </c>
      <c r="H867" s="35">
        <v>0</v>
      </c>
      <c r="I867" s="35">
        <f>ROUND(G867*H867,P4)</f>
        <v>0</v>
      </c>
      <c r="J867" s="33" t="s">
        <v>2403</v>
      </c>
      <c r="O867" s="36">
        <f>I867*0.21</f>
        <v>0</v>
      </c>
      <c r="P867">
        <v>3</v>
      </c>
    </row>
    <row r="868" spans="1:16" x14ac:dyDescent="0.35">
      <c r="A868" s="30" t="s">
        <v>149</v>
      </c>
      <c r="B868" s="37"/>
      <c r="E868" s="32" t="s">
        <v>6123</v>
      </c>
      <c r="J868" s="39"/>
    </row>
    <row r="869" spans="1:16" x14ac:dyDescent="0.35">
      <c r="A869" s="30" t="s">
        <v>152</v>
      </c>
      <c r="B869" s="37"/>
      <c r="E869" s="38" t="s">
        <v>145</v>
      </c>
      <c r="J869" s="39"/>
    </row>
    <row r="870" spans="1:16" x14ac:dyDescent="0.35">
      <c r="A870" s="30" t="s">
        <v>143</v>
      </c>
      <c r="B870" s="30">
        <v>280</v>
      </c>
      <c r="C870" s="31" t="s">
        <v>6219</v>
      </c>
      <c r="D870" s="30" t="s">
        <v>145</v>
      </c>
      <c r="E870" s="32" t="s">
        <v>6156</v>
      </c>
      <c r="F870" s="33" t="s">
        <v>2411</v>
      </c>
      <c r="G870" s="34">
        <v>1</v>
      </c>
      <c r="H870" s="35">
        <v>0</v>
      </c>
      <c r="I870" s="35">
        <f>ROUND(G870*H870,P4)</f>
        <v>0</v>
      </c>
      <c r="J870" s="33" t="s">
        <v>2403</v>
      </c>
      <c r="O870" s="36">
        <f>I870*0.21</f>
        <v>0</v>
      </c>
      <c r="P870">
        <v>3</v>
      </c>
    </row>
    <row r="871" spans="1:16" x14ac:dyDescent="0.35">
      <c r="A871" s="30" t="s">
        <v>149</v>
      </c>
      <c r="B871" s="37"/>
      <c r="E871" s="32" t="s">
        <v>6156</v>
      </c>
      <c r="J871" s="39"/>
    </row>
    <row r="872" spans="1:16" x14ac:dyDescent="0.35">
      <c r="A872" s="30" t="s">
        <v>152</v>
      </c>
      <c r="B872" s="37"/>
      <c r="E872" s="38" t="s">
        <v>145</v>
      </c>
      <c r="J872" s="39"/>
    </row>
    <row r="873" spans="1:16" x14ac:dyDescent="0.35">
      <c r="A873" s="30" t="s">
        <v>143</v>
      </c>
      <c r="B873" s="30">
        <v>281</v>
      </c>
      <c r="C873" s="31" t="s">
        <v>6220</v>
      </c>
      <c r="D873" s="30" t="s">
        <v>145</v>
      </c>
      <c r="E873" s="32" t="s">
        <v>6142</v>
      </c>
      <c r="F873" s="33" t="s">
        <v>2411</v>
      </c>
      <c r="G873" s="34">
        <v>1</v>
      </c>
      <c r="H873" s="35">
        <v>0</v>
      </c>
      <c r="I873" s="35">
        <f>ROUND(G873*H873,P4)</f>
        <v>0</v>
      </c>
      <c r="J873" s="33" t="s">
        <v>2403</v>
      </c>
      <c r="O873" s="36">
        <f>I873*0.21</f>
        <v>0</v>
      </c>
      <c r="P873">
        <v>3</v>
      </c>
    </row>
    <row r="874" spans="1:16" x14ac:dyDescent="0.35">
      <c r="A874" s="30" t="s">
        <v>149</v>
      </c>
      <c r="B874" s="37"/>
      <c r="E874" s="32" t="s">
        <v>6142</v>
      </c>
      <c r="J874" s="39"/>
    </row>
    <row r="875" spans="1:16" x14ac:dyDescent="0.35">
      <c r="A875" s="30" t="s">
        <v>152</v>
      </c>
      <c r="B875" s="37"/>
      <c r="E875" s="38" t="s">
        <v>145</v>
      </c>
      <c r="J875" s="39"/>
    </row>
    <row r="876" spans="1:16" x14ac:dyDescent="0.35">
      <c r="A876" s="30" t="s">
        <v>143</v>
      </c>
      <c r="B876" s="30">
        <v>282</v>
      </c>
      <c r="C876" s="31" t="s">
        <v>6221</v>
      </c>
      <c r="D876" s="30" t="s">
        <v>145</v>
      </c>
      <c r="E876" s="32" t="s">
        <v>6123</v>
      </c>
      <c r="F876" s="33" t="s">
        <v>2411</v>
      </c>
      <c r="G876" s="34">
        <v>1</v>
      </c>
      <c r="H876" s="35">
        <v>0</v>
      </c>
      <c r="I876" s="35">
        <f>ROUND(G876*H876,P4)</f>
        <v>0</v>
      </c>
      <c r="J876" s="33" t="s">
        <v>2403</v>
      </c>
      <c r="O876" s="36">
        <f>I876*0.21</f>
        <v>0</v>
      </c>
      <c r="P876">
        <v>3</v>
      </c>
    </row>
    <row r="877" spans="1:16" x14ac:dyDescent="0.35">
      <c r="A877" s="30" t="s">
        <v>149</v>
      </c>
      <c r="B877" s="37"/>
      <c r="E877" s="32" t="s">
        <v>6123</v>
      </c>
      <c r="J877" s="39"/>
    </row>
    <row r="878" spans="1:16" x14ac:dyDescent="0.35">
      <c r="A878" s="30" t="s">
        <v>152</v>
      </c>
      <c r="B878" s="37"/>
      <c r="E878" s="38" t="s">
        <v>145</v>
      </c>
      <c r="J878" s="39"/>
    </row>
    <row r="879" spans="1:16" x14ac:dyDescent="0.35">
      <c r="A879" s="30" t="s">
        <v>143</v>
      </c>
      <c r="B879" s="30">
        <v>283</v>
      </c>
      <c r="C879" s="31" t="s">
        <v>6222</v>
      </c>
      <c r="D879" s="30" t="s">
        <v>145</v>
      </c>
      <c r="E879" s="32" t="s">
        <v>6123</v>
      </c>
      <c r="F879" s="33" t="s">
        <v>2411</v>
      </c>
      <c r="G879" s="34">
        <v>1</v>
      </c>
      <c r="H879" s="35">
        <v>0</v>
      </c>
      <c r="I879" s="35">
        <f>ROUND(G879*H879,P4)</f>
        <v>0</v>
      </c>
      <c r="J879" s="33" t="s">
        <v>2403</v>
      </c>
      <c r="O879" s="36">
        <f>I879*0.21</f>
        <v>0</v>
      </c>
      <c r="P879">
        <v>3</v>
      </c>
    </row>
    <row r="880" spans="1:16" x14ac:dyDescent="0.35">
      <c r="A880" s="30" t="s">
        <v>149</v>
      </c>
      <c r="B880" s="37"/>
      <c r="E880" s="32" t="s">
        <v>6123</v>
      </c>
      <c r="J880" s="39"/>
    </row>
    <row r="881" spans="1:16" x14ac:dyDescent="0.35">
      <c r="A881" s="30" t="s">
        <v>152</v>
      </c>
      <c r="B881" s="37"/>
      <c r="E881" s="38" t="s">
        <v>145</v>
      </c>
      <c r="J881" s="39"/>
    </row>
    <row r="882" spans="1:16" x14ac:dyDescent="0.35">
      <c r="A882" s="30" t="s">
        <v>143</v>
      </c>
      <c r="B882" s="30">
        <v>284</v>
      </c>
      <c r="C882" s="31" t="s">
        <v>6223</v>
      </c>
      <c r="D882" s="30" t="s">
        <v>145</v>
      </c>
      <c r="E882" s="32" t="s">
        <v>6123</v>
      </c>
      <c r="F882" s="33" t="s">
        <v>2411</v>
      </c>
      <c r="G882" s="34">
        <v>1</v>
      </c>
      <c r="H882" s="35">
        <v>0</v>
      </c>
      <c r="I882" s="35">
        <f>ROUND(G882*H882,P4)</f>
        <v>0</v>
      </c>
      <c r="J882" s="33" t="s">
        <v>2403</v>
      </c>
      <c r="O882" s="36">
        <f>I882*0.21</f>
        <v>0</v>
      </c>
      <c r="P882">
        <v>3</v>
      </c>
    </row>
    <row r="883" spans="1:16" x14ac:dyDescent="0.35">
      <c r="A883" s="30" t="s">
        <v>149</v>
      </c>
      <c r="B883" s="37"/>
      <c r="E883" s="32" t="s">
        <v>6123</v>
      </c>
      <c r="J883" s="39"/>
    </row>
    <row r="884" spans="1:16" x14ac:dyDescent="0.35">
      <c r="A884" s="30" t="s">
        <v>152</v>
      </c>
      <c r="B884" s="37"/>
      <c r="E884" s="38" t="s">
        <v>145</v>
      </c>
      <c r="J884" s="39"/>
    </row>
    <row r="885" spans="1:16" x14ac:dyDescent="0.35">
      <c r="A885" s="30" t="s">
        <v>143</v>
      </c>
      <c r="B885" s="30">
        <v>285</v>
      </c>
      <c r="C885" s="31" t="s">
        <v>6224</v>
      </c>
      <c r="D885" s="30" t="s">
        <v>145</v>
      </c>
      <c r="E885" s="32" t="s">
        <v>6153</v>
      </c>
      <c r="F885" s="33" t="s">
        <v>2411</v>
      </c>
      <c r="G885" s="34">
        <v>1</v>
      </c>
      <c r="H885" s="35">
        <v>0</v>
      </c>
      <c r="I885" s="35">
        <f>ROUND(G885*H885,P4)</f>
        <v>0</v>
      </c>
      <c r="J885" s="33" t="s">
        <v>2403</v>
      </c>
      <c r="O885" s="36">
        <f>I885*0.21</f>
        <v>0</v>
      </c>
      <c r="P885">
        <v>3</v>
      </c>
    </row>
    <row r="886" spans="1:16" x14ac:dyDescent="0.35">
      <c r="A886" s="30" t="s">
        <v>149</v>
      </c>
      <c r="B886" s="37"/>
      <c r="E886" s="32" t="s">
        <v>6153</v>
      </c>
      <c r="J886" s="39"/>
    </row>
    <row r="887" spans="1:16" x14ac:dyDescent="0.35">
      <c r="A887" s="30" t="s">
        <v>152</v>
      </c>
      <c r="B887" s="37"/>
      <c r="E887" s="38" t="s">
        <v>145</v>
      </c>
      <c r="J887" s="39"/>
    </row>
    <row r="888" spans="1:16" ht="43.5" x14ac:dyDescent="0.35">
      <c r="A888" s="30" t="s">
        <v>143</v>
      </c>
      <c r="B888" s="30">
        <v>286</v>
      </c>
      <c r="C888" s="31" t="s">
        <v>6225</v>
      </c>
      <c r="D888" s="30" t="s">
        <v>145</v>
      </c>
      <c r="E888" s="32" t="s">
        <v>6226</v>
      </c>
      <c r="F888" s="33" t="s">
        <v>2411</v>
      </c>
      <c r="G888" s="34">
        <v>1</v>
      </c>
      <c r="H888" s="35">
        <v>0</v>
      </c>
      <c r="I888" s="35">
        <f>ROUND(G888*H888,P4)</f>
        <v>0</v>
      </c>
      <c r="J888" s="33" t="s">
        <v>2403</v>
      </c>
      <c r="O888" s="36">
        <f>I888*0.21</f>
        <v>0</v>
      </c>
      <c r="P888">
        <v>3</v>
      </c>
    </row>
    <row r="889" spans="1:16" ht="43.5" x14ac:dyDescent="0.35">
      <c r="A889" s="30" t="s">
        <v>149</v>
      </c>
      <c r="B889" s="37"/>
      <c r="E889" s="32" t="s">
        <v>6227</v>
      </c>
      <c r="J889" s="39"/>
    </row>
    <row r="890" spans="1:16" x14ac:dyDescent="0.35">
      <c r="A890" s="30" t="s">
        <v>152</v>
      </c>
      <c r="B890" s="37"/>
      <c r="E890" s="38" t="s">
        <v>145</v>
      </c>
      <c r="J890" s="39"/>
    </row>
    <row r="891" spans="1:16" ht="43.5" x14ac:dyDescent="0.35">
      <c r="A891" s="30" t="s">
        <v>143</v>
      </c>
      <c r="B891" s="30">
        <v>287</v>
      </c>
      <c r="C891" s="31" t="s">
        <v>6228</v>
      </c>
      <c r="D891" s="30" t="s">
        <v>145</v>
      </c>
      <c r="E891" s="32" t="s">
        <v>6229</v>
      </c>
      <c r="F891" s="33" t="s">
        <v>2411</v>
      </c>
      <c r="G891" s="34">
        <v>1</v>
      </c>
      <c r="H891" s="35">
        <v>0</v>
      </c>
      <c r="I891" s="35">
        <f>ROUND(G891*H891,P4)</f>
        <v>0</v>
      </c>
      <c r="J891" s="33" t="s">
        <v>2403</v>
      </c>
      <c r="O891" s="36">
        <f>I891*0.21</f>
        <v>0</v>
      </c>
      <c r="P891">
        <v>3</v>
      </c>
    </row>
    <row r="892" spans="1:16" ht="43.5" x14ac:dyDescent="0.35">
      <c r="A892" s="30" t="s">
        <v>149</v>
      </c>
      <c r="B892" s="37"/>
      <c r="E892" s="32" t="s">
        <v>6229</v>
      </c>
      <c r="J892" s="39"/>
    </row>
    <row r="893" spans="1:16" x14ac:dyDescent="0.35">
      <c r="A893" s="30" t="s">
        <v>152</v>
      </c>
      <c r="B893" s="37"/>
      <c r="E893" s="38" t="s">
        <v>145</v>
      </c>
      <c r="J893" s="39"/>
    </row>
    <row r="894" spans="1:16" ht="43.5" x14ac:dyDescent="0.35">
      <c r="A894" s="30" t="s">
        <v>143</v>
      </c>
      <c r="B894" s="30">
        <v>288</v>
      </c>
      <c r="C894" s="31" t="s">
        <v>6230</v>
      </c>
      <c r="D894" s="30" t="s">
        <v>145</v>
      </c>
      <c r="E894" s="32" t="s">
        <v>6231</v>
      </c>
      <c r="F894" s="33" t="s">
        <v>2411</v>
      </c>
      <c r="G894" s="34">
        <v>1</v>
      </c>
      <c r="H894" s="35">
        <v>0</v>
      </c>
      <c r="I894" s="35">
        <f>ROUND(G894*H894,P4)</f>
        <v>0</v>
      </c>
      <c r="J894" s="33" t="s">
        <v>2403</v>
      </c>
      <c r="O894" s="36">
        <f>I894*0.21</f>
        <v>0</v>
      </c>
      <c r="P894">
        <v>3</v>
      </c>
    </row>
    <row r="895" spans="1:16" ht="43.5" x14ac:dyDescent="0.35">
      <c r="A895" s="30" t="s">
        <v>149</v>
      </c>
      <c r="B895" s="37"/>
      <c r="E895" s="32" t="s">
        <v>6231</v>
      </c>
      <c r="J895" s="39"/>
    </row>
    <row r="896" spans="1:16" x14ac:dyDescent="0.35">
      <c r="A896" s="30" t="s">
        <v>152</v>
      </c>
      <c r="B896" s="37"/>
      <c r="E896" s="38" t="s">
        <v>145</v>
      </c>
      <c r="J896" s="39"/>
    </row>
    <row r="897" spans="1:16" ht="29" x14ac:dyDescent="0.35">
      <c r="A897" s="30" t="s">
        <v>143</v>
      </c>
      <c r="B897" s="30">
        <v>289</v>
      </c>
      <c r="C897" s="31" t="s">
        <v>6232</v>
      </c>
      <c r="D897" s="30" t="s">
        <v>145</v>
      </c>
      <c r="E897" s="32" t="s">
        <v>6233</v>
      </c>
      <c r="F897" s="33" t="s">
        <v>2411</v>
      </c>
      <c r="G897" s="34">
        <v>1</v>
      </c>
      <c r="H897" s="35">
        <v>0</v>
      </c>
      <c r="I897" s="35">
        <f>ROUND(G897*H897,P4)</f>
        <v>0</v>
      </c>
      <c r="J897" s="33" t="s">
        <v>2403</v>
      </c>
      <c r="O897" s="36">
        <f>I897*0.21</f>
        <v>0</v>
      </c>
      <c r="P897">
        <v>3</v>
      </c>
    </row>
    <row r="898" spans="1:16" ht="29" x14ac:dyDescent="0.35">
      <c r="A898" s="30" t="s">
        <v>149</v>
      </c>
      <c r="B898" s="37"/>
      <c r="E898" s="32" t="s">
        <v>6233</v>
      </c>
      <c r="J898" s="39"/>
    </row>
    <row r="899" spans="1:16" x14ac:dyDescent="0.35">
      <c r="A899" s="30" t="s">
        <v>152</v>
      </c>
      <c r="B899" s="37"/>
      <c r="E899" s="38" t="s">
        <v>145</v>
      </c>
      <c r="J899" s="39"/>
    </row>
    <row r="900" spans="1:16" ht="29" x14ac:dyDescent="0.35">
      <c r="A900" s="30" t="s">
        <v>143</v>
      </c>
      <c r="B900" s="30">
        <v>290</v>
      </c>
      <c r="C900" s="31" t="s">
        <v>6234</v>
      </c>
      <c r="D900" s="30" t="s">
        <v>145</v>
      </c>
      <c r="E900" s="32" t="s">
        <v>6233</v>
      </c>
      <c r="F900" s="33" t="s">
        <v>2411</v>
      </c>
      <c r="G900" s="34">
        <v>1</v>
      </c>
      <c r="H900" s="35">
        <v>0</v>
      </c>
      <c r="I900" s="35">
        <f>ROUND(G900*H900,P4)</f>
        <v>0</v>
      </c>
      <c r="J900" s="33" t="s">
        <v>2403</v>
      </c>
      <c r="O900" s="36">
        <f>I900*0.21</f>
        <v>0</v>
      </c>
      <c r="P900">
        <v>3</v>
      </c>
    </row>
    <row r="901" spans="1:16" ht="29" x14ac:dyDescent="0.35">
      <c r="A901" s="30" t="s">
        <v>149</v>
      </c>
      <c r="B901" s="37"/>
      <c r="E901" s="32" t="s">
        <v>6233</v>
      </c>
      <c r="J901" s="39"/>
    </row>
    <row r="902" spans="1:16" x14ac:dyDescent="0.35">
      <c r="A902" s="30" t="s">
        <v>152</v>
      </c>
      <c r="B902" s="37"/>
      <c r="E902" s="38" t="s">
        <v>145</v>
      </c>
      <c r="J902" s="39"/>
    </row>
    <row r="903" spans="1:16" ht="43.5" x14ac:dyDescent="0.35">
      <c r="A903" s="30" t="s">
        <v>143</v>
      </c>
      <c r="B903" s="30">
        <v>291</v>
      </c>
      <c r="C903" s="31" t="s">
        <v>6235</v>
      </c>
      <c r="D903" s="30" t="s">
        <v>145</v>
      </c>
      <c r="E903" s="32" t="s">
        <v>6229</v>
      </c>
      <c r="F903" s="33" t="s">
        <v>2411</v>
      </c>
      <c r="G903" s="34">
        <v>1</v>
      </c>
      <c r="H903" s="35">
        <v>0</v>
      </c>
      <c r="I903" s="35">
        <f>ROUND(G903*H903,P4)</f>
        <v>0</v>
      </c>
      <c r="J903" s="33" t="s">
        <v>2403</v>
      </c>
      <c r="O903" s="36">
        <f>I903*0.21</f>
        <v>0</v>
      </c>
      <c r="P903">
        <v>3</v>
      </c>
    </row>
    <row r="904" spans="1:16" ht="43.5" x14ac:dyDescent="0.35">
      <c r="A904" s="30" t="s">
        <v>149</v>
      </c>
      <c r="B904" s="37"/>
      <c r="E904" s="32" t="s">
        <v>6229</v>
      </c>
      <c r="J904" s="39"/>
    </row>
    <row r="905" spans="1:16" x14ac:dyDescent="0.35">
      <c r="A905" s="30" t="s">
        <v>152</v>
      </c>
      <c r="B905" s="37"/>
      <c r="E905" s="38" t="s">
        <v>145</v>
      </c>
      <c r="J905" s="39"/>
    </row>
    <row r="906" spans="1:16" ht="43.5" x14ac:dyDescent="0.35">
      <c r="A906" s="30" t="s">
        <v>143</v>
      </c>
      <c r="B906" s="30">
        <v>292</v>
      </c>
      <c r="C906" s="31" t="s">
        <v>6236</v>
      </c>
      <c r="D906" s="30" t="s">
        <v>145</v>
      </c>
      <c r="E906" s="32" t="s">
        <v>6229</v>
      </c>
      <c r="F906" s="33" t="s">
        <v>2411</v>
      </c>
      <c r="G906" s="34">
        <v>1</v>
      </c>
      <c r="H906" s="35">
        <v>0</v>
      </c>
      <c r="I906" s="35">
        <f>ROUND(G906*H906,P4)</f>
        <v>0</v>
      </c>
      <c r="J906" s="33" t="s">
        <v>2403</v>
      </c>
      <c r="O906" s="36">
        <f>I906*0.21</f>
        <v>0</v>
      </c>
      <c r="P906">
        <v>3</v>
      </c>
    </row>
    <row r="907" spans="1:16" ht="43.5" x14ac:dyDescent="0.35">
      <c r="A907" s="30" t="s">
        <v>149</v>
      </c>
      <c r="B907" s="37"/>
      <c r="E907" s="32" t="s">
        <v>6229</v>
      </c>
      <c r="J907" s="39"/>
    </row>
    <row r="908" spans="1:16" x14ac:dyDescent="0.35">
      <c r="A908" s="30" t="s">
        <v>152</v>
      </c>
      <c r="B908" s="37"/>
      <c r="E908" s="38" t="s">
        <v>145</v>
      </c>
      <c r="J908" s="39"/>
    </row>
    <row r="909" spans="1:16" ht="43.5" x14ac:dyDescent="0.35">
      <c r="A909" s="30" t="s">
        <v>143</v>
      </c>
      <c r="B909" s="30">
        <v>293</v>
      </c>
      <c r="C909" s="31" t="s">
        <v>6237</v>
      </c>
      <c r="D909" s="30" t="s">
        <v>145</v>
      </c>
      <c r="E909" s="32" t="s">
        <v>6226</v>
      </c>
      <c r="F909" s="33" t="s">
        <v>2411</v>
      </c>
      <c r="G909" s="34">
        <v>1</v>
      </c>
      <c r="H909" s="35">
        <v>0</v>
      </c>
      <c r="I909" s="35">
        <f>ROUND(G909*H909,P4)</f>
        <v>0</v>
      </c>
      <c r="J909" s="33" t="s">
        <v>2403</v>
      </c>
      <c r="O909" s="36">
        <f>I909*0.21</f>
        <v>0</v>
      </c>
      <c r="P909">
        <v>3</v>
      </c>
    </row>
    <row r="910" spans="1:16" ht="43.5" x14ac:dyDescent="0.35">
      <c r="A910" s="30" t="s">
        <v>149</v>
      </c>
      <c r="B910" s="37"/>
      <c r="E910" s="32" t="s">
        <v>6238</v>
      </c>
      <c r="J910" s="39"/>
    </row>
    <row r="911" spans="1:16" x14ac:dyDescent="0.35">
      <c r="A911" s="30" t="s">
        <v>152</v>
      </c>
      <c r="B911" s="37"/>
      <c r="E911" s="38" t="s">
        <v>145</v>
      </c>
      <c r="J911" s="39"/>
    </row>
    <row r="912" spans="1:16" ht="29" x14ac:dyDescent="0.35">
      <c r="A912" s="30" t="s">
        <v>143</v>
      </c>
      <c r="B912" s="30">
        <v>294</v>
      </c>
      <c r="C912" s="31" t="s">
        <v>6239</v>
      </c>
      <c r="D912" s="30" t="s">
        <v>145</v>
      </c>
      <c r="E912" s="32" t="s">
        <v>6240</v>
      </c>
      <c r="F912" s="33" t="s">
        <v>2411</v>
      </c>
      <c r="G912" s="34">
        <v>1</v>
      </c>
      <c r="H912" s="35">
        <v>0</v>
      </c>
      <c r="I912" s="35">
        <f>ROUND(G912*H912,P4)</f>
        <v>0</v>
      </c>
      <c r="J912" s="33" t="s">
        <v>2403</v>
      </c>
      <c r="O912" s="36">
        <f>I912*0.21</f>
        <v>0</v>
      </c>
      <c r="P912">
        <v>3</v>
      </c>
    </row>
    <row r="913" spans="1:16" ht="29" x14ac:dyDescent="0.35">
      <c r="A913" s="30" t="s">
        <v>149</v>
      </c>
      <c r="B913" s="37"/>
      <c r="E913" s="32" t="s">
        <v>6240</v>
      </c>
      <c r="J913" s="39"/>
    </row>
    <row r="914" spans="1:16" x14ac:dyDescent="0.35">
      <c r="A914" s="30" t="s">
        <v>152</v>
      </c>
      <c r="B914" s="37"/>
      <c r="E914" s="38" t="s">
        <v>145</v>
      </c>
      <c r="J914" s="39"/>
    </row>
    <row r="915" spans="1:16" ht="43.5" x14ac:dyDescent="0.35">
      <c r="A915" s="30" t="s">
        <v>143</v>
      </c>
      <c r="B915" s="30">
        <v>295</v>
      </c>
      <c r="C915" s="31" t="s">
        <v>6241</v>
      </c>
      <c r="D915" s="30" t="s">
        <v>145</v>
      </c>
      <c r="E915" s="32" t="s">
        <v>6229</v>
      </c>
      <c r="F915" s="33" t="s">
        <v>2411</v>
      </c>
      <c r="G915" s="34">
        <v>1</v>
      </c>
      <c r="H915" s="35">
        <v>0</v>
      </c>
      <c r="I915" s="35">
        <f>ROUND(G915*H915,P4)</f>
        <v>0</v>
      </c>
      <c r="J915" s="33" t="s">
        <v>2403</v>
      </c>
      <c r="O915" s="36">
        <f>I915*0.21</f>
        <v>0</v>
      </c>
      <c r="P915">
        <v>3</v>
      </c>
    </row>
    <row r="916" spans="1:16" ht="43.5" x14ac:dyDescent="0.35">
      <c r="A916" s="30" t="s">
        <v>149</v>
      </c>
      <c r="B916" s="37"/>
      <c r="E916" s="32" t="s">
        <v>6229</v>
      </c>
      <c r="J916" s="39"/>
    </row>
    <row r="917" spans="1:16" x14ac:dyDescent="0.35">
      <c r="A917" s="30" t="s">
        <v>152</v>
      </c>
      <c r="B917" s="37"/>
      <c r="E917" s="38" t="s">
        <v>145</v>
      </c>
      <c r="J917" s="39"/>
    </row>
    <row r="918" spans="1:16" ht="43.5" x14ac:dyDescent="0.35">
      <c r="A918" s="30" t="s">
        <v>143</v>
      </c>
      <c r="B918" s="30">
        <v>296</v>
      </c>
      <c r="C918" s="31" t="s">
        <v>6242</v>
      </c>
      <c r="D918" s="30" t="s">
        <v>145</v>
      </c>
      <c r="E918" s="32" t="s">
        <v>6229</v>
      </c>
      <c r="F918" s="33" t="s">
        <v>2411</v>
      </c>
      <c r="G918" s="34">
        <v>1</v>
      </c>
      <c r="H918" s="35">
        <v>0</v>
      </c>
      <c r="I918" s="35">
        <f>ROUND(G918*H918,P4)</f>
        <v>0</v>
      </c>
      <c r="J918" s="33" t="s">
        <v>2403</v>
      </c>
      <c r="O918" s="36">
        <f>I918*0.21</f>
        <v>0</v>
      </c>
      <c r="P918">
        <v>3</v>
      </c>
    </row>
    <row r="919" spans="1:16" ht="43.5" x14ac:dyDescent="0.35">
      <c r="A919" s="30" t="s">
        <v>149</v>
      </c>
      <c r="B919" s="37"/>
      <c r="E919" s="32" t="s">
        <v>6229</v>
      </c>
      <c r="J919" s="39"/>
    </row>
    <row r="920" spans="1:16" x14ac:dyDescent="0.35">
      <c r="A920" s="30" t="s">
        <v>152</v>
      </c>
      <c r="B920" s="37"/>
      <c r="E920" s="38" t="s">
        <v>145</v>
      </c>
      <c r="J920" s="39"/>
    </row>
    <row r="921" spans="1:16" ht="29" x14ac:dyDescent="0.35">
      <c r="A921" s="30" t="s">
        <v>143</v>
      </c>
      <c r="B921" s="30">
        <v>297</v>
      </c>
      <c r="C921" s="31" t="s">
        <v>6243</v>
      </c>
      <c r="D921" s="30" t="s">
        <v>145</v>
      </c>
      <c r="E921" s="32" t="s">
        <v>6233</v>
      </c>
      <c r="F921" s="33" t="s">
        <v>2411</v>
      </c>
      <c r="G921" s="34">
        <v>1</v>
      </c>
      <c r="H921" s="35">
        <v>0</v>
      </c>
      <c r="I921" s="35">
        <f>ROUND(G921*H921,P4)</f>
        <v>0</v>
      </c>
      <c r="J921" s="33" t="s">
        <v>2403</v>
      </c>
      <c r="O921" s="36">
        <f>I921*0.21</f>
        <v>0</v>
      </c>
      <c r="P921">
        <v>3</v>
      </c>
    </row>
    <row r="922" spans="1:16" ht="29" x14ac:dyDescent="0.35">
      <c r="A922" s="30" t="s">
        <v>149</v>
      </c>
      <c r="B922" s="37"/>
      <c r="E922" s="32" t="s">
        <v>6233</v>
      </c>
      <c r="J922" s="39"/>
    </row>
    <row r="923" spans="1:16" x14ac:dyDescent="0.35">
      <c r="A923" s="30" t="s">
        <v>152</v>
      </c>
      <c r="B923" s="37"/>
      <c r="E923" s="38" t="s">
        <v>145</v>
      </c>
      <c r="J923" s="39"/>
    </row>
    <row r="924" spans="1:16" ht="43.5" x14ac:dyDescent="0.35">
      <c r="A924" s="30" t="s">
        <v>143</v>
      </c>
      <c r="B924" s="30">
        <v>298</v>
      </c>
      <c r="C924" s="31" t="s">
        <v>6244</v>
      </c>
      <c r="D924" s="30" t="s">
        <v>145</v>
      </c>
      <c r="E924" s="32" t="s">
        <v>6229</v>
      </c>
      <c r="F924" s="33" t="s">
        <v>2411</v>
      </c>
      <c r="G924" s="34">
        <v>1</v>
      </c>
      <c r="H924" s="35">
        <v>0</v>
      </c>
      <c r="I924" s="35">
        <f>ROUND(G924*H924,P4)</f>
        <v>0</v>
      </c>
      <c r="J924" s="33" t="s">
        <v>2403</v>
      </c>
      <c r="O924" s="36">
        <f>I924*0.21</f>
        <v>0</v>
      </c>
      <c r="P924">
        <v>3</v>
      </c>
    </row>
    <row r="925" spans="1:16" ht="43.5" x14ac:dyDescent="0.35">
      <c r="A925" s="30" t="s">
        <v>149</v>
      </c>
      <c r="B925" s="37"/>
      <c r="E925" s="32" t="s">
        <v>6229</v>
      </c>
      <c r="J925" s="39"/>
    </row>
    <row r="926" spans="1:16" x14ac:dyDescent="0.35">
      <c r="A926" s="30" t="s">
        <v>152</v>
      </c>
      <c r="B926" s="37"/>
      <c r="E926" s="38" t="s">
        <v>145</v>
      </c>
      <c r="J926" s="39"/>
    </row>
    <row r="927" spans="1:16" ht="43.5" x14ac:dyDescent="0.35">
      <c r="A927" s="30" t="s">
        <v>143</v>
      </c>
      <c r="B927" s="30">
        <v>299</v>
      </c>
      <c r="C927" s="31" t="s">
        <v>6245</v>
      </c>
      <c r="D927" s="30" t="s">
        <v>145</v>
      </c>
      <c r="E927" s="32" t="s">
        <v>6229</v>
      </c>
      <c r="F927" s="33" t="s">
        <v>2411</v>
      </c>
      <c r="G927" s="34">
        <v>1</v>
      </c>
      <c r="H927" s="35">
        <v>0</v>
      </c>
      <c r="I927" s="35">
        <f>ROUND(G927*H927,P4)</f>
        <v>0</v>
      </c>
      <c r="J927" s="33" t="s">
        <v>2403</v>
      </c>
      <c r="O927" s="36">
        <f>I927*0.21</f>
        <v>0</v>
      </c>
      <c r="P927">
        <v>3</v>
      </c>
    </row>
    <row r="928" spans="1:16" ht="43.5" x14ac:dyDescent="0.35">
      <c r="A928" s="30" t="s">
        <v>149</v>
      </c>
      <c r="B928" s="37"/>
      <c r="E928" s="32" t="s">
        <v>6229</v>
      </c>
      <c r="J928" s="39"/>
    </row>
    <row r="929" spans="1:16" x14ac:dyDescent="0.35">
      <c r="A929" s="30" t="s">
        <v>152</v>
      </c>
      <c r="B929" s="37"/>
      <c r="E929" s="38" t="s">
        <v>145</v>
      </c>
      <c r="J929" s="39"/>
    </row>
    <row r="930" spans="1:16" ht="43.5" x14ac:dyDescent="0.35">
      <c r="A930" s="30" t="s">
        <v>143</v>
      </c>
      <c r="B930" s="30">
        <v>300</v>
      </c>
      <c r="C930" s="31" t="s">
        <v>6246</v>
      </c>
      <c r="D930" s="30" t="s">
        <v>145</v>
      </c>
      <c r="E930" s="32" t="s">
        <v>6226</v>
      </c>
      <c r="F930" s="33" t="s">
        <v>2411</v>
      </c>
      <c r="G930" s="34">
        <v>1</v>
      </c>
      <c r="H930" s="35">
        <v>0</v>
      </c>
      <c r="I930" s="35">
        <f>ROUND(G930*H930,P4)</f>
        <v>0</v>
      </c>
      <c r="J930" s="33" t="s">
        <v>2403</v>
      </c>
      <c r="O930" s="36">
        <f>I930*0.21</f>
        <v>0</v>
      </c>
      <c r="P930">
        <v>3</v>
      </c>
    </row>
    <row r="931" spans="1:16" ht="43.5" x14ac:dyDescent="0.35">
      <c r="A931" s="30" t="s">
        <v>149</v>
      </c>
      <c r="B931" s="37"/>
      <c r="E931" s="32" t="s">
        <v>6238</v>
      </c>
      <c r="J931" s="39"/>
    </row>
    <row r="932" spans="1:16" x14ac:dyDescent="0.35">
      <c r="A932" s="30" t="s">
        <v>152</v>
      </c>
      <c r="B932" s="37"/>
      <c r="E932" s="38" t="s">
        <v>145</v>
      </c>
      <c r="J932" s="39"/>
    </row>
    <row r="933" spans="1:16" ht="29" x14ac:dyDescent="0.35">
      <c r="A933" s="30" t="s">
        <v>143</v>
      </c>
      <c r="B933" s="30">
        <v>301</v>
      </c>
      <c r="C933" s="31" t="s">
        <v>6247</v>
      </c>
      <c r="D933" s="30" t="s">
        <v>145</v>
      </c>
      <c r="E933" s="32" t="s">
        <v>6233</v>
      </c>
      <c r="F933" s="33" t="s">
        <v>2411</v>
      </c>
      <c r="G933" s="34">
        <v>1</v>
      </c>
      <c r="H933" s="35">
        <v>0</v>
      </c>
      <c r="I933" s="35">
        <f>ROUND(G933*H933,P4)</f>
        <v>0</v>
      </c>
      <c r="J933" s="33" t="s">
        <v>2403</v>
      </c>
      <c r="O933" s="36">
        <f>I933*0.21</f>
        <v>0</v>
      </c>
      <c r="P933">
        <v>3</v>
      </c>
    </row>
    <row r="934" spans="1:16" ht="29" x14ac:dyDescent="0.35">
      <c r="A934" s="30" t="s">
        <v>149</v>
      </c>
      <c r="B934" s="37"/>
      <c r="E934" s="32" t="s">
        <v>6233</v>
      </c>
      <c r="J934" s="39"/>
    </row>
    <row r="935" spans="1:16" x14ac:dyDescent="0.35">
      <c r="A935" s="30" t="s">
        <v>152</v>
      </c>
      <c r="B935" s="37"/>
      <c r="E935" s="38" t="s">
        <v>145</v>
      </c>
      <c r="J935" s="39"/>
    </row>
    <row r="936" spans="1:16" ht="43.5" x14ac:dyDescent="0.35">
      <c r="A936" s="30" t="s">
        <v>143</v>
      </c>
      <c r="B936" s="30">
        <v>302</v>
      </c>
      <c r="C936" s="31" t="s">
        <v>6248</v>
      </c>
      <c r="D936" s="30" t="s">
        <v>145</v>
      </c>
      <c r="E936" s="32" t="s">
        <v>6229</v>
      </c>
      <c r="F936" s="33" t="s">
        <v>2411</v>
      </c>
      <c r="G936" s="34">
        <v>1</v>
      </c>
      <c r="H936" s="35">
        <v>0</v>
      </c>
      <c r="I936" s="35">
        <f>ROUND(G936*H936,P4)</f>
        <v>0</v>
      </c>
      <c r="J936" s="33" t="s">
        <v>2403</v>
      </c>
      <c r="O936" s="36">
        <f>I936*0.21</f>
        <v>0</v>
      </c>
      <c r="P936">
        <v>3</v>
      </c>
    </row>
    <row r="937" spans="1:16" ht="43.5" x14ac:dyDescent="0.35">
      <c r="A937" s="30" t="s">
        <v>149</v>
      </c>
      <c r="B937" s="37"/>
      <c r="E937" s="32" t="s">
        <v>6229</v>
      </c>
      <c r="J937" s="39"/>
    </row>
    <row r="938" spans="1:16" x14ac:dyDescent="0.35">
      <c r="A938" s="30" t="s">
        <v>152</v>
      </c>
      <c r="B938" s="37"/>
      <c r="E938" s="38" t="s">
        <v>145</v>
      </c>
      <c r="J938" s="39"/>
    </row>
    <row r="939" spans="1:16" ht="43.5" x14ac:dyDescent="0.35">
      <c r="A939" s="30" t="s">
        <v>143</v>
      </c>
      <c r="B939" s="30">
        <v>303</v>
      </c>
      <c r="C939" s="31" t="s">
        <v>6249</v>
      </c>
      <c r="D939" s="30" t="s">
        <v>145</v>
      </c>
      <c r="E939" s="32" t="s">
        <v>6229</v>
      </c>
      <c r="F939" s="33" t="s">
        <v>2411</v>
      </c>
      <c r="G939" s="34">
        <v>1</v>
      </c>
      <c r="H939" s="35">
        <v>0</v>
      </c>
      <c r="I939" s="35">
        <f>ROUND(G939*H939,P4)</f>
        <v>0</v>
      </c>
      <c r="J939" s="33" t="s">
        <v>2403</v>
      </c>
      <c r="O939" s="36">
        <f>I939*0.21</f>
        <v>0</v>
      </c>
      <c r="P939">
        <v>3</v>
      </c>
    </row>
    <row r="940" spans="1:16" ht="43.5" x14ac:dyDescent="0.35">
      <c r="A940" s="30" t="s">
        <v>149</v>
      </c>
      <c r="B940" s="37"/>
      <c r="E940" s="32" t="s">
        <v>6229</v>
      </c>
      <c r="J940" s="39"/>
    </row>
    <row r="941" spans="1:16" x14ac:dyDescent="0.35">
      <c r="A941" s="30" t="s">
        <v>152</v>
      </c>
      <c r="B941" s="37"/>
      <c r="E941" s="38" t="s">
        <v>145</v>
      </c>
      <c r="J941" s="39"/>
    </row>
    <row r="942" spans="1:16" ht="29" x14ac:dyDescent="0.35">
      <c r="A942" s="30" t="s">
        <v>143</v>
      </c>
      <c r="B942" s="30">
        <v>304</v>
      </c>
      <c r="C942" s="31" t="s">
        <v>6250</v>
      </c>
      <c r="D942" s="30" t="s">
        <v>145</v>
      </c>
      <c r="E942" s="32" t="s">
        <v>6233</v>
      </c>
      <c r="F942" s="33" t="s">
        <v>2411</v>
      </c>
      <c r="G942" s="34">
        <v>1</v>
      </c>
      <c r="H942" s="35">
        <v>0</v>
      </c>
      <c r="I942" s="35">
        <f>ROUND(G942*H942,P4)</f>
        <v>0</v>
      </c>
      <c r="J942" s="33" t="s">
        <v>2403</v>
      </c>
      <c r="O942" s="36">
        <f>I942*0.21</f>
        <v>0</v>
      </c>
      <c r="P942">
        <v>3</v>
      </c>
    </row>
    <row r="943" spans="1:16" ht="29" x14ac:dyDescent="0.35">
      <c r="A943" s="30" t="s">
        <v>149</v>
      </c>
      <c r="B943" s="37"/>
      <c r="E943" s="32" t="s">
        <v>6233</v>
      </c>
      <c r="J943" s="39"/>
    </row>
    <row r="944" spans="1:16" x14ac:dyDescent="0.35">
      <c r="A944" s="30" t="s">
        <v>152</v>
      </c>
      <c r="B944" s="37"/>
      <c r="E944" s="38" t="s">
        <v>145</v>
      </c>
      <c r="J944" s="39"/>
    </row>
    <row r="945" spans="1:16" ht="43.5" x14ac:dyDescent="0.35">
      <c r="A945" s="30" t="s">
        <v>143</v>
      </c>
      <c r="B945" s="30">
        <v>305</v>
      </c>
      <c r="C945" s="31" t="s">
        <v>6251</v>
      </c>
      <c r="D945" s="30" t="s">
        <v>145</v>
      </c>
      <c r="E945" s="32" t="s">
        <v>6229</v>
      </c>
      <c r="F945" s="33" t="s">
        <v>2411</v>
      </c>
      <c r="G945" s="34">
        <v>1</v>
      </c>
      <c r="H945" s="35">
        <v>0</v>
      </c>
      <c r="I945" s="35">
        <f>ROUND(G945*H945,P4)</f>
        <v>0</v>
      </c>
      <c r="J945" s="33" t="s">
        <v>2403</v>
      </c>
      <c r="O945" s="36">
        <f>I945*0.21</f>
        <v>0</v>
      </c>
      <c r="P945">
        <v>3</v>
      </c>
    </row>
    <row r="946" spans="1:16" ht="43.5" x14ac:dyDescent="0.35">
      <c r="A946" s="30" t="s">
        <v>149</v>
      </c>
      <c r="B946" s="37"/>
      <c r="E946" s="32" t="s">
        <v>6229</v>
      </c>
      <c r="J946" s="39"/>
    </row>
    <row r="947" spans="1:16" x14ac:dyDescent="0.35">
      <c r="A947" s="30" t="s">
        <v>152</v>
      </c>
      <c r="B947" s="37"/>
      <c r="E947" s="38" t="s">
        <v>145</v>
      </c>
      <c r="J947" s="39"/>
    </row>
    <row r="948" spans="1:16" ht="43.5" x14ac:dyDescent="0.35">
      <c r="A948" s="30" t="s">
        <v>143</v>
      </c>
      <c r="B948" s="30">
        <v>306</v>
      </c>
      <c r="C948" s="31" t="s">
        <v>6252</v>
      </c>
      <c r="D948" s="30" t="s">
        <v>145</v>
      </c>
      <c r="E948" s="32" t="s">
        <v>6229</v>
      </c>
      <c r="F948" s="33" t="s">
        <v>2411</v>
      </c>
      <c r="G948" s="34">
        <v>1</v>
      </c>
      <c r="H948" s="35">
        <v>0</v>
      </c>
      <c r="I948" s="35">
        <f>ROUND(G948*H948,P4)</f>
        <v>0</v>
      </c>
      <c r="J948" s="33" t="s">
        <v>2403</v>
      </c>
      <c r="O948" s="36">
        <f>I948*0.21</f>
        <v>0</v>
      </c>
      <c r="P948">
        <v>3</v>
      </c>
    </row>
    <row r="949" spans="1:16" ht="43.5" x14ac:dyDescent="0.35">
      <c r="A949" s="30" t="s">
        <v>149</v>
      </c>
      <c r="B949" s="37"/>
      <c r="E949" s="32" t="s">
        <v>6229</v>
      </c>
      <c r="J949" s="39"/>
    </row>
    <row r="950" spans="1:16" x14ac:dyDescent="0.35">
      <c r="A950" s="30" t="s">
        <v>152</v>
      </c>
      <c r="B950" s="37"/>
      <c r="E950" s="38" t="s">
        <v>145</v>
      </c>
      <c r="J950" s="39"/>
    </row>
    <row r="951" spans="1:16" ht="43.5" x14ac:dyDescent="0.35">
      <c r="A951" s="30" t="s">
        <v>143</v>
      </c>
      <c r="B951" s="30">
        <v>307</v>
      </c>
      <c r="C951" s="31" t="s">
        <v>6253</v>
      </c>
      <c r="D951" s="30" t="s">
        <v>145</v>
      </c>
      <c r="E951" s="32" t="s">
        <v>6254</v>
      </c>
      <c r="F951" s="33" t="s">
        <v>2411</v>
      </c>
      <c r="G951" s="34">
        <v>1</v>
      </c>
      <c r="H951" s="35">
        <v>0</v>
      </c>
      <c r="I951" s="35">
        <f>ROUND(G951*H951,P4)</f>
        <v>0</v>
      </c>
      <c r="J951" s="33" t="s">
        <v>2403</v>
      </c>
      <c r="O951" s="36">
        <f>I951*0.21</f>
        <v>0</v>
      </c>
      <c r="P951">
        <v>3</v>
      </c>
    </row>
    <row r="952" spans="1:16" ht="43.5" x14ac:dyDescent="0.35">
      <c r="A952" s="30" t="s">
        <v>149</v>
      </c>
      <c r="B952" s="37"/>
      <c r="E952" s="32" t="s">
        <v>6255</v>
      </c>
      <c r="J952" s="39"/>
    </row>
    <row r="953" spans="1:16" x14ac:dyDescent="0.35">
      <c r="A953" s="30" t="s">
        <v>152</v>
      </c>
      <c r="B953" s="37"/>
      <c r="E953" s="38" t="s">
        <v>145</v>
      </c>
      <c r="J953" s="39"/>
    </row>
    <row r="954" spans="1:16" ht="29" x14ac:dyDescent="0.35">
      <c r="A954" s="30" t="s">
        <v>143</v>
      </c>
      <c r="B954" s="30">
        <v>308</v>
      </c>
      <c r="C954" s="31" t="s">
        <v>6256</v>
      </c>
      <c r="D954" s="30" t="s">
        <v>145</v>
      </c>
      <c r="E954" s="32" t="s">
        <v>6233</v>
      </c>
      <c r="F954" s="33" t="s">
        <v>2411</v>
      </c>
      <c r="G954" s="34">
        <v>1</v>
      </c>
      <c r="H954" s="35">
        <v>0</v>
      </c>
      <c r="I954" s="35">
        <f>ROUND(G954*H954,P4)</f>
        <v>0</v>
      </c>
      <c r="J954" s="33" t="s">
        <v>2403</v>
      </c>
      <c r="O954" s="36">
        <f>I954*0.21</f>
        <v>0</v>
      </c>
      <c r="P954">
        <v>3</v>
      </c>
    </row>
    <row r="955" spans="1:16" ht="29" x14ac:dyDescent="0.35">
      <c r="A955" s="30" t="s">
        <v>149</v>
      </c>
      <c r="B955" s="37"/>
      <c r="E955" s="32" t="s">
        <v>6233</v>
      </c>
      <c r="J955" s="39"/>
    </row>
    <row r="956" spans="1:16" x14ac:dyDescent="0.35">
      <c r="A956" s="30" t="s">
        <v>152</v>
      </c>
      <c r="B956" s="37"/>
      <c r="E956" s="38" t="s">
        <v>145</v>
      </c>
      <c r="J956" s="39"/>
    </row>
    <row r="957" spans="1:16" ht="43.5" x14ac:dyDescent="0.35">
      <c r="A957" s="30" t="s">
        <v>143</v>
      </c>
      <c r="B957" s="30">
        <v>309</v>
      </c>
      <c r="C957" s="31" t="s">
        <v>6257</v>
      </c>
      <c r="D957" s="30" t="s">
        <v>145</v>
      </c>
      <c r="E957" s="32" t="s">
        <v>6229</v>
      </c>
      <c r="F957" s="33" t="s">
        <v>2411</v>
      </c>
      <c r="G957" s="34">
        <v>1</v>
      </c>
      <c r="H957" s="35">
        <v>0</v>
      </c>
      <c r="I957" s="35">
        <f>ROUND(G957*H957,P4)</f>
        <v>0</v>
      </c>
      <c r="J957" s="33" t="s">
        <v>2403</v>
      </c>
      <c r="O957" s="36">
        <f>I957*0.21</f>
        <v>0</v>
      </c>
      <c r="P957">
        <v>3</v>
      </c>
    </row>
    <row r="958" spans="1:16" ht="43.5" x14ac:dyDescent="0.35">
      <c r="A958" s="30" t="s">
        <v>149</v>
      </c>
      <c r="B958" s="37"/>
      <c r="E958" s="32" t="s">
        <v>6229</v>
      </c>
      <c r="J958" s="39"/>
    </row>
    <row r="959" spans="1:16" x14ac:dyDescent="0.35">
      <c r="A959" s="30" t="s">
        <v>152</v>
      </c>
      <c r="B959" s="37"/>
      <c r="E959" s="38" t="s">
        <v>145</v>
      </c>
      <c r="J959" s="39"/>
    </row>
    <row r="960" spans="1:16" ht="29" x14ac:dyDescent="0.35">
      <c r="A960" s="30" t="s">
        <v>143</v>
      </c>
      <c r="B960" s="30">
        <v>310</v>
      </c>
      <c r="C960" s="31" t="s">
        <v>6258</v>
      </c>
      <c r="D960" s="30" t="s">
        <v>145</v>
      </c>
      <c r="E960" s="32" t="s">
        <v>6233</v>
      </c>
      <c r="F960" s="33" t="s">
        <v>2411</v>
      </c>
      <c r="G960" s="34">
        <v>1</v>
      </c>
      <c r="H960" s="35">
        <v>0</v>
      </c>
      <c r="I960" s="35">
        <f>ROUND(G960*H960,P4)</f>
        <v>0</v>
      </c>
      <c r="J960" s="33" t="s">
        <v>2403</v>
      </c>
      <c r="O960" s="36">
        <f>I960*0.21</f>
        <v>0</v>
      </c>
      <c r="P960">
        <v>3</v>
      </c>
    </row>
    <row r="961" spans="1:16" ht="29" x14ac:dyDescent="0.35">
      <c r="A961" s="30" t="s">
        <v>149</v>
      </c>
      <c r="B961" s="37"/>
      <c r="E961" s="32" t="s">
        <v>6233</v>
      </c>
      <c r="J961" s="39"/>
    </row>
    <row r="962" spans="1:16" x14ac:dyDescent="0.35">
      <c r="A962" s="30" t="s">
        <v>152</v>
      </c>
      <c r="B962" s="37"/>
      <c r="E962" s="38" t="s">
        <v>145</v>
      </c>
      <c r="J962" s="39"/>
    </row>
    <row r="963" spans="1:16" ht="29" x14ac:dyDescent="0.35">
      <c r="A963" s="30" t="s">
        <v>143</v>
      </c>
      <c r="B963" s="30">
        <v>311</v>
      </c>
      <c r="C963" s="31" t="s">
        <v>6259</v>
      </c>
      <c r="D963" s="30" t="s">
        <v>145</v>
      </c>
      <c r="E963" s="32" t="s">
        <v>6233</v>
      </c>
      <c r="F963" s="33" t="s">
        <v>2411</v>
      </c>
      <c r="G963" s="34">
        <v>1</v>
      </c>
      <c r="H963" s="35">
        <v>0</v>
      </c>
      <c r="I963" s="35">
        <f>ROUND(G963*H963,P4)</f>
        <v>0</v>
      </c>
      <c r="J963" s="33" t="s">
        <v>2403</v>
      </c>
      <c r="O963" s="36">
        <f>I963*0.21</f>
        <v>0</v>
      </c>
      <c r="P963">
        <v>3</v>
      </c>
    </row>
    <row r="964" spans="1:16" ht="29" x14ac:dyDescent="0.35">
      <c r="A964" s="30" t="s">
        <v>149</v>
      </c>
      <c r="B964" s="37"/>
      <c r="E964" s="32" t="s">
        <v>6233</v>
      </c>
      <c r="J964" s="39"/>
    </row>
    <row r="965" spans="1:16" x14ac:dyDescent="0.35">
      <c r="A965" s="30" t="s">
        <v>152</v>
      </c>
      <c r="B965" s="37"/>
      <c r="E965" s="38" t="s">
        <v>145</v>
      </c>
      <c r="J965" s="39"/>
    </row>
    <row r="966" spans="1:16" ht="43.5" x14ac:dyDescent="0.35">
      <c r="A966" s="30" t="s">
        <v>143</v>
      </c>
      <c r="B966" s="30">
        <v>312</v>
      </c>
      <c r="C966" s="31" t="s">
        <v>6260</v>
      </c>
      <c r="D966" s="30" t="s">
        <v>145</v>
      </c>
      <c r="E966" s="32" t="s">
        <v>6229</v>
      </c>
      <c r="F966" s="33" t="s">
        <v>2411</v>
      </c>
      <c r="G966" s="34">
        <v>1</v>
      </c>
      <c r="H966" s="35">
        <v>0</v>
      </c>
      <c r="I966" s="35">
        <f>ROUND(G966*H966,P4)</f>
        <v>0</v>
      </c>
      <c r="J966" s="33" t="s">
        <v>2403</v>
      </c>
      <c r="O966" s="36">
        <f>I966*0.21</f>
        <v>0</v>
      </c>
      <c r="P966">
        <v>3</v>
      </c>
    </row>
    <row r="967" spans="1:16" ht="43.5" x14ac:dyDescent="0.35">
      <c r="A967" s="30" t="s">
        <v>149</v>
      </c>
      <c r="B967" s="37"/>
      <c r="E967" s="32" t="s">
        <v>6229</v>
      </c>
      <c r="J967" s="39"/>
    </row>
    <row r="968" spans="1:16" x14ac:dyDescent="0.35">
      <c r="A968" s="30" t="s">
        <v>152</v>
      </c>
      <c r="B968" s="37"/>
      <c r="E968" s="38" t="s">
        <v>145</v>
      </c>
      <c r="J968" s="39"/>
    </row>
    <row r="969" spans="1:16" ht="43.5" x14ac:dyDescent="0.35">
      <c r="A969" s="30" t="s">
        <v>143</v>
      </c>
      <c r="B969" s="30">
        <v>313</v>
      </c>
      <c r="C969" s="31" t="s">
        <v>6261</v>
      </c>
      <c r="D969" s="30" t="s">
        <v>145</v>
      </c>
      <c r="E969" s="32" t="s">
        <v>6229</v>
      </c>
      <c r="F969" s="33" t="s">
        <v>2411</v>
      </c>
      <c r="G969" s="34">
        <v>1</v>
      </c>
      <c r="H969" s="35">
        <v>0</v>
      </c>
      <c r="I969" s="35">
        <f>ROUND(G969*H969,P4)</f>
        <v>0</v>
      </c>
      <c r="J969" s="33" t="s">
        <v>2403</v>
      </c>
      <c r="O969" s="36">
        <f>I969*0.21</f>
        <v>0</v>
      </c>
      <c r="P969">
        <v>3</v>
      </c>
    </row>
    <row r="970" spans="1:16" ht="43.5" x14ac:dyDescent="0.35">
      <c r="A970" s="30" t="s">
        <v>149</v>
      </c>
      <c r="B970" s="37"/>
      <c r="E970" s="32" t="s">
        <v>6229</v>
      </c>
      <c r="J970" s="39"/>
    </row>
    <row r="971" spans="1:16" x14ac:dyDescent="0.35">
      <c r="A971" s="30" t="s">
        <v>152</v>
      </c>
      <c r="B971" s="37"/>
      <c r="E971" s="38" t="s">
        <v>145</v>
      </c>
      <c r="J971" s="39"/>
    </row>
    <row r="972" spans="1:16" ht="43.5" x14ac:dyDescent="0.35">
      <c r="A972" s="30" t="s">
        <v>143</v>
      </c>
      <c r="B972" s="30">
        <v>314</v>
      </c>
      <c r="C972" s="31" t="s">
        <v>6262</v>
      </c>
      <c r="D972" s="30" t="s">
        <v>145</v>
      </c>
      <c r="E972" s="32" t="s">
        <v>6229</v>
      </c>
      <c r="F972" s="33" t="s">
        <v>2411</v>
      </c>
      <c r="G972" s="34">
        <v>1</v>
      </c>
      <c r="H972" s="35">
        <v>0</v>
      </c>
      <c r="I972" s="35">
        <f>ROUND(G972*H972,P4)</f>
        <v>0</v>
      </c>
      <c r="J972" s="33" t="s">
        <v>2403</v>
      </c>
      <c r="O972" s="36">
        <f>I972*0.21</f>
        <v>0</v>
      </c>
      <c r="P972">
        <v>3</v>
      </c>
    </row>
    <row r="973" spans="1:16" ht="43.5" x14ac:dyDescent="0.35">
      <c r="A973" s="30" t="s">
        <v>149</v>
      </c>
      <c r="B973" s="37"/>
      <c r="E973" s="32" t="s">
        <v>6229</v>
      </c>
      <c r="J973" s="39"/>
    </row>
    <row r="974" spans="1:16" x14ac:dyDescent="0.35">
      <c r="A974" s="30" t="s">
        <v>152</v>
      </c>
      <c r="B974" s="37"/>
      <c r="E974" s="38" t="s">
        <v>145</v>
      </c>
      <c r="J974" s="39"/>
    </row>
    <row r="975" spans="1:16" ht="29" x14ac:dyDescent="0.35">
      <c r="A975" s="30" t="s">
        <v>143</v>
      </c>
      <c r="B975" s="30">
        <v>315</v>
      </c>
      <c r="C975" s="31" t="s">
        <v>6263</v>
      </c>
      <c r="D975" s="30" t="s">
        <v>145</v>
      </c>
      <c r="E975" s="32" t="s">
        <v>6233</v>
      </c>
      <c r="F975" s="33" t="s">
        <v>2411</v>
      </c>
      <c r="G975" s="34">
        <v>1</v>
      </c>
      <c r="H975" s="35">
        <v>0</v>
      </c>
      <c r="I975" s="35">
        <f>ROUND(G975*H975,P4)</f>
        <v>0</v>
      </c>
      <c r="J975" s="33" t="s">
        <v>2403</v>
      </c>
      <c r="O975" s="36">
        <f>I975*0.21</f>
        <v>0</v>
      </c>
      <c r="P975">
        <v>3</v>
      </c>
    </row>
    <row r="976" spans="1:16" ht="29" x14ac:dyDescent="0.35">
      <c r="A976" s="30" t="s">
        <v>149</v>
      </c>
      <c r="B976" s="37"/>
      <c r="E976" s="32" t="s">
        <v>6233</v>
      </c>
      <c r="J976" s="39"/>
    </row>
    <row r="977" spans="1:16" x14ac:dyDescent="0.35">
      <c r="A977" s="30" t="s">
        <v>152</v>
      </c>
      <c r="B977" s="37"/>
      <c r="E977" s="38" t="s">
        <v>145</v>
      </c>
      <c r="J977" s="39"/>
    </row>
    <row r="978" spans="1:16" ht="29" x14ac:dyDescent="0.35">
      <c r="A978" s="30" t="s">
        <v>143</v>
      </c>
      <c r="B978" s="30">
        <v>316</v>
      </c>
      <c r="C978" s="31" t="s">
        <v>6264</v>
      </c>
      <c r="D978" s="30" t="s">
        <v>145</v>
      </c>
      <c r="E978" s="32" t="s">
        <v>6233</v>
      </c>
      <c r="F978" s="33" t="s">
        <v>2411</v>
      </c>
      <c r="G978" s="34">
        <v>1</v>
      </c>
      <c r="H978" s="35">
        <v>0</v>
      </c>
      <c r="I978" s="35">
        <f>ROUND(G978*H978,P4)</f>
        <v>0</v>
      </c>
      <c r="J978" s="33" t="s">
        <v>2403</v>
      </c>
      <c r="O978" s="36">
        <f>I978*0.21</f>
        <v>0</v>
      </c>
      <c r="P978">
        <v>3</v>
      </c>
    </row>
    <row r="979" spans="1:16" ht="29" x14ac:dyDescent="0.35">
      <c r="A979" s="30" t="s">
        <v>149</v>
      </c>
      <c r="B979" s="37"/>
      <c r="E979" s="32" t="s">
        <v>6233</v>
      </c>
      <c r="J979" s="39"/>
    </row>
    <row r="980" spans="1:16" x14ac:dyDescent="0.35">
      <c r="A980" s="30" t="s">
        <v>152</v>
      </c>
      <c r="B980" s="37"/>
      <c r="E980" s="38" t="s">
        <v>145</v>
      </c>
      <c r="J980" s="39"/>
    </row>
    <row r="981" spans="1:16" ht="43.5" x14ac:dyDescent="0.35">
      <c r="A981" s="30" t="s">
        <v>143</v>
      </c>
      <c r="B981" s="30">
        <v>317</v>
      </c>
      <c r="C981" s="31" t="s">
        <v>6265</v>
      </c>
      <c r="D981" s="30" t="s">
        <v>145</v>
      </c>
      <c r="E981" s="32" t="s">
        <v>6229</v>
      </c>
      <c r="F981" s="33" t="s">
        <v>2411</v>
      </c>
      <c r="G981" s="34">
        <v>1</v>
      </c>
      <c r="H981" s="35">
        <v>0</v>
      </c>
      <c r="I981" s="35">
        <f>ROUND(G981*H981,P4)</f>
        <v>0</v>
      </c>
      <c r="J981" s="33" t="s">
        <v>2403</v>
      </c>
      <c r="O981" s="36">
        <f>I981*0.21</f>
        <v>0</v>
      </c>
      <c r="P981">
        <v>3</v>
      </c>
    </row>
    <row r="982" spans="1:16" ht="43.5" x14ac:dyDescent="0.35">
      <c r="A982" s="30" t="s">
        <v>149</v>
      </c>
      <c r="B982" s="37"/>
      <c r="E982" s="32" t="s">
        <v>6229</v>
      </c>
      <c r="J982" s="39"/>
    </row>
    <row r="983" spans="1:16" x14ac:dyDescent="0.35">
      <c r="A983" s="30" t="s">
        <v>152</v>
      </c>
      <c r="B983" s="37"/>
      <c r="E983" s="38" t="s">
        <v>145</v>
      </c>
      <c r="J983" s="39"/>
    </row>
    <row r="984" spans="1:16" ht="43.5" x14ac:dyDescent="0.35">
      <c r="A984" s="30" t="s">
        <v>143</v>
      </c>
      <c r="B984" s="30">
        <v>318</v>
      </c>
      <c r="C984" s="31" t="s">
        <v>6266</v>
      </c>
      <c r="D984" s="30" t="s">
        <v>145</v>
      </c>
      <c r="E984" s="32" t="s">
        <v>6229</v>
      </c>
      <c r="F984" s="33" t="s">
        <v>2411</v>
      </c>
      <c r="G984" s="34">
        <v>1</v>
      </c>
      <c r="H984" s="35">
        <v>0</v>
      </c>
      <c r="I984" s="35">
        <f>ROUND(G984*H984,P4)</f>
        <v>0</v>
      </c>
      <c r="J984" s="33" t="s">
        <v>2403</v>
      </c>
      <c r="O984" s="36">
        <f>I984*0.21</f>
        <v>0</v>
      </c>
      <c r="P984">
        <v>3</v>
      </c>
    </row>
    <row r="985" spans="1:16" ht="43.5" x14ac:dyDescent="0.35">
      <c r="A985" s="30" t="s">
        <v>149</v>
      </c>
      <c r="B985" s="37"/>
      <c r="E985" s="32" t="s">
        <v>6229</v>
      </c>
      <c r="J985" s="39"/>
    </row>
    <row r="986" spans="1:16" x14ac:dyDescent="0.35">
      <c r="A986" s="30" t="s">
        <v>152</v>
      </c>
      <c r="B986" s="37"/>
      <c r="E986" s="38" t="s">
        <v>145</v>
      </c>
      <c r="J986" s="39"/>
    </row>
    <row r="987" spans="1:16" ht="43.5" x14ac:dyDescent="0.35">
      <c r="A987" s="30" t="s">
        <v>143</v>
      </c>
      <c r="B987" s="30">
        <v>319</v>
      </c>
      <c r="C987" s="31" t="s">
        <v>6267</v>
      </c>
      <c r="D987" s="30" t="s">
        <v>145</v>
      </c>
      <c r="E987" s="32" t="s">
        <v>6268</v>
      </c>
      <c r="F987" s="33" t="s">
        <v>2411</v>
      </c>
      <c r="G987" s="34">
        <v>1</v>
      </c>
      <c r="H987" s="35">
        <v>0</v>
      </c>
      <c r="I987" s="35">
        <f>ROUND(G987*H987,P4)</f>
        <v>0</v>
      </c>
      <c r="J987" s="33" t="s">
        <v>2403</v>
      </c>
      <c r="O987" s="36">
        <f>I987*0.21</f>
        <v>0</v>
      </c>
      <c r="P987">
        <v>3</v>
      </c>
    </row>
    <row r="988" spans="1:16" ht="58" x14ac:dyDescent="0.35">
      <c r="A988" s="30" t="s">
        <v>149</v>
      </c>
      <c r="B988" s="37"/>
      <c r="E988" s="32" t="s">
        <v>6269</v>
      </c>
      <c r="J988" s="39"/>
    </row>
    <row r="989" spans="1:16" x14ac:dyDescent="0.35">
      <c r="A989" s="30" t="s">
        <v>152</v>
      </c>
      <c r="B989" s="37"/>
      <c r="E989" s="38" t="s">
        <v>145</v>
      </c>
      <c r="J989" s="39"/>
    </row>
    <row r="990" spans="1:16" ht="43.5" x14ac:dyDescent="0.35">
      <c r="A990" s="30" t="s">
        <v>143</v>
      </c>
      <c r="B990" s="30">
        <v>320</v>
      </c>
      <c r="C990" s="31" t="s">
        <v>6270</v>
      </c>
      <c r="D990" s="30" t="s">
        <v>145</v>
      </c>
      <c r="E990" s="32" t="s">
        <v>6268</v>
      </c>
      <c r="F990" s="33" t="s">
        <v>2411</v>
      </c>
      <c r="G990" s="34">
        <v>1</v>
      </c>
      <c r="H990" s="35">
        <v>0</v>
      </c>
      <c r="I990" s="35">
        <f>ROUND(G990*H990,P4)</f>
        <v>0</v>
      </c>
      <c r="J990" s="33" t="s">
        <v>2403</v>
      </c>
      <c r="O990" s="36">
        <f>I990*0.21</f>
        <v>0</v>
      </c>
      <c r="P990">
        <v>3</v>
      </c>
    </row>
    <row r="991" spans="1:16" ht="58" x14ac:dyDescent="0.35">
      <c r="A991" s="30" t="s">
        <v>149</v>
      </c>
      <c r="B991" s="37"/>
      <c r="E991" s="32" t="s">
        <v>6271</v>
      </c>
      <c r="J991" s="39"/>
    </row>
    <row r="992" spans="1:16" x14ac:dyDescent="0.35">
      <c r="A992" s="30" t="s">
        <v>152</v>
      </c>
      <c r="B992" s="37"/>
      <c r="E992" s="38" t="s">
        <v>145</v>
      </c>
      <c r="J992" s="39"/>
    </row>
    <row r="993" spans="1:16" ht="43.5" x14ac:dyDescent="0.35">
      <c r="A993" s="30" t="s">
        <v>143</v>
      </c>
      <c r="B993" s="30">
        <v>321</v>
      </c>
      <c r="C993" s="31" t="s">
        <v>6272</v>
      </c>
      <c r="D993" s="30" t="s">
        <v>145</v>
      </c>
      <c r="E993" s="32" t="s">
        <v>6268</v>
      </c>
      <c r="F993" s="33" t="s">
        <v>2411</v>
      </c>
      <c r="G993" s="34">
        <v>1</v>
      </c>
      <c r="H993" s="35">
        <v>0</v>
      </c>
      <c r="I993" s="35">
        <f>ROUND(G993*H993,P4)</f>
        <v>0</v>
      </c>
      <c r="J993" s="33" t="s">
        <v>2403</v>
      </c>
      <c r="O993" s="36">
        <f>I993*0.21</f>
        <v>0</v>
      </c>
      <c r="P993">
        <v>3</v>
      </c>
    </row>
    <row r="994" spans="1:16" ht="58" x14ac:dyDescent="0.35">
      <c r="A994" s="30" t="s">
        <v>149</v>
      </c>
      <c r="B994" s="37"/>
      <c r="E994" s="32" t="s">
        <v>6273</v>
      </c>
      <c r="J994" s="39"/>
    </row>
    <row r="995" spans="1:16" x14ac:dyDescent="0.35">
      <c r="A995" s="30" t="s">
        <v>152</v>
      </c>
      <c r="B995" s="37"/>
      <c r="E995" s="38" t="s">
        <v>145</v>
      </c>
      <c r="J995" s="39"/>
    </row>
    <row r="996" spans="1:16" ht="43.5" x14ac:dyDescent="0.35">
      <c r="A996" s="30" t="s">
        <v>143</v>
      </c>
      <c r="B996" s="30">
        <v>322</v>
      </c>
      <c r="C996" s="31" t="s">
        <v>6274</v>
      </c>
      <c r="D996" s="30" t="s">
        <v>145</v>
      </c>
      <c r="E996" s="32" t="s">
        <v>6268</v>
      </c>
      <c r="F996" s="33" t="s">
        <v>2411</v>
      </c>
      <c r="G996" s="34">
        <v>1</v>
      </c>
      <c r="H996" s="35">
        <v>0</v>
      </c>
      <c r="I996" s="35">
        <f>ROUND(G996*H996,P4)</f>
        <v>0</v>
      </c>
      <c r="J996" s="33" t="s">
        <v>2403</v>
      </c>
      <c r="O996" s="36">
        <f>I996*0.21</f>
        <v>0</v>
      </c>
      <c r="P996">
        <v>3</v>
      </c>
    </row>
    <row r="997" spans="1:16" ht="58" x14ac:dyDescent="0.35">
      <c r="A997" s="30" t="s">
        <v>149</v>
      </c>
      <c r="B997" s="37"/>
      <c r="E997" s="32" t="s">
        <v>6273</v>
      </c>
      <c r="J997" s="39"/>
    </row>
    <row r="998" spans="1:16" x14ac:dyDescent="0.35">
      <c r="A998" s="30" t="s">
        <v>152</v>
      </c>
      <c r="B998" s="37"/>
      <c r="E998" s="38" t="s">
        <v>145</v>
      </c>
      <c r="J998" s="39"/>
    </row>
    <row r="999" spans="1:16" ht="43.5" x14ac:dyDescent="0.35">
      <c r="A999" s="30" t="s">
        <v>143</v>
      </c>
      <c r="B999" s="30">
        <v>323</v>
      </c>
      <c r="C999" s="31" t="s">
        <v>6275</v>
      </c>
      <c r="D999" s="30" t="s">
        <v>145</v>
      </c>
      <c r="E999" s="32" t="s">
        <v>6268</v>
      </c>
      <c r="F999" s="33" t="s">
        <v>2411</v>
      </c>
      <c r="G999" s="34">
        <v>1</v>
      </c>
      <c r="H999" s="35">
        <v>0</v>
      </c>
      <c r="I999" s="35">
        <f>ROUND(G999*H999,P4)</f>
        <v>0</v>
      </c>
      <c r="J999" s="33" t="s">
        <v>2403</v>
      </c>
      <c r="O999" s="36">
        <f>I999*0.21</f>
        <v>0</v>
      </c>
      <c r="P999">
        <v>3</v>
      </c>
    </row>
    <row r="1000" spans="1:16" ht="58" x14ac:dyDescent="0.35">
      <c r="A1000" s="30" t="s">
        <v>149</v>
      </c>
      <c r="B1000" s="37"/>
      <c r="E1000" s="32" t="s">
        <v>6276</v>
      </c>
      <c r="J1000" s="39"/>
    </row>
    <row r="1001" spans="1:16" x14ac:dyDescent="0.35">
      <c r="A1001" s="30" t="s">
        <v>152</v>
      </c>
      <c r="B1001" s="37"/>
      <c r="E1001" s="38" t="s">
        <v>145</v>
      </c>
      <c r="J1001" s="39"/>
    </row>
    <row r="1002" spans="1:16" ht="43.5" x14ac:dyDescent="0.35">
      <c r="A1002" s="30" t="s">
        <v>143</v>
      </c>
      <c r="B1002" s="30">
        <v>324</v>
      </c>
      <c r="C1002" s="31" t="s">
        <v>6277</v>
      </c>
      <c r="D1002" s="30" t="s">
        <v>145</v>
      </c>
      <c r="E1002" s="32" t="s">
        <v>6278</v>
      </c>
      <c r="F1002" s="33" t="s">
        <v>2411</v>
      </c>
      <c r="G1002" s="34">
        <v>1</v>
      </c>
      <c r="H1002" s="35">
        <v>0</v>
      </c>
      <c r="I1002" s="35">
        <f>ROUND(G1002*H1002,P4)</f>
        <v>0</v>
      </c>
      <c r="J1002" s="33" t="s">
        <v>2403</v>
      </c>
      <c r="O1002" s="36">
        <f>I1002*0.21</f>
        <v>0</v>
      </c>
      <c r="P1002">
        <v>3</v>
      </c>
    </row>
    <row r="1003" spans="1:16" ht="58" x14ac:dyDescent="0.35">
      <c r="A1003" s="30" t="s">
        <v>149</v>
      </c>
      <c r="B1003" s="37"/>
      <c r="E1003" s="32" t="s">
        <v>6279</v>
      </c>
      <c r="J1003" s="39"/>
    </row>
    <row r="1004" spans="1:16" x14ac:dyDescent="0.35">
      <c r="A1004" s="30" t="s">
        <v>152</v>
      </c>
      <c r="B1004" s="37"/>
      <c r="E1004" s="38" t="s">
        <v>145</v>
      </c>
      <c r="J1004" s="39"/>
    </row>
    <row r="1005" spans="1:16" ht="43.5" x14ac:dyDescent="0.35">
      <c r="A1005" s="30" t="s">
        <v>143</v>
      </c>
      <c r="B1005" s="30">
        <v>325</v>
      </c>
      <c r="C1005" s="31" t="s">
        <v>6280</v>
      </c>
      <c r="D1005" s="30" t="s">
        <v>145</v>
      </c>
      <c r="E1005" s="32" t="s">
        <v>6278</v>
      </c>
      <c r="F1005" s="33" t="s">
        <v>2411</v>
      </c>
      <c r="G1005" s="34">
        <v>1</v>
      </c>
      <c r="H1005" s="35">
        <v>0</v>
      </c>
      <c r="I1005" s="35">
        <f>ROUND(G1005*H1005,P4)</f>
        <v>0</v>
      </c>
      <c r="J1005" s="33" t="s">
        <v>2403</v>
      </c>
      <c r="O1005" s="36">
        <f>I1005*0.21</f>
        <v>0</v>
      </c>
      <c r="P1005">
        <v>3</v>
      </c>
    </row>
    <row r="1006" spans="1:16" ht="58" x14ac:dyDescent="0.35">
      <c r="A1006" s="30" t="s">
        <v>149</v>
      </c>
      <c r="B1006" s="37"/>
      <c r="E1006" s="32" t="s">
        <v>6281</v>
      </c>
      <c r="J1006" s="39"/>
    </row>
    <row r="1007" spans="1:16" x14ac:dyDescent="0.35">
      <c r="A1007" s="30" t="s">
        <v>152</v>
      </c>
      <c r="B1007" s="37"/>
      <c r="E1007" s="38" t="s">
        <v>145</v>
      </c>
      <c r="J1007" s="39"/>
    </row>
    <row r="1008" spans="1:16" ht="43.5" x14ac:dyDescent="0.35">
      <c r="A1008" s="30" t="s">
        <v>143</v>
      </c>
      <c r="B1008" s="30">
        <v>326</v>
      </c>
      <c r="C1008" s="31" t="s">
        <v>6282</v>
      </c>
      <c r="D1008" s="30" t="s">
        <v>145</v>
      </c>
      <c r="E1008" s="32" t="s">
        <v>6278</v>
      </c>
      <c r="F1008" s="33" t="s">
        <v>2411</v>
      </c>
      <c r="G1008" s="34">
        <v>1</v>
      </c>
      <c r="H1008" s="35">
        <v>0</v>
      </c>
      <c r="I1008" s="35">
        <f>ROUND(G1008*H1008,P4)</f>
        <v>0</v>
      </c>
      <c r="J1008" s="33" t="s">
        <v>2403</v>
      </c>
      <c r="O1008" s="36">
        <f>I1008*0.21</f>
        <v>0</v>
      </c>
      <c r="P1008">
        <v>3</v>
      </c>
    </row>
    <row r="1009" spans="1:16" ht="58" x14ac:dyDescent="0.35">
      <c r="A1009" s="30" t="s">
        <v>149</v>
      </c>
      <c r="B1009" s="37"/>
      <c r="E1009" s="32" t="s">
        <v>6281</v>
      </c>
      <c r="J1009" s="39"/>
    </row>
    <row r="1010" spans="1:16" x14ac:dyDescent="0.35">
      <c r="A1010" s="30" t="s">
        <v>152</v>
      </c>
      <c r="B1010" s="37"/>
      <c r="E1010" s="38" t="s">
        <v>145</v>
      </c>
      <c r="J1010" s="39"/>
    </row>
    <row r="1011" spans="1:16" ht="43.5" x14ac:dyDescent="0.35">
      <c r="A1011" s="30" t="s">
        <v>143</v>
      </c>
      <c r="B1011" s="30">
        <v>327</v>
      </c>
      <c r="C1011" s="31" t="s">
        <v>6283</v>
      </c>
      <c r="D1011" s="30" t="s">
        <v>145</v>
      </c>
      <c r="E1011" s="32" t="s">
        <v>6268</v>
      </c>
      <c r="F1011" s="33" t="s">
        <v>2411</v>
      </c>
      <c r="G1011" s="34">
        <v>1</v>
      </c>
      <c r="H1011" s="35">
        <v>0</v>
      </c>
      <c r="I1011" s="35">
        <f>ROUND(G1011*H1011,P4)</f>
        <v>0</v>
      </c>
      <c r="J1011" s="33" t="s">
        <v>2403</v>
      </c>
      <c r="O1011" s="36">
        <f>I1011*0.21</f>
        <v>0</v>
      </c>
      <c r="P1011">
        <v>3</v>
      </c>
    </row>
    <row r="1012" spans="1:16" ht="58" x14ac:dyDescent="0.35">
      <c r="A1012" s="30" t="s">
        <v>149</v>
      </c>
      <c r="B1012" s="37"/>
      <c r="E1012" s="32" t="s">
        <v>6284</v>
      </c>
      <c r="J1012" s="39"/>
    </row>
    <row r="1013" spans="1:16" x14ac:dyDescent="0.35">
      <c r="A1013" s="30" t="s">
        <v>152</v>
      </c>
      <c r="B1013" s="37"/>
      <c r="E1013" s="38" t="s">
        <v>145</v>
      </c>
      <c r="J1013" s="39"/>
    </row>
    <row r="1014" spans="1:16" ht="43.5" x14ac:dyDescent="0.35">
      <c r="A1014" s="30" t="s">
        <v>143</v>
      </c>
      <c r="B1014" s="30">
        <v>328</v>
      </c>
      <c r="C1014" s="31" t="s">
        <v>6285</v>
      </c>
      <c r="D1014" s="30" t="s">
        <v>145</v>
      </c>
      <c r="E1014" s="32" t="s">
        <v>6268</v>
      </c>
      <c r="F1014" s="33" t="s">
        <v>2411</v>
      </c>
      <c r="G1014" s="34">
        <v>1</v>
      </c>
      <c r="H1014" s="35">
        <v>0</v>
      </c>
      <c r="I1014" s="35">
        <f>ROUND(G1014*H1014,P4)</f>
        <v>0</v>
      </c>
      <c r="J1014" s="33" t="s">
        <v>2403</v>
      </c>
      <c r="O1014" s="36">
        <f>I1014*0.21</f>
        <v>0</v>
      </c>
      <c r="P1014">
        <v>3</v>
      </c>
    </row>
    <row r="1015" spans="1:16" ht="58" x14ac:dyDescent="0.35">
      <c r="A1015" s="30" t="s">
        <v>149</v>
      </c>
      <c r="B1015" s="37"/>
      <c r="E1015" s="32" t="s">
        <v>6284</v>
      </c>
      <c r="J1015" s="39"/>
    </row>
    <row r="1016" spans="1:16" x14ac:dyDescent="0.35">
      <c r="A1016" s="30" t="s">
        <v>152</v>
      </c>
      <c r="B1016" s="37"/>
      <c r="E1016" s="38" t="s">
        <v>145</v>
      </c>
      <c r="J1016" s="39"/>
    </row>
    <row r="1017" spans="1:16" ht="43.5" x14ac:dyDescent="0.35">
      <c r="A1017" s="30" t="s">
        <v>143</v>
      </c>
      <c r="B1017" s="30">
        <v>329</v>
      </c>
      <c r="C1017" s="31" t="s">
        <v>6286</v>
      </c>
      <c r="D1017" s="30" t="s">
        <v>145</v>
      </c>
      <c r="E1017" s="32" t="s">
        <v>6278</v>
      </c>
      <c r="F1017" s="33" t="s">
        <v>2411</v>
      </c>
      <c r="G1017" s="34">
        <v>1</v>
      </c>
      <c r="H1017" s="35">
        <v>0</v>
      </c>
      <c r="I1017" s="35">
        <f>ROUND(G1017*H1017,P4)</f>
        <v>0</v>
      </c>
      <c r="J1017" s="33" t="s">
        <v>2403</v>
      </c>
      <c r="O1017" s="36">
        <f>I1017*0.21</f>
        <v>0</v>
      </c>
      <c r="P1017">
        <v>3</v>
      </c>
    </row>
    <row r="1018" spans="1:16" ht="58" x14ac:dyDescent="0.35">
      <c r="A1018" s="30" t="s">
        <v>149</v>
      </c>
      <c r="B1018" s="37"/>
      <c r="E1018" s="32" t="s">
        <v>6281</v>
      </c>
      <c r="J1018" s="39"/>
    </row>
    <row r="1019" spans="1:16" x14ac:dyDescent="0.35">
      <c r="A1019" s="30" t="s">
        <v>152</v>
      </c>
      <c r="B1019" s="37"/>
      <c r="E1019" s="38" t="s">
        <v>145</v>
      </c>
      <c r="J1019" s="39"/>
    </row>
    <row r="1020" spans="1:16" ht="29" x14ac:dyDescent="0.35">
      <c r="A1020" s="30" t="s">
        <v>143</v>
      </c>
      <c r="B1020" s="30">
        <v>330</v>
      </c>
      <c r="C1020" s="31" t="s">
        <v>6287</v>
      </c>
      <c r="D1020" s="30" t="s">
        <v>145</v>
      </c>
      <c r="E1020" s="32" t="s">
        <v>6288</v>
      </c>
      <c r="F1020" s="33" t="s">
        <v>2411</v>
      </c>
      <c r="G1020" s="34">
        <v>1</v>
      </c>
      <c r="H1020" s="35">
        <v>0</v>
      </c>
      <c r="I1020" s="35">
        <f>ROUND(G1020*H1020,P4)</f>
        <v>0</v>
      </c>
      <c r="J1020" s="33" t="s">
        <v>2403</v>
      </c>
      <c r="O1020" s="36">
        <f>I1020*0.21</f>
        <v>0</v>
      </c>
      <c r="P1020">
        <v>3</v>
      </c>
    </row>
    <row r="1021" spans="1:16" ht="29" x14ac:dyDescent="0.35">
      <c r="A1021" s="30" t="s">
        <v>149</v>
      </c>
      <c r="B1021" s="37"/>
      <c r="E1021" s="32" t="s">
        <v>6288</v>
      </c>
      <c r="J1021" s="39"/>
    </row>
    <row r="1022" spans="1:16" x14ac:dyDescent="0.35">
      <c r="A1022" s="30" t="s">
        <v>152</v>
      </c>
      <c r="B1022" s="37"/>
      <c r="E1022" s="38" t="s">
        <v>145</v>
      </c>
      <c r="J1022" s="39"/>
    </row>
    <row r="1023" spans="1:16" ht="29" x14ac:dyDescent="0.35">
      <c r="A1023" s="30" t="s">
        <v>143</v>
      </c>
      <c r="B1023" s="30">
        <v>331</v>
      </c>
      <c r="C1023" s="31" t="s">
        <v>6289</v>
      </c>
      <c r="D1023" s="30" t="s">
        <v>145</v>
      </c>
      <c r="E1023" s="32" t="s">
        <v>6290</v>
      </c>
      <c r="F1023" s="33" t="s">
        <v>2411</v>
      </c>
      <c r="G1023" s="34">
        <v>1</v>
      </c>
      <c r="H1023" s="35">
        <v>0</v>
      </c>
      <c r="I1023" s="35">
        <f>ROUND(G1023*H1023,P4)</f>
        <v>0</v>
      </c>
      <c r="J1023" s="33" t="s">
        <v>2403</v>
      </c>
      <c r="O1023" s="36">
        <f>I1023*0.21</f>
        <v>0</v>
      </c>
      <c r="P1023">
        <v>3</v>
      </c>
    </row>
    <row r="1024" spans="1:16" ht="29" x14ac:dyDescent="0.35">
      <c r="A1024" s="30" t="s">
        <v>149</v>
      </c>
      <c r="B1024" s="37"/>
      <c r="E1024" s="32" t="s">
        <v>6290</v>
      </c>
      <c r="J1024" s="39"/>
    </row>
    <row r="1025" spans="1:16" x14ac:dyDescent="0.35">
      <c r="A1025" s="30" t="s">
        <v>152</v>
      </c>
      <c r="B1025" s="37"/>
      <c r="E1025" s="38" t="s">
        <v>145</v>
      </c>
      <c r="J1025" s="39"/>
    </row>
    <row r="1026" spans="1:16" ht="29" x14ac:dyDescent="0.35">
      <c r="A1026" s="30" t="s">
        <v>143</v>
      </c>
      <c r="B1026" s="30">
        <v>332</v>
      </c>
      <c r="C1026" s="31" t="s">
        <v>6291</v>
      </c>
      <c r="D1026" s="30" t="s">
        <v>145</v>
      </c>
      <c r="E1026" s="32" t="s">
        <v>6292</v>
      </c>
      <c r="F1026" s="33" t="s">
        <v>2411</v>
      </c>
      <c r="G1026" s="34">
        <v>1</v>
      </c>
      <c r="H1026" s="35">
        <v>0</v>
      </c>
      <c r="I1026" s="35">
        <f>ROUND(G1026*H1026,P4)</f>
        <v>0</v>
      </c>
      <c r="J1026" s="33" t="s">
        <v>2403</v>
      </c>
      <c r="O1026" s="36">
        <f>I1026*0.21</f>
        <v>0</v>
      </c>
      <c r="P1026">
        <v>3</v>
      </c>
    </row>
    <row r="1027" spans="1:16" ht="29" x14ac:dyDescent="0.35">
      <c r="A1027" s="30" t="s">
        <v>149</v>
      </c>
      <c r="B1027" s="37"/>
      <c r="E1027" s="32" t="s">
        <v>6292</v>
      </c>
      <c r="J1027" s="39"/>
    </row>
    <row r="1028" spans="1:16" x14ac:dyDescent="0.35">
      <c r="A1028" s="30" t="s">
        <v>152</v>
      </c>
      <c r="B1028" s="37"/>
      <c r="E1028" s="38" t="s">
        <v>145</v>
      </c>
      <c r="J1028" s="39"/>
    </row>
    <row r="1029" spans="1:16" ht="29" x14ac:dyDescent="0.35">
      <c r="A1029" s="30" t="s">
        <v>143</v>
      </c>
      <c r="B1029" s="30">
        <v>333</v>
      </c>
      <c r="C1029" s="31" t="s">
        <v>6293</v>
      </c>
      <c r="D1029" s="30" t="s">
        <v>145</v>
      </c>
      <c r="E1029" s="32" t="s">
        <v>6294</v>
      </c>
      <c r="F1029" s="33" t="s">
        <v>2411</v>
      </c>
      <c r="G1029" s="34">
        <v>1</v>
      </c>
      <c r="H1029" s="35">
        <v>0</v>
      </c>
      <c r="I1029" s="35">
        <f>ROUND(G1029*H1029,P4)</f>
        <v>0</v>
      </c>
      <c r="J1029" s="33" t="s">
        <v>2403</v>
      </c>
      <c r="O1029" s="36">
        <f>I1029*0.21</f>
        <v>0</v>
      </c>
      <c r="P1029">
        <v>3</v>
      </c>
    </row>
    <row r="1030" spans="1:16" ht="29" x14ac:dyDescent="0.35">
      <c r="A1030" s="30" t="s">
        <v>149</v>
      </c>
      <c r="B1030" s="37"/>
      <c r="E1030" s="32" t="s">
        <v>6294</v>
      </c>
      <c r="J1030" s="39"/>
    </row>
    <row r="1031" spans="1:16" x14ac:dyDescent="0.35">
      <c r="A1031" s="30" t="s">
        <v>152</v>
      </c>
      <c r="B1031" s="37"/>
      <c r="E1031" s="38" t="s">
        <v>145</v>
      </c>
      <c r="J1031" s="39"/>
    </row>
    <row r="1032" spans="1:16" ht="43.5" x14ac:dyDescent="0.35">
      <c r="A1032" s="30" t="s">
        <v>143</v>
      </c>
      <c r="B1032" s="30">
        <v>334</v>
      </c>
      <c r="C1032" s="31" t="s">
        <v>6295</v>
      </c>
      <c r="D1032" s="30" t="s">
        <v>145</v>
      </c>
      <c r="E1032" s="32" t="s">
        <v>6229</v>
      </c>
      <c r="F1032" s="33" t="s">
        <v>2411</v>
      </c>
      <c r="G1032" s="34">
        <v>1</v>
      </c>
      <c r="H1032" s="35">
        <v>0</v>
      </c>
      <c r="I1032" s="35">
        <f>ROUND(G1032*H1032,P4)</f>
        <v>0</v>
      </c>
      <c r="J1032" s="33" t="s">
        <v>2403</v>
      </c>
      <c r="O1032" s="36">
        <f>I1032*0.21</f>
        <v>0</v>
      </c>
      <c r="P1032">
        <v>3</v>
      </c>
    </row>
    <row r="1033" spans="1:16" ht="43.5" x14ac:dyDescent="0.35">
      <c r="A1033" s="30" t="s">
        <v>149</v>
      </c>
      <c r="B1033" s="37"/>
      <c r="E1033" s="32" t="s">
        <v>6229</v>
      </c>
      <c r="J1033" s="39"/>
    </row>
    <row r="1034" spans="1:16" x14ac:dyDescent="0.35">
      <c r="A1034" s="30" t="s">
        <v>152</v>
      </c>
      <c r="B1034" s="37"/>
      <c r="E1034" s="38" t="s">
        <v>145</v>
      </c>
      <c r="J1034" s="39"/>
    </row>
    <row r="1035" spans="1:16" ht="43.5" x14ac:dyDescent="0.35">
      <c r="A1035" s="30" t="s">
        <v>143</v>
      </c>
      <c r="B1035" s="30">
        <v>335</v>
      </c>
      <c r="C1035" s="31" t="s">
        <v>6296</v>
      </c>
      <c r="D1035" s="30" t="s">
        <v>145</v>
      </c>
      <c r="E1035" s="32" t="s">
        <v>6297</v>
      </c>
      <c r="F1035" s="33" t="s">
        <v>2411</v>
      </c>
      <c r="G1035" s="34">
        <v>1</v>
      </c>
      <c r="H1035" s="35">
        <v>0</v>
      </c>
      <c r="I1035" s="35">
        <f>ROUND(G1035*H1035,P4)</f>
        <v>0</v>
      </c>
      <c r="J1035" s="33" t="s">
        <v>2403</v>
      </c>
      <c r="O1035" s="36">
        <f>I1035*0.21</f>
        <v>0</v>
      </c>
      <c r="P1035">
        <v>3</v>
      </c>
    </row>
    <row r="1036" spans="1:16" ht="43.5" x14ac:dyDescent="0.35">
      <c r="A1036" s="30" t="s">
        <v>149</v>
      </c>
      <c r="B1036" s="37"/>
      <c r="E1036" s="32" t="s">
        <v>6297</v>
      </c>
      <c r="J1036" s="39"/>
    </row>
    <row r="1037" spans="1:16" x14ac:dyDescent="0.35">
      <c r="A1037" s="30" t="s">
        <v>152</v>
      </c>
      <c r="B1037" s="37"/>
      <c r="E1037" s="38" t="s">
        <v>145</v>
      </c>
      <c r="J1037" s="39"/>
    </row>
    <row r="1038" spans="1:16" ht="29" x14ac:dyDescent="0.35">
      <c r="A1038" s="30" t="s">
        <v>143</v>
      </c>
      <c r="B1038" s="30">
        <v>336</v>
      </c>
      <c r="C1038" s="31" t="s">
        <v>6298</v>
      </c>
      <c r="D1038" s="30" t="s">
        <v>145</v>
      </c>
      <c r="E1038" s="32" t="s">
        <v>6294</v>
      </c>
      <c r="F1038" s="33" t="s">
        <v>2411</v>
      </c>
      <c r="G1038" s="34">
        <v>1</v>
      </c>
      <c r="H1038" s="35">
        <v>0</v>
      </c>
      <c r="I1038" s="35">
        <f>ROUND(G1038*H1038,P4)</f>
        <v>0</v>
      </c>
      <c r="J1038" s="33" t="s">
        <v>2403</v>
      </c>
      <c r="O1038" s="36">
        <f>I1038*0.21</f>
        <v>0</v>
      </c>
      <c r="P1038">
        <v>3</v>
      </c>
    </row>
    <row r="1039" spans="1:16" ht="29" x14ac:dyDescent="0.35">
      <c r="A1039" s="30" t="s">
        <v>149</v>
      </c>
      <c r="B1039" s="37"/>
      <c r="E1039" s="32" t="s">
        <v>6294</v>
      </c>
      <c r="J1039" s="39"/>
    </row>
    <row r="1040" spans="1:16" x14ac:dyDescent="0.35">
      <c r="A1040" s="30" t="s">
        <v>152</v>
      </c>
      <c r="B1040" s="37"/>
      <c r="E1040" s="38" t="s">
        <v>145</v>
      </c>
      <c r="J1040" s="39"/>
    </row>
    <row r="1041" spans="1:16" ht="29" x14ac:dyDescent="0.35">
      <c r="A1041" s="30" t="s">
        <v>143</v>
      </c>
      <c r="B1041" s="30">
        <v>337</v>
      </c>
      <c r="C1041" s="31" t="s">
        <v>6299</v>
      </c>
      <c r="D1041" s="30" t="s">
        <v>145</v>
      </c>
      <c r="E1041" s="32" t="s">
        <v>6294</v>
      </c>
      <c r="F1041" s="33" t="s">
        <v>2411</v>
      </c>
      <c r="G1041" s="34">
        <v>1</v>
      </c>
      <c r="H1041" s="35">
        <v>0</v>
      </c>
      <c r="I1041" s="35">
        <f>ROUND(G1041*H1041,P4)</f>
        <v>0</v>
      </c>
      <c r="J1041" s="33" t="s">
        <v>2403</v>
      </c>
      <c r="O1041" s="36">
        <f>I1041*0.21</f>
        <v>0</v>
      </c>
      <c r="P1041">
        <v>3</v>
      </c>
    </row>
    <row r="1042" spans="1:16" ht="29" x14ac:dyDescent="0.35">
      <c r="A1042" s="30" t="s">
        <v>149</v>
      </c>
      <c r="B1042" s="37"/>
      <c r="E1042" s="32" t="s">
        <v>6294</v>
      </c>
      <c r="J1042" s="39"/>
    </row>
    <row r="1043" spans="1:16" x14ac:dyDescent="0.35">
      <c r="A1043" s="30" t="s">
        <v>152</v>
      </c>
      <c r="B1043" s="37"/>
      <c r="E1043" s="38" t="s">
        <v>145</v>
      </c>
      <c r="J1043" s="39"/>
    </row>
    <row r="1044" spans="1:16" ht="29" x14ac:dyDescent="0.35">
      <c r="A1044" s="30" t="s">
        <v>143</v>
      </c>
      <c r="B1044" s="30">
        <v>338</v>
      </c>
      <c r="C1044" s="31" t="s">
        <v>6300</v>
      </c>
      <c r="D1044" s="30" t="s">
        <v>145</v>
      </c>
      <c r="E1044" s="32" t="s">
        <v>6294</v>
      </c>
      <c r="F1044" s="33" t="s">
        <v>2411</v>
      </c>
      <c r="G1044" s="34">
        <v>1</v>
      </c>
      <c r="H1044" s="35">
        <v>0</v>
      </c>
      <c r="I1044" s="35">
        <f>ROUND(G1044*H1044,P4)</f>
        <v>0</v>
      </c>
      <c r="J1044" s="33" t="s">
        <v>2403</v>
      </c>
      <c r="O1044" s="36">
        <f>I1044*0.21</f>
        <v>0</v>
      </c>
      <c r="P1044">
        <v>3</v>
      </c>
    </row>
    <row r="1045" spans="1:16" ht="29" x14ac:dyDescent="0.35">
      <c r="A1045" s="30" t="s">
        <v>149</v>
      </c>
      <c r="B1045" s="37"/>
      <c r="E1045" s="32" t="s">
        <v>6294</v>
      </c>
      <c r="J1045" s="39"/>
    </row>
    <row r="1046" spans="1:16" x14ac:dyDescent="0.35">
      <c r="A1046" s="30" t="s">
        <v>152</v>
      </c>
      <c r="B1046" s="37"/>
      <c r="E1046" s="38" t="s">
        <v>145</v>
      </c>
      <c r="J1046" s="39"/>
    </row>
    <row r="1047" spans="1:16" ht="29" x14ac:dyDescent="0.35">
      <c r="A1047" s="30" t="s">
        <v>143</v>
      </c>
      <c r="B1047" s="30">
        <v>339</v>
      </c>
      <c r="C1047" s="31" t="s">
        <v>6301</v>
      </c>
      <c r="D1047" s="30" t="s">
        <v>145</v>
      </c>
      <c r="E1047" s="32" t="s">
        <v>6294</v>
      </c>
      <c r="F1047" s="33" t="s">
        <v>2411</v>
      </c>
      <c r="G1047" s="34">
        <v>1</v>
      </c>
      <c r="H1047" s="35">
        <v>0</v>
      </c>
      <c r="I1047" s="35">
        <f>ROUND(G1047*H1047,P4)</f>
        <v>0</v>
      </c>
      <c r="J1047" s="33" t="s">
        <v>2403</v>
      </c>
      <c r="O1047" s="36">
        <f>I1047*0.21</f>
        <v>0</v>
      </c>
      <c r="P1047">
        <v>3</v>
      </c>
    </row>
    <row r="1048" spans="1:16" ht="29" x14ac:dyDescent="0.35">
      <c r="A1048" s="30" t="s">
        <v>149</v>
      </c>
      <c r="B1048" s="37"/>
      <c r="E1048" s="32" t="s">
        <v>6294</v>
      </c>
      <c r="J1048" s="39"/>
    </row>
    <row r="1049" spans="1:16" x14ac:dyDescent="0.35">
      <c r="A1049" s="30" t="s">
        <v>152</v>
      </c>
      <c r="B1049" s="37"/>
      <c r="E1049" s="38" t="s">
        <v>145</v>
      </c>
      <c r="J1049" s="39"/>
    </row>
    <row r="1050" spans="1:16" ht="29" x14ac:dyDescent="0.35">
      <c r="A1050" s="30" t="s">
        <v>143</v>
      </c>
      <c r="B1050" s="30">
        <v>340</v>
      </c>
      <c r="C1050" s="31" t="s">
        <v>6302</v>
      </c>
      <c r="D1050" s="30" t="s">
        <v>145</v>
      </c>
      <c r="E1050" s="32" t="s">
        <v>6294</v>
      </c>
      <c r="F1050" s="33" t="s">
        <v>2411</v>
      </c>
      <c r="G1050" s="34">
        <v>1</v>
      </c>
      <c r="H1050" s="35">
        <v>0</v>
      </c>
      <c r="I1050" s="35">
        <f>ROUND(G1050*H1050,P4)</f>
        <v>0</v>
      </c>
      <c r="J1050" s="33" t="s">
        <v>2403</v>
      </c>
      <c r="O1050" s="36">
        <f>I1050*0.21</f>
        <v>0</v>
      </c>
      <c r="P1050">
        <v>3</v>
      </c>
    </row>
    <row r="1051" spans="1:16" ht="29" x14ac:dyDescent="0.35">
      <c r="A1051" s="30" t="s">
        <v>149</v>
      </c>
      <c r="B1051" s="37"/>
      <c r="E1051" s="32" t="s">
        <v>6294</v>
      </c>
      <c r="J1051" s="39"/>
    </row>
    <row r="1052" spans="1:16" x14ac:dyDescent="0.35">
      <c r="A1052" s="30" t="s">
        <v>152</v>
      </c>
      <c r="B1052" s="37"/>
      <c r="E1052" s="38" t="s">
        <v>145</v>
      </c>
      <c r="J1052" s="39"/>
    </row>
    <row r="1053" spans="1:16" ht="29" x14ac:dyDescent="0.35">
      <c r="A1053" s="30" t="s">
        <v>143</v>
      </c>
      <c r="B1053" s="30">
        <v>341</v>
      </c>
      <c r="C1053" s="31" t="s">
        <v>6303</v>
      </c>
      <c r="D1053" s="30" t="s">
        <v>145</v>
      </c>
      <c r="E1053" s="32" t="s">
        <v>6294</v>
      </c>
      <c r="F1053" s="33" t="s">
        <v>2411</v>
      </c>
      <c r="G1053" s="34">
        <v>1</v>
      </c>
      <c r="H1053" s="35">
        <v>0</v>
      </c>
      <c r="I1053" s="35">
        <f>ROUND(G1053*H1053,P4)</f>
        <v>0</v>
      </c>
      <c r="J1053" s="33" t="s">
        <v>2403</v>
      </c>
      <c r="O1053" s="36">
        <f>I1053*0.21</f>
        <v>0</v>
      </c>
      <c r="P1053">
        <v>3</v>
      </c>
    </row>
    <row r="1054" spans="1:16" ht="29" x14ac:dyDescent="0.35">
      <c r="A1054" s="30" t="s">
        <v>149</v>
      </c>
      <c r="B1054" s="37"/>
      <c r="E1054" s="32" t="s">
        <v>6294</v>
      </c>
      <c r="J1054" s="39"/>
    </row>
    <row r="1055" spans="1:16" x14ac:dyDescent="0.35">
      <c r="A1055" s="30" t="s">
        <v>152</v>
      </c>
      <c r="B1055" s="37"/>
      <c r="E1055" s="38" t="s">
        <v>145</v>
      </c>
      <c r="J1055" s="39"/>
    </row>
    <row r="1056" spans="1:16" ht="29" x14ac:dyDescent="0.35">
      <c r="A1056" s="30" t="s">
        <v>143</v>
      </c>
      <c r="B1056" s="30">
        <v>342</v>
      </c>
      <c r="C1056" s="31" t="s">
        <v>6304</v>
      </c>
      <c r="D1056" s="30" t="s">
        <v>145</v>
      </c>
      <c r="E1056" s="32" t="s">
        <v>6294</v>
      </c>
      <c r="F1056" s="33" t="s">
        <v>2411</v>
      </c>
      <c r="G1056" s="34">
        <v>1</v>
      </c>
      <c r="H1056" s="35">
        <v>0</v>
      </c>
      <c r="I1056" s="35">
        <f>ROUND(G1056*H1056,P4)</f>
        <v>0</v>
      </c>
      <c r="J1056" s="33" t="s">
        <v>2403</v>
      </c>
      <c r="O1056" s="36">
        <f>I1056*0.21</f>
        <v>0</v>
      </c>
      <c r="P1056">
        <v>3</v>
      </c>
    </row>
    <row r="1057" spans="1:16" ht="29" x14ac:dyDescent="0.35">
      <c r="A1057" s="30" t="s">
        <v>149</v>
      </c>
      <c r="B1057" s="37"/>
      <c r="E1057" s="32" t="s">
        <v>6294</v>
      </c>
      <c r="J1057" s="39"/>
    </row>
    <row r="1058" spans="1:16" x14ac:dyDescent="0.35">
      <c r="A1058" s="30" t="s">
        <v>152</v>
      </c>
      <c r="B1058" s="37"/>
      <c r="E1058" s="38" t="s">
        <v>145</v>
      </c>
      <c r="J1058" s="39"/>
    </row>
    <row r="1059" spans="1:16" ht="43.5" x14ac:dyDescent="0.35">
      <c r="A1059" s="30" t="s">
        <v>143</v>
      </c>
      <c r="B1059" s="30">
        <v>343</v>
      </c>
      <c r="C1059" s="31" t="s">
        <v>6305</v>
      </c>
      <c r="D1059" s="30" t="s">
        <v>145</v>
      </c>
      <c r="E1059" s="32" t="s">
        <v>6306</v>
      </c>
      <c r="F1059" s="33" t="s">
        <v>2411</v>
      </c>
      <c r="G1059" s="34">
        <v>1</v>
      </c>
      <c r="H1059" s="35">
        <v>0</v>
      </c>
      <c r="I1059" s="35">
        <f>ROUND(G1059*H1059,P4)</f>
        <v>0</v>
      </c>
      <c r="J1059" s="33" t="s">
        <v>2403</v>
      </c>
      <c r="O1059" s="36">
        <f>I1059*0.21</f>
        <v>0</v>
      </c>
      <c r="P1059">
        <v>3</v>
      </c>
    </row>
    <row r="1060" spans="1:16" ht="58" x14ac:dyDescent="0.35">
      <c r="A1060" s="30" t="s">
        <v>149</v>
      </c>
      <c r="B1060" s="37"/>
      <c r="E1060" s="32" t="s">
        <v>6307</v>
      </c>
      <c r="J1060" s="39"/>
    </row>
    <row r="1061" spans="1:16" x14ac:dyDescent="0.35">
      <c r="A1061" s="30" t="s">
        <v>152</v>
      </c>
      <c r="B1061" s="37"/>
      <c r="E1061" s="38" t="s">
        <v>145</v>
      </c>
      <c r="J1061" s="39"/>
    </row>
    <row r="1062" spans="1:16" ht="43.5" x14ac:dyDescent="0.35">
      <c r="A1062" s="30" t="s">
        <v>143</v>
      </c>
      <c r="B1062" s="30">
        <v>344</v>
      </c>
      <c r="C1062" s="31" t="s">
        <v>6308</v>
      </c>
      <c r="D1062" s="30" t="s">
        <v>145</v>
      </c>
      <c r="E1062" s="32" t="s">
        <v>6278</v>
      </c>
      <c r="F1062" s="33" t="s">
        <v>2411</v>
      </c>
      <c r="G1062" s="34">
        <v>1</v>
      </c>
      <c r="H1062" s="35">
        <v>0</v>
      </c>
      <c r="I1062" s="35">
        <f>ROUND(G1062*H1062,P4)</f>
        <v>0</v>
      </c>
      <c r="J1062" s="33" t="s">
        <v>2403</v>
      </c>
      <c r="O1062" s="36">
        <f>I1062*0.21</f>
        <v>0</v>
      </c>
      <c r="P1062">
        <v>3</v>
      </c>
    </row>
    <row r="1063" spans="1:16" ht="58" x14ac:dyDescent="0.35">
      <c r="A1063" s="30" t="s">
        <v>149</v>
      </c>
      <c r="B1063" s="37"/>
      <c r="E1063" s="32" t="s">
        <v>6309</v>
      </c>
      <c r="J1063" s="39"/>
    </row>
    <row r="1064" spans="1:16" x14ac:dyDescent="0.35">
      <c r="A1064" s="30" t="s">
        <v>152</v>
      </c>
      <c r="B1064" s="37"/>
      <c r="E1064" s="38" t="s">
        <v>145</v>
      </c>
      <c r="J1064" s="39"/>
    </row>
    <row r="1065" spans="1:16" ht="43.5" x14ac:dyDescent="0.35">
      <c r="A1065" s="30" t="s">
        <v>143</v>
      </c>
      <c r="B1065" s="30">
        <v>345</v>
      </c>
      <c r="C1065" s="31" t="s">
        <v>6310</v>
      </c>
      <c r="D1065" s="30" t="s">
        <v>145</v>
      </c>
      <c r="E1065" s="32" t="s">
        <v>6311</v>
      </c>
      <c r="F1065" s="33" t="s">
        <v>2411</v>
      </c>
      <c r="G1065" s="34">
        <v>1</v>
      </c>
      <c r="H1065" s="35">
        <v>0</v>
      </c>
      <c r="I1065" s="35">
        <f>ROUND(G1065*H1065,P4)</f>
        <v>0</v>
      </c>
      <c r="J1065" s="33" t="s">
        <v>2403</v>
      </c>
      <c r="O1065" s="36">
        <f>I1065*0.21</f>
        <v>0</v>
      </c>
      <c r="P1065">
        <v>3</v>
      </c>
    </row>
    <row r="1066" spans="1:16" ht="43.5" x14ac:dyDescent="0.35">
      <c r="A1066" s="30" t="s">
        <v>149</v>
      </c>
      <c r="B1066" s="37"/>
      <c r="E1066" s="32" t="s">
        <v>6312</v>
      </c>
      <c r="J1066" s="39"/>
    </row>
    <row r="1067" spans="1:16" x14ac:dyDescent="0.35">
      <c r="A1067" s="30" t="s">
        <v>152</v>
      </c>
      <c r="B1067" s="37"/>
      <c r="E1067" s="38" t="s">
        <v>145</v>
      </c>
      <c r="J1067" s="39"/>
    </row>
    <row r="1068" spans="1:16" ht="43.5" x14ac:dyDescent="0.35">
      <c r="A1068" s="30" t="s">
        <v>143</v>
      </c>
      <c r="B1068" s="30">
        <v>346</v>
      </c>
      <c r="C1068" s="31" t="s">
        <v>6313</v>
      </c>
      <c r="D1068" s="30" t="s">
        <v>145</v>
      </c>
      <c r="E1068" s="32" t="s">
        <v>6314</v>
      </c>
      <c r="F1068" s="33" t="s">
        <v>2411</v>
      </c>
      <c r="G1068" s="34">
        <v>1</v>
      </c>
      <c r="H1068" s="35">
        <v>0</v>
      </c>
      <c r="I1068" s="35">
        <f>ROUND(G1068*H1068,P4)</f>
        <v>0</v>
      </c>
      <c r="J1068" s="33" t="s">
        <v>2403</v>
      </c>
      <c r="O1068" s="36">
        <f>I1068*0.21</f>
        <v>0</v>
      </c>
      <c r="P1068">
        <v>3</v>
      </c>
    </row>
    <row r="1069" spans="1:16" ht="43.5" x14ac:dyDescent="0.35">
      <c r="A1069" s="30" t="s">
        <v>149</v>
      </c>
      <c r="B1069" s="37"/>
      <c r="E1069" s="32" t="s">
        <v>6314</v>
      </c>
      <c r="J1069" s="39"/>
    </row>
    <row r="1070" spans="1:16" x14ac:dyDescent="0.35">
      <c r="A1070" s="30" t="s">
        <v>152</v>
      </c>
      <c r="B1070" s="37"/>
      <c r="E1070" s="38" t="s">
        <v>145</v>
      </c>
      <c r="J1070" s="39"/>
    </row>
    <row r="1071" spans="1:16" ht="29" x14ac:dyDescent="0.35">
      <c r="A1071" s="30" t="s">
        <v>143</v>
      </c>
      <c r="B1071" s="30">
        <v>347</v>
      </c>
      <c r="C1071" s="31" t="s">
        <v>6315</v>
      </c>
      <c r="D1071" s="30" t="s">
        <v>145</v>
      </c>
      <c r="E1071" s="32" t="s">
        <v>6288</v>
      </c>
      <c r="F1071" s="33" t="s">
        <v>2411</v>
      </c>
      <c r="G1071" s="34">
        <v>1</v>
      </c>
      <c r="H1071" s="35">
        <v>0</v>
      </c>
      <c r="I1071" s="35">
        <f>ROUND(G1071*H1071,P4)</f>
        <v>0</v>
      </c>
      <c r="J1071" s="33" t="s">
        <v>2403</v>
      </c>
      <c r="O1071" s="36">
        <f>I1071*0.21</f>
        <v>0</v>
      </c>
      <c r="P1071">
        <v>3</v>
      </c>
    </row>
    <row r="1072" spans="1:16" ht="29" x14ac:dyDescent="0.35">
      <c r="A1072" s="30" t="s">
        <v>149</v>
      </c>
      <c r="B1072" s="37"/>
      <c r="E1072" s="32" t="s">
        <v>6288</v>
      </c>
      <c r="J1072" s="39"/>
    </row>
    <row r="1073" spans="1:16" x14ac:dyDescent="0.35">
      <c r="A1073" s="30" t="s">
        <v>152</v>
      </c>
      <c r="B1073" s="37"/>
      <c r="E1073" s="38" t="s">
        <v>145</v>
      </c>
      <c r="J1073" s="39"/>
    </row>
    <row r="1074" spans="1:16" ht="29" x14ac:dyDescent="0.35">
      <c r="A1074" s="30" t="s">
        <v>143</v>
      </c>
      <c r="B1074" s="30">
        <v>348</v>
      </c>
      <c r="C1074" s="31" t="s">
        <v>6316</v>
      </c>
      <c r="D1074" s="30" t="s">
        <v>145</v>
      </c>
      <c r="E1074" s="32" t="s">
        <v>6288</v>
      </c>
      <c r="F1074" s="33" t="s">
        <v>2411</v>
      </c>
      <c r="G1074" s="34">
        <v>1</v>
      </c>
      <c r="H1074" s="35">
        <v>0</v>
      </c>
      <c r="I1074" s="35">
        <f>ROUND(G1074*H1074,P4)</f>
        <v>0</v>
      </c>
      <c r="J1074" s="33" t="s">
        <v>2403</v>
      </c>
      <c r="O1074" s="36">
        <f>I1074*0.21</f>
        <v>0</v>
      </c>
      <c r="P1074">
        <v>3</v>
      </c>
    </row>
    <row r="1075" spans="1:16" ht="29" x14ac:dyDescent="0.35">
      <c r="A1075" s="30" t="s">
        <v>149</v>
      </c>
      <c r="B1075" s="37"/>
      <c r="E1075" s="32" t="s">
        <v>6288</v>
      </c>
      <c r="J1075" s="39"/>
    </row>
    <row r="1076" spans="1:16" x14ac:dyDescent="0.35">
      <c r="A1076" s="30" t="s">
        <v>152</v>
      </c>
      <c r="B1076" s="37"/>
      <c r="E1076" s="38" t="s">
        <v>145</v>
      </c>
      <c r="J1076" s="39"/>
    </row>
    <row r="1077" spans="1:16" ht="43.5" x14ac:dyDescent="0.35">
      <c r="A1077" s="30" t="s">
        <v>143</v>
      </c>
      <c r="B1077" s="30">
        <v>349</v>
      </c>
      <c r="C1077" s="31" t="s">
        <v>6317</v>
      </c>
      <c r="D1077" s="30" t="s">
        <v>145</v>
      </c>
      <c r="E1077" s="32" t="s">
        <v>6318</v>
      </c>
      <c r="F1077" s="33" t="s">
        <v>2411</v>
      </c>
      <c r="G1077" s="34">
        <v>1</v>
      </c>
      <c r="H1077" s="35">
        <v>0</v>
      </c>
      <c r="I1077" s="35">
        <f>ROUND(G1077*H1077,P4)</f>
        <v>0</v>
      </c>
      <c r="J1077" s="33" t="s">
        <v>2403</v>
      </c>
      <c r="O1077" s="36">
        <f>I1077*0.21</f>
        <v>0</v>
      </c>
      <c r="P1077">
        <v>3</v>
      </c>
    </row>
    <row r="1078" spans="1:16" ht="43.5" x14ac:dyDescent="0.35">
      <c r="A1078" s="30" t="s">
        <v>149</v>
      </c>
      <c r="B1078" s="37"/>
      <c r="E1078" s="32" t="s">
        <v>6319</v>
      </c>
      <c r="J1078" s="39"/>
    </row>
    <row r="1079" spans="1:16" x14ac:dyDescent="0.35">
      <c r="A1079" s="30" t="s">
        <v>152</v>
      </c>
      <c r="B1079" s="37"/>
      <c r="E1079" s="38" t="s">
        <v>145</v>
      </c>
      <c r="J1079" s="39"/>
    </row>
    <row r="1080" spans="1:16" ht="29" x14ac:dyDescent="0.35">
      <c r="A1080" s="30" t="s">
        <v>143</v>
      </c>
      <c r="B1080" s="30">
        <v>350</v>
      </c>
      <c r="C1080" s="31" t="s">
        <v>6320</v>
      </c>
      <c r="D1080" s="30" t="s">
        <v>145</v>
      </c>
      <c r="E1080" s="32" t="s">
        <v>6321</v>
      </c>
      <c r="F1080" s="33" t="s">
        <v>2411</v>
      </c>
      <c r="G1080" s="34">
        <v>1</v>
      </c>
      <c r="H1080" s="35">
        <v>0</v>
      </c>
      <c r="I1080" s="35">
        <f>ROUND(G1080*H1080,P4)</f>
        <v>0</v>
      </c>
      <c r="J1080" s="33" t="s">
        <v>2403</v>
      </c>
      <c r="O1080" s="36">
        <f>I1080*0.21</f>
        <v>0</v>
      </c>
      <c r="P1080">
        <v>3</v>
      </c>
    </row>
    <row r="1081" spans="1:16" ht="29" x14ac:dyDescent="0.35">
      <c r="A1081" s="30" t="s">
        <v>149</v>
      </c>
      <c r="B1081" s="37"/>
      <c r="E1081" s="32" t="s">
        <v>6321</v>
      </c>
      <c r="J1081" s="39"/>
    </row>
    <row r="1082" spans="1:16" x14ac:dyDescent="0.35">
      <c r="A1082" s="30" t="s">
        <v>152</v>
      </c>
      <c r="B1082" s="37"/>
      <c r="E1082" s="38" t="s">
        <v>145</v>
      </c>
      <c r="J1082" s="39"/>
    </row>
    <row r="1083" spans="1:16" ht="29" x14ac:dyDescent="0.35">
      <c r="A1083" s="30" t="s">
        <v>143</v>
      </c>
      <c r="B1083" s="30">
        <v>351</v>
      </c>
      <c r="C1083" s="31" t="s">
        <v>6322</v>
      </c>
      <c r="D1083" s="30" t="s">
        <v>145</v>
      </c>
      <c r="E1083" s="32" t="s">
        <v>6323</v>
      </c>
      <c r="F1083" s="33" t="s">
        <v>2411</v>
      </c>
      <c r="G1083" s="34">
        <v>1</v>
      </c>
      <c r="H1083" s="35">
        <v>0</v>
      </c>
      <c r="I1083" s="35">
        <f>ROUND(G1083*H1083,P4)</f>
        <v>0</v>
      </c>
      <c r="J1083" s="33" t="s">
        <v>2403</v>
      </c>
      <c r="O1083" s="36">
        <f>I1083*0.21</f>
        <v>0</v>
      </c>
      <c r="P1083">
        <v>3</v>
      </c>
    </row>
    <row r="1084" spans="1:16" ht="29" x14ac:dyDescent="0.35">
      <c r="A1084" s="30" t="s">
        <v>149</v>
      </c>
      <c r="B1084" s="37"/>
      <c r="E1084" s="32" t="s">
        <v>6323</v>
      </c>
      <c r="J1084" s="39"/>
    </row>
    <row r="1085" spans="1:16" x14ac:dyDescent="0.35">
      <c r="A1085" s="30" t="s">
        <v>152</v>
      </c>
      <c r="B1085" s="37"/>
      <c r="E1085" s="38" t="s">
        <v>145</v>
      </c>
      <c r="J1085" s="39"/>
    </row>
    <row r="1086" spans="1:16" ht="29" x14ac:dyDescent="0.35">
      <c r="A1086" s="30" t="s">
        <v>143</v>
      </c>
      <c r="B1086" s="30">
        <v>352</v>
      </c>
      <c r="C1086" s="31" t="s">
        <v>6324</v>
      </c>
      <c r="D1086" s="30" t="s">
        <v>145</v>
      </c>
      <c r="E1086" s="32" t="s">
        <v>6323</v>
      </c>
      <c r="F1086" s="33" t="s">
        <v>2411</v>
      </c>
      <c r="G1086" s="34">
        <v>1</v>
      </c>
      <c r="H1086" s="35">
        <v>0</v>
      </c>
      <c r="I1086" s="35">
        <f>ROUND(G1086*H1086,P4)</f>
        <v>0</v>
      </c>
      <c r="J1086" s="33" t="s">
        <v>2403</v>
      </c>
      <c r="O1086" s="36">
        <f>I1086*0.21</f>
        <v>0</v>
      </c>
      <c r="P1086">
        <v>3</v>
      </c>
    </row>
    <row r="1087" spans="1:16" ht="29" x14ac:dyDescent="0.35">
      <c r="A1087" s="30" t="s">
        <v>149</v>
      </c>
      <c r="B1087" s="37"/>
      <c r="E1087" s="32" t="s">
        <v>6323</v>
      </c>
      <c r="J1087" s="39"/>
    </row>
    <row r="1088" spans="1:16" x14ac:dyDescent="0.35">
      <c r="A1088" s="30" t="s">
        <v>152</v>
      </c>
      <c r="B1088" s="37"/>
      <c r="E1088" s="38" t="s">
        <v>145</v>
      </c>
      <c r="J1088" s="39"/>
    </row>
    <row r="1089" spans="1:16" ht="29" x14ac:dyDescent="0.35">
      <c r="A1089" s="30" t="s">
        <v>143</v>
      </c>
      <c r="B1089" s="30">
        <v>353</v>
      </c>
      <c r="C1089" s="31" t="s">
        <v>6325</v>
      </c>
      <c r="D1089" s="30" t="s">
        <v>145</v>
      </c>
      <c r="E1089" s="32" t="s">
        <v>6292</v>
      </c>
      <c r="F1089" s="33" t="s">
        <v>2411</v>
      </c>
      <c r="G1089" s="34">
        <v>1</v>
      </c>
      <c r="H1089" s="35">
        <v>0</v>
      </c>
      <c r="I1089" s="35">
        <f>ROUND(G1089*H1089,P4)</f>
        <v>0</v>
      </c>
      <c r="J1089" s="33" t="s">
        <v>2403</v>
      </c>
      <c r="O1089" s="36">
        <f>I1089*0.21</f>
        <v>0</v>
      </c>
      <c r="P1089">
        <v>3</v>
      </c>
    </row>
    <row r="1090" spans="1:16" ht="29" x14ac:dyDescent="0.35">
      <c r="A1090" s="30" t="s">
        <v>149</v>
      </c>
      <c r="B1090" s="37"/>
      <c r="E1090" s="32" t="s">
        <v>6292</v>
      </c>
      <c r="J1090" s="39"/>
    </row>
    <row r="1091" spans="1:16" x14ac:dyDescent="0.35">
      <c r="A1091" s="30" t="s">
        <v>152</v>
      </c>
      <c r="B1091" s="37"/>
      <c r="E1091" s="38" t="s">
        <v>145</v>
      </c>
      <c r="J1091" s="39"/>
    </row>
    <row r="1092" spans="1:16" ht="29" x14ac:dyDescent="0.35">
      <c r="A1092" s="30" t="s">
        <v>143</v>
      </c>
      <c r="B1092" s="30">
        <v>354</v>
      </c>
      <c r="C1092" s="31" t="s">
        <v>6326</v>
      </c>
      <c r="D1092" s="30" t="s">
        <v>145</v>
      </c>
      <c r="E1092" s="32" t="s">
        <v>6323</v>
      </c>
      <c r="F1092" s="33" t="s">
        <v>2411</v>
      </c>
      <c r="G1092" s="34">
        <v>1</v>
      </c>
      <c r="H1092" s="35">
        <v>0</v>
      </c>
      <c r="I1092" s="35">
        <f>ROUND(G1092*H1092,P4)</f>
        <v>0</v>
      </c>
      <c r="J1092" s="33" t="s">
        <v>2403</v>
      </c>
      <c r="O1092" s="36">
        <f>I1092*0.21</f>
        <v>0</v>
      </c>
      <c r="P1092">
        <v>3</v>
      </c>
    </row>
    <row r="1093" spans="1:16" ht="29" x14ac:dyDescent="0.35">
      <c r="A1093" s="30" t="s">
        <v>149</v>
      </c>
      <c r="B1093" s="37"/>
      <c r="E1093" s="32" t="s">
        <v>6323</v>
      </c>
      <c r="J1093" s="39"/>
    </row>
    <row r="1094" spans="1:16" x14ac:dyDescent="0.35">
      <c r="A1094" s="30" t="s">
        <v>152</v>
      </c>
      <c r="B1094" s="37"/>
      <c r="E1094" s="38" t="s">
        <v>145</v>
      </c>
      <c r="J1094" s="39"/>
    </row>
    <row r="1095" spans="1:16" ht="29" x14ac:dyDescent="0.35">
      <c r="A1095" s="30" t="s">
        <v>143</v>
      </c>
      <c r="B1095" s="30">
        <v>355</v>
      </c>
      <c r="C1095" s="31" t="s">
        <v>6327</v>
      </c>
      <c r="D1095" s="30" t="s">
        <v>145</v>
      </c>
      <c r="E1095" s="32" t="s">
        <v>6328</v>
      </c>
      <c r="F1095" s="33" t="s">
        <v>2411</v>
      </c>
      <c r="G1095" s="34">
        <v>1</v>
      </c>
      <c r="H1095" s="35">
        <v>0</v>
      </c>
      <c r="I1095" s="35">
        <f>ROUND(G1095*H1095,P4)</f>
        <v>0</v>
      </c>
      <c r="J1095" s="33" t="s">
        <v>2403</v>
      </c>
      <c r="O1095" s="36">
        <f>I1095*0.21</f>
        <v>0</v>
      </c>
      <c r="P1095">
        <v>3</v>
      </c>
    </row>
    <row r="1096" spans="1:16" ht="29" x14ac:dyDescent="0.35">
      <c r="A1096" s="30" t="s">
        <v>149</v>
      </c>
      <c r="B1096" s="37"/>
      <c r="E1096" s="32" t="s">
        <v>6328</v>
      </c>
      <c r="J1096" s="39"/>
    </row>
    <row r="1097" spans="1:16" x14ac:dyDescent="0.35">
      <c r="A1097" s="30" t="s">
        <v>152</v>
      </c>
      <c r="B1097" s="37"/>
      <c r="E1097" s="38" t="s">
        <v>145</v>
      </c>
      <c r="J1097" s="39"/>
    </row>
    <row r="1098" spans="1:16" ht="29" x14ac:dyDescent="0.35">
      <c r="A1098" s="30" t="s">
        <v>143</v>
      </c>
      <c r="B1098" s="30">
        <v>356</v>
      </c>
      <c r="C1098" s="31" t="s">
        <v>6329</v>
      </c>
      <c r="D1098" s="30" t="s">
        <v>145</v>
      </c>
      <c r="E1098" s="32" t="s">
        <v>6292</v>
      </c>
      <c r="F1098" s="33" t="s">
        <v>2411</v>
      </c>
      <c r="G1098" s="34">
        <v>1</v>
      </c>
      <c r="H1098" s="35">
        <v>0</v>
      </c>
      <c r="I1098" s="35">
        <f>ROUND(G1098*H1098,P4)</f>
        <v>0</v>
      </c>
      <c r="J1098" s="33" t="s">
        <v>2403</v>
      </c>
      <c r="O1098" s="36">
        <f>I1098*0.21</f>
        <v>0</v>
      </c>
      <c r="P1098">
        <v>3</v>
      </c>
    </row>
    <row r="1099" spans="1:16" ht="29" x14ac:dyDescent="0.35">
      <c r="A1099" s="30" t="s">
        <v>149</v>
      </c>
      <c r="B1099" s="37"/>
      <c r="E1099" s="32" t="s">
        <v>6292</v>
      </c>
      <c r="J1099" s="39"/>
    </row>
    <row r="1100" spans="1:16" x14ac:dyDescent="0.35">
      <c r="A1100" s="30" t="s">
        <v>152</v>
      </c>
      <c r="B1100" s="37"/>
      <c r="E1100" s="38" t="s">
        <v>145</v>
      </c>
      <c r="J1100" s="39"/>
    </row>
    <row r="1101" spans="1:16" ht="29" x14ac:dyDescent="0.35">
      <c r="A1101" s="30" t="s">
        <v>143</v>
      </c>
      <c r="B1101" s="30">
        <v>357</v>
      </c>
      <c r="C1101" s="31" t="s">
        <v>6330</v>
      </c>
      <c r="D1101" s="30" t="s">
        <v>145</v>
      </c>
      <c r="E1101" s="32" t="s">
        <v>6292</v>
      </c>
      <c r="F1101" s="33" t="s">
        <v>2411</v>
      </c>
      <c r="G1101" s="34">
        <v>1</v>
      </c>
      <c r="H1101" s="35">
        <v>0</v>
      </c>
      <c r="I1101" s="35">
        <f>ROUND(G1101*H1101,P4)</f>
        <v>0</v>
      </c>
      <c r="J1101" s="33" t="s">
        <v>2403</v>
      </c>
      <c r="O1101" s="36">
        <f>I1101*0.21</f>
        <v>0</v>
      </c>
      <c r="P1101">
        <v>3</v>
      </c>
    </row>
    <row r="1102" spans="1:16" ht="29" x14ac:dyDescent="0.35">
      <c r="A1102" s="30" t="s">
        <v>149</v>
      </c>
      <c r="B1102" s="37"/>
      <c r="E1102" s="32" t="s">
        <v>6292</v>
      </c>
      <c r="J1102" s="39"/>
    </row>
    <row r="1103" spans="1:16" x14ac:dyDescent="0.35">
      <c r="A1103" s="30" t="s">
        <v>152</v>
      </c>
      <c r="B1103" s="37"/>
      <c r="E1103" s="38" t="s">
        <v>145</v>
      </c>
      <c r="J1103" s="39"/>
    </row>
    <row r="1104" spans="1:16" ht="29" x14ac:dyDescent="0.35">
      <c r="A1104" s="30" t="s">
        <v>143</v>
      </c>
      <c r="B1104" s="30">
        <v>358</v>
      </c>
      <c r="C1104" s="31" t="s">
        <v>6331</v>
      </c>
      <c r="D1104" s="30" t="s">
        <v>145</v>
      </c>
      <c r="E1104" s="32" t="s">
        <v>6292</v>
      </c>
      <c r="F1104" s="33" t="s">
        <v>2411</v>
      </c>
      <c r="G1104" s="34">
        <v>1</v>
      </c>
      <c r="H1104" s="35">
        <v>0</v>
      </c>
      <c r="I1104" s="35">
        <f>ROUND(G1104*H1104,P4)</f>
        <v>0</v>
      </c>
      <c r="J1104" s="33" t="s">
        <v>2403</v>
      </c>
      <c r="O1104" s="36">
        <f>I1104*0.21</f>
        <v>0</v>
      </c>
      <c r="P1104">
        <v>3</v>
      </c>
    </row>
    <row r="1105" spans="1:16" ht="29" x14ac:dyDescent="0.35">
      <c r="A1105" s="30" t="s">
        <v>149</v>
      </c>
      <c r="B1105" s="37"/>
      <c r="E1105" s="32" t="s">
        <v>6292</v>
      </c>
      <c r="J1105" s="39"/>
    </row>
    <row r="1106" spans="1:16" x14ac:dyDescent="0.35">
      <c r="A1106" s="30" t="s">
        <v>152</v>
      </c>
      <c r="B1106" s="37"/>
      <c r="E1106" s="38" t="s">
        <v>145</v>
      </c>
      <c r="J1106" s="39"/>
    </row>
    <row r="1107" spans="1:16" ht="29" x14ac:dyDescent="0.35">
      <c r="A1107" s="30" t="s">
        <v>143</v>
      </c>
      <c r="B1107" s="30">
        <v>359</v>
      </c>
      <c r="C1107" s="31" t="s">
        <v>6332</v>
      </c>
      <c r="D1107" s="30" t="s">
        <v>145</v>
      </c>
      <c r="E1107" s="32" t="s">
        <v>6333</v>
      </c>
      <c r="F1107" s="33" t="s">
        <v>2411</v>
      </c>
      <c r="G1107" s="34">
        <v>1</v>
      </c>
      <c r="H1107" s="35">
        <v>0</v>
      </c>
      <c r="I1107" s="35">
        <f>ROUND(G1107*H1107,P4)</f>
        <v>0</v>
      </c>
      <c r="J1107" s="33" t="s">
        <v>2403</v>
      </c>
      <c r="O1107" s="36">
        <f>I1107*0.21</f>
        <v>0</v>
      </c>
      <c r="P1107">
        <v>3</v>
      </c>
    </row>
    <row r="1108" spans="1:16" ht="29" x14ac:dyDescent="0.35">
      <c r="A1108" s="30" t="s">
        <v>149</v>
      </c>
      <c r="B1108" s="37"/>
      <c r="E1108" s="32" t="s">
        <v>6333</v>
      </c>
      <c r="J1108" s="39"/>
    </row>
    <row r="1109" spans="1:16" x14ac:dyDescent="0.35">
      <c r="A1109" s="30" t="s">
        <v>152</v>
      </c>
      <c r="B1109" s="37"/>
      <c r="E1109" s="38" t="s">
        <v>145</v>
      </c>
      <c r="J1109" s="39"/>
    </row>
    <row r="1110" spans="1:16" ht="43.5" x14ac:dyDescent="0.35">
      <c r="A1110" s="30" t="s">
        <v>143</v>
      </c>
      <c r="B1110" s="30">
        <v>360</v>
      </c>
      <c r="C1110" s="31" t="s">
        <v>6334</v>
      </c>
      <c r="D1110" s="30" t="s">
        <v>145</v>
      </c>
      <c r="E1110" s="32" t="s">
        <v>6335</v>
      </c>
      <c r="F1110" s="33" t="s">
        <v>2411</v>
      </c>
      <c r="G1110" s="34">
        <v>1</v>
      </c>
      <c r="H1110" s="35">
        <v>0</v>
      </c>
      <c r="I1110" s="35">
        <f>ROUND(G1110*H1110,P4)</f>
        <v>0</v>
      </c>
      <c r="J1110" s="33" t="s">
        <v>2403</v>
      </c>
      <c r="O1110" s="36">
        <f>I1110*0.21</f>
        <v>0</v>
      </c>
      <c r="P1110">
        <v>3</v>
      </c>
    </row>
    <row r="1111" spans="1:16" ht="58" x14ac:dyDescent="0.35">
      <c r="A1111" s="30" t="s">
        <v>149</v>
      </c>
      <c r="B1111" s="37"/>
      <c r="E1111" s="32" t="s">
        <v>6336</v>
      </c>
      <c r="J1111" s="39"/>
    </row>
    <row r="1112" spans="1:16" x14ac:dyDescent="0.35">
      <c r="A1112" s="30" t="s">
        <v>152</v>
      </c>
      <c r="B1112" s="37"/>
      <c r="E1112" s="38" t="s">
        <v>145</v>
      </c>
      <c r="J1112" s="39"/>
    </row>
    <row r="1113" spans="1:16" ht="43.5" x14ac:dyDescent="0.35">
      <c r="A1113" s="30" t="s">
        <v>143</v>
      </c>
      <c r="B1113" s="30">
        <v>361</v>
      </c>
      <c r="C1113" s="31" t="s">
        <v>6337</v>
      </c>
      <c r="D1113" s="30" t="s">
        <v>145</v>
      </c>
      <c r="E1113" s="32" t="s">
        <v>6335</v>
      </c>
      <c r="F1113" s="33" t="s">
        <v>2411</v>
      </c>
      <c r="G1113" s="34">
        <v>1</v>
      </c>
      <c r="H1113" s="35">
        <v>0</v>
      </c>
      <c r="I1113" s="35">
        <f>ROUND(G1113*H1113,P4)</f>
        <v>0</v>
      </c>
      <c r="J1113" s="33" t="s">
        <v>2403</v>
      </c>
      <c r="O1113" s="36">
        <f>I1113*0.21</f>
        <v>0</v>
      </c>
      <c r="P1113">
        <v>3</v>
      </c>
    </row>
    <row r="1114" spans="1:16" ht="58" x14ac:dyDescent="0.35">
      <c r="A1114" s="30" t="s">
        <v>149</v>
      </c>
      <c r="B1114" s="37"/>
      <c r="E1114" s="32" t="s">
        <v>6338</v>
      </c>
      <c r="J1114" s="39"/>
    </row>
    <row r="1115" spans="1:16" x14ac:dyDescent="0.35">
      <c r="A1115" s="30" t="s">
        <v>152</v>
      </c>
      <c r="B1115" s="37"/>
      <c r="E1115" s="38" t="s">
        <v>145</v>
      </c>
      <c r="J1115" s="39"/>
    </row>
    <row r="1116" spans="1:16" ht="29" x14ac:dyDescent="0.35">
      <c r="A1116" s="30" t="s">
        <v>143</v>
      </c>
      <c r="B1116" s="30">
        <v>362</v>
      </c>
      <c r="C1116" s="31" t="s">
        <v>6339</v>
      </c>
      <c r="D1116" s="30" t="s">
        <v>145</v>
      </c>
      <c r="E1116" s="32" t="s">
        <v>6340</v>
      </c>
      <c r="F1116" s="33" t="s">
        <v>2411</v>
      </c>
      <c r="G1116" s="34">
        <v>1</v>
      </c>
      <c r="H1116" s="35">
        <v>0</v>
      </c>
      <c r="I1116" s="35">
        <f>ROUND(G1116*H1116,P4)</f>
        <v>0</v>
      </c>
      <c r="J1116" s="33" t="s">
        <v>2403</v>
      </c>
      <c r="O1116" s="36">
        <f>I1116*0.21</f>
        <v>0</v>
      </c>
      <c r="P1116">
        <v>3</v>
      </c>
    </row>
    <row r="1117" spans="1:16" ht="29" x14ac:dyDescent="0.35">
      <c r="A1117" s="30" t="s">
        <v>149</v>
      </c>
      <c r="B1117" s="37"/>
      <c r="E1117" s="32" t="s">
        <v>6340</v>
      </c>
      <c r="J1117" s="39"/>
    </row>
    <row r="1118" spans="1:16" x14ac:dyDescent="0.35">
      <c r="A1118" s="30" t="s">
        <v>152</v>
      </c>
      <c r="B1118" s="37"/>
      <c r="E1118" s="38" t="s">
        <v>145</v>
      </c>
      <c r="J1118" s="39"/>
    </row>
    <row r="1119" spans="1:16" ht="29" x14ac:dyDescent="0.35">
      <c r="A1119" s="30" t="s">
        <v>143</v>
      </c>
      <c r="B1119" s="30">
        <v>363</v>
      </c>
      <c r="C1119" s="31" t="s">
        <v>6341</v>
      </c>
      <c r="D1119" s="30" t="s">
        <v>145</v>
      </c>
      <c r="E1119" s="32" t="s">
        <v>6342</v>
      </c>
      <c r="F1119" s="33" t="s">
        <v>2411</v>
      </c>
      <c r="G1119" s="34">
        <v>1</v>
      </c>
      <c r="H1119" s="35">
        <v>0</v>
      </c>
      <c r="I1119" s="35">
        <f>ROUND(G1119*H1119,P4)</f>
        <v>0</v>
      </c>
      <c r="J1119" s="33" t="s">
        <v>2403</v>
      </c>
      <c r="O1119" s="36">
        <f>I1119*0.21</f>
        <v>0</v>
      </c>
      <c r="P1119">
        <v>3</v>
      </c>
    </row>
    <row r="1120" spans="1:16" ht="29" x14ac:dyDescent="0.35">
      <c r="A1120" s="30" t="s">
        <v>149</v>
      </c>
      <c r="B1120" s="37"/>
      <c r="E1120" s="32" t="s">
        <v>6342</v>
      </c>
      <c r="J1120" s="39"/>
    </row>
    <row r="1121" spans="1:16" x14ac:dyDescent="0.35">
      <c r="A1121" s="30" t="s">
        <v>152</v>
      </c>
      <c r="B1121" s="37"/>
      <c r="E1121" s="38" t="s">
        <v>145</v>
      </c>
      <c r="J1121" s="39"/>
    </row>
    <row r="1122" spans="1:16" ht="29" x14ac:dyDescent="0.35">
      <c r="A1122" s="30" t="s">
        <v>143</v>
      </c>
      <c r="B1122" s="30">
        <v>364</v>
      </c>
      <c r="C1122" s="31" t="s">
        <v>6343</v>
      </c>
      <c r="D1122" s="30" t="s">
        <v>145</v>
      </c>
      <c r="E1122" s="32" t="s">
        <v>6340</v>
      </c>
      <c r="F1122" s="33" t="s">
        <v>2411</v>
      </c>
      <c r="G1122" s="34">
        <v>1</v>
      </c>
      <c r="H1122" s="35">
        <v>0</v>
      </c>
      <c r="I1122" s="35">
        <f>ROUND(G1122*H1122,P4)</f>
        <v>0</v>
      </c>
      <c r="J1122" s="33" t="s">
        <v>2403</v>
      </c>
      <c r="O1122" s="36">
        <f>I1122*0.21</f>
        <v>0</v>
      </c>
      <c r="P1122">
        <v>3</v>
      </c>
    </row>
    <row r="1123" spans="1:16" ht="29" x14ac:dyDescent="0.35">
      <c r="A1123" s="30" t="s">
        <v>149</v>
      </c>
      <c r="B1123" s="37"/>
      <c r="E1123" s="32" t="s">
        <v>6340</v>
      </c>
      <c r="J1123" s="39"/>
    </row>
    <row r="1124" spans="1:16" x14ac:dyDescent="0.35">
      <c r="A1124" s="30" t="s">
        <v>152</v>
      </c>
      <c r="B1124" s="37"/>
      <c r="E1124" s="38" t="s">
        <v>145</v>
      </c>
      <c r="J1124" s="39"/>
    </row>
    <row r="1125" spans="1:16" ht="29" x14ac:dyDescent="0.35">
      <c r="A1125" s="30" t="s">
        <v>143</v>
      </c>
      <c r="B1125" s="30">
        <v>365</v>
      </c>
      <c r="C1125" s="31" t="s">
        <v>6344</v>
      </c>
      <c r="D1125" s="30" t="s">
        <v>145</v>
      </c>
      <c r="E1125" s="32" t="s">
        <v>6342</v>
      </c>
      <c r="F1125" s="33" t="s">
        <v>2411</v>
      </c>
      <c r="G1125" s="34">
        <v>1</v>
      </c>
      <c r="H1125" s="35">
        <v>0</v>
      </c>
      <c r="I1125" s="35">
        <f>ROUND(G1125*H1125,P4)</f>
        <v>0</v>
      </c>
      <c r="J1125" s="33" t="s">
        <v>2403</v>
      </c>
      <c r="O1125" s="36">
        <f>I1125*0.21</f>
        <v>0</v>
      </c>
      <c r="P1125">
        <v>3</v>
      </c>
    </row>
    <row r="1126" spans="1:16" ht="29" x14ac:dyDescent="0.35">
      <c r="A1126" s="30" t="s">
        <v>149</v>
      </c>
      <c r="B1126" s="37"/>
      <c r="E1126" s="32" t="s">
        <v>6342</v>
      </c>
      <c r="J1126" s="39"/>
    </row>
    <row r="1127" spans="1:16" x14ac:dyDescent="0.35">
      <c r="A1127" s="30" t="s">
        <v>152</v>
      </c>
      <c r="B1127" s="37"/>
      <c r="E1127" s="38" t="s">
        <v>145</v>
      </c>
      <c r="J1127" s="39"/>
    </row>
    <row r="1128" spans="1:16" ht="43.5" x14ac:dyDescent="0.35">
      <c r="A1128" s="30" t="s">
        <v>143</v>
      </c>
      <c r="B1128" s="30">
        <v>366</v>
      </c>
      <c r="C1128" s="31" t="s">
        <v>6345</v>
      </c>
      <c r="D1128" s="30" t="s">
        <v>145</v>
      </c>
      <c r="E1128" s="32" t="s">
        <v>6346</v>
      </c>
      <c r="F1128" s="33" t="s">
        <v>2411</v>
      </c>
      <c r="G1128" s="34">
        <v>1</v>
      </c>
      <c r="H1128" s="35">
        <v>0</v>
      </c>
      <c r="I1128" s="35">
        <f>ROUND(G1128*H1128,P4)</f>
        <v>0</v>
      </c>
      <c r="J1128" s="33" t="s">
        <v>2403</v>
      </c>
      <c r="O1128" s="36">
        <f>I1128*0.21</f>
        <v>0</v>
      </c>
      <c r="P1128">
        <v>3</v>
      </c>
    </row>
    <row r="1129" spans="1:16" ht="43.5" x14ac:dyDescent="0.35">
      <c r="A1129" s="30" t="s">
        <v>149</v>
      </c>
      <c r="B1129" s="37"/>
      <c r="E1129" s="32" t="s">
        <v>6346</v>
      </c>
      <c r="J1129" s="39"/>
    </row>
    <row r="1130" spans="1:16" x14ac:dyDescent="0.35">
      <c r="A1130" s="30" t="s">
        <v>152</v>
      </c>
      <c r="B1130" s="37"/>
      <c r="E1130" s="38" t="s">
        <v>145</v>
      </c>
      <c r="J1130" s="39"/>
    </row>
    <row r="1131" spans="1:16" ht="43.5" x14ac:dyDescent="0.35">
      <c r="A1131" s="30" t="s">
        <v>143</v>
      </c>
      <c r="B1131" s="30">
        <v>367</v>
      </c>
      <c r="C1131" s="31" t="s">
        <v>6347</v>
      </c>
      <c r="D1131" s="30" t="s">
        <v>145</v>
      </c>
      <c r="E1131" s="32" t="s">
        <v>6346</v>
      </c>
      <c r="F1131" s="33" t="s">
        <v>2411</v>
      </c>
      <c r="G1131" s="34">
        <v>1</v>
      </c>
      <c r="H1131" s="35">
        <v>0</v>
      </c>
      <c r="I1131" s="35">
        <f>ROUND(G1131*H1131,P4)</f>
        <v>0</v>
      </c>
      <c r="J1131" s="33" t="s">
        <v>2403</v>
      </c>
      <c r="O1131" s="36">
        <f>I1131*0.21</f>
        <v>0</v>
      </c>
      <c r="P1131">
        <v>3</v>
      </c>
    </row>
    <row r="1132" spans="1:16" ht="43.5" x14ac:dyDescent="0.35">
      <c r="A1132" s="30" t="s">
        <v>149</v>
      </c>
      <c r="B1132" s="37"/>
      <c r="E1132" s="32" t="s">
        <v>6346</v>
      </c>
      <c r="J1132" s="39"/>
    </row>
    <row r="1133" spans="1:16" x14ac:dyDescent="0.35">
      <c r="A1133" s="30" t="s">
        <v>152</v>
      </c>
      <c r="B1133" s="37"/>
      <c r="E1133" s="38" t="s">
        <v>145</v>
      </c>
      <c r="J1133" s="39"/>
    </row>
    <row r="1134" spans="1:16" ht="29" x14ac:dyDescent="0.35">
      <c r="A1134" s="30" t="s">
        <v>143</v>
      </c>
      <c r="B1134" s="30">
        <v>368</v>
      </c>
      <c r="C1134" s="31" t="s">
        <v>6348</v>
      </c>
      <c r="D1134" s="30" t="s">
        <v>145</v>
      </c>
      <c r="E1134" s="32" t="s">
        <v>6349</v>
      </c>
      <c r="F1134" s="33" t="s">
        <v>2411</v>
      </c>
      <c r="G1134" s="34">
        <v>1</v>
      </c>
      <c r="H1134" s="35">
        <v>0</v>
      </c>
      <c r="I1134" s="35">
        <f>ROUND(G1134*H1134,P4)</f>
        <v>0</v>
      </c>
      <c r="J1134" s="33" t="s">
        <v>2403</v>
      </c>
      <c r="O1134" s="36">
        <f>I1134*0.21</f>
        <v>0</v>
      </c>
      <c r="P1134">
        <v>3</v>
      </c>
    </row>
    <row r="1135" spans="1:16" ht="29" x14ac:dyDescent="0.35">
      <c r="A1135" s="30" t="s">
        <v>149</v>
      </c>
      <c r="B1135" s="37"/>
      <c r="E1135" s="32" t="s">
        <v>6349</v>
      </c>
      <c r="J1135" s="39"/>
    </row>
    <row r="1136" spans="1:16" x14ac:dyDescent="0.35">
      <c r="A1136" s="30" t="s">
        <v>152</v>
      </c>
      <c r="B1136" s="37"/>
      <c r="E1136" s="38" t="s">
        <v>145</v>
      </c>
      <c r="J1136" s="39"/>
    </row>
    <row r="1137" spans="1:16" ht="29" x14ac:dyDescent="0.35">
      <c r="A1137" s="30" t="s">
        <v>143</v>
      </c>
      <c r="B1137" s="30">
        <v>369</v>
      </c>
      <c r="C1137" s="31" t="s">
        <v>6350</v>
      </c>
      <c r="D1137" s="30" t="s">
        <v>145</v>
      </c>
      <c r="E1137" s="32" t="s">
        <v>6342</v>
      </c>
      <c r="F1137" s="33" t="s">
        <v>2411</v>
      </c>
      <c r="G1137" s="34">
        <v>1</v>
      </c>
      <c r="H1137" s="35">
        <v>0</v>
      </c>
      <c r="I1137" s="35">
        <f>ROUND(G1137*H1137,P4)</f>
        <v>0</v>
      </c>
      <c r="J1137" s="33" t="s">
        <v>2403</v>
      </c>
      <c r="O1137" s="36">
        <f>I1137*0.21</f>
        <v>0</v>
      </c>
      <c r="P1137">
        <v>3</v>
      </c>
    </row>
    <row r="1138" spans="1:16" ht="29" x14ac:dyDescent="0.35">
      <c r="A1138" s="30" t="s">
        <v>149</v>
      </c>
      <c r="B1138" s="37"/>
      <c r="E1138" s="32" t="s">
        <v>6342</v>
      </c>
      <c r="J1138" s="39"/>
    </row>
    <row r="1139" spans="1:16" x14ac:dyDescent="0.35">
      <c r="A1139" s="30" t="s">
        <v>152</v>
      </c>
      <c r="B1139" s="37"/>
      <c r="E1139" s="38" t="s">
        <v>145</v>
      </c>
      <c r="J1139" s="39"/>
    </row>
    <row r="1140" spans="1:16" ht="43.5" x14ac:dyDescent="0.35">
      <c r="A1140" s="30" t="s">
        <v>143</v>
      </c>
      <c r="B1140" s="30">
        <v>370</v>
      </c>
      <c r="C1140" s="31" t="s">
        <v>6351</v>
      </c>
      <c r="D1140" s="30" t="s">
        <v>145</v>
      </c>
      <c r="E1140" s="32" t="s">
        <v>6346</v>
      </c>
      <c r="F1140" s="33" t="s">
        <v>2411</v>
      </c>
      <c r="G1140" s="34">
        <v>1</v>
      </c>
      <c r="H1140" s="35">
        <v>0</v>
      </c>
      <c r="I1140" s="35">
        <f>ROUND(G1140*H1140,P4)</f>
        <v>0</v>
      </c>
      <c r="J1140" s="33" t="s">
        <v>2403</v>
      </c>
      <c r="O1140" s="36">
        <f>I1140*0.21</f>
        <v>0</v>
      </c>
      <c r="P1140">
        <v>3</v>
      </c>
    </row>
    <row r="1141" spans="1:16" ht="43.5" x14ac:dyDescent="0.35">
      <c r="A1141" s="30" t="s">
        <v>149</v>
      </c>
      <c r="B1141" s="37"/>
      <c r="E1141" s="32" t="s">
        <v>6346</v>
      </c>
      <c r="J1141" s="39"/>
    </row>
    <row r="1142" spans="1:16" x14ac:dyDescent="0.35">
      <c r="A1142" s="30" t="s">
        <v>152</v>
      </c>
      <c r="B1142" s="37"/>
      <c r="E1142" s="38" t="s">
        <v>145</v>
      </c>
      <c r="J1142" s="39"/>
    </row>
    <row r="1143" spans="1:16" ht="43.5" x14ac:dyDescent="0.35">
      <c r="A1143" s="30" t="s">
        <v>143</v>
      </c>
      <c r="B1143" s="30">
        <v>371</v>
      </c>
      <c r="C1143" s="31" t="s">
        <v>6352</v>
      </c>
      <c r="D1143" s="30" t="s">
        <v>145</v>
      </c>
      <c r="E1143" s="32" t="s">
        <v>6353</v>
      </c>
      <c r="F1143" s="33" t="s">
        <v>2411</v>
      </c>
      <c r="G1143" s="34">
        <v>1</v>
      </c>
      <c r="H1143" s="35">
        <v>0</v>
      </c>
      <c r="I1143" s="35">
        <f>ROUND(G1143*H1143,P4)</f>
        <v>0</v>
      </c>
      <c r="J1143" s="33" t="s">
        <v>2403</v>
      </c>
      <c r="O1143" s="36">
        <f>I1143*0.21</f>
        <v>0</v>
      </c>
      <c r="P1143">
        <v>3</v>
      </c>
    </row>
    <row r="1144" spans="1:16" ht="43.5" x14ac:dyDescent="0.35">
      <c r="A1144" s="30" t="s">
        <v>149</v>
      </c>
      <c r="B1144" s="37"/>
      <c r="E1144" s="32" t="s">
        <v>6354</v>
      </c>
      <c r="J1144" s="39"/>
    </row>
    <row r="1145" spans="1:16" x14ac:dyDescent="0.35">
      <c r="A1145" s="30" t="s">
        <v>152</v>
      </c>
      <c r="B1145" s="37"/>
      <c r="E1145" s="38" t="s">
        <v>145</v>
      </c>
      <c r="J1145" s="39"/>
    </row>
    <row r="1146" spans="1:16" ht="43.5" x14ac:dyDescent="0.35">
      <c r="A1146" s="30" t="s">
        <v>143</v>
      </c>
      <c r="B1146" s="30">
        <v>372</v>
      </c>
      <c r="C1146" s="31" t="s">
        <v>6355</v>
      </c>
      <c r="D1146" s="30" t="s">
        <v>145</v>
      </c>
      <c r="E1146" s="32" t="s">
        <v>6346</v>
      </c>
      <c r="F1146" s="33" t="s">
        <v>2411</v>
      </c>
      <c r="G1146" s="34">
        <v>1</v>
      </c>
      <c r="H1146" s="35">
        <v>0</v>
      </c>
      <c r="I1146" s="35">
        <f>ROUND(G1146*H1146,P4)</f>
        <v>0</v>
      </c>
      <c r="J1146" s="33" t="s">
        <v>2403</v>
      </c>
      <c r="O1146" s="36">
        <f>I1146*0.21</f>
        <v>0</v>
      </c>
      <c r="P1146">
        <v>3</v>
      </c>
    </row>
    <row r="1147" spans="1:16" ht="43.5" x14ac:dyDescent="0.35">
      <c r="A1147" s="30" t="s">
        <v>149</v>
      </c>
      <c r="B1147" s="37"/>
      <c r="E1147" s="32" t="s">
        <v>6346</v>
      </c>
      <c r="J1147" s="39"/>
    </row>
    <row r="1148" spans="1:16" x14ac:dyDescent="0.35">
      <c r="A1148" s="30" t="s">
        <v>152</v>
      </c>
      <c r="B1148" s="37"/>
      <c r="E1148" s="38" t="s">
        <v>145</v>
      </c>
      <c r="J1148" s="39"/>
    </row>
    <row r="1149" spans="1:16" ht="43.5" x14ac:dyDescent="0.35">
      <c r="A1149" s="30" t="s">
        <v>143</v>
      </c>
      <c r="B1149" s="30">
        <v>373</v>
      </c>
      <c r="C1149" s="31" t="s">
        <v>6356</v>
      </c>
      <c r="D1149" s="30" t="s">
        <v>145</v>
      </c>
      <c r="E1149" s="32" t="s">
        <v>6357</v>
      </c>
      <c r="F1149" s="33" t="s">
        <v>2411</v>
      </c>
      <c r="G1149" s="34">
        <v>1</v>
      </c>
      <c r="H1149" s="35">
        <v>0</v>
      </c>
      <c r="I1149" s="35">
        <f>ROUND(G1149*H1149,P4)</f>
        <v>0</v>
      </c>
      <c r="J1149" s="33" t="s">
        <v>2403</v>
      </c>
      <c r="O1149" s="36">
        <f>I1149*0.21</f>
        <v>0</v>
      </c>
      <c r="P1149">
        <v>3</v>
      </c>
    </row>
    <row r="1150" spans="1:16" ht="43.5" x14ac:dyDescent="0.35">
      <c r="A1150" s="30" t="s">
        <v>149</v>
      </c>
      <c r="B1150" s="37"/>
      <c r="E1150" s="32" t="s">
        <v>6358</v>
      </c>
      <c r="J1150" s="39"/>
    </row>
    <row r="1151" spans="1:16" x14ac:dyDescent="0.35">
      <c r="A1151" s="30" t="s">
        <v>152</v>
      </c>
      <c r="B1151" s="37"/>
      <c r="E1151" s="38" t="s">
        <v>145</v>
      </c>
      <c r="J1151" s="39"/>
    </row>
    <row r="1152" spans="1:16" ht="43.5" x14ac:dyDescent="0.35">
      <c r="A1152" s="30" t="s">
        <v>143</v>
      </c>
      <c r="B1152" s="30">
        <v>374</v>
      </c>
      <c r="C1152" s="31" t="s">
        <v>6359</v>
      </c>
      <c r="D1152" s="30" t="s">
        <v>145</v>
      </c>
      <c r="E1152" s="32" t="s">
        <v>6346</v>
      </c>
      <c r="F1152" s="33" t="s">
        <v>2411</v>
      </c>
      <c r="G1152" s="34">
        <v>1</v>
      </c>
      <c r="H1152" s="35">
        <v>0</v>
      </c>
      <c r="I1152" s="35">
        <f>ROUND(G1152*H1152,P4)</f>
        <v>0</v>
      </c>
      <c r="J1152" s="33" t="s">
        <v>2403</v>
      </c>
      <c r="O1152" s="36">
        <f>I1152*0.21</f>
        <v>0</v>
      </c>
      <c r="P1152">
        <v>3</v>
      </c>
    </row>
    <row r="1153" spans="1:16" ht="43.5" x14ac:dyDescent="0.35">
      <c r="A1153" s="30" t="s">
        <v>149</v>
      </c>
      <c r="B1153" s="37"/>
      <c r="E1153" s="32" t="s">
        <v>6346</v>
      </c>
      <c r="J1153" s="39"/>
    </row>
    <row r="1154" spans="1:16" x14ac:dyDescent="0.35">
      <c r="A1154" s="30" t="s">
        <v>152</v>
      </c>
      <c r="B1154" s="37"/>
      <c r="E1154" s="38" t="s">
        <v>145</v>
      </c>
      <c r="J1154" s="39"/>
    </row>
    <row r="1155" spans="1:16" ht="29" x14ac:dyDescent="0.35">
      <c r="A1155" s="30" t="s">
        <v>143</v>
      </c>
      <c r="B1155" s="30">
        <v>375</v>
      </c>
      <c r="C1155" s="31" t="s">
        <v>6360</v>
      </c>
      <c r="D1155" s="30" t="s">
        <v>145</v>
      </c>
      <c r="E1155" s="32" t="s">
        <v>6361</v>
      </c>
      <c r="F1155" s="33" t="s">
        <v>2411</v>
      </c>
      <c r="G1155" s="34">
        <v>1</v>
      </c>
      <c r="H1155" s="35">
        <v>0</v>
      </c>
      <c r="I1155" s="35">
        <f>ROUND(G1155*H1155,P4)</f>
        <v>0</v>
      </c>
      <c r="J1155" s="33" t="s">
        <v>2403</v>
      </c>
      <c r="O1155" s="36">
        <f>I1155*0.21</f>
        <v>0</v>
      </c>
      <c r="P1155">
        <v>3</v>
      </c>
    </row>
    <row r="1156" spans="1:16" ht="29" x14ac:dyDescent="0.35">
      <c r="A1156" s="30" t="s">
        <v>149</v>
      </c>
      <c r="B1156" s="37"/>
      <c r="E1156" s="32" t="s">
        <v>6361</v>
      </c>
      <c r="J1156" s="39"/>
    </row>
    <row r="1157" spans="1:16" x14ac:dyDescent="0.35">
      <c r="A1157" s="30" t="s">
        <v>152</v>
      </c>
      <c r="B1157" s="37"/>
      <c r="E1157" s="38" t="s">
        <v>145</v>
      </c>
      <c r="J1157" s="39"/>
    </row>
    <row r="1158" spans="1:16" ht="29" x14ac:dyDescent="0.35">
      <c r="A1158" s="30" t="s">
        <v>143</v>
      </c>
      <c r="B1158" s="30">
        <v>376</v>
      </c>
      <c r="C1158" s="31" t="s">
        <v>6362</v>
      </c>
      <c r="D1158" s="30" t="s">
        <v>145</v>
      </c>
      <c r="E1158" s="32" t="s">
        <v>6361</v>
      </c>
      <c r="F1158" s="33" t="s">
        <v>2411</v>
      </c>
      <c r="G1158" s="34">
        <v>1</v>
      </c>
      <c r="H1158" s="35">
        <v>0</v>
      </c>
      <c r="I1158" s="35">
        <f>ROUND(G1158*H1158,P4)</f>
        <v>0</v>
      </c>
      <c r="J1158" s="33" t="s">
        <v>2403</v>
      </c>
      <c r="O1158" s="36">
        <f>I1158*0.21</f>
        <v>0</v>
      </c>
      <c r="P1158">
        <v>3</v>
      </c>
    </row>
    <row r="1159" spans="1:16" ht="29" x14ac:dyDescent="0.35">
      <c r="A1159" s="30" t="s">
        <v>149</v>
      </c>
      <c r="B1159" s="37"/>
      <c r="E1159" s="32" t="s">
        <v>6361</v>
      </c>
      <c r="J1159" s="39"/>
    </row>
    <row r="1160" spans="1:16" x14ac:dyDescent="0.35">
      <c r="A1160" s="30" t="s">
        <v>152</v>
      </c>
      <c r="B1160" s="37"/>
      <c r="E1160" s="38" t="s">
        <v>145</v>
      </c>
      <c r="J1160" s="39"/>
    </row>
    <row r="1161" spans="1:16" ht="43.5" x14ac:dyDescent="0.35">
      <c r="A1161" s="30" t="s">
        <v>143</v>
      </c>
      <c r="B1161" s="30">
        <v>377</v>
      </c>
      <c r="C1161" s="31" t="s">
        <v>6363</v>
      </c>
      <c r="D1161" s="30" t="s">
        <v>145</v>
      </c>
      <c r="E1161" s="32" t="s">
        <v>6346</v>
      </c>
      <c r="F1161" s="33" t="s">
        <v>2411</v>
      </c>
      <c r="G1161" s="34">
        <v>1</v>
      </c>
      <c r="H1161" s="35">
        <v>0</v>
      </c>
      <c r="I1161" s="35">
        <f>ROUND(G1161*H1161,P4)</f>
        <v>0</v>
      </c>
      <c r="J1161" s="33" t="s">
        <v>2403</v>
      </c>
      <c r="O1161" s="36">
        <f>I1161*0.21</f>
        <v>0</v>
      </c>
      <c r="P1161">
        <v>3</v>
      </c>
    </row>
    <row r="1162" spans="1:16" ht="43.5" x14ac:dyDescent="0.35">
      <c r="A1162" s="30" t="s">
        <v>149</v>
      </c>
      <c r="B1162" s="37"/>
      <c r="E1162" s="32" t="s">
        <v>6346</v>
      </c>
      <c r="J1162" s="39"/>
    </row>
    <row r="1163" spans="1:16" x14ac:dyDescent="0.35">
      <c r="A1163" s="30" t="s">
        <v>152</v>
      </c>
      <c r="B1163" s="37"/>
      <c r="E1163" s="38" t="s">
        <v>145</v>
      </c>
      <c r="J1163" s="39"/>
    </row>
    <row r="1164" spans="1:16" ht="43.5" x14ac:dyDescent="0.35">
      <c r="A1164" s="30" t="s">
        <v>143</v>
      </c>
      <c r="B1164" s="30">
        <v>378</v>
      </c>
      <c r="C1164" s="31" t="s">
        <v>6364</v>
      </c>
      <c r="D1164" s="30" t="s">
        <v>145</v>
      </c>
      <c r="E1164" s="32" t="s">
        <v>6346</v>
      </c>
      <c r="F1164" s="33" t="s">
        <v>2411</v>
      </c>
      <c r="G1164" s="34">
        <v>1</v>
      </c>
      <c r="H1164" s="35">
        <v>0</v>
      </c>
      <c r="I1164" s="35">
        <f>ROUND(G1164*H1164,P4)</f>
        <v>0</v>
      </c>
      <c r="J1164" s="33" t="s">
        <v>2403</v>
      </c>
      <c r="O1164" s="36">
        <f>I1164*0.21</f>
        <v>0</v>
      </c>
      <c r="P1164">
        <v>3</v>
      </c>
    </row>
    <row r="1165" spans="1:16" ht="43.5" x14ac:dyDescent="0.35">
      <c r="A1165" s="30" t="s">
        <v>149</v>
      </c>
      <c r="B1165" s="37"/>
      <c r="E1165" s="32" t="s">
        <v>6346</v>
      </c>
      <c r="J1165" s="39"/>
    </row>
    <row r="1166" spans="1:16" x14ac:dyDescent="0.35">
      <c r="A1166" s="30" t="s">
        <v>152</v>
      </c>
      <c r="B1166" s="37"/>
      <c r="E1166" s="38" t="s">
        <v>145</v>
      </c>
      <c r="J1166" s="39"/>
    </row>
    <row r="1167" spans="1:16" ht="29" x14ac:dyDescent="0.35">
      <c r="A1167" s="30" t="s">
        <v>143</v>
      </c>
      <c r="B1167" s="30">
        <v>379</v>
      </c>
      <c r="C1167" s="31" t="s">
        <v>6365</v>
      </c>
      <c r="D1167" s="30" t="s">
        <v>145</v>
      </c>
      <c r="E1167" s="32" t="s">
        <v>6361</v>
      </c>
      <c r="F1167" s="33" t="s">
        <v>2411</v>
      </c>
      <c r="G1167" s="34">
        <v>1</v>
      </c>
      <c r="H1167" s="35">
        <v>0</v>
      </c>
      <c r="I1167" s="35">
        <f>ROUND(G1167*H1167,P4)</f>
        <v>0</v>
      </c>
      <c r="J1167" s="33" t="s">
        <v>2403</v>
      </c>
      <c r="O1167" s="36">
        <f>I1167*0.21</f>
        <v>0</v>
      </c>
      <c r="P1167">
        <v>3</v>
      </c>
    </row>
    <row r="1168" spans="1:16" ht="29" x14ac:dyDescent="0.35">
      <c r="A1168" s="30" t="s">
        <v>149</v>
      </c>
      <c r="B1168" s="37"/>
      <c r="E1168" s="32" t="s">
        <v>6361</v>
      </c>
      <c r="J1168" s="39"/>
    </row>
    <row r="1169" spans="1:16" x14ac:dyDescent="0.35">
      <c r="A1169" s="30" t="s">
        <v>152</v>
      </c>
      <c r="B1169" s="37"/>
      <c r="E1169" s="38" t="s">
        <v>145</v>
      </c>
      <c r="J1169" s="39"/>
    </row>
    <row r="1170" spans="1:16" ht="29" x14ac:dyDescent="0.35">
      <c r="A1170" s="30" t="s">
        <v>143</v>
      </c>
      <c r="B1170" s="30">
        <v>380</v>
      </c>
      <c r="C1170" s="31" t="s">
        <v>6366</v>
      </c>
      <c r="D1170" s="30" t="s">
        <v>145</v>
      </c>
      <c r="E1170" s="32" t="s">
        <v>6342</v>
      </c>
      <c r="F1170" s="33" t="s">
        <v>2411</v>
      </c>
      <c r="G1170" s="34">
        <v>1</v>
      </c>
      <c r="H1170" s="35">
        <v>0</v>
      </c>
      <c r="I1170" s="35">
        <f>ROUND(G1170*H1170,P4)</f>
        <v>0</v>
      </c>
      <c r="J1170" s="33" t="s">
        <v>2403</v>
      </c>
      <c r="O1170" s="36">
        <f>I1170*0.21</f>
        <v>0</v>
      </c>
      <c r="P1170">
        <v>3</v>
      </c>
    </row>
    <row r="1171" spans="1:16" ht="29" x14ac:dyDescent="0.35">
      <c r="A1171" s="30" t="s">
        <v>149</v>
      </c>
      <c r="B1171" s="37"/>
      <c r="E1171" s="32" t="s">
        <v>6342</v>
      </c>
      <c r="J1171" s="39"/>
    </row>
    <row r="1172" spans="1:16" x14ac:dyDescent="0.35">
      <c r="A1172" s="30" t="s">
        <v>152</v>
      </c>
      <c r="B1172" s="37"/>
      <c r="E1172" s="38" t="s">
        <v>145</v>
      </c>
      <c r="J1172" s="39"/>
    </row>
    <row r="1173" spans="1:16" ht="29" x14ac:dyDescent="0.35">
      <c r="A1173" s="30" t="s">
        <v>143</v>
      </c>
      <c r="B1173" s="30">
        <v>381</v>
      </c>
      <c r="C1173" s="31" t="s">
        <v>6367</v>
      </c>
      <c r="D1173" s="30" t="s">
        <v>145</v>
      </c>
      <c r="E1173" s="32" t="s">
        <v>6368</v>
      </c>
      <c r="F1173" s="33" t="s">
        <v>2411</v>
      </c>
      <c r="G1173" s="34">
        <v>1</v>
      </c>
      <c r="H1173" s="35">
        <v>0</v>
      </c>
      <c r="I1173" s="35">
        <f>ROUND(G1173*H1173,P4)</f>
        <v>0</v>
      </c>
      <c r="J1173" s="33" t="s">
        <v>2403</v>
      </c>
      <c r="O1173" s="36">
        <f>I1173*0.21</f>
        <v>0</v>
      </c>
      <c r="P1173">
        <v>3</v>
      </c>
    </row>
    <row r="1174" spans="1:16" ht="29" x14ac:dyDescent="0.35">
      <c r="A1174" s="30" t="s">
        <v>149</v>
      </c>
      <c r="B1174" s="37"/>
      <c r="E1174" s="32" t="s">
        <v>6368</v>
      </c>
      <c r="J1174" s="39"/>
    </row>
    <row r="1175" spans="1:16" x14ac:dyDescent="0.35">
      <c r="A1175" s="30" t="s">
        <v>152</v>
      </c>
      <c r="B1175" s="37"/>
      <c r="E1175" s="38" t="s">
        <v>145</v>
      </c>
      <c r="J1175" s="39"/>
    </row>
    <row r="1176" spans="1:16" ht="29" x14ac:dyDescent="0.35">
      <c r="A1176" s="30" t="s">
        <v>143</v>
      </c>
      <c r="B1176" s="30">
        <v>382</v>
      </c>
      <c r="C1176" s="31" t="s">
        <v>6369</v>
      </c>
      <c r="D1176" s="30" t="s">
        <v>145</v>
      </c>
      <c r="E1176" s="32" t="s">
        <v>6368</v>
      </c>
      <c r="F1176" s="33" t="s">
        <v>2411</v>
      </c>
      <c r="G1176" s="34">
        <v>1</v>
      </c>
      <c r="H1176" s="35">
        <v>0</v>
      </c>
      <c r="I1176" s="35">
        <f>ROUND(G1176*H1176,P4)</f>
        <v>0</v>
      </c>
      <c r="J1176" s="33" t="s">
        <v>2403</v>
      </c>
      <c r="O1176" s="36">
        <f>I1176*0.21</f>
        <v>0</v>
      </c>
      <c r="P1176">
        <v>3</v>
      </c>
    </row>
    <row r="1177" spans="1:16" ht="29" x14ac:dyDescent="0.35">
      <c r="A1177" s="30" t="s">
        <v>149</v>
      </c>
      <c r="B1177" s="37"/>
      <c r="E1177" s="32" t="s">
        <v>6368</v>
      </c>
      <c r="J1177" s="39"/>
    </row>
    <row r="1178" spans="1:16" x14ac:dyDescent="0.35">
      <c r="A1178" s="30" t="s">
        <v>152</v>
      </c>
      <c r="B1178" s="37"/>
      <c r="E1178" s="38" t="s">
        <v>145</v>
      </c>
      <c r="J1178" s="39"/>
    </row>
    <row r="1179" spans="1:16" ht="29" x14ac:dyDescent="0.35">
      <c r="A1179" s="30" t="s">
        <v>143</v>
      </c>
      <c r="B1179" s="30">
        <v>383</v>
      </c>
      <c r="C1179" s="31" t="s">
        <v>6370</v>
      </c>
      <c r="D1179" s="30" t="s">
        <v>145</v>
      </c>
      <c r="E1179" s="32" t="s">
        <v>6340</v>
      </c>
      <c r="F1179" s="33" t="s">
        <v>2411</v>
      </c>
      <c r="G1179" s="34">
        <v>1</v>
      </c>
      <c r="H1179" s="35">
        <v>0</v>
      </c>
      <c r="I1179" s="35">
        <f>ROUND(G1179*H1179,P4)</f>
        <v>0</v>
      </c>
      <c r="J1179" s="33" t="s">
        <v>2403</v>
      </c>
      <c r="O1179" s="36">
        <f>I1179*0.21</f>
        <v>0</v>
      </c>
      <c r="P1179">
        <v>3</v>
      </c>
    </row>
    <row r="1180" spans="1:16" ht="29" x14ac:dyDescent="0.35">
      <c r="A1180" s="30" t="s">
        <v>149</v>
      </c>
      <c r="B1180" s="37"/>
      <c r="E1180" s="32" t="s">
        <v>6340</v>
      </c>
      <c r="J1180" s="39"/>
    </row>
    <row r="1181" spans="1:16" x14ac:dyDescent="0.35">
      <c r="A1181" s="30" t="s">
        <v>152</v>
      </c>
      <c r="B1181" s="37"/>
      <c r="E1181" s="38" t="s">
        <v>145</v>
      </c>
      <c r="J1181" s="39"/>
    </row>
    <row r="1182" spans="1:16" ht="29" x14ac:dyDescent="0.35">
      <c r="A1182" s="30" t="s">
        <v>143</v>
      </c>
      <c r="B1182" s="30">
        <v>384</v>
      </c>
      <c r="C1182" s="31" t="s">
        <v>6371</v>
      </c>
      <c r="D1182" s="30" t="s">
        <v>145</v>
      </c>
      <c r="E1182" s="32" t="s">
        <v>6340</v>
      </c>
      <c r="F1182" s="33" t="s">
        <v>2411</v>
      </c>
      <c r="G1182" s="34">
        <v>1</v>
      </c>
      <c r="H1182" s="35">
        <v>0</v>
      </c>
      <c r="I1182" s="35">
        <f>ROUND(G1182*H1182,P4)</f>
        <v>0</v>
      </c>
      <c r="J1182" s="33" t="s">
        <v>2403</v>
      </c>
      <c r="O1182" s="36">
        <f>I1182*0.21</f>
        <v>0</v>
      </c>
      <c r="P1182">
        <v>3</v>
      </c>
    </row>
    <row r="1183" spans="1:16" ht="29" x14ac:dyDescent="0.35">
      <c r="A1183" s="30" t="s">
        <v>149</v>
      </c>
      <c r="B1183" s="37"/>
      <c r="E1183" s="32" t="s">
        <v>6340</v>
      </c>
      <c r="J1183" s="39"/>
    </row>
    <row r="1184" spans="1:16" x14ac:dyDescent="0.35">
      <c r="A1184" s="30" t="s">
        <v>152</v>
      </c>
      <c r="B1184" s="37"/>
      <c r="E1184" s="38" t="s">
        <v>145</v>
      </c>
      <c r="J1184" s="39"/>
    </row>
    <row r="1185" spans="1:16" ht="43.5" x14ac:dyDescent="0.35">
      <c r="A1185" s="30" t="s">
        <v>143</v>
      </c>
      <c r="B1185" s="30">
        <v>385</v>
      </c>
      <c r="C1185" s="31" t="s">
        <v>6372</v>
      </c>
      <c r="D1185" s="30" t="s">
        <v>145</v>
      </c>
      <c r="E1185" s="32" t="s">
        <v>6346</v>
      </c>
      <c r="F1185" s="33" t="s">
        <v>2411</v>
      </c>
      <c r="G1185" s="34">
        <v>1</v>
      </c>
      <c r="H1185" s="35">
        <v>0</v>
      </c>
      <c r="I1185" s="35">
        <f>ROUND(G1185*H1185,P4)</f>
        <v>0</v>
      </c>
      <c r="J1185" s="33" t="s">
        <v>2403</v>
      </c>
      <c r="O1185" s="36">
        <f>I1185*0.21</f>
        <v>0</v>
      </c>
      <c r="P1185">
        <v>3</v>
      </c>
    </row>
    <row r="1186" spans="1:16" ht="43.5" x14ac:dyDescent="0.35">
      <c r="A1186" s="30" t="s">
        <v>149</v>
      </c>
      <c r="B1186" s="37"/>
      <c r="E1186" s="32" t="s">
        <v>6346</v>
      </c>
      <c r="J1186" s="39"/>
    </row>
    <row r="1187" spans="1:16" x14ac:dyDescent="0.35">
      <c r="A1187" s="30" t="s">
        <v>152</v>
      </c>
      <c r="B1187" s="37"/>
      <c r="E1187" s="38" t="s">
        <v>145</v>
      </c>
      <c r="J1187" s="39"/>
    </row>
    <row r="1188" spans="1:16" ht="43.5" x14ac:dyDescent="0.35">
      <c r="A1188" s="30" t="s">
        <v>143</v>
      </c>
      <c r="B1188" s="30">
        <v>386</v>
      </c>
      <c r="C1188" s="31" t="s">
        <v>6373</v>
      </c>
      <c r="D1188" s="30" t="s">
        <v>145</v>
      </c>
      <c r="E1188" s="32" t="s">
        <v>6346</v>
      </c>
      <c r="F1188" s="33" t="s">
        <v>2411</v>
      </c>
      <c r="G1188" s="34">
        <v>1</v>
      </c>
      <c r="H1188" s="35">
        <v>0</v>
      </c>
      <c r="I1188" s="35">
        <f>ROUND(G1188*H1188,P4)</f>
        <v>0</v>
      </c>
      <c r="J1188" s="33" t="s">
        <v>2403</v>
      </c>
      <c r="O1188" s="36">
        <f>I1188*0.21</f>
        <v>0</v>
      </c>
      <c r="P1188">
        <v>3</v>
      </c>
    </row>
    <row r="1189" spans="1:16" ht="43.5" x14ac:dyDescent="0.35">
      <c r="A1189" s="30" t="s">
        <v>149</v>
      </c>
      <c r="B1189" s="37"/>
      <c r="E1189" s="32" t="s">
        <v>6346</v>
      </c>
      <c r="J1189" s="39"/>
    </row>
    <row r="1190" spans="1:16" x14ac:dyDescent="0.35">
      <c r="A1190" s="30" t="s">
        <v>152</v>
      </c>
      <c r="B1190" s="37"/>
      <c r="E1190" s="38" t="s">
        <v>145</v>
      </c>
      <c r="J1190" s="39"/>
    </row>
    <row r="1191" spans="1:16" ht="43.5" x14ac:dyDescent="0.35">
      <c r="A1191" s="30" t="s">
        <v>143</v>
      </c>
      <c r="B1191" s="30">
        <v>387</v>
      </c>
      <c r="C1191" s="31" t="s">
        <v>6374</v>
      </c>
      <c r="D1191" s="30" t="s">
        <v>145</v>
      </c>
      <c r="E1191" s="32" t="s">
        <v>6346</v>
      </c>
      <c r="F1191" s="33" t="s">
        <v>2411</v>
      </c>
      <c r="G1191" s="34">
        <v>1</v>
      </c>
      <c r="H1191" s="35">
        <v>0</v>
      </c>
      <c r="I1191" s="35">
        <f>ROUND(G1191*H1191,P4)</f>
        <v>0</v>
      </c>
      <c r="J1191" s="33" t="s">
        <v>2403</v>
      </c>
      <c r="O1191" s="36">
        <f>I1191*0.21</f>
        <v>0</v>
      </c>
      <c r="P1191">
        <v>3</v>
      </c>
    </row>
    <row r="1192" spans="1:16" ht="43.5" x14ac:dyDescent="0.35">
      <c r="A1192" s="30" t="s">
        <v>149</v>
      </c>
      <c r="B1192" s="37"/>
      <c r="E1192" s="32" t="s">
        <v>6346</v>
      </c>
      <c r="J1192" s="39"/>
    </row>
    <row r="1193" spans="1:16" x14ac:dyDescent="0.35">
      <c r="A1193" s="30" t="s">
        <v>152</v>
      </c>
      <c r="B1193" s="37"/>
      <c r="E1193" s="38" t="s">
        <v>145</v>
      </c>
      <c r="J1193" s="39"/>
    </row>
    <row r="1194" spans="1:16" ht="29" x14ac:dyDescent="0.35">
      <c r="A1194" s="30" t="s">
        <v>143</v>
      </c>
      <c r="B1194" s="30">
        <v>388</v>
      </c>
      <c r="C1194" s="31" t="s">
        <v>6375</v>
      </c>
      <c r="D1194" s="30" t="s">
        <v>145</v>
      </c>
      <c r="E1194" s="32" t="s">
        <v>6340</v>
      </c>
      <c r="F1194" s="33" t="s">
        <v>2411</v>
      </c>
      <c r="G1194" s="34">
        <v>1</v>
      </c>
      <c r="H1194" s="35">
        <v>0</v>
      </c>
      <c r="I1194" s="35">
        <f>ROUND(G1194*H1194,P4)</f>
        <v>0</v>
      </c>
      <c r="J1194" s="33" t="s">
        <v>2403</v>
      </c>
      <c r="O1194" s="36">
        <f>I1194*0.21</f>
        <v>0</v>
      </c>
      <c r="P1194">
        <v>3</v>
      </c>
    </row>
    <row r="1195" spans="1:16" ht="29" x14ac:dyDescent="0.35">
      <c r="A1195" s="30" t="s">
        <v>149</v>
      </c>
      <c r="B1195" s="37"/>
      <c r="E1195" s="32" t="s">
        <v>6340</v>
      </c>
      <c r="J1195" s="39"/>
    </row>
    <row r="1196" spans="1:16" x14ac:dyDescent="0.35">
      <c r="A1196" s="30" t="s">
        <v>152</v>
      </c>
      <c r="B1196" s="37"/>
      <c r="E1196" s="38" t="s">
        <v>145</v>
      </c>
      <c r="J1196" s="39"/>
    </row>
    <row r="1197" spans="1:16" ht="29" x14ac:dyDescent="0.35">
      <c r="A1197" s="30" t="s">
        <v>143</v>
      </c>
      <c r="B1197" s="30">
        <v>389</v>
      </c>
      <c r="C1197" s="31" t="s">
        <v>6376</v>
      </c>
      <c r="D1197" s="30" t="s">
        <v>145</v>
      </c>
      <c r="E1197" s="32" t="s">
        <v>6342</v>
      </c>
      <c r="F1197" s="33" t="s">
        <v>2411</v>
      </c>
      <c r="G1197" s="34">
        <v>1</v>
      </c>
      <c r="H1197" s="35">
        <v>0</v>
      </c>
      <c r="I1197" s="35">
        <f>ROUND(G1197*H1197,P4)</f>
        <v>0</v>
      </c>
      <c r="J1197" s="33" t="s">
        <v>2403</v>
      </c>
      <c r="O1197" s="36">
        <f>I1197*0.21</f>
        <v>0</v>
      </c>
      <c r="P1197">
        <v>3</v>
      </c>
    </row>
    <row r="1198" spans="1:16" ht="29" x14ac:dyDescent="0.35">
      <c r="A1198" s="30" t="s">
        <v>149</v>
      </c>
      <c r="B1198" s="37"/>
      <c r="E1198" s="32" t="s">
        <v>6342</v>
      </c>
      <c r="J1198" s="39"/>
    </row>
    <row r="1199" spans="1:16" x14ac:dyDescent="0.35">
      <c r="A1199" s="30" t="s">
        <v>152</v>
      </c>
      <c r="B1199" s="37"/>
      <c r="E1199" s="38" t="s">
        <v>145</v>
      </c>
      <c r="J1199" s="39"/>
    </row>
    <row r="1200" spans="1:16" ht="29" x14ac:dyDescent="0.35">
      <c r="A1200" s="30" t="s">
        <v>143</v>
      </c>
      <c r="B1200" s="30">
        <v>390</v>
      </c>
      <c r="C1200" s="31" t="s">
        <v>6377</v>
      </c>
      <c r="D1200" s="30" t="s">
        <v>145</v>
      </c>
      <c r="E1200" s="32" t="s">
        <v>6342</v>
      </c>
      <c r="F1200" s="33" t="s">
        <v>2411</v>
      </c>
      <c r="G1200" s="34">
        <v>1</v>
      </c>
      <c r="H1200" s="35">
        <v>0</v>
      </c>
      <c r="I1200" s="35">
        <f>ROUND(G1200*H1200,P4)</f>
        <v>0</v>
      </c>
      <c r="J1200" s="33" t="s">
        <v>2403</v>
      </c>
      <c r="O1200" s="36">
        <f>I1200*0.21</f>
        <v>0</v>
      </c>
      <c r="P1200">
        <v>3</v>
      </c>
    </row>
    <row r="1201" spans="1:16" ht="29" x14ac:dyDescent="0.35">
      <c r="A1201" s="30" t="s">
        <v>149</v>
      </c>
      <c r="B1201" s="37"/>
      <c r="E1201" s="32" t="s">
        <v>6342</v>
      </c>
      <c r="J1201" s="39"/>
    </row>
    <row r="1202" spans="1:16" x14ac:dyDescent="0.35">
      <c r="A1202" s="30" t="s">
        <v>152</v>
      </c>
      <c r="B1202" s="37"/>
      <c r="E1202" s="38" t="s">
        <v>145</v>
      </c>
      <c r="J1202" s="39"/>
    </row>
    <row r="1203" spans="1:16" ht="29" x14ac:dyDescent="0.35">
      <c r="A1203" s="30" t="s">
        <v>143</v>
      </c>
      <c r="B1203" s="30">
        <v>391</v>
      </c>
      <c r="C1203" s="31" t="s">
        <v>6378</v>
      </c>
      <c r="D1203" s="30" t="s">
        <v>145</v>
      </c>
      <c r="E1203" s="32" t="s">
        <v>6342</v>
      </c>
      <c r="F1203" s="33" t="s">
        <v>2411</v>
      </c>
      <c r="G1203" s="34">
        <v>1</v>
      </c>
      <c r="H1203" s="35">
        <v>0</v>
      </c>
      <c r="I1203" s="35">
        <f>ROUND(G1203*H1203,P4)</f>
        <v>0</v>
      </c>
      <c r="J1203" s="33" t="s">
        <v>2403</v>
      </c>
      <c r="O1203" s="36">
        <f>I1203*0.21</f>
        <v>0</v>
      </c>
      <c r="P1203">
        <v>3</v>
      </c>
    </row>
    <row r="1204" spans="1:16" ht="29" x14ac:dyDescent="0.35">
      <c r="A1204" s="30" t="s">
        <v>149</v>
      </c>
      <c r="B1204" s="37"/>
      <c r="E1204" s="32" t="s">
        <v>6342</v>
      </c>
      <c r="J1204" s="39"/>
    </row>
    <row r="1205" spans="1:16" x14ac:dyDescent="0.35">
      <c r="A1205" s="30" t="s">
        <v>152</v>
      </c>
      <c r="B1205" s="37"/>
      <c r="E1205" s="38" t="s">
        <v>145</v>
      </c>
      <c r="J1205" s="39"/>
    </row>
    <row r="1206" spans="1:16" ht="29" x14ac:dyDescent="0.35">
      <c r="A1206" s="30" t="s">
        <v>143</v>
      </c>
      <c r="B1206" s="30">
        <v>392</v>
      </c>
      <c r="C1206" s="31" t="s">
        <v>6379</v>
      </c>
      <c r="D1206" s="30" t="s">
        <v>145</v>
      </c>
      <c r="E1206" s="32" t="s">
        <v>6342</v>
      </c>
      <c r="F1206" s="33" t="s">
        <v>2411</v>
      </c>
      <c r="G1206" s="34">
        <v>1</v>
      </c>
      <c r="H1206" s="35">
        <v>0</v>
      </c>
      <c r="I1206" s="35">
        <f>ROUND(G1206*H1206,P4)</f>
        <v>0</v>
      </c>
      <c r="J1206" s="33" t="s">
        <v>2403</v>
      </c>
      <c r="O1206" s="36">
        <f>I1206*0.21</f>
        <v>0</v>
      </c>
      <c r="P1206">
        <v>3</v>
      </c>
    </row>
    <row r="1207" spans="1:16" ht="29" x14ac:dyDescent="0.35">
      <c r="A1207" s="30" t="s">
        <v>149</v>
      </c>
      <c r="B1207" s="37"/>
      <c r="E1207" s="32" t="s">
        <v>6342</v>
      </c>
      <c r="J1207" s="39"/>
    </row>
    <row r="1208" spans="1:16" x14ac:dyDescent="0.35">
      <c r="A1208" s="30" t="s">
        <v>152</v>
      </c>
      <c r="B1208" s="37"/>
      <c r="E1208" s="38" t="s">
        <v>145</v>
      </c>
      <c r="J1208" s="39"/>
    </row>
    <row r="1209" spans="1:16" ht="29" x14ac:dyDescent="0.35">
      <c r="A1209" s="30" t="s">
        <v>143</v>
      </c>
      <c r="B1209" s="30">
        <v>393</v>
      </c>
      <c r="C1209" s="31" t="s">
        <v>6380</v>
      </c>
      <c r="D1209" s="30" t="s">
        <v>145</v>
      </c>
      <c r="E1209" s="32" t="s">
        <v>6340</v>
      </c>
      <c r="F1209" s="33" t="s">
        <v>2411</v>
      </c>
      <c r="G1209" s="34">
        <v>1</v>
      </c>
      <c r="H1209" s="35">
        <v>0</v>
      </c>
      <c r="I1209" s="35">
        <f>ROUND(G1209*H1209,P4)</f>
        <v>0</v>
      </c>
      <c r="J1209" s="33" t="s">
        <v>2403</v>
      </c>
      <c r="O1209" s="36">
        <f>I1209*0.21</f>
        <v>0</v>
      </c>
      <c r="P1209">
        <v>3</v>
      </c>
    </row>
    <row r="1210" spans="1:16" ht="29" x14ac:dyDescent="0.35">
      <c r="A1210" s="30" t="s">
        <v>149</v>
      </c>
      <c r="B1210" s="37"/>
      <c r="E1210" s="32" t="s">
        <v>6340</v>
      </c>
      <c r="J1210" s="39"/>
    </row>
    <row r="1211" spans="1:16" x14ac:dyDescent="0.35">
      <c r="A1211" s="30" t="s">
        <v>152</v>
      </c>
      <c r="B1211" s="37"/>
      <c r="E1211" s="38" t="s">
        <v>145</v>
      </c>
      <c r="J1211" s="39"/>
    </row>
    <row r="1212" spans="1:16" ht="29" x14ac:dyDescent="0.35">
      <c r="A1212" s="30" t="s">
        <v>143</v>
      </c>
      <c r="B1212" s="30">
        <v>394</v>
      </c>
      <c r="C1212" s="31" t="s">
        <v>6381</v>
      </c>
      <c r="D1212" s="30" t="s">
        <v>145</v>
      </c>
      <c r="E1212" s="32" t="s">
        <v>6342</v>
      </c>
      <c r="F1212" s="33" t="s">
        <v>2411</v>
      </c>
      <c r="G1212" s="34">
        <v>1</v>
      </c>
      <c r="H1212" s="35">
        <v>0</v>
      </c>
      <c r="I1212" s="35">
        <f>ROUND(G1212*H1212,P4)</f>
        <v>0</v>
      </c>
      <c r="J1212" s="33" t="s">
        <v>2403</v>
      </c>
      <c r="O1212" s="36">
        <f>I1212*0.21</f>
        <v>0</v>
      </c>
      <c r="P1212">
        <v>3</v>
      </c>
    </row>
    <row r="1213" spans="1:16" ht="29" x14ac:dyDescent="0.35">
      <c r="A1213" s="30" t="s">
        <v>149</v>
      </c>
      <c r="B1213" s="37"/>
      <c r="E1213" s="32" t="s">
        <v>6342</v>
      </c>
      <c r="J1213" s="39"/>
    </row>
    <row r="1214" spans="1:16" x14ac:dyDescent="0.35">
      <c r="A1214" s="30" t="s">
        <v>152</v>
      </c>
      <c r="B1214" s="37"/>
      <c r="E1214" s="38" t="s">
        <v>145</v>
      </c>
      <c r="J1214" s="39"/>
    </row>
    <row r="1215" spans="1:16" ht="29" x14ac:dyDescent="0.35">
      <c r="A1215" s="30" t="s">
        <v>143</v>
      </c>
      <c r="B1215" s="30">
        <v>395</v>
      </c>
      <c r="C1215" s="31" t="s">
        <v>6382</v>
      </c>
      <c r="D1215" s="30" t="s">
        <v>145</v>
      </c>
      <c r="E1215" s="32" t="s">
        <v>6342</v>
      </c>
      <c r="F1215" s="33" t="s">
        <v>2411</v>
      </c>
      <c r="G1215" s="34">
        <v>1</v>
      </c>
      <c r="H1215" s="35">
        <v>0</v>
      </c>
      <c r="I1215" s="35">
        <f>ROUND(G1215*H1215,P4)</f>
        <v>0</v>
      </c>
      <c r="J1215" s="33" t="s">
        <v>2403</v>
      </c>
      <c r="O1215" s="36">
        <f>I1215*0.21</f>
        <v>0</v>
      </c>
      <c r="P1215">
        <v>3</v>
      </c>
    </row>
    <row r="1216" spans="1:16" ht="29" x14ac:dyDescent="0.35">
      <c r="A1216" s="30" t="s">
        <v>149</v>
      </c>
      <c r="B1216" s="37"/>
      <c r="E1216" s="32" t="s">
        <v>6342</v>
      </c>
      <c r="J1216" s="39"/>
    </row>
    <row r="1217" spans="1:16" x14ac:dyDescent="0.35">
      <c r="A1217" s="30" t="s">
        <v>152</v>
      </c>
      <c r="B1217" s="37"/>
      <c r="E1217" s="38" t="s">
        <v>145</v>
      </c>
      <c r="J1217" s="39"/>
    </row>
    <row r="1218" spans="1:16" ht="43.5" x14ac:dyDescent="0.35">
      <c r="A1218" s="30" t="s">
        <v>143</v>
      </c>
      <c r="B1218" s="30">
        <v>396</v>
      </c>
      <c r="C1218" s="31" t="s">
        <v>6383</v>
      </c>
      <c r="D1218" s="30" t="s">
        <v>145</v>
      </c>
      <c r="E1218" s="32" t="s">
        <v>6353</v>
      </c>
      <c r="F1218" s="33" t="s">
        <v>2411</v>
      </c>
      <c r="G1218" s="34">
        <v>1</v>
      </c>
      <c r="H1218" s="35">
        <v>0</v>
      </c>
      <c r="I1218" s="35">
        <f>ROUND(G1218*H1218,P4)</f>
        <v>0</v>
      </c>
      <c r="J1218" s="33" t="s">
        <v>2403</v>
      </c>
      <c r="O1218" s="36">
        <f>I1218*0.21</f>
        <v>0</v>
      </c>
      <c r="P1218">
        <v>3</v>
      </c>
    </row>
    <row r="1219" spans="1:16" ht="43.5" x14ac:dyDescent="0.35">
      <c r="A1219" s="30" t="s">
        <v>149</v>
      </c>
      <c r="B1219" s="37"/>
      <c r="E1219" s="32" t="s">
        <v>6384</v>
      </c>
      <c r="J1219" s="39"/>
    </row>
    <row r="1220" spans="1:16" x14ac:dyDescent="0.35">
      <c r="A1220" s="30" t="s">
        <v>152</v>
      </c>
      <c r="B1220" s="37"/>
      <c r="E1220" s="38" t="s">
        <v>145</v>
      </c>
      <c r="J1220" s="39"/>
    </row>
    <row r="1221" spans="1:16" ht="43.5" x14ac:dyDescent="0.35">
      <c r="A1221" s="30" t="s">
        <v>143</v>
      </c>
      <c r="B1221" s="30">
        <v>397</v>
      </c>
      <c r="C1221" s="31" t="s">
        <v>6385</v>
      </c>
      <c r="D1221" s="30" t="s">
        <v>145</v>
      </c>
      <c r="E1221" s="32" t="s">
        <v>6254</v>
      </c>
      <c r="F1221" s="33" t="s">
        <v>2411</v>
      </c>
      <c r="G1221" s="34">
        <v>1</v>
      </c>
      <c r="H1221" s="35">
        <v>0</v>
      </c>
      <c r="I1221" s="35">
        <f>ROUND(G1221*H1221,P4)</f>
        <v>0</v>
      </c>
      <c r="J1221" s="33" t="s">
        <v>2403</v>
      </c>
      <c r="O1221" s="36">
        <f>I1221*0.21</f>
        <v>0</v>
      </c>
      <c r="P1221">
        <v>3</v>
      </c>
    </row>
    <row r="1222" spans="1:16" ht="43.5" x14ac:dyDescent="0.35">
      <c r="A1222" s="30" t="s">
        <v>149</v>
      </c>
      <c r="B1222" s="37"/>
      <c r="E1222" s="32" t="s">
        <v>6255</v>
      </c>
      <c r="J1222" s="39"/>
    </row>
    <row r="1223" spans="1:16" x14ac:dyDescent="0.35">
      <c r="A1223" s="30" t="s">
        <v>152</v>
      </c>
      <c r="B1223" s="37"/>
      <c r="E1223" s="38" t="s">
        <v>145</v>
      </c>
      <c r="J1223" s="39"/>
    </row>
    <row r="1224" spans="1:16" ht="43.5" x14ac:dyDescent="0.35">
      <c r="A1224" s="30" t="s">
        <v>143</v>
      </c>
      <c r="B1224" s="30">
        <v>398</v>
      </c>
      <c r="C1224" s="31" t="s">
        <v>6386</v>
      </c>
      <c r="D1224" s="30" t="s">
        <v>145</v>
      </c>
      <c r="E1224" s="32" t="s">
        <v>6229</v>
      </c>
      <c r="F1224" s="33" t="s">
        <v>2411</v>
      </c>
      <c r="G1224" s="34">
        <v>1</v>
      </c>
      <c r="H1224" s="35">
        <v>0</v>
      </c>
      <c r="I1224" s="35">
        <f>ROUND(G1224*H1224,P4)</f>
        <v>0</v>
      </c>
      <c r="J1224" s="33" t="s">
        <v>2403</v>
      </c>
      <c r="O1224" s="36">
        <f>I1224*0.21</f>
        <v>0</v>
      </c>
      <c r="P1224">
        <v>3</v>
      </c>
    </row>
    <row r="1225" spans="1:16" ht="43.5" x14ac:dyDescent="0.35">
      <c r="A1225" s="30" t="s">
        <v>149</v>
      </c>
      <c r="B1225" s="37"/>
      <c r="E1225" s="32" t="s">
        <v>6229</v>
      </c>
      <c r="J1225" s="39"/>
    </row>
    <row r="1226" spans="1:16" x14ac:dyDescent="0.35">
      <c r="A1226" s="30" t="s">
        <v>152</v>
      </c>
      <c r="B1226" s="37"/>
      <c r="E1226" s="38" t="s">
        <v>145</v>
      </c>
      <c r="J1226" s="39"/>
    </row>
    <row r="1227" spans="1:16" ht="43.5" x14ac:dyDescent="0.35">
      <c r="A1227" s="30" t="s">
        <v>143</v>
      </c>
      <c r="B1227" s="30">
        <v>399</v>
      </c>
      <c r="C1227" s="31" t="s">
        <v>6387</v>
      </c>
      <c r="D1227" s="30" t="s">
        <v>145</v>
      </c>
      <c r="E1227" s="32" t="s">
        <v>6229</v>
      </c>
      <c r="F1227" s="33" t="s">
        <v>2411</v>
      </c>
      <c r="G1227" s="34">
        <v>1</v>
      </c>
      <c r="H1227" s="35">
        <v>0</v>
      </c>
      <c r="I1227" s="35">
        <f>ROUND(G1227*H1227,P4)</f>
        <v>0</v>
      </c>
      <c r="J1227" s="33" t="s">
        <v>2403</v>
      </c>
      <c r="O1227" s="36">
        <f>I1227*0.21</f>
        <v>0</v>
      </c>
      <c r="P1227">
        <v>3</v>
      </c>
    </row>
    <row r="1228" spans="1:16" ht="43.5" x14ac:dyDescent="0.35">
      <c r="A1228" s="30" t="s">
        <v>149</v>
      </c>
      <c r="B1228" s="37"/>
      <c r="E1228" s="32" t="s">
        <v>6229</v>
      </c>
      <c r="J1228" s="39"/>
    </row>
    <row r="1229" spans="1:16" x14ac:dyDescent="0.35">
      <c r="A1229" s="30" t="s">
        <v>152</v>
      </c>
      <c r="B1229" s="37"/>
      <c r="E1229" s="38" t="s">
        <v>145</v>
      </c>
      <c r="J1229" s="39"/>
    </row>
    <row r="1230" spans="1:16" ht="29" x14ac:dyDescent="0.35">
      <c r="A1230" s="30" t="s">
        <v>143</v>
      </c>
      <c r="B1230" s="30">
        <v>400</v>
      </c>
      <c r="C1230" s="31" t="s">
        <v>6388</v>
      </c>
      <c r="D1230" s="30" t="s">
        <v>145</v>
      </c>
      <c r="E1230" s="32" t="s">
        <v>6233</v>
      </c>
      <c r="F1230" s="33" t="s">
        <v>2411</v>
      </c>
      <c r="G1230" s="34">
        <v>1</v>
      </c>
      <c r="H1230" s="35">
        <v>0</v>
      </c>
      <c r="I1230" s="35">
        <f>ROUND(G1230*H1230,P4)</f>
        <v>0</v>
      </c>
      <c r="J1230" s="33" t="s">
        <v>2403</v>
      </c>
      <c r="O1230" s="36">
        <f>I1230*0.21</f>
        <v>0</v>
      </c>
      <c r="P1230">
        <v>3</v>
      </c>
    </row>
    <row r="1231" spans="1:16" ht="29" x14ac:dyDescent="0.35">
      <c r="A1231" s="30" t="s">
        <v>149</v>
      </c>
      <c r="B1231" s="37"/>
      <c r="E1231" s="32" t="s">
        <v>6233</v>
      </c>
      <c r="J1231" s="39"/>
    </row>
    <row r="1232" spans="1:16" x14ac:dyDescent="0.35">
      <c r="A1232" s="30" t="s">
        <v>152</v>
      </c>
      <c r="B1232" s="37"/>
      <c r="E1232" s="38" t="s">
        <v>145</v>
      </c>
      <c r="J1232" s="39"/>
    </row>
    <row r="1233" spans="1:16" ht="29" x14ac:dyDescent="0.35">
      <c r="A1233" s="30" t="s">
        <v>143</v>
      </c>
      <c r="B1233" s="30">
        <v>401</v>
      </c>
      <c r="C1233" s="31" t="s">
        <v>6389</v>
      </c>
      <c r="D1233" s="30" t="s">
        <v>145</v>
      </c>
      <c r="E1233" s="32" t="s">
        <v>6233</v>
      </c>
      <c r="F1233" s="33" t="s">
        <v>2411</v>
      </c>
      <c r="G1233" s="34">
        <v>1</v>
      </c>
      <c r="H1233" s="35">
        <v>0</v>
      </c>
      <c r="I1233" s="35">
        <f>ROUND(G1233*H1233,P4)</f>
        <v>0</v>
      </c>
      <c r="J1233" s="33" t="s">
        <v>2403</v>
      </c>
      <c r="O1233" s="36">
        <f>I1233*0.21</f>
        <v>0</v>
      </c>
      <c r="P1233">
        <v>3</v>
      </c>
    </row>
    <row r="1234" spans="1:16" ht="29" x14ac:dyDescent="0.35">
      <c r="A1234" s="30" t="s">
        <v>149</v>
      </c>
      <c r="B1234" s="37"/>
      <c r="E1234" s="32" t="s">
        <v>6233</v>
      </c>
      <c r="J1234" s="39"/>
    </row>
    <row r="1235" spans="1:16" x14ac:dyDescent="0.35">
      <c r="A1235" s="30" t="s">
        <v>152</v>
      </c>
      <c r="B1235" s="37"/>
      <c r="E1235" s="38" t="s">
        <v>145</v>
      </c>
      <c r="J1235" s="39"/>
    </row>
    <row r="1236" spans="1:16" ht="43.5" x14ac:dyDescent="0.35">
      <c r="A1236" s="30" t="s">
        <v>143</v>
      </c>
      <c r="B1236" s="30">
        <v>402</v>
      </c>
      <c r="C1236" s="31" t="s">
        <v>6390</v>
      </c>
      <c r="D1236" s="30" t="s">
        <v>145</v>
      </c>
      <c r="E1236" s="32" t="s">
        <v>6229</v>
      </c>
      <c r="F1236" s="33" t="s">
        <v>2411</v>
      </c>
      <c r="G1236" s="34">
        <v>1</v>
      </c>
      <c r="H1236" s="35">
        <v>0</v>
      </c>
      <c r="I1236" s="35">
        <f>ROUND(G1236*H1236,P4)</f>
        <v>0</v>
      </c>
      <c r="J1236" s="33" t="s">
        <v>2403</v>
      </c>
      <c r="O1236" s="36">
        <f>I1236*0.21</f>
        <v>0</v>
      </c>
      <c r="P1236">
        <v>3</v>
      </c>
    </row>
    <row r="1237" spans="1:16" ht="43.5" x14ac:dyDescent="0.35">
      <c r="A1237" s="30" t="s">
        <v>149</v>
      </c>
      <c r="B1237" s="37"/>
      <c r="E1237" s="32" t="s">
        <v>6229</v>
      </c>
      <c r="J1237" s="39"/>
    </row>
    <row r="1238" spans="1:16" x14ac:dyDescent="0.35">
      <c r="A1238" s="30" t="s">
        <v>152</v>
      </c>
      <c r="B1238" s="37"/>
      <c r="E1238" s="38" t="s">
        <v>145</v>
      </c>
      <c r="J1238" s="39"/>
    </row>
    <row r="1239" spans="1:16" ht="43.5" x14ac:dyDescent="0.35">
      <c r="A1239" s="30" t="s">
        <v>143</v>
      </c>
      <c r="B1239" s="30">
        <v>403</v>
      </c>
      <c r="C1239" s="31" t="s">
        <v>6391</v>
      </c>
      <c r="D1239" s="30" t="s">
        <v>145</v>
      </c>
      <c r="E1239" s="32" t="s">
        <v>6254</v>
      </c>
      <c r="F1239" s="33" t="s">
        <v>2411</v>
      </c>
      <c r="G1239" s="34">
        <v>1</v>
      </c>
      <c r="H1239" s="35">
        <v>0</v>
      </c>
      <c r="I1239" s="35">
        <f>ROUND(G1239*H1239,P4)</f>
        <v>0</v>
      </c>
      <c r="J1239" s="33" t="s">
        <v>2403</v>
      </c>
      <c r="O1239" s="36">
        <f>I1239*0.21</f>
        <v>0</v>
      </c>
      <c r="P1239">
        <v>3</v>
      </c>
    </row>
    <row r="1240" spans="1:16" ht="43.5" x14ac:dyDescent="0.35">
      <c r="A1240" s="30" t="s">
        <v>149</v>
      </c>
      <c r="B1240" s="37"/>
      <c r="E1240" s="32" t="s">
        <v>6255</v>
      </c>
      <c r="J1240" s="39"/>
    </row>
    <row r="1241" spans="1:16" x14ac:dyDescent="0.35">
      <c r="A1241" s="30" t="s">
        <v>152</v>
      </c>
      <c r="B1241" s="37"/>
      <c r="E1241" s="38" t="s">
        <v>145</v>
      </c>
      <c r="J1241" s="39"/>
    </row>
    <row r="1242" spans="1:16" ht="29" x14ac:dyDescent="0.35">
      <c r="A1242" s="30" t="s">
        <v>143</v>
      </c>
      <c r="B1242" s="30">
        <v>404</v>
      </c>
      <c r="C1242" s="31" t="s">
        <v>6392</v>
      </c>
      <c r="D1242" s="30" t="s">
        <v>145</v>
      </c>
      <c r="E1242" s="32" t="s">
        <v>6233</v>
      </c>
      <c r="F1242" s="33" t="s">
        <v>2411</v>
      </c>
      <c r="G1242" s="34">
        <v>1</v>
      </c>
      <c r="H1242" s="35">
        <v>0</v>
      </c>
      <c r="I1242" s="35">
        <f>ROUND(G1242*H1242,P4)</f>
        <v>0</v>
      </c>
      <c r="J1242" s="33" t="s">
        <v>2403</v>
      </c>
      <c r="O1242" s="36">
        <f>I1242*0.21</f>
        <v>0</v>
      </c>
      <c r="P1242">
        <v>3</v>
      </c>
    </row>
    <row r="1243" spans="1:16" ht="29" x14ac:dyDescent="0.35">
      <c r="A1243" s="30" t="s">
        <v>149</v>
      </c>
      <c r="B1243" s="37"/>
      <c r="E1243" s="32" t="s">
        <v>6233</v>
      </c>
      <c r="J1243" s="39"/>
    </row>
    <row r="1244" spans="1:16" x14ac:dyDescent="0.35">
      <c r="A1244" s="30" t="s">
        <v>152</v>
      </c>
      <c r="B1244" s="37"/>
      <c r="E1244" s="38" t="s">
        <v>145</v>
      </c>
      <c r="J1244" s="39"/>
    </row>
    <row r="1245" spans="1:16" ht="43.5" x14ac:dyDescent="0.35">
      <c r="A1245" s="30" t="s">
        <v>143</v>
      </c>
      <c r="B1245" s="30">
        <v>405</v>
      </c>
      <c r="C1245" s="31" t="s">
        <v>6393</v>
      </c>
      <c r="D1245" s="30" t="s">
        <v>145</v>
      </c>
      <c r="E1245" s="32" t="s">
        <v>6229</v>
      </c>
      <c r="F1245" s="33" t="s">
        <v>2411</v>
      </c>
      <c r="G1245" s="34">
        <v>1</v>
      </c>
      <c r="H1245" s="35">
        <v>0</v>
      </c>
      <c r="I1245" s="35">
        <f>ROUND(G1245*H1245,P4)</f>
        <v>0</v>
      </c>
      <c r="J1245" s="33" t="s">
        <v>2403</v>
      </c>
      <c r="O1245" s="36">
        <f>I1245*0.21</f>
        <v>0</v>
      </c>
      <c r="P1245">
        <v>3</v>
      </c>
    </row>
    <row r="1246" spans="1:16" ht="43.5" x14ac:dyDescent="0.35">
      <c r="A1246" s="30" t="s">
        <v>149</v>
      </c>
      <c r="B1246" s="37"/>
      <c r="E1246" s="32" t="s">
        <v>6229</v>
      </c>
      <c r="J1246" s="39"/>
    </row>
    <row r="1247" spans="1:16" x14ac:dyDescent="0.35">
      <c r="A1247" s="30" t="s">
        <v>152</v>
      </c>
      <c r="B1247" s="37"/>
      <c r="E1247" s="38" t="s">
        <v>145</v>
      </c>
      <c r="J1247" s="39"/>
    </row>
    <row r="1248" spans="1:16" ht="43.5" x14ac:dyDescent="0.35">
      <c r="A1248" s="30" t="s">
        <v>143</v>
      </c>
      <c r="B1248" s="30">
        <v>406</v>
      </c>
      <c r="C1248" s="31" t="s">
        <v>6394</v>
      </c>
      <c r="D1248" s="30" t="s">
        <v>145</v>
      </c>
      <c r="E1248" s="32" t="s">
        <v>6229</v>
      </c>
      <c r="F1248" s="33" t="s">
        <v>2411</v>
      </c>
      <c r="G1248" s="34">
        <v>1</v>
      </c>
      <c r="H1248" s="35">
        <v>0</v>
      </c>
      <c r="I1248" s="35">
        <f>ROUND(G1248*H1248,P4)</f>
        <v>0</v>
      </c>
      <c r="J1248" s="33" t="s">
        <v>2403</v>
      </c>
      <c r="O1248" s="36">
        <f>I1248*0.21</f>
        <v>0</v>
      </c>
      <c r="P1248">
        <v>3</v>
      </c>
    </row>
    <row r="1249" spans="1:16" ht="43.5" x14ac:dyDescent="0.35">
      <c r="A1249" s="30" t="s">
        <v>149</v>
      </c>
      <c r="B1249" s="37"/>
      <c r="E1249" s="32" t="s">
        <v>6229</v>
      </c>
      <c r="J1249" s="39"/>
    </row>
    <row r="1250" spans="1:16" x14ac:dyDescent="0.35">
      <c r="A1250" s="30" t="s">
        <v>152</v>
      </c>
      <c r="B1250" s="37"/>
      <c r="E1250" s="38" t="s">
        <v>145</v>
      </c>
      <c r="J1250" s="39"/>
    </row>
    <row r="1251" spans="1:16" ht="29" x14ac:dyDescent="0.35">
      <c r="A1251" s="30" t="s">
        <v>143</v>
      </c>
      <c r="B1251" s="30">
        <v>407</v>
      </c>
      <c r="C1251" s="31" t="s">
        <v>6395</v>
      </c>
      <c r="D1251" s="30" t="s">
        <v>145</v>
      </c>
      <c r="E1251" s="32" t="s">
        <v>6233</v>
      </c>
      <c r="F1251" s="33" t="s">
        <v>2411</v>
      </c>
      <c r="G1251" s="34">
        <v>1</v>
      </c>
      <c r="H1251" s="35">
        <v>0</v>
      </c>
      <c r="I1251" s="35">
        <f>ROUND(G1251*H1251,P4)</f>
        <v>0</v>
      </c>
      <c r="J1251" s="33" t="s">
        <v>2403</v>
      </c>
      <c r="O1251" s="36">
        <f>I1251*0.21</f>
        <v>0</v>
      </c>
      <c r="P1251">
        <v>3</v>
      </c>
    </row>
    <row r="1252" spans="1:16" ht="29" x14ac:dyDescent="0.35">
      <c r="A1252" s="30" t="s">
        <v>149</v>
      </c>
      <c r="B1252" s="37"/>
      <c r="E1252" s="32" t="s">
        <v>6233</v>
      </c>
      <c r="J1252" s="39"/>
    </row>
    <row r="1253" spans="1:16" x14ac:dyDescent="0.35">
      <c r="A1253" s="30" t="s">
        <v>152</v>
      </c>
      <c r="B1253" s="37"/>
      <c r="E1253" s="38" t="s">
        <v>145</v>
      </c>
      <c r="J1253" s="39"/>
    </row>
    <row r="1254" spans="1:16" ht="43.5" x14ac:dyDescent="0.35">
      <c r="A1254" s="30" t="s">
        <v>143</v>
      </c>
      <c r="B1254" s="30">
        <v>408</v>
      </c>
      <c r="C1254" s="31" t="s">
        <v>6396</v>
      </c>
      <c r="D1254" s="30" t="s">
        <v>145</v>
      </c>
      <c r="E1254" s="32" t="s">
        <v>6229</v>
      </c>
      <c r="F1254" s="33" t="s">
        <v>2411</v>
      </c>
      <c r="G1254" s="34">
        <v>1</v>
      </c>
      <c r="H1254" s="35">
        <v>0</v>
      </c>
      <c r="I1254" s="35">
        <f>ROUND(G1254*H1254,P4)</f>
        <v>0</v>
      </c>
      <c r="J1254" s="33" t="s">
        <v>2403</v>
      </c>
      <c r="O1254" s="36">
        <f>I1254*0.21</f>
        <v>0</v>
      </c>
      <c r="P1254">
        <v>3</v>
      </c>
    </row>
    <row r="1255" spans="1:16" ht="43.5" x14ac:dyDescent="0.35">
      <c r="A1255" s="30" t="s">
        <v>149</v>
      </c>
      <c r="B1255" s="37"/>
      <c r="E1255" s="32" t="s">
        <v>6229</v>
      </c>
      <c r="J1255" s="39"/>
    </row>
    <row r="1256" spans="1:16" x14ac:dyDescent="0.35">
      <c r="A1256" s="30" t="s">
        <v>152</v>
      </c>
      <c r="B1256" s="37"/>
      <c r="E1256" s="38" t="s">
        <v>145</v>
      </c>
      <c r="J1256" s="39"/>
    </row>
    <row r="1257" spans="1:16" ht="43.5" x14ac:dyDescent="0.35">
      <c r="A1257" s="30" t="s">
        <v>143</v>
      </c>
      <c r="B1257" s="30">
        <v>409</v>
      </c>
      <c r="C1257" s="31" t="s">
        <v>6397</v>
      </c>
      <c r="D1257" s="30" t="s">
        <v>145</v>
      </c>
      <c r="E1257" s="32" t="s">
        <v>6229</v>
      </c>
      <c r="F1257" s="33" t="s">
        <v>2411</v>
      </c>
      <c r="G1257" s="34">
        <v>1</v>
      </c>
      <c r="H1257" s="35">
        <v>0</v>
      </c>
      <c r="I1257" s="35">
        <f>ROUND(G1257*H1257,P4)</f>
        <v>0</v>
      </c>
      <c r="J1257" s="33" t="s">
        <v>2403</v>
      </c>
      <c r="O1257" s="36">
        <f>I1257*0.21</f>
        <v>0</v>
      </c>
      <c r="P1257">
        <v>3</v>
      </c>
    </row>
    <row r="1258" spans="1:16" ht="43.5" x14ac:dyDescent="0.35">
      <c r="A1258" s="30" t="s">
        <v>149</v>
      </c>
      <c r="B1258" s="37"/>
      <c r="E1258" s="32" t="s">
        <v>6229</v>
      </c>
      <c r="J1258" s="39"/>
    </row>
    <row r="1259" spans="1:16" x14ac:dyDescent="0.35">
      <c r="A1259" s="30" t="s">
        <v>152</v>
      </c>
      <c r="B1259" s="37"/>
      <c r="E1259" s="38" t="s">
        <v>145</v>
      </c>
      <c r="J1259" s="39"/>
    </row>
    <row r="1260" spans="1:16" ht="43.5" x14ac:dyDescent="0.35">
      <c r="A1260" s="30" t="s">
        <v>143</v>
      </c>
      <c r="B1260" s="30">
        <v>410</v>
      </c>
      <c r="C1260" s="31" t="s">
        <v>6398</v>
      </c>
      <c r="D1260" s="30" t="s">
        <v>145</v>
      </c>
      <c r="E1260" s="32" t="s">
        <v>6254</v>
      </c>
      <c r="F1260" s="33" t="s">
        <v>2411</v>
      </c>
      <c r="G1260" s="34">
        <v>1</v>
      </c>
      <c r="H1260" s="35">
        <v>0</v>
      </c>
      <c r="I1260" s="35">
        <f>ROUND(G1260*H1260,P4)</f>
        <v>0</v>
      </c>
      <c r="J1260" s="33" t="s">
        <v>2403</v>
      </c>
      <c r="O1260" s="36">
        <f>I1260*0.21</f>
        <v>0</v>
      </c>
      <c r="P1260">
        <v>3</v>
      </c>
    </row>
    <row r="1261" spans="1:16" ht="43.5" x14ac:dyDescent="0.35">
      <c r="A1261" s="30" t="s">
        <v>149</v>
      </c>
      <c r="B1261" s="37"/>
      <c r="E1261" s="32" t="s">
        <v>6255</v>
      </c>
      <c r="J1261" s="39"/>
    </row>
    <row r="1262" spans="1:16" x14ac:dyDescent="0.35">
      <c r="A1262" s="30" t="s">
        <v>152</v>
      </c>
      <c r="B1262" s="37"/>
      <c r="E1262" s="38" t="s">
        <v>145</v>
      </c>
      <c r="J1262" s="39"/>
    </row>
    <row r="1263" spans="1:16" ht="29" x14ac:dyDescent="0.35">
      <c r="A1263" s="30" t="s">
        <v>143</v>
      </c>
      <c r="B1263" s="30">
        <v>411</v>
      </c>
      <c r="C1263" s="31" t="s">
        <v>6399</v>
      </c>
      <c r="D1263" s="30" t="s">
        <v>145</v>
      </c>
      <c r="E1263" s="32" t="s">
        <v>6233</v>
      </c>
      <c r="F1263" s="33" t="s">
        <v>2411</v>
      </c>
      <c r="G1263" s="34">
        <v>1</v>
      </c>
      <c r="H1263" s="35">
        <v>0</v>
      </c>
      <c r="I1263" s="35">
        <f>ROUND(G1263*H1263,P4)</f>
        <v>0</v>
      </c>
      <c r="J1263" s="33" t="s">
        <v>2403</v>
      </c>
      <c r="O1263" s="36">
        <f>I1263*0.21</f>
        <v>0</v>
      </c>
      <c r="P1263">
        <v>3</v>
      </c>
    </row>
    <row r="1264" spans="1:16" ht="29" x14ac:dyDescent="0.35">
      <c r="A1264" s="30" t="s">
        <v>149</v>
      </c>
      <c r="B1264" s="37"/>
      <c r="E1264" s="32" t="s">
        <v>6233</v>
      </c>
      <c r="J1264" s="39"/>
    </row>
    <row r="1265" spans="1:16" x14ac:dyDescent="0.35">
      <c r="A1265" s="30" t="s">
        <v>152</v>
      </c>
      <c r="B1265" s="37"/>
      <c r="E1265" s="38" t="s">
        <v>145</v>
      </c>
      <c r="J1265" s="39"/>
    </row>
    <row r="1266" spans="1:16" ht="43.5" x14ac:dyDescent="0.35">
      <c r="A1266" s="30" t="s">
        <v>143</v>
      </c>
      <c r="B1266" s="30">
        <v>412</v>
      </c>
      <c r="C1266" s="31" t="s">
        <v>6400</v>
      </c>
      <c r="D1266" s="30" t="s">
        <v>145</v>
      </c>
      <c r="E1266" s="32" t="s">
        <v>6229</v>
      </c>
      <c r="F1266" s="33" t="s">
        <v>2411</v>
      </c>
      <c r="G1266" s="34">
        <v>1</v>
      </c>
      <c r="H1266" s="35">
        <v>0</v>
      </c>
      <c r="I1266" s="35">
        <f>ROUND(G1266*H1266,P4)</f>
        <v>0</v>
      </c>
      <c r="J1266" s="33" t="s">
        <v>2403</v>
      </c>
      <c r="O1266" s="36">
        <f>I1266*0.21</f>
        <v>0</v>
      </c>
      <c r="P1266">
        <v>3</v>
      </c>
    </row>
    <row r="1267" spans="1:16" ht="43.5" x14ac:dyDescent="0.35">
      <c r="A1267" s="30" t="s">
        <v>149</v>
      </c>
      <c r="B1267" s="37"/>
      <c r="E1267" s="32" t="s">
        <v>6229</v>
      </c>
      <c r="J1267" s="39"/>
    </row>
    <row r="1268" spans="1:16" x14ac:dyDescent="0.35">
      <c r="A1268" s="30" t="s">
        <v>152</v>
      </c>
      <c r="B1268" s="37"/>
      <c r="E1268" s="38" t="s">
        <v>145</v>
      </c>
      <c r="J1268" s="39"/>
    </row>
    <row r="1269" spans="1:16" ht="43.5" x14ac:dyDescent="0.35">
      <c r="A1269" s="30" t="s">
        <v>143</v>
      </c>
      <c r="B1269" s="30">
        <v>413</v>
      </c>
      <c r="C1269" s="31" t="s">
        <v>6401</v>
      </c>
      <c r="D1269" s="30" t="s">
        <v>145</v>
      </c>
      <c r="E1269" s="32" t="s">
        <v>6229</v>
      </c>
      <c r="F1269" s="33" t="s">
        <v>2411</v>
      </c>
      <c r="G1269" s="34">
        <v>1</v>
      </c>
      <c r="H1269" s="35">
        <v>0</v>
      </c>
      <c r="I1269" s="35">
        <f>ROUND(G1269*H1269,P4)</f>
        <v>0</v>
      </c>
      <c r="J1269" s="33" t="s">
        <v>2403</v>
      </c>
      <c r="O1269" s="36">
        <f>I1269*0.21</f>
        <v>0</v>
      </c>
      <c r="P1269">
        <v>3</v>
      </c>
    </row>
    <row r="1270" spans="1:16" ht="43.5" x14ac:dyDescent="0.35">
      <c r="A1270" s="30" t="s">
        <v>149</v>
      </c>
      <c r="B1270" s="37"/>
      <c r="E1270" s="32" t="s">
        <v>6229</v>
      </c>
      <c r="J1270" s="39"/>
    </row>
    <row r="1271" spans="1:16" x14ac:dyDescent="0.35">
      <c r="A1271" s="30" t="s">
        <v>152</v>
      </c>
      <c r="B1271" s="37"/>
      <c r="E1271" s="38" t="s">
        <v>145</v>
      </c>
      <c r="J1271" s="39"/>
    </row>
    <row r="1272" spans="1:16" ht="29" x14ac:dyDescent="0.35">
      <c r="A1272" s="30" t="s">
        <v>143</v>
      </c>
      <c r="B1272" s="30">
        <v>414</v>
      </c>
      <c r="C1272" s="31" t="s">
        <v>6402</v>
      </c>
      <c r="D1272" s="30" t="s">
        <v>145</v>
      </c>
      <c r="E1272" s="32" t="s">
        <v>6233</v>
      </c>
      <c r="F1272" s="33" t="s">
        <v>2411</v>
      </c>
      <c r="G1272" s="34">
        <v>1</v>
      </c>
      <c r="H1272" s="35">
        <v>0</v>
      </c>
      <c r="I1272" s="35">
        <f>ROUND(G1272*H1272,P4)</f>
        <v>0</v>
      </c>
      <c r="J1272" s="33" t="s">
        <v>2403</v>
      </c>
      <c r="O1272" s="36">
        <f>I1272*0.21</f>
        <v>0</v>
      </c>
      <c r="P1272">
        <v>3</v>
      </c>
    </row>
    <row r="1273" spans="1:16" ht="29" x14ac:dyDescent="0.35">
      <c r="A1273" s="30" t="s">
        <v>149</v>
      </c>
      <c r="B1273" s="37"/>
      <c r="E1273" s="32" t="s">
        <v>6233</v>
      </c>
      <c r="J1273" s="39"/>
    </row>
    <row r="1274" spans="1:16" x14ac:dyDescent="0.35">
      <c r="A1274" s="30" t="s">
        <v>152</v>
      </c>
      <c r="B1274" s="37"/>
      <c r="E1274" s="38" t="s">
        <v>145</v>
      </c>
      <c r="J1274" s="39"/>
    </row>
    <row r="1275" spans="1:16" ht="43.5" x14ac:dyDescent="0.35">
      <c r="A1275" s="30" t="s">
        <v>143</v>
      </c>
      <c r="B1275" s="30">
        <v>415</v>
      </c>
      <c r="C1275" s="31" t="s">
        <v>6403</v>
      </c>
      <c r="D1275" s="30" t="s">
        <v>145</v>
      </c>
      <c r="E1275" s="32" t="s">
        <v>6229</v>
      </c>
      <c r="F1275" s="33" t="s">
        <v>2411</v>
      </c>
      <c r="G1275" s="34">
        <v>1</v>
      </c>
      <c r="H1275" s="35">
        <v>0</v>
      </c>
      <c r="I1275" s="35">
        <f>ROUND(G1275*H1275,P4)</f>
        <v>0</v>
      </c>
      <c r="J1275" s="33" t="s">
        <v>2403</v>
      </c>
      <c r="O1275" s="36">
        <f>I1275*0.21</f>
        <v>0</v>
      </c>
      <c r="P1275">
        <v>3</v>
      </c>
    </row>
    <row r="1276" spans="1:16" ht="43.5" x14ac:dyDescent="0.35">
      <c r="A1276" s="30" t="s">
        <v>149</v>
      </c>
      <c r="B1276" s="37"/>
      <c r="E1276" s="32" t="s">
        <v>6229</v>
      </c>
      <c r="J1276" s="39"/>
    </row>
    <row r="1277" spans="1:16" x14ac:dyDescent="0.35">
      <c r="A1277" s="30" t="s">
        <v>152</v>
      </c>
      <c r="B1277" s="37"/>
      <c r="E1277" s="38" t="s">
        <v>145</v>
      </c>
      <c r="J1277" s="39"/>
    </row>
    <row r="1278" spans="1:16" ht="43.5" x14ac:dyDescent="0.35">
      <c r="A1278" s="30" t="s">
        <v>143</v>
      </c>
      <c r="B1278" s="30">
        <v>416</v>
      </c>
      <c r="C1278" s="31" t="s">
        <v>6404</v>
      </c>
      <c r="D1278" s="30" t="s">
        <v>145</v>
      </c>
      <c r="E1278" s="32" t="s">
        <v>6229</v>
      </c>
      <c r="F1278" s="33" t="s">
        <v>2411</v>
      </c>
      <c r="G1278" s="34">
        <v>1</v>
      </c>
      <c r="H1278" s="35">
        <v>0</v>
      </c>
      <c r="I1278" s="35">
        <f>ROUND(G1278*H1278,P4)</f>
        <v>0</v>
      </c>
      <c r="J1278" s="33" t="s">
        <v>2403</v>
      </c>
      <c r="O1278" s="36">
        <f>I1278*0.21</f>
        <v>0</v>
      </c>
      <c r="P1278">
        <v>3</v>
      </c>
    </row>
    <row r="1279" spans="1:16" ht="43.5" x14ac:dyDescent="0.35">
      <c r="A1279" s="30" t="s">
        <v>149</v>
      </c>
      <c r="B1279" s="37"/>
      <c r="E1279" s="32" t="s">
        <v>6229</v>
      </c>
      <c r="J1279" s="39"/>
    </row>
    <row r="1280" spans="1:16" x14ac:dyDescent="0.35">
      <c r="A1280" s="30" t="s">
        <v>152</v>
      </c>
      <c r="B1280" s="37"/>
      <c r="E1280" s="38" t="s">
        <v>145</v>
      </c>
      <c r="J1280" s="39"/>
    </row>
    <row r="1281" spans="1:16" ht="43.5" x14ac:dyDescent="0.35">
      <c r="A1281" s="30" t="s">
        <v>143</v>
      </c>
      <c r="B1281" s="30">
        <v>417</v>
      </c>
      <c r="C1281" s="31" t="s">
        <v>6405</v>
      </c>
      <c r="D1281" s="30" t="s">
        <v>145</v>
      </c>
      <c r="E1281" s="32" t="s">
        <v>6254</v>
      </c>
      <c r="F1281" s="33" t="s">
        <v>2411</v>
      </c>
      <c r="G1281" s="34">
        <v>1</v>
      </c>
      <c r="H1281" s="35">
        <v>0</v>
      </c>
      <c r="I1281" s="35">
        <f>ROUND(G1281*H1281,P4)</f>
        <v>0</v>
      </c>
      <c r="J1281" s="33" t="s">
        <v>2403</v>
      </c>
      <c r="O1281" s="36">
        <f>I1281*0.21</f>
        <v>0</v>
      </c>
      <c r="P1281">
        <v>3</v>
      </c>
    </row>
    <row r="1282" spans="1:16" ht="43.5" x14ac:dyDescent="0.35">
      <c r="A1282" s="30" t="s">
        <v>149</v>
      </c>
      <c r="B1282" s="37"/>
      <c r="E1282" s="32" t="s">
        <v>6255</v>
      </c>
      <c r="J1282" s="39"/>
    </row>
    <row r="1283" spans="1:16" x14ac:dyDescent="0.35">
      <c r="A1283" s="30" t="s">
        <v>152</v>
      </c>
      <c r="B1283" s="37"/>
      <c r="E1283" s="38" t="s">
        <v>145</v>
      </c>
      <c r="J1283" s="39"/>
    </row>
    <row r="1284" spans="1:16" ht="29" x14ac:dyDescent="0.35">
      <c r="A1284" s="30" t="s">
        <v>143</v>
      </c>
      <c r="B1284" s="30">
        <v>418</v>
      </c>
      <c r="C1284" s="31" t="s">
        <v>6406</v>
      </c>
      <c r="D1284" s="30" t="s">
        <v>145</v>
      </c>
      <c r="E1284" s="32" t="s">
        <v>6233</v>
      </c>
      <c r="F1284" s="33" t="s">
        <v>2411</v>
      </c>
      <c r="G1284" s="34">
        <v>1</v>
      </c>
      <c r="H1284" s="35">
        <v>0</v>
      </c>
      <c r="I1284" s="35">
        <f>ROUND(G1284*H1284,P4)</f>
        <v>0</v>
      </c>
      <c r="J1284" s="33" t="s">
        <v>2403</v>
      </c>
      <c r="O1284" s="36">
        <f>I1284*0.21</f>
        <v>0</v>
      </c>
      <c r="P1284">
        <v>3</v>
      </c>
    </row>
    <row r="1285" spans="1:16" ht="29" x14ac:dyDescent="0.35">
      <c r="A1285" s="30" t="s">
        <v>149</v>
      </c>
      <c r="B1285" s="37"/>
      <c r="E1285" s="32" t="s">
        <v>6233</v>
      </c>
      <c r="J1285" s="39"/>
    </row>
    <row r="1286" spans="1:16" x14ac:dyDescent="0.35">
      <c r="A1286" s="30" t="s">
        <v>152</v>
      </c>
      <c r="B1286" s="37"/>
      <c r="E1286" s="38" t="s">
        <v>145</v>
      </c>
      <c r="J1286" s="39"/>
    </row>
    <row r="1287" spans="1:16" ht="43.5" x14ac:dyDescent="0.35">
      <c r="A1287" s="30" t="s">
        <v>143</v>
      </c>
      <c r="B1287" s="30">
        <v>419</v>
      </c>
      <c r="C1287" s="31" t="s">
        <v>6407</v>
      </c>
      <c r="D1287" s="30" t="s">
        <v>145</v>
      </c>
      <c r="E1287" s="32" t="s">
        <v>6229</v>
      </c>
      <c r="F1287" s="33" t="s">
        <v>2411</v>
      </c>
      <c r="G1287" s="34">
        <v>1</v>
      </c>
      <c r="H1287" s="35">
        <v>0</v>
      </c>
      <c r="I1287" s="35">
        <f>ROUND(G1287*H1287,P4)</f>
        <v>0</v>
      </c>
      <c r="J1287" s="33" t="s">
        <v>2403</v>
      </c>
      <c r="O1287" s="36">
        <f>I1287*0.21</f>
        <v>0</v>
      </c>
      <c r="P1287">
        <v>3</v>
      </c>
    </row>
    <row r="1288" spans="1:16" ht="43.5" x14ac:dyDescent="0.35">
      <c r="A1288" s="30" t="s">
        <v>149</v>
      </c>
      <c r="B1288" s="37"/>
      <c r="E1288" s="32" t="s">
        <v>6229</v>
      </c>
      <c r="J1288" s="39"/>
    </row>
    <row r="1289" spans="1:16" x14ac:dyDescent="0.35">
      <c r="A1289" s="30" t="s">
        <v>152</v>
      </c>
      <c r="B1289" s="37"/>
      <c r="E1289" s="38" t="s">
        <v>145</v>
      </c>
      <c r="J1289" s="39"/>
    </row>
    <row r="1290" spans="1:16" ht="43.5" x14ac:dyDescent="0.35">
      <c r="A1290" s="30" t="s">
        <v>143</v>
      </c>
      <c r="B1290" s="30">
        <v>420</v>
      </c>
      <c r="C1290" s="31" t="s">
        <v>6408</v>
      </c>
      <c r="D1290" s="30" t="s">
        <v>145</v>
      </c>
      <c r="E1290" s="32" t="s">
        <v>6229</v>
      </c>
      <c r="F1290" s="33" t="s">
        <v>2411</v>
      </c>
      <c r="G1290" s="34">
        <v>1</v>
      </c>
      <c r="H1290" s="35">
        <v>0</v>
      </c>
      <c r="I1290" s="35">
        <f>ROUND(G1290*H1290,P4)</f>
        <v>0</v>
      </c>
      <c r="J1290" s="33" t="s">
        <v>2403</v>
      </c>
      <c r="O1290" s="36">
        <f>I1290*0.21</f>
        <v>0</v>
      </c>
      <c r="P1290">
        <v>3</v>
      </c>
    </row>
    <row r="1291" spans="1:16" ht="43.5" x14ac:dyDescent="0.35">
      <c r="A1291" s="30" t="s">
        <v>149</v>
      </c>
      <c r="B1291" s="37"/>
      <c r="E1291" s="32" t="s">
        <v>6229</v>
      </c>
      <c r="J1291" s="39"/>
    </row>
    <row r="1292" spans="1:16" x14ac:dyDescent="0.35">
      <c r="A1292" s="30" t="s">
        <v>152</v>
      </c>
      <c r="B1292" s="37"/>
      <c r="E1292" s="38" t="s">
        <v>145</v>
      </c>
      <c r="J1292" s="39"/>
    </row>
    <row r="1293" spans="1:16" ht="29" x14ac:dyDescent="0.35">
      <c r="A1293" s="30" t="s">
        <v>143</v>
      </c>
      <c r="B1293" s="30">
        <v>421</v>
      </c>
      <c r="C1293" s="31" t="s">
        <v>6409</v>
      </c>
      <c r="D1293" s="30" t="s">
        <v>145</v>
      </c>
      <c r="E1293" s="32" t="s">
        <v>6233</v>
      </c>
      <c r="F1293" s="33" t="s">
        <v>2411</v>
      </c>
      <c r="G1293" s="34">
        <v>1</v>
      </c>
      <c r="H1293" s="35">
        <v>0</v>
      </c>
      <c r="I1293" s="35">
        <f>ROUND(G1293*H1293,P4)</f>
        <v>0</v>
      </c>
      <c r="J1293" s="33" t="s">
        <v>2403</v>
      </c>
      <c r="O1293" s="36">
        <f>I1293*0.21</f>
        <v>0</v>
      </c>
      <c r="P1293">
        <v>3</v>
      </c>
    </row>
    <row r="1294" spans="1:16" ht="29" x14ac:dyDescent="0.35">
      <c r="A1294" s="30" t="s">
        <v>149</v>
      </c>
      <c r="B1294" s="37"/>
      <c r="E1294" s="32" t="s">
        <v>6233</v>
      </c>
      <c r="J1294" s="39"/>
    </row>
    <row r="1295" spans="1:16" x14ac:dyDescent="0.35">
      <c r="A1295" s="30" t="s">
        <v>152</v>
      </c>
      <c r="B1295" s="37"/>
      <c r="E1295" s="38" t="s">
        <v>145</v>
      </c>
      <c r="J1295" s="39"/>
    </row>
    <row r="1296" spans="1:16" ht="43.5" x14ac:dyDescent="0.35">
      <c r="A1296" s="30" t="s">
        <v>143</v>
      </c>
      <c r="B1296" s="30">
        <v>422</v>
      </c>
      <c r="C1296" s="31" t="s">
        <v>6410</v>
      </c>
      <c r="D1296" s="30" t="s">
        <v>145</v>
      </c>
      <c r="E1296" s="32" t="s">
        <v>6229</v>
      </c>
      <c r="F1296" s="33" t="s">
        <v>2411</v>
      </c>
      <c r="G1296" s="34">
        <v>1</v>
      </c>
      <c r="H1296" s="35">
        <v>0</v>
      </c>
      <c r="I1296" s="35">
        <f>ROUND(G1296*H1296,P4)</f>
        <v>0</v>
      </c>
      <c r="J1296" s="33" t="s">
        <v>2403</v>
      </c>
      <c r="O1296" s="36">
        <f>I1296*0.21</f>
        <v>0</v>
      </c>
      <c r="P1296">
        <v>3</v>
      </c>
    </row>
    <row r="1297" spans="1:16" ht="43.5" x14ac:dyDescent="0.35">
      <c r="A1297" s="30" t="s">
        <v>149</v>
      </c>
      <c r="B1297" s="37"/>
      <c r="E1297" s="32" t="s">
        <v>6229</v>
      </c>
      <c r="J1297" s="39"/>
    </row>
    <row r="1298" spans="1:16" x14ac:dyDescent="0.35">
      <c r="A1298" s="30" t="s">
        <v>152</v>
      </c>
      <c r="B1298" s="37"/>
      <c r="E1298" s="38" t="s">
        <v>145</v>
      </c>
      <c r="J1298" s="39"/>
    </row>
    <row r="1299" spans="1:16" ht="43.5" x14ac:dyDescent="0.35">
      <c r="A1299" s="30" t="s">
        <v>143</v>
      </c>
      <c r="B1299" s="30">
        <v>423</v>
      </c>
      <c r="C1299" s="31" t="s">
        <v>6411</v>
      </c>
      <c r="D1299" s="30" t="s">
        <v>145</v>
      </c>
      <c r="E1299" s="32" t="s">
        <v>6229</v>
      </c>
      <c r="F1299" s="33" t="s">
        <v>2411</v>
      </c>
      <c r="G1299" s="34">
        <v>1</v>
      </c>
      <c r="H1299" s="35">
        <v>0</v>
      </c>
      <c r="I1299" s="35">
        <f>ROUND(G1299*H1299,P4)</f>
        <v>0</v>
      </c>
      <c r="J1299" s="33" t="s">
        <v>2403</v>
      </c>
      <c r="O1299" s="36">
        <f>I1299*0.21</f>
        <v>0</v>
      </c>
      <c r="P1299">
        <v>3</v>
      </c>
    </row>
    <row r="1300" spans="1:16" ht="43.5" x14ac:dyDescent="0.35">
      <c r="A1300" s="30" t="s">
        <v>149</v>
      </c>
      <c r="B1300" s="37"/>
      <c r="E1300" s="32" t="s">
        <v>6229</v>
      </c>
      <c r="J1300" s="39"/>
    </row>
    <row r="1301" spans="1:16" x14ac:dyDescent="0.35">
      <c r="A1301" s="30" t="s">
        <v>152</v>
      </c>
      <c r="B1301" s="37"/>
      <c r="E1301" s="38" t="s">
        <v>145</v>
      </c>
      <c r="J1301" s="39"/>
    </row>
    <row r="1302" spans="1:16" ht="43.5" x14ac:dyDescent="0.35">
      <c r="A1302" s="30" t="s">
        <v>143</v>
      </c>
      <c r="B1302" s="30">
        <v>424</v>
      </c>
      <c r="C1302" s="31" t="s">
        <v>6412</v>
      </c>
      <c r="D1302" s="30" t="s">
        <v>145</v>
      </c>
      <c r="E1302" s="32" t="s">
        <v>6254</v>
      </c>
      <c r="F1302" s="33" t="s">
        <v>2411</v>
      </c>
      <c r="G1302" s="34">
        <v>1</v>
      </c>
      <c r="H1302" s="35">
        <v>0</v>
      </c>
      <c r="I1302" s="35">
        <f>ROUND(G1302*H1302,P4)</f>
        <v>0</v>
      </c>
      <c r="J1302" s="33" t="s">
        <v>2403</v>
      </c>
      <c r="O1302" s="36">
        <f>I1302*0.21</f>
        <v>0</v>
      </c>
      <c r="P1302">
        <v>3</v>
      </c>
    </row>
    <row r="1303" spans="1:16" ht="43.5" x14ac:dyDescent="0.35">
      <c r="A1303" s="30" t="s">
        <v>149</v>
      </c>
      <c r="B1303" s="37"/>
      <c r="E1303" s="32" t="s">
        <v>6255</v>
      </c>
      <c r="J1303" s="39"/>
    </row>
    <row r="1304" spans="1:16" x14ac:dyDescent="0.35">
      <c r="A1304" s="30" t="s">
        <v>152</v>
      </c>
      <c r="B1304" s="37"/>
      <c r="E1304" s="38" t="s">
        <v>145</v>
      </c>
      <c r="J1304" s="39"/>
    </row>
    <row r="1305" spans="1:16" ht="43.5" x14ac:dyDescent="0.35">
      <c r="A1305" s="30" t="s">
        <v>143</v>
      </c>
      <c r="B1305" s="30">
        <v>425</v>
      </c>
      <c r="C1305" s="31" t="s">
        <v>6413</v>
      </c>
      <c r="D1305" s="30" t="s">
        <v>145</v>
      </c>
      <c r="E1305" s="32" t="s">
        <v>6229</v>
      </c>
      <c r="F1305" s="33" t="s">
        <v>2411</v>
      </c>
      <c r="G1305" s="34">
        <v>1</v>
      </c>
      <c r="H1305" s="35">
        <v>0</v>
      </c>
      <c r="I1305" s="35">
        <f>ROUND(G1305*H1305,P4)</f>
        <v>0</v>
      </c>
      <c r="J1305" s="33" t="s">
        <v>2403</v>
      </c>
      <c r="O1305" s="36">
        <f>I1305*0.21</f>
        <v>0</v>
      </c>
      <c r="P1305">
        <v>3</v>
      </c>
    </row>
    <row r="1306" spans="1:16" ht="43.5" x14ac:dyDescent="0.35">
      <c r="A1306" s="30" t="s">
        <v>149</v>
      </c>
      <c r="B1306" s="37"/>
      <c r="E1306" s="32" t="s">
        <v>6229</v>
      </c>
      <c r="J1306" s="39"/>
    </row>
    <row r="1307" spans="1:16" x14ac:dyDescent="0.35">
      <c r="A1307" s="30" t="s">
        <v>152</v>
      </c>
      <c r="B1307" s="37"/>
      <c r="E1307" s="38" t="s">
        <v>145</v>
      </c>
      <c r="J1307" s="39"/>
    </row>
    <row r="1308" spans="1:16" ht="29" x14ac:dyDescent="0.35">
      <c r="A1308" s="30" t="s">
        <v>143</v>
      </c>
      <c r="B1308" s="30">
        <v>426</v>
      </c>
      <c r="C1308" s="31" t="s">
        <v>6414</v>
      </c>
      <c r="D1308" s="30" t="s">
        <v>145</v>
      </c>
      <c r="E1308" s="32" t="s">
        <v>6233</v>
      </c>
      <c r="F1308" s="33" t="s">
        <v>2411</v>
      </c>
      <c r="G1308" s="34">
        <v>1</v>
      </c>
      <c r="H1308" s="35">
        <v>0</v>
      </c>
      <c r="I1308" s="35">
        <f>ROUND(G1308*H1308,P4)</f>
        <v>0</v>
      </c>
      <c r="J1308" s="33" t="s">
        <v>2403</v>
      </c>
      <c r="O1308" s="36">
        <f>I1308*0.21</f>
        <v>0</v>
      </c>
      <c r="P1308">
        <v>3</v>
      </c>
    </row>
    <row r="1309" spans="1:16" ht="29" x14ac:dyDescent="0.35">
      <c r="A1309" s="30" t="s">
        <v>149</v>
      </c>
      <c r="B1309" s="37"/>
      <c r="E1309" s="32" t="s">
        <v>6233</v>
      </c>
      <c r="J1309" s="39"/>
    </row>
    <row r="1310" spans="1:16" x14ac:dyDescent="0.35">
      <c r="A1310" s="30" t="s">
        <v>152</v>
      </c>
      <c r="B1310" s="37"/>
      <c r="E1310" s="38" t="s">
        <v>145</v>
      </c>
      <c r="J1310" s="39"/>
    </row>
    <row r="1311" spans="1:16" ht="43.5" x14ac:dyDescent="0.35">
      <c r="A1311" s="30" t="s">
        <v>143</v>
      </c>
      <c r="B1311" s="30">
        <v>427</v>
      </c>
      <c r="C1311" s="31" t="s">
        <v>6415</v>
      </c>
      <c r="D1311" s="30" t="s">
        <v>145</v>
      </c>
      <c r="E1311" s="32" t="s">
        <v>6229</v>
      </c>
      <c r="F1311" s="33" t="s">
        <v>2411</v>
      </c>
      <c r="G1311" s="34">
        <v>1</v>
      </c>
      <c r="H1311" s="35">
        <v>0</v>
      </c>
      <c r="I1311" s="35">
        <f>ROUND(G1311*H1311,P4)</f>
        <v>0</v>
      </c>
      <c r="J1311" s="33" t="s">
        <v>2403</v>
      </c>
      <c r="O1311" s="36">
        <f>I1311*0.21</f>
        <v>0</v>
      </c>
      <c r="P1311">
        <v>3</v>
      </c>
    </row>
    <row r="1312" spans="1:16" ht="43.5" x14ac:dyDescent="0.35">
      <c r="A1312" s="30" t="s">
        <v>149</v>
      </c>
      <c r="B1312" s="37"/>
      <c r="E1312" s="32" t="s">
        <v>6229</v>
      </c>
      <c r="J1312" s="39"/>
    </row>
    <row r="1313" spans="1:16" x14ac:dyDescent="0.35">
      <c r="A1313" s="30" t="s">
        <v>152</v>
      </c>
      <c r="B1313" s="37"/>
      <c r="E1313" s="38" t="s">
        <v>145</v>
      </c>
      <c r="J1313" s="39"/>
    </row>
    <row r="1314" spans="1:16" ht="29" x14ac:dyDescent="0.35">
      <c r="A1314" s="30" t="s">
        <v>143</v>
      </c>
      <c r="B1314" s="30">
        <v>428</v>
      </c>
      <c r="C1314" s="31" t="s">
        <v>6416</v>
      </c>
      <c r="D1314" s="30" t="s">
        <v>145</v>
      </c>
      <c r="E1314" s="32" t="s">
        <v>6233</v>
      </c>
      <c r="F1314" s="33" t="s">
        <v>2411</v>
      </c>
      <c r="G1314" s="34">
        <v>1</v>
      </c>
      <c r="H1314" s="35">
        <v>0</v>
      </c>
      <c r="I1314" s="35">
        <f>ROUND(G1314*H1314,P4)</f>
        <v>0</v>
      </c>
      <c r="J1314" s="33" t="s">
        <v>2403</v>
      </c>
      <c r="O1314" s="36">
        <f>I1314*0.21</f>
        <v>0</v>
      </c>
      <c r="P1314">
        <v>3</v>
      </c>
    </row>
    <row r="1315" spans="1:16" ht="29" x14ac:dyDescent="0.35">
      <c r="A1315" s="30" t="s">
        <v>149</v>
      </c>
      <c r="B1315" s="37"/>
      <c r="E1315" s="32" t="s">
        <v>6233</v>
      </c>
      <c r="J1315" s="39"/>
    </row>
    <row r="1316" spans="1:16" x14ac:dyDescent="0.35">
      <c r="A1316" s="30" t="s">
        <v>152</v>
      </c>
      <c r="B1316" s="37"/>
      <c r="E1316" s="38" t="s">
        <v>145</v>
      </c>
      <c r="J1316" s="39"/>
    </row>
    <row r="1317" spans="1:16" ht="43.5" x14ac:dyDescent="0.35">
      <c r="A1317" s="30" t="s">
        <v>143</v>
      </c>
      <c r="B1317" s="30">
        <v>429</v>
      </c>
      <c r="C1317" s="31" t="s">
        <v>6417</v>
      </c>
      <c r="D1317" s="30" t="s">
        <v>145</v>
      </c>
      <c r="E1317" s="32" t="s">
        <v>6231</v>
      </c>
      <c r="F1317" s="33" t="s">
        <v>2411</v>
      </c>
      <c r="G1317" s="34">
        <v>1</v>
      </c>
      <c r="H1317" s="35">
        <v>0</v>
      </c>
      <c r="I1317" s="35">
        <f>ROUND(G1317*H1317,P4)</f>
        <v>0</v>
      </c>
      <c r="J1317" s="33" t="s">
        <v>2403</v>
      </c>
      <c r="O1317" s="36">
        <f>I1317*0.21</f>
        <v>0</v>
      </c>
      <c r="P1317">
        <v>3</v>
      </c>
    </row>
    <row r="1318" spans="1:16" ht="43.5" x14ac:dyDescent="0.35">
      <c r="A1318" s="30" t="s">
        <v>149</v>
      </c>
      <c r="B1318" s="37"/>
      <c r="E1318" s="32" t="s">
        <v>6231</v>
      </c>
      <c r="J1318" s="39"/>
    </row>
    <row r="1319" spans="1:16" x14ac:dyDescent="0.35">
      <c r="A1319" s="30" t="s">
        <v>152</v>
      </c>
      <c r="B1319" s="37"/>
      <c r="E1319" s="38" t="s">
        <v>145</v>
      </c>
      <c r="J1319" s="39"/>
    </row>
    <row r="1320" spans="1:16" ht="43.5" x14ac:dyDescent="0.35">
      <c r="A1320" s="30" t="s">
        <v>143</v>
      </c>
      <c r="B1320" s="30">
        <v>430</v>
      </c>
      <c r="C1320" s="31" t="s">
        <v>6418</v>
      </c>
      <c r="D1320" s="30" t="s">
        <v>145</v>
      </c>
      <c r="E1320" s="32" t="s">
        <v>6229</v>
      </c>
      <c r="F1320" s="33" t="s">
        <v>2411</v>
      </c>
      <c r="G1320" s="34">
        <v>1</v>
      </c>
      <c r="H1320" s="35">
        <v>0</v>
      </c>
      <c r="I1320" s="35">
        <f>ROUND(G1320*H1320,P4)</f>
        <v>0</v>
      </c>
      <c r="J1320" s="33" t="s">
        <v>2403</v>
      </c>
      <c r="O1320" s="36">
        <f>I1320*0.21</f>
        <v>0</v>
      </c>
      <c r="P1320">
        <v>3</v>
      </c>
    </row>
    <row r="1321" spans="1:16" ht="43.5" x14ac:dyDescent="0.35">
      <c r="A1321" s="30" t="s">
        <v>149</v>
      </c>
      <c r="B1321" s="37"/>
      <c r="E1321" s="32" t="s">
        <v>6229</v>
      </c>
      <c r="J1321" s="39"/>
    </row>
    <row r="1322" spans="1:16" x14ac:dyDescent="0.35">
      <c r="A1322" s="30" t="s">
        <v>152</v>
      </c>
      <c r="B1322" s="37"/>
      <c r="E1322" s="38" t="s">
        <v>145</v>
      </c>
      <c r="J1322" s="39"/>
    </row>
    <row r="1323" spans="1:16" ht="43.5" x14ac:dyDescent="0.35">
      <c r="A1323" s="30" t="s">
        <v>143</v>
      </c>
      <c r="B1323" s="30">
        <v>431</v>
      </c>
      <c r="C1323" s="31" t="s">
        <v>6419</v>
      </c>
      <c r="D1323" s="30" t="s">
        <v>145</v>
      </c>
      <c r="E1323" s="32" t="s">
        <v>6254</v>
      </c>
      <c r="F1323" s="33" t="s">
        <v>2411</v>
      </c>
      <c r="G1323" s="34">
        <v>1</v>
      </c>
      <c r="H1323" s="35">
        <v>0</v>
      </c>
      <c r="I1323" s="35">
        <f>ROUND(G1323*H1323,P4)</f>
        <v>0</v>
      </c>
      <c r="J1323" s="33" t="s">
        <v>2403</v>
      </c>
      <c r="O1323" s="36">
        <f>I1323*0.21</f>
        <v>0</v>
      </c>
      <c r="P1323">
        <v>3</v>
      </c>
    </row>
    <row r="1324" spans="1:16" ht="43.5" x14ac:dyDescent="0.35">
      <c r="A1324" s="30" t="s">
        <v>149</v>
      </c>
      <c r="B1324" s="37"/>
      <c r="E1324" s="32" t="s">
        <v>6255</v>
      </c>
      <c r="J1324" s="39"/>
    </row>
    <row r="1325" spans="1:16" x14ac:dyDescent="0.35">
      <c r="A1325" s="30" t="s">
        <v>152</v>
      </c>
      <c r="B1325" s="37"/>
      <c r="E1325" s="38" t="s">
        <v>145</v>
      </c>
      <c r="J1325" s="39"/>
    </row>
    <row r="1326" spans="1:16" ht="29" x14ac:dyDescent="0.35">
      <c r="A1326" s="30" t="s">
        <v>143</v>
      </c>
      <c r="B1326" s="30">
        <v>432</v>
      </c>
      <c r="C1326" s="31" t="s">
        <v>6420</v>
      </c>
      <c r="D1326" s="30" t="s">
        <v>145</v>
      </c>
      <c r="E1326" s="32" t="s">
        <v>6233</v>
      </c>
      <c r="F1326" s="33" t="s">
        <v>2411</v>
      </c>
      <c r="G1326" s="34">
        <v>1</v>
      </c>
      <c r="H1326" s="35">
        <v>0</v>
      </c>
      <c r="I1326" s="35">
        <f>ROUND(G1326*H1326,P4)</f>
        <v>0</v>
      </c>
      <c r="J1326" s="33" t="s">
        <v>2403</v>
      </c>
      <c r="O1326" s="36">
        <f>I1326*0.21</f>
        <v>0</v>
      </c>
      <c r="P1326">
        <v>3</v>
      </c>
    </row>
    <row r="1327" spans="1:16" ht="29" x14ac:dyDescent="0.35">
      <c r="A1327" s="30" t="s">
        <v>149</v>
      </c>
      <c r="B1327" s="37"/>
      <c r="E1327" s="32" t="s">
        <v>6233</v>
      </c>
      <c r="J1327" s="39"/>
    </row>
    <row r="1328" spans="1:16" x14ac:dyDescent="0.35">
      <c r="A1328" s="30" t="s">
        <v>152</v>
      </c>
      <c r="B1328" s="37"/>
      <c r="E1328" s="38" t="s">
        <v>145</v>
      </c>
      <c r="J1328" s="39"/>
    </row>
    <row r="1329" spans="1:16" ht="29" x14ac:dyDescent="0.35">
      <c r="A1329" s="30" t="s">
        <v>143</v>
      </c>
      <c r="B1329" s="30">
        <v>433</v>
      </c>
      <c r="C1329" s="31" t="s">
        <v>6421</v>
      </c>
      <c r="D1329" s="30" t="s">
        <v>145</v>
      </c>
      <c r="E1329" s="32" t="s">
        <v>6233</v>
      </c>
      <c r="F1329" s="33" t="s">
        <v>2411</v>
      </c>
      <c r="G1329" s="34">
        <v>1</v>
      </c>
      <c r="H1329" s="35">
        <v>0</v>
      </c>
      <c r="I1329" s="35">
        <f>ROUND(G1329*H1329,P4)</f>
        <v>0</v>
      </c>
      <c r="J1329" s="33" t="s">
        <v>2403</v>
      </c>
      <c r="O1329" s="36">
        <f>I1329*0.21</f>
        <v>0</v>
      </c>
      <c r="P1329">
        <v>3</v>
      </c>
    </row>
    <row r="1330" spans="1:16" ht="29" x14ac:dyDescent="0.35">
      <c r="A1330" s="30" t="s">
        <v>149</v>
      </c>
      <c r="B1330" s="37"/>
      <c r="E1330" s="32" t="s">
        <v>6233</v>
      </c>
      <c r="J1330" s="39"/>
    </row>
    <row r="1331" spans="1:16" x14ac:dyDescent="0.35">
      <c r="A1331" s="30" t="s">
        <v>152</v>
      </c>
      <c r="B1331" s="37"/>
      <c r="E1331" s="38" t="s">
        <v>145</v>
      </c>
      <c r="J1331" s="39"/>
    </row>
    <row r="1332" spans="1:16" ht="43.5" x14ac:dyDescent="0.35">
      <c r="A1332" s="30" t="s">
        <v>143</v>
      </c>
      <c r="B1332" s="30">
        <v>434</v>
      </c>
      <c r="C1332" s="31" t="s">
        <v>6422</v>
      </c>
      <c r="D1332" s="30" t="s">
        <v>145</v>
      </c>
      <c r="E1332" s="32" t="s">
        <v>6229</v>
      </c>
      <c r="F1332" s="33" t="s">
        <v>2411</v>
      </c>
      <c r="G1332" s="34">
        <v>1</v>
      </c>
      <c r="H1332" s="35">
        <v>0</v>
      </c>
      <c r="I1332" s="35">
        <f>ROUND(G1332*H1332,P4)</f>
        <v>0</v>
      </c>
      <c r="J1332" s="33" t="s">
        <v>2403</v>
      </c>
      <c r="O1332" s="36">
        <f>I1332*0.21</f>
        <v>0</v>
      </c>
      <c r="P1332">
        <v>3</v>
      </c>
    </row>
    <row r="1333" spans="1:16" ht="43.5" x14ac:dyDescent="0.35">
      <c r="A1333" s="30" t="s">
        <v>149</v>
      </c>
      <c r="B1333" s="37"/>
      <c r="E1333" s="32" t="s">
        <v>6229</v>
      </c>
      <c r="J1333" s="39"/>
    </row>
    <row r="1334" spans="1:16" x14ac:dyDescent="0.35">
      <c r="A1334" s="30" t="s">
        <v>152</v>
      </c>
      <c r="B1334" s="37"/>
      <c r="E1334" s="38" t="s">
        <v>145</v>
      </c>
      <c r="J1334" s="39"/>
    </row>
    <row r="1335" spans="1:16" ht="43.5" x14ac:dyDescent="0.35">
      <c r="A1335" s="30" t="s">
        <v>143</v>
      </c>
      <c r="B1335" s="30">
        <v>435</v>
      </c>
      <c r="C1335" s="31" t="s">
        <v>6423</v>
      </c>
      <c r="D1335" s="30" t="s">
        <v>145</v>
      </c>
      <c r="E1335" s="32" t="s">
        <v>6229</v>
      </c>
      <c r="F1335" s="33" t="s">
        <v>2411</v>
      </c>
      <c r="G1335" s="34">
        <v>1</v>
      </c>
      <c r="H1335" s="35">
        <v>0</v>
      </c>
      <c r="I1335" s="35">
        <f>ROUND(G1335*H1335,P4)</f>
        <v>0</v>
      </c>
      <c r="J1335" s="33" t="s">
        <v>2403</v>
      </c>
      <c r="O1335" s="36">
        <f>I1335*0.21</f>
        <v>0</v>
      </c>
      <c r="P1335">
        <v>3</v>
      </c>
    </row>
    <row r="1336" spans="1:16" ht="43.5" x14ac:dyDescent="0.35">
      <c r="A1336" s="30" t="s">
        <v>149</v>
      </c>
      <c r="B1336" s="37"/>
      <c r="E1336" s="32" t="s">
        <v>6229</v>
      </c>
      <c r="J1336" s="39"/>
    </row>
    <row r="1337" spans="1:16" x14ac:dyDescent="0.35">
      <c r="A1337" s="30" t="s">
        <v>152</v>
      </c>
      <c r="B1337" s="37"/>
      <c r="E1337" s="38" t="s">
        <v>145</v>
      </c>
      <c r="J1337" s="39"/>
    </row>
    <row r="1338" spans="1:16" ht="43.5" x14ac:dyDescent="0.35">
      <c r="A1338" s="30" t="s">
        <v>143</v>
      </c>
      <c r="B1338" s="30">
        <v>436</v>
      </c>
      <c r="C1338" s="31" t="s">
        <v>6424</v>
      </c>
      <c r="D1338" s="30" t="s">
        <v>145</v>
      </c>
      <c r="E1338" s="32" t="s">
        <v>6229</v>
      </c>
      <c r="F1338" s="33" t="s">
        <v>2411</v>
      </c>
      <c r="G1338" s="34">
        <v>1</v>
      </c>
      <c r="H1338" s="35">
        <v>0</v>
      </c>
      <c r="I1338" s="35">
        <f>ROUND(G1338*H1338,P4)</f>
        <v>0</v>
      </c>
      <c r="J1338" s="33" t="s">
        <v>2403</v>
      </c>
      <c r="O1338" s="36">
        <f>I1338*0.21</f>
        <v>0</v>
      </c>
      <c r="P1338">
        <v>3</v>
      </c>
    </row>
    <row r="1339" spans="1:16" ht="43.5" x14ac:dyDescent="0.35">
      <c r="A1339" s="30" t="s">
        <v>149</v>
      </c>
      <c r="B1339" s="37"/>
      <c r="E1339" s="32" t="s">
        <v>6229</v>
      </c>
      <c r="J1339" s="39"/>
    </row>
    <row r="1340" spans="1:16" x14ac:dyDescent="0.35">
      <c r="A1340" s="30" t="s">
        <v>152</v>
      </c>
      <c r="B1340" s="37"/>
      <c r="E1340" s="38" t="s">
        <v>145</v>
      </c>
      <c r="J1340" s="39"/>
    </row>
    <row r="1341" spans="1:16" ht="43.5" x14ac:dyDescent="0.35">
      <c r="A1341" s="30" t="s">
        <v>143</v>
      </c>
      <c r="B1341" s="30">
        <v>437</v>
      </c>
      <c r="C1341" s="31" t="s">
        <v>6425</v>
      </c>
      <c r="D1341" s="30" t="s">
        <v>145</v>
      </c>
      <c r="E1341" s="32" t="s">
        <v>6426</v>
      </c>
      <c r="F1341" s="33" t="s">
        <v>2411</v>
      </c>
      <c r="G1341" s="34">
        <v>1</v>
      </c>
      <c r="H1341" s="35">
        <v>0</v>
      </c>
      <c r="I1341" s="35">
        <f>ROUND(G1341*H1341,P4)</f>
        <v>0</v>
      </c>
      <c r="J1341" s="33" t="s">
        <v>2403</v>
      </c>
      <c r="O1341" s="36">
        <f>I1341*0.21</f>
        <v>0</v>
      </c>
      <c r="P1341">
        <v>3</v>
      </c>
    </row>
    <row r="1342" spans="1:16" ht="58" x14ac:dyDescent="0.35">
      <c r="A1342" s="30" t="s">
        <v>149</v>
      </c>
      <c r="B1342" s="37"/>
      <c r="E1342" s="32" t="s">
        <v>6427</v>
      </c>
      <c r="J1342" s="39"/>
    </row>
    <row r="1343" spans="1:16" x14ac:dyDescent="0.35">
      <c r="A1343" s="30" t="s">
        <v>152</v>
      </c>
      <c r="B1343" s="37"/>
      <c r="E1343" s="38" t="s">
        <v>145</v>
      </c>
      <c r="J1343" s="39"/>
    </row>
    <row r="1344" spans="1:16" ht="43.5" x14ac:dyDescent="0.35">
      <c r="A1344" s="30" t="s">
        <v>143</v>
      </c>
      <c r="B1344" s="30">
        <v>438</v>
      </c>
      <c r="C1344" s="31" t="s">
        <v>6428</v>
      </c>
      <c r="D1344" s="30" t="s">
        <v>145</v>
      </c>
      <c r="E1344" s="32" t="s">
        <v>6426</v>
      </c>
      <c r="F1344" s="33" t="s">
        <v>2411</v>
      </c>
      <c r="G1344" s="34">
        <v>1</v>
      </c>
      <c r="H1344" s="35">
        <v>0</v>
      </c>
      <c r="I1344" s="35">
        <f>ROUND(G1344*H1344,P4)</f>
        <v>0</v>
      </c>
      <c r="J1344" s="33" t="s">
        <v>2403</v>
      </c>
      <c r="O1344" s="36">
        <f>I1344*0.21</f>
        <v>0</v>
      </c>
      <c r="P1344">
        <v>3</v>
      </c>
    </row>
    <row r="1345" spans="1:16" ht="43.5" x14ac:dyDescent="0.35">
      <c r="A1345" s="30" t="s">
        <v>149</v>
      </c>
      <c r="B1345" s="37"/>
      <c r="E1345" s="32" t="s">
        <v>6429</v>
      </c>
      <c r="J1345" s="39"/>
    </row>
    <row r="1346" spans="1:16" x14ac:dyDescent="0.35">
      <c r="A1346" s="30" t="s">
        <v>152</v>
      </c>
      <c r="B1346" s="37"/>
      <c r="E1346" s="38" t="s">
        <v>145</v>
      </c>
      <c r="J1346" s="39"/>
    </row>
    <row r="1347" spans="1:16" ht="29" x14ac:dyDescent="0.35">
      <c r="A1347" s="30" t="s">
        <v>143</v>
      </c>
      <c r="B1347" s="30">
        <v>439</v>
      </c>
      <c r="C1347" s="31" t="s">
        <v>6430</v>
      </c>
      <c r="D1347" s="30" t="s">
        <v>145</v>
      </c>
      <c r="E1347" s="32" t="s">
        <v>6431</v>
      </c>
      <c r="F1347" s="33" t="s">
        <v>2411</v>
      </c>
      <c r="G1347" s="34">
        <v>1</v>
      </c>
      <c r="H1347" s="35">
        <v>0</v>
      </c>
      <c r="I1347" s="35">
        <f>ROUND(G1347*H1347,P4)</f>
        <v>0</v>
      </c>
      <c r="J1347" s="33" t="s">
        <v>2403</v>
      </c>
      <c r="O1347" s="36">
        <f>I1347*0.21</f>
        <v>0</v>
      </c>
      <c r="P1347">
        <v>3</v>
      </c>
    </row>
    <row r="1348" spans="1:16" ht="29" x14ac:dyDescent="0.35">
      <c r="A1348" s="30" t="s">
        <v>149</v>
      </c>
      <c r="B1348" s="37"/>
      <c r="E1348" s="32" t="s">
        <v>6431</v>
      </c>
      <c r="J1348" s="39"/>
    </row>
    <row r="1349" spans="1:16" x14ac:dyDescent="0.35">
      <c r="A1349" s="30" t="s">
        <v>152</v>
      </c>
      <c r="B1349" s="37"/>
      <c r="E1349" s="38" t="s">
        <v>145</v>
      </c>
      <c r="J1349" s="39"/>
    </row>
    <row r="1350" spans="1:16" ht="29" x14ac:dyDescent="0.35">
      <c r="A1350" s="30" t="s">
        <v>143</v>
      </c>
      <c r="B1350" s="30">
        <v>440</v>
      </c>
      <c r="C1350" s="31" t="s">
        <v>6432</v>
      </c>
      <c r="D1350" s="30" t="s">
        <v>145</v>
      </c>
      <c r="E1350" s="32" t="s">
        <v>6294</v>
      </c>
      <c r="F1350" s="33" t="s">
        <v>2411</v>
      </c>
      <c r="G1350" s="34">
        <v>1</v>
      </c>
      <c r="H1350" s="35">
        <v>0</v>
      </c>
      <c r="I1350" s="35">
        <f>ROUND(G1350*H1350,P4)</f>
        <v>0</v>
      </c>
      <c r="J1350" s="33" t="s">
        <v>2403</v>
      </c>
      <c r="O1350" s="36">
        <f>I1350*0.21</f>
        <v>0</v>
      </c>
      <c r="P1350">
        <v>3</v>
      </c>
    </row>
    <row r="1351" spans="1:16" ht="29" x14ac:dyDescent="0.35">
      <c r="A1351" s="30" t="s">
        <v>149</v>
      </c>
      <c r="B1351" s="37"/>
      <c r="E1351" s="32" t="s">
        <v>6294</v>
      </c>
      <c r="J1351" s="39"/>
    </row>
    <row r="1352" spans="1:16" x14ac:dyDescent="0.35">
      <c r="A1352" s="30" t="s">
        <v>152</v>
      </c>
      <c r="B1352" s="37"/>
      <c r="E1352" s="38" t="s">
        <v>145</v>
      </c>
      <c r="J1352" s="39"/>
    </row>
    <row r="1353" spans="1:16" ht="29" x14ac:dyDescent="0.35">
      <c r="A1353" s="30" t="s">
        <v>143</v>
      </c>
      <c r="B1353" s="30">
        <v>441</v>
      </c>
      <c r="C1353" s="31" t="s">
        <v>6433</v>
      </c>
      <c r="D1353" s="30" t="s">
        <v>145</v>
      </c>
      <c r="E1353" s="32" t="s">
        <v>6294</v>
      </c>
      <c r="F1353" s="33" t="s">
        <v>2411</v>
      </c>
      <c r="G1353" s="34">
        <v>1</v>
      </c>
      <c r="H1353" s="35">
        <v>0</v>
      </c>
      <c r="I1353" s="35">
        <f>ROUND(G1353*H1353,P4)</f>
        <v>0</v>
      </c>
      <c r="J1353" s="33" t="s">
        <v>2403</v>
      </c>
      <c r="O1353" s="36">
        <f>I1353*0.21</f>
        <v>0</v>
      </c>
      <c r="P1353">
        <v>3</v>
      </c>
    </row>
    <row r="1354" spans="1:16" ht="29" x14ac:dyDescent="0.35">
      <c r="A1354" s="30" t="s">
        <v>149</v>
      </c>
      <c r="B1354" s="37"/>
      <c r="E1354" s="32" t="s">
        <v>6294</v>
      </c>
      <c r="J1354" s="39"/>
    </row>
    <row r="1355" spans="1:16" x14ac:dyDescent="0.35">
      <c r="A1355" s="30" t="s">
        <v>152</v>
      </c>
      <c r="B1355" s="37"/>
      <c r="E1355" s="38" t="s">
        <v>145</v>
      </c>
      <c r="J1355" s="39"/>
    </row>
    <row r="1356" spans="1:16" ht="29" x14ac:dyDescent="0.35">
      <c r="A1356" s="30" t="s">
        <v>143</v>
      </c>
      <c r="B1356" s="30">
        <v>442</v>
      </c>
      <c r="C1356" s="31" t="s">
        <v>6434</v>
      </c>
      <c r="D1356" s="30" t="s">
        <v>145</v>
      </c>
      <c r="E1356" s="32" t="s">
        <v>6435</v>
      </c>
      <c r="F1356" s="33" t="s">
        <v>2411</v>
      </c>
      <c r="G1356" s="34">
        <v>1</v>
      </c>
      <c r="H1356" s="35">
        <v>0</v>
      </c>
      <c r="I1356" s="35">
        <f>ROUND(G1356*H1356,P4)</f>
        <v>0</v>
      </c>
      <c r="J1356" s="33" t="s">
        <v>2403</v>
      </c>
      <c r="O1356" s="36">
        <f>I1356*0.21</f>
        <v>0</v>
      </c>
      <c r="P1356">
        <v>3</v>
      </c>
    </row>
    <row r="1357" spans="1:16" ht="29" x14ac:dyDescent="0.35">
      <c r="A1357" s="30" t="s">
        <v>149</v>
      </c>
      <c r="B1357" s="37"/>
      <c r="E1357" s="32" t="s">
        <v>6435</v>
      </c>
      <c r="J1357" s="39"/>
    </row>
    <row r="1358" spans="1:16" x14ac:dyDescent="0.35">
      <c r="A1358" s="30" t="s">
        <v>152</v>
      </c>
      <c r="B1358" s="37"/>
      <c r="E1358" s="38" t="s">
        <v>145</v>
      </c>
      <c r="J1358" s="39"/>
    </row>
    <row r="1359" spans="1:16" ht="29" x14ac:dyDescent="0.35">
      <c r="A1359" s="30" t="s">
        <v>143</v>
      </c>
      <c r="B1359" s="30">
        <v>443</v>
      </c>
      <c r="C1359" s="31" t="s">
        <v>6436</v>
      </c>
      <c r="D1359" s="30" t="s">
        <v>145</v>
      </c>
      <c r="E1359" s="32" t="s">
        <v>6437</v>
      </c>
      <c r="F1359" s="33" t="s">
        <v>2411</v>
      </c>
      <c r="G1359" s="34">
        <v>1</v>
      </c>
      <c r="H1359" s="35">
        <v>0</v>
      </c>
      <c r="I1359" s="35">
        <f>ROUND(G1359*H1359,P4)</f>
        <v>0</v>
      </c>
      <c r="J1359" s="33" t="s">
        <v>2403</v>
      </c>
      <c r="O1359" s="36">
        <f>I1359*0.21</f>
        <v>0</v>
      </c>
      <c r="P1359">
        <v>3</v>
      </c>
    </row>
    <row r="1360" spans="1:16" ht="29" x14ac:dyDescent="0.35">
      <c r="A1360" s="30" t="s">
        <v>149</v>
      </c>
      <c r="B1360" s="37"/>
      <c r="E1360" s="32" t="s">
        <v>6437</v>
      </c>
      <c r="J1360" s="39"/>
    </row>
    <row r="1361" spans="1:16" x14ac:dyDescent="0.35">
      <c r="A1361" s="30" t="s">
        <v>152</v>
      </c>
      <c r="B1361" s="37"/>
      <c r="E1361" s="38" t="s">
        <v>145</v>
      </c>
      <c r="J1361" s="39"/>
    </row>
    <row r="1362" spans="1:16" ht="43.5" x14ac:dyDescent="0.35">
      <c r="A1362" s="30" t="s">
        <v>143</v>
      </c>
      <c r="B1362" s="30">
        <v>444</v>
      </c>
      <c r="C1362" s="31" t="s">
        <v>6438</v>
      </c>
      <c r="D1362" s="30" t="s">
        <v>145</v>
      </c>
      <c r="E1362" s="32" t="s">
        <v>6346</v>
      </c>
      <c r="F1362" s="33" t="s">
        <v>2411</v>
      </c>
      <c r="G1362" s="34">
        <v>1</v>
      </c>
      <c r="H1362" s="35">
        <v>0</v>
      </c>
      <c r="I1362" s="35">
        <f>ROUND(G1362*H1362,P4)</f>
        <v>0</v>
      </c>
      <c r="J1362" s="33" t="s">
        <v>2403</v>
      </c>
      <c r="O1362" s="36">
        <f>I1362*0.21</f>
        <v>0</v>
      </c>
      <c r="P1362">
        <v>3</v>
      </c>
    </row>
    <row r="1363" spans="1:16" ht="43.5" x14ac:dyDescent="0.35">
      <c r="A1363" s="30" t="s">
        <v>149</v>
      </c>
      <c r="B1363" s="37"/>
      <c r="E1363" s="32" t="s">
        <v>6346</v>
      </c>
      <c r="J1363" s="39"/>
    </row>
    <row r="1364" spans="1:16" x14ac:dyDescent="0.35">
      <c r="A1364" s="30" t="s">
        <v>152</v>
      </c>
      <c r="B1364" s="37"/>
      <c r="E1364" s="38" t="s">
        <v>145</v>
      </c>
      <c r="J1364" s="39"/>
    </row>
    <row r="1365" spans="1:16" ht="43.5" x14ac:dyDescent="0.35">
      <c r="A1365" s="30" t="s">
        <v>143</v>
      </c>
      <c r="B1365" s="30">
        <v>445</v>
      </c>
      <c r="C1365" s="31" t="s">
        <v>6439</v>
      </c>
      <c r="D1365" s="30" t="s">
        <v>145</v>
      </c>
      <c r="E1365" s="32" t="s">
        <v>6346</v>
      </c>
      <c r="F1365" s="33" t="s">
        <v>2411</v>
      </c>
      <c r="G1365" s="34">
        <v>1</v>
      </c>
      <c r="H1365" s="35">
        <v>0</v>
      </c>
      <c r="I1365" s="35">
        <f>ROUND(G1365*H1365,P4)</f>
        <v>0</v>
      </c>
      <c r="J1365" s="33" t="s">
        <v>2403</v>
      </c>
      <c r="O1365" s="36">
        <f>I1365*0.21</f>
        <v>0</v>
      </c>
      <c r="P1365">
        <v>3</v>
      </c>
    </row>
    <row r="1366" spans="1:16" ht="43.5" x14ac:dyDescent="0.35">
      <c r="A1366" s="30" t="s">
        <v>149</v>
      </c>
      <c r="B1366" s="37"/>
      <c r="E1366" s="32" t="s">
        <v>6346</v>
      </c>
      <c r="J1366" s="39"/>
    </row>
    <row r="1367" spans="1:16" x14ac:dyDescent="0.35">
      <c r="A1367" s="30" t="s">
        <v>152</v>
      </c>
      <c r="B1367" s="37"/>
      <c r="E1367" s="38" t="s">
        <v>145</v>
      </c>
      <c r="J1367" s="39"/>
    </row>
    <row r="1368" spans="1:16" ht="43.5" x14ac:dyDescent="0.35">
      <c r="A1368" s="30" t="s">
        <v>143</v>
      </c>
      <c r="B1368" s="30">
        <v>446</v>
      </c>
      <c r="C1368" s="31" t="s">
        <v>6440</v>
      </c>
      <c r="D1368" s="30" t="s">
        <v>145</v>
      </c>
      <c r="E1368" s="32" t="s">
        <v>6346</v>
      </c>
      <c r="F1368" s="33" t="s">
        <v>2411</v>
      </c>
      <c r="G1368" s="34">
        <v>1</v>
      </c>
      <c r="H1368" s="35">
        <v>0</v>
      </c>
      <c r="I1368" s="35">
        <f>ROUND(G1368*H1368,P4)</f>
        <v>0</v>
      </c>
      <c r="J1368" s="33" t="s">
        <v>2403</v>
      </c>
      <c r="O1368" s="36">
        <f>I1368*0.21</f>
        <v>0</v>
      </c>
      <c r="P1368">
        <v>3</v>
      </c>
    </row>
    <row r="1369" spans="1:16" ht="43.5" x14ac:dyDescent="0.35">
      <c r="A1369" s="30" t="s">
        <v>149</v>
      </c>
      <c r="B1369" s="37"/>
      <c r="E1369" s="32" t="s">
        <v>6346</v>
      </c>
      <c r="J1369" s="39"/>
    </row>
    <row r="1370" spans="1:16" x14ac:dyDescent="0.35">
      <c r="A1370" s="30" t="s">
        <v>152</v>
      </c>
      <c r="B1370" s="37"/>
      <c r="E1370" s="38" t="s">
        <v>145</v>
      </c>
      <c r="J1370" s="39"/>
    </row>
    <row r="1371" spans="1:16" ht="43.5" x14ac:dyDescent="0.35">
      <c r="A1371" s="30" t="s">
        <v>143</v>
      </c>
      <c r="B1371" s="30">
        <v>447</v>
      </c>
      <c r="C1371" s="31" t="s">
        <v>6441</v>
      </c>
      <c r="D1371" s="30" t="s">
        <v>145</v>
      </c>
      <c r="E1371" s="32" t="s">
        <v>6346</v>
      </c>
      <c r="F1371" s="33" t="s">
        <v>2411</v>
      </c>
      <c r="G1371" s="34">
        <v>1</v>
      </c>
      <c r="H1371" s="35">
        <v>0</v>
      </c>
      <c r="I1371" s="35">
        <f>ROUND(G1371*H1371,P4)</f>
        <v>0</v>
      </c>
      <c r="J1371" s="33" t="s">
        <v>2403</v>
      </c>
      <c r="O1371" s="36">
        <f>I1371*0.21</f>
        <v>0</v>
      </c>
      <c r="P1371">
        <v>3</v>
      </c>
    </row>
    <row r="1372" spans="1:16" ht="43.5" x14ac:dyDescent="0.35">
      <c r="A1372" s="30" t="s">
        <v>149</v>
      </c>
      <c r="B1372" s="37"/>
      <c r="E1372" s="32" t="s">
        <v>6346</v>
      </c>
      <c r="J1372" s="39"/>
    </row>
    <row r="1373" spans="1:16" x14ac:dyDescent="0.35">
      <c r="A1373" s="30" t="s">
        <v>152</v>
      </c>
      <c r="B1373" s="37"/>
      <c r="E1373" s="38" t="s">
        <v>145</v>
      </c>
      <c r="J1373" s="39"/>
    </row>
    <row r="1374" spans="1:16" ht="43.5" x14ac:dyDescent="0.35">
      <c r="A1374" s="30" t="s">
        <v>143</v>
      </c>
      <c r="B1374" s="30">
        <v>448</v>
      </c>
      <c r="C1374" s="31" t="s">
        <v>6442</v>
      </c>
      <c r="D1374" s="30" t="s">
        <v>145</v>
      </c>
      <c r="E1374" s="32" t="s">
        <v>6346</v>
      </c>
      <c r="F1374" s="33" t="s">
        <v>2411</v>
      </c>
      <c r="G1374" s="34">
        <v>1</v>
      </c>
      <c r="H1374" s="35">
        <v>0</v>
      </c>
      <c r="I1374" s="35">
        <f>ROUND(G1374*H1374,P4)</f>
        <v>0</v>
      </c>
      <c r="J1374" s="33" t="s">
        <v>2403</v>
      </c>
      <c r="O1374" s="36">
        <f>I1374*0.21</f>
        <v>0</v>
      </c>
      <c r="P1374">
        <v>3</v>
      </c>
    </row>
    <row r="1375" spans="1:16" ht="43.5" x14ac:dyDescent="0.35">
      <c r="A1375" s="30" t="s">
        <v>149</v>
      </c>
      <c r="B1375" s="37"/>
      <c r="E1375" s="32" t="s">
        <v>6346</v>
      </c>
      <c r="J1375" s="39"/>
    </row>
    <row r="1376" spans="1:16" x14ac:dyDescent="0.35">
      <c r="A1376" s="30" t="s">
        <v>152</v>
      </c>
      <c r="B1376" s="37"/>
      <c r="E1376" s="38" t="s">
        <v>145</v>
      </c>
      <c r="J1376" s="39"/>
    </row>
    <row r="1377" spans="1:16" ht="43.5" x14ac:dyDescent="0.35">
      <c r="A1377" s="30" t="s">
        <v>143</v>
      </c>
      <c r="B1377" s="30">
        <v>449</v>
      </c>
      <c r="C1377" s="31" t="s">
        <v>6443</v>
      </c>
      <c r="D1377" s="30" t="s">
        <v>145</v>
      </c>
      <c r="E1377" s="32" t="s">
        <v>6346</v>
      </c>
      <c r="F1377" s="33" t="s">
        <v>2411</v>
      </c>
      <c r="G1377" s="34">
        <v>1</v>
      </c>
      <c r="H1377" s="35">
        <v>0</v>
      </c>
      <c r="I1377" s="35">
        <f>ROUND(G1377*H1377,P4)</f>
        <v>0</v>
      </c>
      <c r="J1377" s="33" t="s">
        <v>2403</v>
      </c>
      <c r="O1377" s="36">
        <f>I1377*0.21</f>
        <v>0</v>
      </c>
      <c r="P1377">
        <v>3</v>
      </c>
    </row>
    <row r="1378" spans="1:16" ht="43.5" x14ac:dyDescent="0.35">
      <c r="A1378" s="30" t="s">
        <v>149</v>
      </c>
      <c r="B1378" s="37"/>
      <c r="E1378" s="32" t="s">
        <v>6346</v>
      </c>
      <c r="J1378" s="39"/>
    </row>
    <row r="1379" spans="1:16" x14ac:dyDescent="0.35">
      <c r="A1379" s="30" t="s">
        <v>152</v>
      </c>
      <c r="B1379" s="37"/>
      <c r="E1379" s="38" t="s">
        <v>145</v>
      </c>
      <c r="J1379" s="39"/>
    </row>
    <row r="1380" spans="1:16" ht="43.5" x14ac:dyDescent="0.35">
      <c r="A1380" s="30" t="s">
        <v>143</v>
      </c>
      <c r="B1380" s="30">
        <v>450</v>
      </c>
      <c r="C1380" s="31" t="s">
        <v>6444</v>
      </c>
      <c r="D1380" s="30" t="s">
        <v>145</v>
      </c>
      <c r="E1380" s="32" t="s">
        <v>6346</v>
      </c>
      <c r="F1380" s="33" t="s">
        <v>2411</v>
      </c>
      <c r="G1380" s="34">
        <v>1</v>
      </c>
      <c r="H1380" s="35">
        <v>0</v>
      </c>
      <c r="I1380" s="35">
        <f>ROUND(G1380*H1380,P4)</f>
        <v>0</v>
      </c>
      <c r="J1380" s="33" t="s">
        <v>2403</v>
      </c>
      <c r="O1380" s="36">
        <f>I1380*0.21</f>
        <v>0</v>
      </c>
      <c r="P1380">
        <v>3</v>
      </c>
    </row>
    <row r="1381" spans="1:16" ht="43.5" x14ac:dyDescent="0.35">
      <c r="A1381" s="30" t="s">
        <v>149</v>
      </c>
      <c r="B1381" s="37"/>
      <c r="E1381" s="32" t="s">
        <v>6346</v>
      </c>
      <c r="J1381" s="39"/>
    </row>
    <row r="1382" spans="1:16" x14ac:dyDescent="0.35">
      <c r="A1382" s="30" t="s">
        <v>152</v>
      </c>
      <c r="B1382" s="37"/>
      <c r="E1382" s="38" t="s">
        <v>145</v>
      </c>
      <c r="J1382" s="39"/>
    </row>
    <row r="1383" spans="1:16" ht="43.5" x14ac:dyDescent="0.35">
      <c r="A1383" s="30" t="s">
        <v>143</v>
      </c>
      <c r="B1383" s="30">
        <v>451</v>
      </c>
      <c r="C1383" s="31" t="s">
        <v>6445</v>
      </c>
      <c r="D1383" s="30" t="s">
        <v>145</v>
      </c>
      <c r="E1383" s="32" t="s">
        <v>6346</v>
      </c>
      <c r="F1383" s="33" t="s">
        <v>2411</v>
      </c>
      <c r="G1383" s="34">
        <v>1</v>
      </c>
      <c r="H1383" s="35">
        <v>0</v>
      </c>
      <c r="I1383" s="35">
        <f>ROUND(G1383*H1383,P4)</f>
        <v>0</v>
      </c>
      <c r="J1383" s="33" t="s">
        <v>2403</v>
      </c>
      <c r="O1383" s="36">
        <f>I1383*0.21</f>
        <v>0</v>
      </c>
      <c r="P1383">
        <v>3</v>
      </c>
    </row>
    <row r="1384" spans="1:16" ht="43.5" x14ac:dyDescent="0.35">
      <c r="A1384" s="30" t="s">
        <v>149</v>
      </c>
      <c r="B1384" s="37"/>
      <c r="E1384" s="32" t="s">
        <v>6346</v>
      </c>
      <c r="J1384" s="39"/>
    </row>
    <row r="1385" spans="1:16" x14ac:dyDescent="0.35">
      <c r="A1385" s="30" t="s">
        <v>152</v>
      </c>
      <c r="B1385" s="37"/>
      <c r="E1385" s="38" t="s">
        <v>145</v>
      </c>
      <c r="J1385" s="39"/>
    </row>
    <row r="1386" spans="1:16" ht="43.5" x14ac:dyDescent="0.35">
      <c r="A1386" s="30" t="s">
        <v>143</v>
      </c>
      <c r="B1386" s="30">
        <v>452</v>
      </c>
      <c r="C1386" s="31" t="s">
        <v>6446</v>
      </c>
      <c r="D1386" s="30" t="s">
        <v>145</v>
      </c>
      <c r="E1386" s="32" t="s">
        <v>6346</v>
      </c>
      <c r="F1386" s="33" t="s">
        <v>2411</v>
      </c>
      <c r="G1386" s="34">
        <v>1</v>
      </c>
      <c r="H1386" s="35">
        <v>0</v>
      </c>
      <c r="I1386" s="35">
        <f>ROUND(G1386*H1386,P4)</f>
        <v>0</v>
      </c>
      <c r="J1386" s="33" t="s">
        <v>2403</v>
      </c>
      <c r="O1386" s="36">
        <f>I1386*0.21</f>
        <v>0</v>
      </c>
      <c r="P1386">
        <v>3</v>
      </c>
    </row>
    <row r="1387" spans="1:16" ht="43.5" x14ac:dyDescent="0.35">
      <c r="A1387" s="30" t="s">
        <v>149</v>
      </c>
      <c r="B1387" s="37"/>
      <c r="E1387" s="32" t="s">
        <v>6346</v>
      </c>
      <c r="J1387" s="39"/>
    </row>
    <row r="1388" spans="1:16" x14ac:dyDescent="0.35">
      <c r="A1388" s="30" t="s">
        <v>152</v>
      </c>
      <c r="B1388" s="37"/>
      <c r="E1388" s="38" t="s">
        <v>145</v>
      </c>
      <c r="J1388" s="39"/>
    </row>
    <row r="1389" spans="1:16" ht="43.5" x14ac:dyDescent="0.35">
      <c r="A1389" s="30" t="s">
        <v>143</v>
      </c>
      <c r="B1389" s="30">
        <v>453</v>
      </c>
      <c r="C1389" s="31" t="s">
        <v>6447</v>
      </c>
      <c r="D1389" s="30" t="s">
        <v>145</v>
      </c>
      <c r="E1389" s="32" t="s">
        <v>6448</v>
      </c>
      <c r="F1389" s="33" t="s">
        <v>2411</v>
      </c>
      <c r="G1389" s="34">
        <v>1</v>
      </c>
      <c r="H1389" s="35">
        <v>0</v>
      </c>
      <c r="I1389" s="35">
        <f>ROUND(G1389*H1389,P4)</f>
        <v>0</v>
      </c>
      <c r="J1389" s="33" t="s">
        <v>2403</v>
      </c>
      <c r="O1389" s="36">
        <f>I1389*0.21</f>
        <v>0</v>
      </c>
      <c r="P1389">
        <v>3</v>
      </c>
    </row>
    <row r="1390" spans="1:16" ht="43.5" x14ac:dyDescent="0.35">
      <c r="A1390" s="30" t="s">
        <v>149</v>
      </c>
      <c r="B1390" s="37"/>
      <c r="E1390" s="32" t="s">
        <v>6449</v>
      </c>
      <c r="J1390" s="39"/>
    </row>
    <row r="1391" spans="1:16" x14ac:dyDescent="0.35">
      <c r="A1391" s="30" t="s">
        <v>152</v>
      </c>
      <c r="B1391" s="37"/>
      <c r="E1391" s="38" t="s">
        <v>145</v>
      </c>
      <c r="J1391" s="39"/>
    </row>
    <row r="1392" spans="1:16" ht="43.5" x14ac:dyDescent="0.35">
      <c r="A1392" s="30" t="s">
        <v>143</v>
      </c>
      <c r="B1392" s="30">
        <v>454</v>
      </c>
      <c r="C1392" s="31" t="s">
        <v>6450</v>
      </c>
      <c r="D1392" s="30" t="s">
        <v>145</v>
      </c>
      <c r="E1392" s="32" t="s">
        <v>6426</v>
      </c>
      <c r="F1392" s="33" t="s">
        <v>2411</v>
      </c>
      <c r="G1392" s="34">
        <v>1</v>
      </c>
      <c r="H1392" s="35">
        <v>0</v>
      </c>
      <c r="I1392" s="35">
        <f>ROUND(G1392*H1392,P4)</f>
        <v>0</v>
      </c>
      <c r="J1392" s="33" t="s">
        <v>2403</v>
      </c>
      <c r="O1392" s="36">
        <f>I1392*0.21</f>
        <v>0</v>
      </c>
      <c r="P1392">
        <v>3</v>
      </c>
    </row>
    <row r="1393" spans="1:16" ht="43.5" x14ac:dyDescent="0.35">
      <c r="A1393" s="30" t="s">
        <v>149</v>
      </c>
      <c r="B1393" s="37"/>
      <c r="E1393" s="32" t="s">
        <v>6451</v>
      </c>
      <c r="J1393" s="39"/>
    </row>
    <row r="1394" spans="1:16" x14ac:dyDescent="0.35">
      <c r="A1394" s="30" t="s">
        <v>152</v>
      </c>
      <c r="B1394" s="37"/>
      <c r="E1394" s="38" t="s">
        <v>145</v>
      </c>
      <c r="J1394" s="39"/>
    </row>
    <row r="1395" spans="1:16" ht="43.5" x14ac:dyDescent="0.35">
      <c r="A1395" s="30" t="s">
        <v>143</v>
      </c>
      <c r="B1395" s="30">
        <v>455</v>
      </c>
      <c r="C1395" s="31" t="s">
        <v>6452</v>
      </c>
      <c r="D1395" s="30" t="s">
        <v>145</v>
      </c>
      <c r="E1395" s="32" t="s">
        <v>6448</v>
      </c>
      <c r="F1395" s="33" t="s">
        <v>2411</v>
      </c>
      <c r="G1395" s="34">
        <v>1</v>
      </c>
      <c r="H1395" s="35">
        <v>0</v>
      </c>
      <c r="I1395" s="35">
        <f>ROUND(G1395*H1395,P4)</f>
        <v>0</v>
      </c>
      <c r="J1395" s="33" t="s">
        <v>2403</v>
      </c>
      <c r="O1395" s="36">
        <f>I1395*0.21</f>
        <v>0</v>
      </c>
      <c r="P1395">
        <v>3</v>
      </c>
    </row>
    <row r="1396" spans="1:16" ht="43.5" x14ac:dyDescent="0.35">
      <c r="A1396" s="30" t="s">
        <v>149</v>
      </c>
      <c r="B1396" s="37"/>
      <c r="E1396" s="32" t="s">
        <v>6453</v>
      </c>
      <c r="J1396" s="39"/>
    </row>
    <row r="1397" spans="1:16" x14ac:dyDescent="0.35">
      <c r="A1397" s="30" t="s">
        <v>152</v>
      </c>
      <c r="B1397" s="37"/>
      <c r="E1397" s="38" t="s">
        <v>145</v>
      </c>
      <c r="J1397" s="39"/>
    </row>
    <row r="1398" spans="1:16" ht="43.5" x14ac:dyDescent="0.35">
      <c r="A1398" s="30" t="s">
        <v>143</v>
      </c>
      <c r="B1398" s="30">
        <v>456</v>
      </c>
      <c r="C1398" s="31" t="s">
        <v>6454</v>
      </c>
      <c r="D1398" s="30" t="s">
        <v>145</v>
      </c>
      <c r="E1398" s="32" t="s">
        <v>6346</v>
      </c>
      <c r="F1398" s="33" t="s">
        <v>2411</v>
      </c>
      <c r="G1398" s="34">
        <v>1</v>
      </c>
      <c r="H1398" s="35">
        <v>0</v>
      </c>
      <c r="I1398" s="35">
        <f>ROUND(G1398*H1398,P4)</f>
        <v>0</v>
      </c>
      <c r="J1398" s="33" t="s">
        <v>2403</v>
      </c>
      <c r="O1398" s="36">
        <f>I1398*0.21</f>
        <v>0</v>
      </c>
      <c r="P1398">
        <v>3</v>
      </c>
    </row>
    <row r="1399" spans="1:16" ht="43.5" x14ac:dyDescent="0.35">
      <c r="A1399" s="30" t="s">
        <v>149</v>
      </c>
      <c r="B1399" s="37"/>
      <c r="E1399" s="32" t="s">
        <v>6346</v>
      </c>
      <c r="J1399" s="39"/>
    </row>
    <row r="1400" spans="1:16" x14ac:dyDescent="0.35">
      <c r="A1400" s="30" t="s">
        <v>152</v>
      </c>
      <c r="B1400" s="37"/>
      <c r="E1400" s="38" t="s">
        <v>145</v>
      </c>
      <c r="J1400" s="39"/>
    </row>
    <row r="1401" spans="1:16" ht="43.5" x14ac:dyDescent="0.35">
      <c r="A1401" s="30" t="s">
        <v>143</v>
      </c>
      <c r="B1401" s="30">
        <v>457</v>
      </c>
      <c r="C1401" s="31" t="s">
        <v>6455</v>
      </c>
      <c r="D1401" s="30" t="s">
        <v>145</v>
      </c>
      <c r="E1401" s="32" t="s">
        <v>6346</v>
      </c>
      <c r="F1401" s="33" t="s">
        <v>2411</v>
      </c>
      <c r="G1401" s="34">
        <v>1</v>
      </c>
      <c r="H1401" s="35">
        <v>0</v>
      </c>
      <c r="I1401" s="35">
        <f>ROUND(G1401*H1401,P4)</f>
        <v>0</v>
      </c>
      <c r="J1401" s="33" t="s">
        <v>2403</v>
      </c>
      <c r="O1401" s="36">
        <f>I1401*0.21</f>
        <v>0</v>
      </c>
      <c r="P1401">
        <v>3</v>
      </c>
    </row>
    <row r="1402" spans="1:16" ht="43.5" x14ac:dyDescent="0.35">
      <c r="A1402" s="30" t="s">
        <v>149</v>
      </c>
      <c r="B1402" s="37"/>
      <c r="E1402" s="32" t="s">
        <v>6346</v>
      </c>
      <c r="J1402" s="39"/>
    </row>
    <row r="1403" spans="1:16" x14ac:dyDescent="0.35">
      <c r="A1403" s="30" t="s">
        <v>152</v>
      </c>
      <c r="B1403" s="37"/>
      <c r="E1403" s="38" t="s">
        <v>145</v>
      </c>
      <c r="J1403" s="39"/>
    </row>
    <row r="1404" spans="1:16" ht="29" x14ac:dyDescent="0.35">
      <c r="A1404" s="30" t="s">
        <v>143</v>
      </c>
      <c r="B1404" s="30">
        <v>458</v>
      </c>
      <c r="C1404" s="31" t="s">
        <v>6456</v>
      </c>
      <c r="D1404" s="30" t="s">
        <v>145</v>
      </c>
      <c r="E1404" s="32" t="s">
        <v>6340</v>
      </c>
      <c r="F1404" s="33" t="s">
        <v>2411</v>
      </c>
      <c r="G1404" s="34">
        <v>1</v>
      </c>
      <c r="H1404" s="35">
        <v>0</v>
      </c>
      <c r="I1404" s="35">
        <f>ROUND(G1404*H1404,P4)</f>
        <v>0</v>
      </c>
      <c r="J1404" s="33" t="s">
        <v>2403</v>
      </c>
      <c r="O1404" s="36">
        <f>I1404*0.21</f>
        <v>0</v>
      </c>
      <c r="P1404">
        <v>3</v>
      </c>
    </row>
    <row r="1405" spans="1:16" ht="29" x14ac:dyDescent="0.35">
      <c r="A1405" s="30" t="s">
        <v>149</v>
      </c>
      <c r="B1405" s="37"/>
      <c r="E1405" s="32" t="s">
        <v>6340</v>
      </c>
      <c r="J1405" s="39"/>
    </row>
    <row r="1406" spans="1:16" x14ac:dyDescent="0.35">
      <c r="A1406" s="30" t="s">
        <v>152</v>
      </c>
      <c r="B1406" s="37"/>
      <c r="E1406" s="38" t="s">
        <v>145</v>
      </c>
      <c r="J1406" s="39"/>
    </row>
    <row r="1407" spans="1:16" ht="29" x14ac:dyDescent="0.35">
      <c r="A1407" s="30" t="s">
        <v>143</v>
      </c>
      <c r="B1407" s="30">
        <v>459</v>
      </c>
      <c r="C1407" s="31" t="s">
        <v>6457</v>
      </c>
      <c r="D1407" s="30" t="s">
        <v>145</v>
      </c>
      <c r="E1407" s="32" t="s">
        <v>6340</v>
      </c>
      <c r="F1407" s="33" t="s">
        <v>2411</v>
      </c>
      <c r="G1407" s="34">
        <v>1</v>
      </c>
      <c r="H1407" s="35">
        <v>0</v>
      </c>
      <c r="I1407" s="35">
        <f>ROUND(G1407*H1407,P4)</f>
        <v>0</v>
      </c>
      <c r="J1407" s="33" t="s">
        <v>2403</v>
      </c>
      <c r="O1407" s="36">
        <f>I1407*0.21</f>
        <v>0</v>
      </c>
      <c r="P1407">
        <v>3</v>
      </c>
    </row>
    <row r="1408" spans="1:16" ht="29" x14ac:dyDescent="0.35">
      <c r="A1408" s="30" t="s">
        <v>149</v>
      </c>
      <c r="B1408" s="37"/>
      <c r="E1408" s="32" t="s">
        <v>6340</v>
      </c>
      <c r="J1408" s="39"/>
    </row>
    <row r="1409" spans="1:16" x14ac:dyDescent="0.35">
      <c r="A1409" s="30" t="s">
        <v>152</v>
      </c>
      <c r="B1409" s="37"/>
      <c r="E1409" s="38" t="s">
        <v>145</v>
      </c>
      <c r="J1409" s="39"/>
    </row>
    <row r="1410" spans="1:16" ht="29" x14ac:dyDescent="0.35">
      <c r="A1410" s="30" t="s">
        <v>143</v>
      </c>
      <c r="B1410" s="30">
        <v>460</v>
      </c>
      <c r="C1410" s="31" t="s">
        <v>6458</v>
      </c>
      <c r="D1410" s="30" t="s">
        <v>145</v>
      </c>
      <c r="E1410" s="32" t="s">
        <v>6459</v>
      </c>
      <c r="F1410" s="33" t="s">
        <v>2411</v>
      </c>
      <c r="G1410" s="34">
        <v>1</v>
      </c>
      <c r="H1410" s="35">
        <v>0</v>
      </c>
      <c r="I1410" s="35">
        <f>ROUND(G1410*H1410,P4)</f>
        <v>0</v>
      </c>
      <c r="J1410" s="33" t="s">
        <v>2403</v>
      </c>
      <c r="O1410" s="36">
        <f>I1410*0.21</f>
        <v>0</v>
      </c>
      <c r="P1410">
        <v>3</v>
      </c>
    </row>
    <row r="1411" spans="1:16" ht="29" x14ac:dyDescent="0.35">
      <c r="A1411" s="30" t="s">
        <v>149</v>
      </c>
      <c r="B1411" s="37"/>
      <c r="E1411" s="32" t="s">
        <v>6459</v>
      </c>
      <c r="J1411" s="39"/>
    </row>
    <row r="1412" spans="1:16" x14ac:dyDescent="0.35">
      <c r="A1412" s="30" t="s">
        <v>152</v>
      </c>
      <c r="B1412" s="37"/>
      <c r="E1412" s="38" t="s">
        <v>145</v>
      </c>
      <c r="J1412" s="39"/>
    </row>
    <row r="1413" spans="1:16" ht="29" x14ac:dyDescent="0.35">
      <c r="A1413" s="30" t="s">
        <v>143</v>
      </c>
      <c r="B1413" s="30">
        <v>461</v>
      </c>
      <c r="C1413" s="31" t="s">
        <v>6460</v>
      </c>
      <c r="D1413" s="30" t="s">
        <v>145</v>
      </c>
      <c r="E1413" s="32" t="s">
        <v>6342</v>
      </c>
      <c r="F1413" s="33" t="s">
        <v>2411</v>
      </c>
      <c r="G1413" s="34">
        <v>1</v>
      </c>
      <c r="H1413" s="35">
        <v>0</v>
      </c>
      <c r="I1413" s="35">
        <f>ROUND(G1413*H1413,P4)</f>
        <v>0</v>
      </c>
      <c r="J1413" s="33" t="s">
        <v>2403</v>
      </c>
      <c r="O1413" s="36">
        <f>I1413*0.21</f>
        <v>0</v>
      </c>
      <c r="P1413">
        <v>3</v>
      </c>
    </row>
    <row r="1414" spans="1:16" ht="29" x14ac:dyDescent="0.35">
      <c r="A1414" s="30" t="s">
        <v>149</v>
      </c>
      <c r="B1414" s="37"/>
      <c r="E1414" s="32" t="s">
        <v>6342</v>
      </c>
      <c r="J1414" s="39"/>
    </row>
    <row r="1415" spans="1:16" x14ac:dyDescent="0.35">
      <c r="A1415" s="30" t="s">
        <v>152</v>
      </c>
      <c r="B1415" s="37"/>
      <c r="E1415" s="38" t="s">
        <v>145</v>
      </c>
      <c r="J1415" s="39"/>
    </row>
    <row r="1416" spans="1:16" ht="29" x14ac:dyDescent="0.35">
      <c r="A1416" s="30" t="s">
        <v>143</v>
      </c>
      <c r="B1416" s="30">
        <v>462</v>
      </c>
      <c r="C1416" s="31" t="s">
        <v>6461</v>
      </c>
      <c r="D1416" s="30" t="s">
        <v>145</v>
      </c>
      <c r="E1416" s="32" t="s">
        <v>6459</v>
      </c>
      <c r="F1416" s="33" t="s">
        <v>2411</v>
      </c>
      <c r="G1416" s="34">
        <v>1</v>
      </c>
      <c r="H1416" s="35">
        <v>0</v>
      </c>
      <c r="I1416" s="35">
        <f>ROUND(G1416*H1416,P4)</f>
        <v>0</v>
      </c>
      <c r="J1416" s="33" t="s">
        <v>2403</v>
      </c>
      <c r="O1416" s="36">
        <f>I1416*0.21</f>
        <v>0</v>
      </c>
      <c r="P1416">
        <v>3</v>
      </c>
    </row>
    <row r="1417" spans="1:16" ht="29" x14ac:dyDescent="0.35">
      <c r="A1417" s="30" t="s">
        <v>149</v>
      </c>
      <c r="B1417" s="37"/>
      <c r="E1417" s="32" t="s">
        <v>6459</v>
      </c>
      <c r="J1417" s="39"/>
    </row>
    <row r="1418" spans="1:16" x14ac:dyDescent="0.35">
      <c r="A1418" s="30" t="s">
        <v>152</v>
      </c>
      <c r="B1418" s="37"/>
      <c r="E1418" s="38" t="s">
        <v>145</v>
      </c>
      <c r="J1418" s="39"/>
    </row>
    <row r="1419" spans="1:16" ht="43.5" x14ac:dyDescent="0.35">
      <c r="A1419" s="30" t="s">
        <v>143</v>
      </c>
      <c r="B1419" s="30">
        <v>463</v>
      </c>
      <c r="C1419" s="31" t="s">
        <v>6462</v>
      </c>
      <c r="D1419" s="30" t="s">
        <v>145</v>
      </c>
      <c r="E1419" s="32" t="s">
        <v>6346</v>
      </c>
      <c r="F1419" s="33" t="s">
        <v>2411</v>
      </c>
      <c r="G1419" s="34">
        <v>1</v>
      </c>
      <c r="H1419" s="35">
        <v>0</v>
      </c>
      <c r="I1419" s="35">
        <f>ROUND(G1419*H1419,P4)</f>
        <v>0</v>
      </c>
      <c r="J1419" s="33" t="s">
        <v>2403</v>
      </c>
      <c r="O1419" s="36">
        <f>I1419*0.21</f>
        <v>0</v>
      </c>
      <c r="P1419">
        <v>3</v>
      </c>
    </row>
    <row r="1420" spans="1:16" ht="43.5" x14ac:dyDescent="0.35">
      <c r="A1420" s="30" t="s">
        <v>149</v>
      </c>
      <c r="B1420" s="37"/>
      <c r="E1420" s="32" t="s">
        <v>6346</v>
      </c>
      <c r="J1420" s="39"/>
    </row>
    <row r="1421" spans="1:16" x14ac:dyDescent="0.35">
      <c r="A1421" s="30" t="s">
        <v>152</v>
      </c>
      <c r="B1421" s="37"/>
      <c r="E1421" s="38" t="s">
        <v>145</v>
      </c>
      <c r="J1421" s="39"/>
    </row>
    <row r="1422" spans="1:16" ht="43.5" x14ac:dyDescent="0.35">
      <c r="A1422" s="30" t="s">
        <v>143</v>
      </c>
      <c r="B1422" s="30">
        <v>464</v>
      </c>
      <c r="C1422" s="31" t="s">
        <v>6463</v>
      </c>
      <c r="D1422" s="30" t="s">
        <v>145</v>
      </c>
      <c r="E1422" s="32" t="s">
        <v>6346</v>
      </c>
      <c r="F1422" s="33" t="s">
        <v>2411</v>
      </c>
      <c r="G1422" s="34">
        <v>1</v>
      </c>
      <c r="H1422" s="35">
        <v>0</v>
      </c>
      <c r="I1422" s="35">
        <f>ROUND(G1422*H1422,P4)</f>
        <v>0</v>
      </c>
      <c r="J1422" s="33" t="s">
        <v>2403</v>
      </c>
      <c r="O1422" s="36">
        <f>I1422*0.21</f>
        <v>0</v>
      </c>
      <c r="P1422">
        <v>3</v>
      </c>
    </row>
    <row r="1423" spans="1:16" ht="43.5" x14ac:dyDescent="0.35">
      <c r="A1423" s="30" t="s">
        <v>149</v>
      </c>
      <c r="B1423" s="37"/>
      <c r="E1423" s="32" t="s">
        <v>6346</v>
      </c>
      <c r="J1423" s="39"/>
    </row>
    <row r="1424" spans="1:16" x14ac:dyDescent="0.35">
      <c r="A1424" s="30" t="s">
        <v>152</v>
      </c>
      <c r="B1424" s="37"/>
      <c r="E1424" s="38" t="s">
        <v>145</v>
      </c>
      <c r="J1424" s="39"/>
    </row>
    <row r="1425" spans="1:16" ht="43.5" x14ac:dyDescent="0.35">
      <c r="A1425" s="30" t="s">
        <v>143</v>
      </c>
      <c r="B1425" s="30">
        <v>465</v>
      </c>
      <c r="C1425" s="31" t="s">
        <v>6464</v>
      </c>
      <c r="D1425" s="30" t="s">
        <v>145</v>
      </c>
      <c r="E1425" s="32" t="s">
        <v>6346</v>
      </c>
      <c r="F1425" s="33" t="s">
        <v>2411</v>
      </c>
      <c r="G1425" s="34">
        <v>1</v>
      </c>
      <c r="H1425" s="35">
        <v>0</v>
      </c>
      <c r="I1425" s="35">
        <f>ROUND(G1425*H1425,P4)</f>
        <v>0</v>
      </c>
      <c r="J1425" s="33" t="s">
        <v>2403</v>
      </c>
      <c r="O1425" s="36">
        <f>I1425*0.21</f>
        <v>0</v>
      </c>
      <c r="P1425">
        <v>3</v>
      </c>
    </row>
    <row r="1426" spans="1:16" ht="43.5" x14ac:dyDescent="0.35">
      <c r="A1426" s="30" t="s">
        <v>149</v>
      </c>
      <c r="B1426" s="37"/>
      <c r="E1426" s="32" t="s">
        <v>6346</v>
      </c>
      <c r="J1426" s="39"/>
    </row>
    <row r="1427" spans="1:16" x14ac:dyDescent="0.35">
      <c r="A1427" s="30" t="s">
        <v>152</v>
      </c>
      <c r="B1427" s="37"/>
      <c r="E1427" s="38" t="s">
        <v>145</v>
      </c>
      <c r="J1427" s="39"/>
    </row>
    <row r="1428" spans="1:16" ht="43.5" x14ac:dyDescent="0.35">
      <c r="A1428" s="30" t="s">
        <v>143</v>
      </c>
      <c r="B1428" s="30">
        <v>466</v>
      </c>
      <c r="C1428" s="31" t="s">
        <v>6465</v>
      </c>
      <c r="D1428" s="30" t="s">
        <v>145</v>
      </c>
      <c r="E1428" s="32" t="s">
        <v>6346</v>
      </c>
      <c r="F1428" s="33" t="s">
        <v>2411</v>
      </c>
      <c r="G1428" s="34">
        <v>1</v>
      </c>
      <c r="H1428" s="35">
        <v>0</v>
      </c>
      <c r="I1428" s="35">
        <f>ROUND(G1428*H1428,P4)</f>
        <v>0</v>
      </c>
      <c r="J1428" s="33" t="s">
        <v>2403</v>
      </c>
      <c r="O1428" s="36">
        <f>I1428*0.21</f>
        <v>0</v>
      </c>
      <c r="P1428">
        <v>3</v>
      </c>
    </row>
    <row r="1429" spans="1:16" ht="43.5" x14ac:dyDescent="0.35">
      <c r="A1429" s="30" t="s">
        <v>149</v>
      </c>
      <c r="B1429" s="37"/>
      <c r="E1429" s="32" t="s">
        <v>6346</v>
      </c>
      <c r="J1429" s="39"/>
    </row>
    <row r="1430" spans="1:16" x14ac:dyDescent="0.35">
      <c r="A1430" s="30" t="s">
        <v>152</v>
      </c>
      <c r="B1430" s="37"/>
      <c r="E1430" s="38" t="s">
        <v>145</v>
      </c>
      <c r="J1430" s="39"/>
    </row>
    <row r="1431" spans="1:16" ht="43.5" x14ac:dyDescent="0.35">
      <c r="A1431" s="30" t="s">
        <v>143</v>
      </c>
      <c r="B1431" s="30">
        <v>467</v>
      </c>
      <c r="C1431" s="31" t="s">
        <v>6466</v>
      </c>
      <c r="D1431" s="30" t="s">
        <v>145</v>
      </c>
      <c r="E1431" s="32" t="s">
        <v>6346</v>
      </c>
      <c r="F1431" s="33" t="s">
        <v>2411</v>
      </c>
      <c r="G1431" s="34">
        <v>1</v>
      </c>
      <c r="H1431" s="35">
        <v>0</v>
      </c>
      <c r="I1431" s="35">
        <f>ROUND(G1431*H1431,P4)</f>
        <v>0</v>
      </c>
      <c r="J1431" s="33" t="s">
        <v>2403</v>
      </c>
      <c r="O1431" s="36">
        <f>I1431*0.21</f>
        <v>0</v>
      </c>
      <c r="P1431">
        <v>3</v>
      </c>
    </row>
    <row r="1432" spans="1:16" ht="43.5" x14ac:dyDescent="0.35">
      <c r="A1432" s="30" t="s">
        <v>149</v>
      </c>
      <c r="B1432" s="37"/>
      <c r="E1432" s="32" t="s">
        <v>6346</v>
      </c>
      <c r="J1432" s="39"/>
    </row>
    <row r="1433" spans="1:16" x14ac:dyDescent="0.35">
      <c r="A1433" s="30" t="s">
        <v>152</v>
      </c>
      <c r="B1433" s="37"/>
      <c r="E1433" s="38" t="s">
        <v>145</v>
      </c>
      <c r="J1433" s="39"/>
    </row>
    <row r="1434" spans="1:16" ht="43.5" x14ac:dyDescent="0.35">
      <c r="A1434" s="30" t="s">
        <v>143</v>
      </c>
      <c r="B1434" s="30">
        <v>468</v>
      </c>
      <c r="C1434" s="31" t="s">
        <v>6467</v>
      </c>
      <c r="D1434" s="30" t="s">
        <v>145</v>
      </c>
      <c r="E1434" s="32" t="s">
        <v>6346</v>
      </c>
      <c r="F1434" s="33" t="s">
        <v>2411</v>
      </c>
      <c r="G1434" s="34">
        <v>1</v>
      </c>
      <c r="H1434" s="35">
        <v>0</v>
      </c>
      <c r="I1434" s="35">
        <f>ROUND(G1434*H1434,P4)</f>
        <v>0</v>
      </c>
      <c r="J1434" s="33" t="s">
        <v>2403</v>
      </c>
      <c r="O1434" s="36">
        <f>I1434*0.21</f>
        <v>0</v>
      </c>
      <c r="P1434">
        <v>3</v>
      </c>
    </row>
    <row r="1435" spans="1:16" ht="43.5" x14ac:dyDescent="0.35">
      <c r="A1435" s="30" t="s">
        <v>149</v>
      </c>
      <c r="B1435" s="37"/>
      <c r="E1435" s="32" t="s">
        <v>6346</v>
      </c>
      <c r="J1435" s="39"/>
    </row>
    <row r="1436" spans="1:16" x14ac:dyDescent="0.35">
      <c r="A1436" s="30" t="s">
        <v>152</v>
      </c>
      <c r="B1436" s="37"/>
      <c r="E1436" s="38" t="s">
        <v>145</v>
      </c>
      <c r="J1436" s="39"/>
    </row>
    <row r="1437" spans="1:16" ht="43.5" x14ac:dyDescent="0.35">
      <c r="A1437" s="30" t="s">
        <v>143</v>
      </c>
      <c r="B1437" s="30">
        <v>469</v>
      </c>
      <c r="C1437" s="31" t="s">
        <v>6468</v>
      </c>
      <c r="D1437" s="30" t="s">
        <v>145</v>
      </c>
      <c r="E1437" s="32" t="s">
        <v>6346</v>
      </c>
      <c r="F1437" s="33" t="s">
        <v>2411</v>
      </c>
      <c r="G1437" s="34">
        <v>1</v>
      </c>
      <c r="H1437" s="35">
        <v>0</v>
      </c>
      <c r="I1437" s="35">
        <f>ROUND(G1437*H1437,P4)</f>
        <v>0</v>
      </c>
      <c r="J1437" s="33" t="s">
        <v>2403</v>
      </c>
      <c r="O1437" s="36">
        <f>I1437*0.21</f>
        <v>0</v>
      </c>
      <c r="P1437">
        <v>3</v>
      </c>
    </row>
    <row r="1438" spans="1:16" ht="43.5" x14ac:dyDescent="0.35">
      <c r="A1438" s="30" t="s">
        <v>149</v>
      </c>
      <c r="B1438" s="37"/>
      <c r="E1438" s="32" t="s">
        <v>6346</v>
      </c>
      <c r="J1438" s="39"/>
    </row>
    <row r="1439" spans="1:16" x14ac:dyDescent="0.35">
      <c r="A1439" s="30" t="s">
        <v>152</v>
      </c>
      <c r="B1439" s="37"/>
      <c r="E1439" s="38" t="s">
        <v>145</v>
      </c>
      <c r="J1439" s="39"/>
    </row>
    <row r="1440" spans="1:16" ht="43.5" x14ac:dyDescent="0.35">
      <c r="A1440" s="30" t="s">
        <v>143</v>
      </c>
      <c r="B1440" s="30">
        <v>470</v>
      </c>
      <c r="C1440" s="31" t="s">
        <v>6469</v>
      </c>
      <c r="D1440" s="30" t="s">
        <v>145</v>
      </c>
      <c r="E1440" s="32" t="s">
        <v>6346</v>
      </c>
      <c r="F1440" s="33" t="s">
        <v>2411</v>
      </c>
      <c r="G1440" s="34">
        <v>1</v>
      </c>
      <c r="H1440" s="35">
        <v>0</v>
      </c>
      <c r="I1440" s="35">
        <f>ROUND(G1440*H1440,P4)</f>
        <v>0</v>
      </c>
      <c r="J1440" s="33" t="s">
        <v>2403</v>
      </c>
      <c r="O1440" s="36">
        <f>I1440*0.21</f>
        <v>0</v>
      </c>
      <c r="P1440">
        <v>3</v>
      </c>
    </row>
    <row r="1441" spans="1:16" ht="43.5" x14ac:dyDescent="0.35">
      <c r="A1441" s="30" t="s">
        <v>149</v>
      </c>
      <c r="B1441" s="37"/>
      <c r="E1441" s="32" t="s">
        <v>6346</v>
      </c>
      <c r="J1441" s="39"/>
    </row>
    <row r="1442" spans="1:16" x14ac:dyDescent="0.35">
      <c r="A1442" s="30" t="s">
        <v>152</v>
      </c>
      <c r="B1442" s="37"/>
      <c r="E1442" s="38" t="s">
        <v>145</v>
      </c>
      <c r="J1442" s="39"/>
    </row>
    <row r="1443" spans="1:16" ht="43.5" x14ac:dyDescent="0.35">
      <c r="A1443" s="30" t="s">
        <v>143</v>
      </c>
      <c r="B1443" s="30">
        <v>471</v>
      </c>
      <c r="C1443" s="31" t="s">
        <v>6470</v>
      </c>
      <c r="D1443" s="30" t="s">
        <v>145</v>
      </c>
      <c r="E1443" s="32" t="s">
        <v>6346</v>
      </c>
      <c r="F1443" s="33" t="s">
        <v>2411</v>
      </c>
      <c r="G1443" s="34">
        <v>1</v>
      </c>
      <c r="H1443" s="35">
        <v>0</v>
      </c>
      <c r="I1443" s="35">
        <f>ROUND(G1443*H1443,P4)</f>
        <v>0</v>
      </c>
      <c r="J1443" s="33" t="s">
        <v>2403</v>
      </c>
      <c r="O1443" s="36">
        <f>I1443*0.21</f>
        <v>0</v>
      </c>
      <c r="P1443">
        <v>3</v>
      </c>
    </row>
    <row r="1444" spans="1:16" ht="43.5" x14ac:dyDescent="0.35">
      <c r="A1444" s="30" t="s">
        <v>149</v>
      </c>
      <c r="B1444" s="37"/>
      <c r="E1444" s="32" t="s">
        <v>6346</v>
      </c>
      <c r="J1444" s="39"/>
    </row>
    <row r="1445" spans="1:16" x14ac:dyDescent="0.35">
      <c r="A1445" s="30" t="s">
        <v>152</v>
      </c>
      <c r="B1445" s="37"/>
      <c r="E1445" s="38" t="s">
        <v>145</v>
      </c>
      <c r="J1445" s="39"/>
    </row>
    <row r="1446" spans="1:16" ht="29" x14ac:dyDescent="0.35">
      <c r="A1446" s="30" t="s">
        <v>143</v>
      </c>
      <c r="B1446" s="30">
        <v>472</v>
      </c>
      <c r="C1446" s="31" t="s">
        <v>6471</v>
      </c>
      <c r="D1446" s="30" t="s">
        <v>145</v>
      </c>
      <c r="E1446" s="32" t="s">
        <v>6292</v>
      </c>
      <c r="F1446" s="33" t="s">
        <v>2411</v>
      </c>
      <c r="G1446" s="34">
        <v>1</v>
      </c>
      <c r="H1446" s="35">
        <v>0</v>
      </c>
      <c r="I1446" s="35">
        <f>ROUND(G1446*H1446,P4)</f>
        <v>0</v>
      </c>
      <c r="J1446" s="33" t="s">
        <v>2403</v>
      </c>
      <c r="O1446" s="36">
        <f>I1446*0.21</f>
        <v>0</v>
      </c>
      <c r="P1446">
        <v>3</v>
      </c>
    </row>
    <row r="1447" spans="1:16" ht="29" x14ac:dyDescent="0.35">
      <c r="A1447" s="30" t="s">
        <v>149</v>
      </c>
      <c r="B1447" s="37"/>
      <c r="E1447" s="32" t="s">
        <v>6292</v>
      </c>
      <c r="J1447" s="39"/>
    </row>
    <row r="1448" spans="1:16" x14ac:dyDescent="0.35">
      <c r="A1448" s="30" t="s">
        <v>152</v>
      </c>
      <c r="B1448" s="37"/>
      <c r="E1448" s="38" t="s">
        <v>145</v>
      </c>
      <c r="J1448" s="39"/>
    </row>
    <row r="1449" spans="1:16" ht="29" x14ac:dyDescent="0.35">
      <c r="A1449" s="30" t="s">
        <v>143</v>
      </c>
      <c r="B1449" s="30">
        <v>473</v>
      </c>
      <c r="C1449" s="31" t="s">
        <v>6472</v>
      </c>
      <c r="D1449" s="30" t="s">
        <v>145</v>
      </c>
      <c r="E1449" s="32" t="s">
        <v>6292</v>
      </c>
      <c r="F1449" s="33" t="s">
        <v>2411</v>
      </c>
      <c r="G1449" s="34">
        <v>1</v>
      </c>
      <c r="H1449" s="35">
        <v>0</v>
      </c>
      <c r="I1449" s="35">
        <f>ROUND(G1449*H1449,P4)</f>
        <v>0</v>
      </c>
      <c r="J1449" s="33" t="s">
        <v>2403</v>
      </c>
      <c r="O1449" s="36">
        <f>I1449*0.21</f>
        <v>0</v>
      </c>
      <c r="P1449">
        <v>3</v>
      </c>
    </row>
    <row r="1450" spans="1:16" ht="29" x14ac:dyDescent="0.35">
      <c r="A1450" s="30" t="s">
        <v>149</v>
      </c>
      <c r="B1450" s="37"/>
      <c r="E1450" s="32" t="s">
        <v>6292</v>
      </c>
      <c r="J1450" s="39"/>
    </row>
    <row r="1451" spans="1:16" x14ac:dyDescent="0.35">
      <c r="A1451" s="30" t="s">
        <v>152</v>
      </c>
      <c r="B1451" s="37"/>
      <c r="E1451" s="38" t="s">
        <v>145</v>
      </c>
      <c r="J1451" s="39"/>
    </row>
    <row r="1452" spans="1:16" ht="29" x14ac:dyDescent="0.35">
      <c r="A1452" s="30" t="s">
        <v>143</v>
      </c>
      <c r="B1452" s="30">
        <v>474</v>
      </c>
      <c r="C1452" s="31" t="s">
        <v>6473</v>
      </c>
      <c r="D1452" s="30" t="s">
        <v>145</v>
      </c>
      <c r="E1452" s="32" t="s">
        <v>6333</v>
      </c>
      <c r="F1452" s="33" t="s">
        <v>2411</v>
      </c>
      <c r="G1452" s="34">
        <v>1</v>
      </c>
      <c r="H1452" s="35">
        <v>0</v>
      </c>
      <c r="I1452" s="35">
        <f>ROUND(G1452*H1452,P4)</f>
        <v>0</v>
      </c>
      <c r="J1452" s="33" t="s">
        <v>2403</v>
      </c>
      <c r="O1452" s="36">
        <f>I1452*0.21</f>
        <v>0</v>
      </c>
      <c r="P1452">
        <v>3</v>
      </c>
    </row>
    <row r="1453" spans="1:16" ht="29" x14ac:dyDescent="0.35">
      <c r="A1453" s="30" t="s">
        <v>149</v>
      </c>
      <c r="B1453" s="37"/>
      <c r="E1453" s="32" t="s">
        <v>6333</v>
      </c>
      <c r="J1453" s="39"/>
    </row>
    <row r="1454" spans="1:16" x14ac:dyDescent="0.35">
      <c r="A1454" s="30" t="s">
        <v>152</v>
      </c>
      <c r="B1454" s="37"/>
      <c r="E1454" s="38" t="s">
        <v>145</v>
      </c>
      <c r="J1454" s="39"/>
    </row>
    <row r="1455" spans="1:16" ht="29" x14ac:dyDescent="0.35">
      <c r="A1455" s="30" t="s">
        <v>143</v>
      </c>
      <c r="B1455" s="30">
        <v>475</v>
      </c>
      <c r="C1455" s="31" t="s">
        <v>6474</v>
      </c>
      <c r="D1455" s="30" t="s">
        <v>145</v>
      </c>
      <c r="E1455" s="32" t="s">
        <v>6435</v>
      </c>
      <c r="F1455" s="33" t="s">
        <v>2411</v>
      </c>
      <c r="G1455" s="34">
        <v>1</v>
      </c>
      <c r="H1455" s="35">
        <v>0</v>
      </c>
      <c r="I1455" s="35">
        <f>ROUND(G1455*H1455,P4)</f>
        <v>0</v>
      </c>
      <c r="J1455" s="33" t="s">
        <v>2403</v>
      </c>
      <c r="O1455" s="36">
        <f>I1455*0.21</f>
        <v>0</v>
      </c>
      <c r="P1455">
        <v>3</v>
      </c>
    </row>
    <row r="1456" spans="1:16" ht="29" x14ac:dyDescent="0.35">
      <c r="A1456" s="30" t="s">
        <v>149</v>
      </c>
      <c r="B1456" s="37"/>
      <c r="E1456" s="32" t="s">
        <v>6435</v>
      </c>
      <c r="J1456" s="39"/>
    </row>
    <row r="1457" spans="1:16" x14ac:dyDescent="0.35">
      <c r="A1457" s="30" t="s">
        <v>152</v>
      </c>
      <c r="B1457" s="37"/>
      <c r="E1457" s="38" t="s">
        <v>145</v>
      </c>
      <c r="J1457" s="39"/>
    </row>
    <row r="1458" spans="1:16" ht="29" x14ac:dyDescent="0.35">
      <c r="A1458" s="30" t="s">
        <v>143</v>
      </c>
      <c r="B1458" s="30">
        <v>476</v>
      </c>
      <c r="C1458" s="31" t="s">
        <v>6475</v>
      </c>
      <c r="D1458" s="30" t="s">
        <v>145</v>
      </c>
      <c r="E1458" s="32" t="s">
        <v>6294</v>
      </c>
      <c r="F1458" s="33" t="s">
        <v>2411</v>
      </c>
      <c r="G1458" s="34">
        <v>1</v>
      </c>
      <c r="H1458" s="35">
        <v>0</v>
      </c>
      <c r="I1458" s="35">
        <f>ROUND(G1458*H1458,P4)</f>
        <v>0</v>
      </c>
      <c r="J1458" s="33" t="s">
        <v>2403</v>
      </c>
      <c r="O1458" s="36">
        <f>I1458*0.21</f>
        <v>0</v>
      </c>
      <c r="P1458">
        <v>3</v>
      </c>
    </row>
    <row r="1459" spans="1:16" ht="29" x14ac:dyDescent="0.35">
      <c r="A1459" s="30" t="s">
        <v>149</v>
      </c>
      <c r="B1459" s="37"/>
      <c r="E1459" s="32" t="s">
        <v>6294</v>
      </c>
      <c r="J1459" s="39"/>
    </row>
    <row r="1460" spans="1:16" x14ac:dyDescent="0.35">
      <c r="A1460" s="30" t="s">
        <v>152</v>
      </c>
      <c r="B1460" s="37"/>
      <c r="E1460" s="38" t="s">
        <v>145</v>
      </c>
      <c r="J1460" s="39"/>
    </row>
    <row r="1461" spans="1:16" ht="29" x14ac:dyDescent="0.35">
      <c r="A1461" s="30" t="s">
        <v>143</v>
      </c>
      <c r="B1461" s="30">
        <v>477</v>
      </c>
      <c r="C1461" s="31" t="s">
        <v>6476</v>
      </c>
      <c r="D1461" s="30" t="s">
        <v>145</v>
      </c>
      <c r="E1461" s="32" t="s">
        <v>6294</v>
      </c>
      <c r="F1461" s="33" t="s">
        <v>2411</v>
      </c>
      <c r="G1461" s="34">
        <v>1</v>
      </c>
      <c r="H1461" s="35">
        <v>0</v>
      </c>
      <c r="I1461" s="35">
        <f>ROUND(G1461*H1461,P4)</f>
        <v>0</v>
      </c>
      <c r="J1461" s="33" t="s">
        <v>2403</v>
      </c>
      <c r="O1461" s="36">
        <f>I1461*0.21</f>
        <v>0</v>
      </c>
      <c r="P1461">
        <v>3</v>
      </c>
    </row>
    <row r="1462" spans="1:16" ht="29" x14ac:dyDescent="0.35">
      <c r="A1462" s="30" t="s">
        <v>149</v>
      </c>
      <c r="B1462" s="37"/>
      <c r="E1462" s="32" t="s">
        <v>6294</v>
      </c>
      <c r="J1462" s="39"/>
    </row>
    <row r="1463" spans="1:16" x14ac:dyDescent="0.35">
      <c r="A1463" s="30" t="s">
        <v>152</v>
      </c>
      <c r="B1463" s="37"/>
      <c r="E1463" s="38" t="s">
        <v>145</v>
      </c>
      <c r="J1463" s="39"/>
    </row>
    <row r="1464" spans="1:16" ht="29" x14ac:dyDescent="0.35">
      <c r="A1464" s="30" t="s">
        <v>143</v>
      </c>
      <c r="B1464" s="30">
        <v>478</v>
      </c>
      <c r="C1464" s="31" t="s">
        <v>6477</v>
      </c>
      <c r="D1464" s="30" t="s">
        <v>145</v>
      </c>
      <c r="E1464" s="32" t="s">
        <v>6294</v>
      </c>
      <c r="F1464" s="33" t="s">
        <v>2411</v>
      </c>
      <c r="G1464" s="34">
        <v>1</v>
      </c>
      <c r="H1464" s="35">
        <v>0</v>
      </c>
      <c r="I1464" s="35">
        <f>ROUND(G1464*H1464,P4)</f>
        <v>0</v>
      </c>
      <c r="J1464" s="33" t="s">
        <v>2403</v>
      </c>
      <c r="O1464" s="36">
        <f>I1464*0.21</f>
        <v>0</v>
      </c>
      <c r="P1464">
        <v>3</v>
      </c>
    </row>
    <row r="1465" spans="1:16" ht="29" x14ac:dyDescent="0.35">
      <c r="A1465" s="30" t="s">
        <v>149</v>
      </c>
      <c r="B1465" s="37"/>
      <c r="E1465" s="32" t="s">
        <v>6294</v>
      </c>
      <c r="J1465" s="39"/>
    </row>
    <row r="1466" spans="1:16" x14ac:dyDescent="0.35">
      <c r="A1466" s="30" t="s">
        <v>152</v>
      </c>
      <c r="B1466" s="37"/>
      <c r="E1466" s="38" t="s">
        <v>145</v>
      </c>
      <c r="J1466" s="39"/>
    </row>
    <row r="1467" spans="1:16" ht="43.5" x14ac:dyDescent="0.35">
      <c r="A1467" s="30" t="s">
        <v>143</v>
      </c>
      <c r="B1467" s="30">
        <v>479</v>
      </c>
      <c r="C1467" s="31" t="s">
        <v>6478</v>
      </c>
      <c r="D1467" s="30" t="s">
        <v>145</v>
      </c>
      <c r="E1467" s="32" t="s">
        <v>6426</v>
      </c>
      <c r="F1467" s="33" t="s">
        <v>2411</v>
      </c>
      <c r="G1467" s="34">
        <v>1</v>
      </c>
      <c r="H1467" s="35">
        <v>0</v>
      </c>
      <c r="I1467" s="35">
        <f>ROUND(G1467*H1467,P4)</f>
        <v>0</v>
      </c>
      <c r="J1467" s="33" t="s">
        <v>2403</v>
      </c>
      <c r="O1467" s="36">
        <f>I1467*0.21</f>
        <v>0</v>
      </c>
      <c r="P1467">
        <v>3</v>
      </c>
    </row>
    <row r="1468" spans="1:16" ht="58" x14ac:dyDescent="0.35">
      <c r="A1468" s="30" t="s">
        <v>149</v>
      </c>
      <c r="B1468" s="37"/>
      <c r="E1468" s="32" t="s">
        <v>6479</v>
      </c>
      <c r="J1468" s="39"/>
    </row>
    <row r="1469" spans="1:16" x14ac:dyDescent="0.35">
      <c r="A1469" s="30" t="s">
        <v>152</v>
      </c>
      <c r="B1469" s="37"/>
      <c r="E1469" s="38" t="s">
        <v>145</v>
      </c>
      <c r="J1469" s="39"/>
    </row>
    <row r="1470" spans="1:16" ht="43.5" x14ac:dyDescent="0.35">
      <c r="A1470" s="30" t="s">
        <v>143</v>
      </c>
      <c r="B1470" s="30">
        <v>480</v>
      </c>
      <c r="C1470" s="31" t="s">
        <v>6480</v>
      </c>
      <c r="D1470" s="30" t="s">
        <v>145</v>
      </c>
      <c r="E1470" s="32" t="s">
        <v>6481</v>
      </c>
      <c r="F1470" s="33" t="s">
        <v>2411</v>
      </c>
      <c r="G1470" s="34">
        <v>1</v>
      </c>
      <c r="H1470" s="35">
        <v>0</v>
      </c>
      <c r="I1470" s="35">
        <f>ROUND(G1470*H1470,P4)</f>
        <v>0</v>
      </c>
      <c r="J1470" s="33" t="s">
        <v>2403</v>
      </c>
      <c r="O1470" s="36">
        <f>I1470*0.21</f>
        <v>0</v>
      </c>
      <c r="P1470">
        <v>3</v>
      </c>
    </row>
    <row r="1471" spans="1:16" ht="43.5" x14ac:dyDescent="0.35">
      <c r="A1471" s="30" t="s">
        <v>149</v>
      </c>
      <c r="B1471" s="37"/>
      <c r="E1471" s="32" t="s">
        <v>6482</v>
      </c>
      <c r="J1471" s="39"/>
    </row>
    <row r="1472" spans="1:16" x14ac:dyDescent="0.35">
      <c r="A1472" s="30" t="s">
        <v>152</v>
      </c>
      <c r="B1472" s="37"/>
      <c r="E1472" s="38" t="s">
        <v>145</v>
      </c>
      <c r="J1472" s="39"/>
    </row>
    <row r="1473" spans="1:16" ht="29" x14ac:dyDescent="0.35">
      <c r="A1473" s="30" t="s">
        <v>143</v>
      </c>
      <c r="B1473" s="30">
        <v>481</v>
      </c>
      <c r="C1473" s="31" t="s">
        <v>6483</v>
      </c>
      <c r="D1473" s="30" t="s">
        <v>145</v>
      </c>
      <c r="E1473" s="32" t="s">
        <v>6294</v>
      </c>
      <c r="F1473" s="33" t="s">
        <v>2411</v>
      </c>
      <c r="G1473" s="34">
        <v>1</v>
      </c>
      <c r="H1473" s="35">
        <v>0</v>
      </c>
      <c r="I1473" s="35">
        <f>ROUND(G1473*H1473,P4)</f>
        <v>0</v>
      </c>
      <c r="J1473" s="33" t="s">
        <v>2403</v>
      </c>
      <c r="O1473" s="36">
        <f>I1473*0.21</f>
        <v>0</v>
      </c>
      <c r="P1473">
        <v>3</v>
      </c>
    </row>
    <row r="1474" spans="1:16" ht="29" x14ac:dyDescent="0.35">
      <c r="A1474" s="30" t="s">
        <v>149</v>
      </c>
      <c r="B1474" s="37"/>
      <c r="E1474" s="32" t="s">
        <v>6294</v>
      </c>
      <c r="J1474" s="39"/>
    </row>
    <row r="1475" spans="1:16" x14ac:dyDescent="0.35">
      <c r="A1475" s="30" t="s">
        <v>152</v>
      </c>
      <c r="B1475" s="37"/>
      <c r="E1475" s="38" t="s">
        <v>145</v>
      </c>
      <c r="J1475" s="39"/>
    </row>
    <row r="1476" spans="1:16" ht="29" x14ac:dyDescent="0.35">
      <c r="A1476" s="30" t="s">
        <v>143</v>
      </c>
      <c r="B1476" s="30">
        <v>482</v>
      </c>
      <c r="C1476" s="31" t="s">
        <v>6484</v>
      </c>
      <c r="D1476" s="30" t="s">
        <v>145</v>
      </c>
      <c r="E1476" s="32" t="s">
        <v>6294</v>
      </c>
      <c r="F1476" s="33" t="s">
        <v>2411</v>
      </c>
      <c r="G1476" s="34">
        <v>1</v>
      </c>
      <c r="H1476" s="35">
        <v>0</v>
      </c>
      <c r="I1476" s="35">
        <f>ROUND(G1476*H1476,P4)</f>
        <v>0</v>
      </c>
      <c r="J1476" s="33" t="s">
        <v>2403</v>
      </c>
      <c r="O1476" s="36">
        <f>I1476*0.21</f>
        <v>0</v>
      </c>
      <c r="P1476">
        <v>3</v>
      </c>
    </row>
    <row r="1477" spans="1:16" ht="29" x14ac:dyDescent="0.35">
      <c r="A1477" s="30" t="s">
        <v>149</v>
      </c>
      <c r="B1477" s="37"/>
      <c r="E1477" s="32" t="s">
        <v>6294</v>
      </c>
      <c r="J1477" s="39"/>
    </row>
    <row r="1478" spans="1:16" x14ac:dyDescent="0.35">
      <c r="A1478" s="30" t="s">
        <v>152</v>
      </c>
      <c r="B1478" s="37"/>
      <c r="E1478" s="38" t="s">
        <v>145</v>
      </c>
      <c r="J1478" s="39"/>
    </row>
    <row r="1479" spans="1:16" ht="29" x14ac:dyDescent="0.35">
      <c r="A1479" s="30" t="s">
        <v>143</v>
      </c>
      <c r="B1479" s="30">
        <v>483</v>
      </c>
      <c r="C1479" s="31" t="s">
        <v>6485</v>
      </c>
      <c r="D1479" s="30" t="s">
        <v>145</v>
      </c>
      <c r="E1479" s="32" t="s">
        <v>6486</v>
      </c>
      <c r="F1479" s="33" t="s">
        <v>2411</v>
      </c>
      <c r="G1479" s="34">
        <v>1</v>
      </c>
      <c r="H1479" s="35">
        <v>0</v>
      </c>
      <c r="I1479" s="35">
        <f>ROUND(G1479*H1479,P4)</f>
        <v>0</v>
      </c>
      <c r="J1479" s="33" t="s">
        <v>2403</v>
      </c>
      <c r="O1479" s="36">
        <f>I1479*0.21</f>
        <v>0</v>
      </c>
      <c r="P1479">
        <v>3</v>
      </c>
    </row>
    <row r="1480" spans="1:16" ht="29" x14ac:dyDescent="0.35">
      <c r="A1480" s="30" t="s">
        <v>149</v>
      </c>
      <c r="B1480" s="37"/>
      <c r="E1480" s="32" t="s">
        <v>6486</v>
      </c>
      <c r="J1480" s="39"/>
    </row>
    <row r="1481" spans="1:16" x14ac:dyDescent="0.35">
      <c r="A1481" s="30" t="s">
        <v>152</v>
      </c>
      <c r="B1481" s="37"/>
      <c r="E1481" s="38" t="s">
        <v>145</v>
      </c>
      <c r="J1481" s="39"/>
    </row>
    <row r="1482" spans="1:16" ht="29" x14ac:dyDescent="0.35">
      <c r="A1482" s="30" t="s">
        <v>143</v>
      </c>
      <c r="B1482" s="30">
        <v>484</v>
      </c>
      <c r="C1482" s="31" t="s">
        <v>6487</v>
      </c>
      <c r="D1482" s="30" t="s">
        <v>145</v>
      </c>
      <c r="E1482" s="32" t="s">
        <v>6292</v>
      </c>
      <c r="F1482" s="33" t="s">
        <v>2411</v>
      </c>
      <c r="G1482" s="34">
        <v>1</v>
      </c>
      <c r="H1482" s="35">
        <v>0</v>
      </c>
      <c r="I1482" s="35">
        <f>ROUND(G1482*H1482,P4)</f>
        <v>0</v>
      </c>
      <c r="J1482" s="33" t="s">
        <v>2403</v>
      </c>
      <c r="O1482" s="36">
        <f>I1482*0.21</f>
        <v>0</v>
      </c>
      <c r="P1482">
        <v>3</v>
      </c>
    </row>
    <row r="1483" spans="1:16" ht="29" x14ac:dyDescent="0.35">
      <c r="A1483" s="30" t="s">
        <v>149</v>
      </c>
      <c r="B1483" s="37"/>
      <c r="E1483" s="32" t="s">
        <v>6292</v>
      </c>
      <c r="J1483" s="39"/>
    </row>
    <row r="1484" spans="1:16" x14ac:dyDescent="0.35">
      <c r="A1484" s="30" t="s">
        <v>152</v>
      </c>
      <c r="B1484" s="37"/>
      <c r="E1484" s="38" t="s">
        <v>145</v>
      </c>
      <c r="J1484" s="39"/>
    </row>
    <row r="1485" spans="1:16" ht="29" x14ac:dyDescent="0.35">
      <c r="A1485" s="30" t="s">
        <v>143</v>
      </c>
      <c r="B1485" s="30">
        <v>485</v>
      </c>
      <c r="C1485" s="31" t="s">
        <v>6488</v>
      </c>
      <c r="D1485" s="30" t="s">
        <v>145</v>
      </c>
      <c r="E1485" s="32" t="s">
        <v>6486</v>
      </c>
      <c r="F1485" s="33" t="s">
        <v>2411</v>
      </c>
      <c r="G1485" s="34">
        <v>1</v>
      </c>
      <c r="H1485" s="35">
        <v>0</v>
      </c>
      <c r="I1485" s="35">
        <f>ROUND(G1485*H1485,P4)</f>
        <v>0</v>
      </c>
      <c r="J1485" s="33" t="s">
        <v>2403</v>
      </c>
      <c r="O1485" s="36">
        <f>I1485*0.21</f>
        <v>0</v>
      </c>
      <c r="P1485">
        <v>3</v>
      </c>
    </row>
    <row r="1486" spans="1:16" ht="29" x14ac:dyDescent="0.35">
      <c r="A1486" s="30" t="s">
        <v>149</v>
      </c>
      <c r="B1486" s="37"/>
      <c r="E1486" s="32" t="s">
        <v>6486</v>
      </c>
      <c r="J1486" s="39"/>
    </row>
    <row r="1487" spans="1:16" x14ac:dyDescent="0.35">
      <c r="A1487" s="30" t="s">
        <v>152</v>
      </c>
      <c r="B1487" s="37"/>
      <c r="E1487" s="38" t="s">
        <v>145</v>
      </c>
      <c r="J1487" s="39"/>
    </row>
    <row r="1488" spans="1:16" ht="29" x14ac:dyDescent="0.35">
      <c r="A1488" s="30" t="s">
        <v>143</v>
      </c>
      <c r="B1488" s="30">
        <v>486</v>
      </c>
      <c r="C1488" s="31" t="s">
        <v>6489</v>
      </c>
      <c r="D1488" s="30" t="s">
        <v>145</v>
      </c>
      <c r="E1488" s="32" t="s">
        <v>6292</v>
      </c>
      <c r="F1488" s="33" t="s">
        <v>2411</v>
      </c>
      <c r="G1488" s="34">
        <v>1</v>
      </c>
      <c r="H1488" s="35">
        <v>0</v>
      </c>
      <c r="I1488" s="35">
        <f>ROUND(G1488*H1488,P4)</f>
        <v>0</v>
      </c>
      <c r="J1488" s="33" t="s">
        <v>2403</v>
      </c>
      <c r="O1488" s="36">
        <f>I1488*0.21</f>
        <v>0</v>
      </c>
      <c r="P1488">
        <v>3</v>
      </c>
    </row>
    <row r="1489" spans="1:16" ht="29" x14ac:dyDescent="0.35">
      <c r="A1489" s="30" t="s">
        <v>149</v>
      </c>
      <c r="B1489" s="37"/>
      <c r="E1489" s="32" t="s">
        <v>6292</v>
      </c>
      <c r="J1489" s="39"/>
    </row>
    <row r="1490" spans="1:16" x14ac:dyDescent="0.35">
      <c r="A1490" s="30" t="s">
        <v>152</v>
      </c>
      <c r="B1490" s="37"/>
      <c r="E1490" s="38" t="s">
        <v>145</v>
      </c>
      <c r="J1490" s="39"/>
    </row>
    <row r="1491" spans="1:16" ht="29" x14ac:dyDescent="0.35">
      <c r="A1491" s="30" t="s">
        <v>143</v>
      </c>
      <c r="B1491" s="30">
        <v>487</v>
      </c>
      <c r="C1491" s="31" t="s">
        <v>6490</v>
      </c>
      <c r="D1491" s="30" t="s">
        <v>145</v>
      </c>
      <c r="E1491" s="32" t="s">
        <v>6294</v>
      </c>
      <c r="F1491" s="33" t="s">
        <v>2411</v>
      </c>
      <c r="G1491" s="34">
        <v>1</v>
      </c>
      <c r="H1491" s="35">
        <v>0</v>
      </c>
      <c r="I1491" s="35">
        <f>ROUND(G1491*H1491,P4)</f>
        <v>0</v>
      </c>
      <c r="J1491" s="33" t="s">
        <v>2403</v>
      </c>
      <c r="O1491" s="36">
        <f>I1491*0.21</f>
        <v>0</v>
      </c>
      <c r="P1491">
        <v>3</v>
      </c>
    </row>
    <row r="1492" spans="1:16" ht="29" x14ac:dyDescent="0.35">
      <c r="A1492" s="30" t="s">
        <v>149</v>
      </c>
      <c r="B1492" s="37"/>
      <c r="E1492" s="32" t="s">
        <v>6294</v>
      </c>
      <c r="J1492" s="39"/>
    </row>
    <row r="1493" spans="1:16" x14ac:dyDescent="0.35">
      <c r="A1493" s="30" t="s">
        <v>152</v>
      </c>
      <c r="B1493" s="37"/>
      <c r="E1493" s="38" t="s">
        <v>145</v>
      </c>
      <c r="J1493" s="39"/>
    </row>
    <row r="1494" spans="1:16" ht="29" x14ac:dyDescent="0.35">
      <c r="A1494" s="30" t="s">
        <v>143</v>
      </c>
      <c r="B1494" s="30">
        <v>488</v>
      </c>
      <c r="C1494" s="31" t="s">
        <v>6491</v>
      </c>
      <c r="D1494" s="30" t="s">
        <v>145</v>
      </c>
      <c r="E1494" s="32" t="s">
        <v>6492</v>
      </c>
      <c r="F1494" s="33" t="s">
        <v>2411</v>
      </c>
      <c r="G1494" s="34">
        <v>1</v>
      </c>
      <c r="H1494" s="35">
        <v>0</v>
      </c>
      <c r="I1494" s="35">
        <f>ROUND(G1494*H1494,P4)</f>
        <v>0</v>
      </c>
      <c r="J1494" s="33" t="s">
        <v>2403</v>
      </c>
      <c r="O1494" s="36">
        <f>I1494*0.21</f>
        <v>0</v>
      </c>
      <c r="P1494">
        <v>3</v>
      </c>
    </row>
    <row r="1495" spans="1:16" ht="29" x14ac:dyDescent="0.35">
      <c r="A1495" s="30" t="s">
        <v>149</v>
      </c>
      <c r="B1495" s="37"/>
      <c r="E1495" s="32" t="s">
        <v>6492</v>
      </c>
      <c r="J1495" s="39"/>
    </row>
    <row r="1496" spans="1:16" x14ac:dyDescent="0.35">
      <c r="A1496" s="30" t="s">
        <v>152</v>
      </c>
      <c r="B1496" s="37"/>
      <c r="E1496" s="38" t="s">
        <v>145</v>
      </c>
      <c r="J1496" s="39"/>
    </row>
    <row r="1497" spans="1:16" ht="43.5" x14ac:dyDescent="0.35">
      <c r="A1497" s="30" t="s">
        <v>143</v>
      </c>
      <c r="B1497" s="30">
        <v>489</v>
      </c>
      <c r="C1497" s="31" t="s">
        <v>6493</v>
      </c>
      <c r="D1497" s="30" t="s">
        <v>145</v>
      </c>
      <c r="E1497" s="32" t="s">
        <v>6426</v>
      </c>
      <c r="F1497" s="33" t="s">
        <v>2411</v>
      </c>
      <c r="G1497" s="34">
        <v>1</v>
      </c>
      <c r="H1497" s="35">
        <v>0</v>
      </c>
      <c r="I1497" s="35">
        <f>ROUND(G1497*H1497,P4)</f>
        <v>0</v>
      </c>
      <c r="J1497" s="33" t="s">
        <v>2403</v>
      </c>
      <c r="O1497" s="36">
        <f>I1497*0.21</f>
        <v>0</v>
      </c>
      <c r="P1497">
        <v>3</v>
      </c>
    </row>
    <row r="1498" spans="1:16" ht="43.5" x14ac:dyDescent="0.35">
      <c r="A1498" s="30" t="s">
        <v>149</v>
      </c>
      <c r="B1498" s="37"/>
      <c r="E1498" s="32" t="s">
        <v>6494</v>
      </c>
      <c r="J1498" s="39"/>
    </row>
    <row r="1499" spans="1:16" x14ac:dyDescent="0.35">
      <c r="A1499" s="30" t="s">
        <v>152</v>
      </c>
      <c r="B1499" s="37"/>
      <c r="E1499" s="38" t="s">
        <v>145</v>
      </c>
      <c r="J1499" s="39"/>
    </row>
    <row r="1500" spans="1:16" ht="29" x14ac:dyDescent="0.35">
      <c r="A1500" s="30" t="s">
        <v>143</v>
      </c>
      <c r="B1500" s="30">
        <v>490</v>
      </c>
      <c r="C1500" s="31" t="s">
        <v>6495</v>
      </c>
      <c r="D1500" s="30" t="s">
        <v>145</v>
      </c>
      <c r="E1500" s="32" t="s">
        <v>6486</v>
      </c>
      <c r="F1500" s="33" t="s">
        <v>2411</v>
      </c>
      <c r="G1500" s="34">
        <v>1</v>
      </c>
      <c r="H1500" s="35">
        <v>0</v>
      </c>
      <c r="I1500" s="35">
        <f>ROUND(G1500*H1500,P4)</f>
        <v>0</v>
      </c>
      <c r="J1500" s="33" t="s">
        <v>2403</v>
      </c>
      <c r="O1500" s="36">
        <f>I1500*0.21</f>
        <v>0</v>
      </c>
      <c r="P1500">
        <v>3</v>
      </c>
    </row>
    <row r="1501" spans="1:16" ht="29" x14ac:dyDescent="0.35">
      <c r="A1501" s="30" t="s">
        <v>149</v>
      </c>
      <c r="B1501" s="37"/>
      <c r="E1501" s="32" t="s">
        <v>6486</v>
      </c>
      <c r="J1501" s="39"/>
    </row>
    <row r="1502" spans="1:16" x14ac:dyDescent="0.35">
      <c r="A1502" s="30" t="s">
        <v>152</v>
      </c>
      <c r="B1502" s="37"/>
      <c r="E1502" s="38" t="s">
        <v>145</v>
      </c>
      <c r="J1502" s="39"/>
    </row>
    <row r="1503" spans="1:16" ht="29" x14ac:dyDescent="0.35">
      <c r="A1503" s="30" t="s">
        <v>143</v>
      </c>
      <c r="B1503" s="30">
        <v>491</v>
      </c>
      <c r="C1503" s="31" t="s">
        <v>6496</v>
      </c>
      <c r="D1503" s="30" t="s">
        <v>145</v>
      </c>
      <c r="E1503" s="32" t="s">
        <v>6294</v>
      </c>
      <c r="F1503" s="33" t="s">
        <v>2411</v>
      </c>
      <c r="G1503" s="34">
        <v>1</v>
      </c>
      <c r="H1503" s="35">
        <v>0</v>
      </c>
      <c r="I1503" s="35">
        <f>ROUND(G1503*H1503,P4)</f>
        <v>0</v>
      </c>
      <c r="J1503" s="33" t="s">
        <v>2403</v>
      </c>
      <c r="O1503" s="36">
        <f>I1503*0.21</f>
        <v>0</v>
      </c>
      <c r="P1503">
        <v>3</v>
      </c>
    </row>
    <row r="1504" spans="1:16" ht="29" x14ac:dyDescent="0.35">
      <c r="A1504" s="30" t="s">
        <v>149</v>
      </c>
      <c r="B1504" s="37"/>
      <c r="E1504" s="32" t="s">
        <v>6294</v>
      </c>
      <c r="J1504" s="39"/>
    </row>
    <row r="1505" spans="1:16" x14ac:dyDescent="0.35">
      <c r="A1505" s="30" t="s">
        <v>152</v>
      </c>
      <c r="B1505" s="37"/>
      <c r="E1505" s="38" t="s">
        <v>145</v>
      </c>
      <c r="J1505" s="39"/>
    </row>
    <row r="1506" spans="1:16" ht="29" x14ac:dyDescent="0.35">
      <c r="A1506" s="30" t="s">
        <v>143</v>
      </c>
      <c r="B1506" s="30">
        <v>492</v>
      </c>
      <c r="C1506" s="31" t="s">
        <v>6497</v>
      </c>
      <c r="D1506" s="30" t="s">
        <v>145</v>
      </c>
      <c r="E1506" s="32" t="s">
        <v>6292</v>
      </c>
      <c r="F1506" s="33" t="s">
        <v>2411</v>
      </c>
      <c r="G1506" s="34">
        <v>1</v>
      </c>
      <c r="H1506" s="35">
        <v>0</v>
      </c>
      <c r="I1506" s="35">
        <f>ROUND(G1506*H1506,P4)</f>
        <v>0</v>
      </c>
      <c r="J1506" s="33" t="s">
        <v>2403</v>
      </c>
      <c r="O1506" s="36">
        <f>I1506*0.21</f>
        <v>0</v>
      </c>
      <c r="P1506">
        <v>3</v>
      </c>
    </row>
    <row r="1507" spans="1:16" ht="29" x14ac:dyDescent="0.35">
      <c r="A1507" s="30" t="s">
        <v>149</v>
      </c>
      <c r="B1507" s="37"/>
      <c r="E1507" s="32" t="s">
        <v>6292</v>
      </c>
      <c r="J1507" s="39"/>
    </row>
    <row r="1508" spans="1:16" x14ac:dyDescent="0.35">
      <c r="A1508" s="30" t="s">
        <v>152</v>
      </c>
      <c r="B1508" s="37"/>
      <c r="E1508" s="38" t="s">
        <v>145</v>
      </c>
      <c r="J1508" s="39"/>
    </row>
    <row r="1509" spans="1:16" ht="43.5" x14ac:dyDescent="0.35">
      <c r="A1509" s="30" t="s">
        <v>143</v>
      </c>
      <c r="B1509" s="30">
        <v>493</v>
      </c>
      <c r="C1509" s="31" t="s">
        <v>6498</v>
      </c>
      <c r="D1509" s="30" t="s">
        <v>145</v>
      </c>
      <c r="E1509" s="32" t="s">
        <v>6499</v>
      </c>
      <c r="F1509" s="33" t="s">
        <v>2411</v>
      </c>
      <c r="G1509" s="34">
        <v>1</v>
      </c>
      <c r="H1509" s="35">
        <v>0</v>
      </c>
      <c r="I1509" s="35">
        <f>ROUND(G1509*H1509,P4)</f>
        <v>0</v>
      </c>
      <c r="J1509" s="33" t="s">
        <v>2403</v>
      </c>
      <c r="O1509" s="36">
        <f>I1509*0.21</f>
        <v>0</v>
      </c>
      <c r="P1509">
        <v>3</v>
      </c>
    </row>
    <row r="1510" spans="1:16" ht="43.5" x14ac:dyDescent="0.35">
      <c r="A1510" s="30" t="s">
        <v>149</v>
      </c>
      <c r="B1510" s="37"/>
      <c r="E1510" s="32" t="s">
        <v>6500</v>
      </c>
      <c r="J1510" s="39"/>
    </row>
    <row r="1511" spans="1:16" x14ac:dyDescent="0.35">
      <c r="A1511" s="30" t="s">
        <v>152</v>
      </c>
      <c r="B1511" s="37"/>
      <c r="E1511" s="38" t="s">
        <v>145</v>
      </c>
      <c r="J1511" s="39"/>
    </row>
    <row r="1512" spans="1:16" ht="29" x14ac:dyDescent="0.35">
      <c r="A1512" s="30" t="s">
        <v>143</v>
      </c>
      <c r="B1512" s="30">
        <v>494</v>
      </c>
      <c r="C1512" s="31" t="s">
        <v>6501</v>
      </c>
      <c r="D1512" s="30" t="s">
        <v>145</v>
      </c>
      <c r="E1512" s="32" t="s">
        <v>6502</v>
      </c>
      <c r="F1512" s="33" t="s">
        <v>2411</v>
      </c>
      <c r="G1512" s="34">
        <v>1</v>
      </c>
      <c r="H1512" s="35">
        <v>0</v>
      </c>
      <c r="I1512" s="35">
        <f>ROUND(G1512*H1512,P4)</f>
        <v>0</v>
      </c>
      <c r="J1512" s="33" t="s">
        <v>2403</v>
      </c>
      <c r="O1512" s="36">
        <f>I1512*0.21</f>
        <v>0</v>
      </c>
      <c r="P1512">
        <v>3</v>
      </c>
    </row>
    <row r="1513" spans="1:16" ht="29" x14ac:dyDescent="0.35">
      <c r="A1513" s="30" t="s">
        <v>149</v>
      </c>
      <c r="B1513" s="37"/>
      <c r="E1513" s="32" t="s">
        <v>6502</v>
      </c>
      <c r="J1513" s="39"/>
    </row>
    <row r="1514" spans="1:16" x14ac:dyDescent="0.35">
      <c r="A1514" s="30" t="s">
        <v>152</v>
      </c>
      <c r="B1514" s="37"/>
      <c r="E1514" s="38" t="s">
        <v>145</v>
      </c>
      <c r="J1514" s="39"/>
    </row>
    <row r="1515" spans="1:16" ht="29" x14ac:dyDescent="0.35">
      <c r="A1515" s="30" t="s">
        <v>143</v>
      </c>
      <c r="B1515" s="30">
        <v>495</v>
      </c>
      <c r="C1515" s="31" t="s">
        <v>6503</v>
      </c>
      <c r="D1515" s="30" t="s">
        <v>145</v>
      </c>
      <c r="E1515" s="32" t="s">
        <v>6502</v>
      </c>
      <c r="F1515" s="33" t="s">
        <v>2411</v>
      </c>
      <c r="G1515" s="34">
        <v>1</v>
      </c>
      <c r="H1515" s="35">
        <v>0</v>
      </c>
      <c r="I1515" s="35">
        <f>ROUND(G1515*H1515,P4)</f>
        <v>0</v>
      </c>
      <c r="J1515" s="33" t="s">
        <v>2403</v>
      </c>
      <c r="O1515" s="36">
        <f>I1515*0.21</f>
        <v>0</v>
      </c>
      <c r="P1515">
        <v>3</v>
      </c>
    </row>
    <row r="1516" spans="1:16" ht="29" x14ac:dyDescent="0.35">
      <c r="A1516" s="30" t="s">
        <v>149</v>
      </c>
      <c r="B1516" s="37"/>
      <c r="E1516" s="32" t="s">
        <v>6502</v>
      </c>
      <c r="J1516" s="39"/>
    </row>
    <row r="1517" spans="1:16" x14ac:dyDescent="0.35">
      <c r="A1517" s="30" t="s">
        <v>152</v>
      </c>
      <c r="B1517" s="37"/>
      <c r="E1517" s="38" t="s">
        <v>145</v>
      </c>
      <c r="J1517" s="39"/>
    </row>
    <row r="1518" spans="1:16" ht="43.5" x14ac:dyDescent="0.35">
      <c r="A1518" s="30" t="s">
        <v>143</v>
      </c>
      <c r="B1518" s="30">
        <v>496</v>
      </c>
      <c r="C1518" s="31" t="s">
        <v>6504</v>
      </c>
      <c r="D1518" s="30" t="s">
        <v>145</v>
      </c>
      <c r="E1518" s="32" t="s">
        <v>6499</v>
      </c>
      <c r="F1518" s="33" t="s">
        <v>2411</v>
      </c>
      <c r="G1518" s="34">
        <v>1</v>
      </c>
      <c r="H1518" s="35">
        <v>0</v>
      </c>
      <c r="I1518" s="35">
        <f>ROUND(G1518*H1518,P4)</f>
        <v>0</v>
      </c>
      <c r="J1518" s="33" t="s">
        <v>2403</v>
      </c>
      <c r="O1518" s="36">
        <f>I1518*0.21</f>
        <v>0</v>
      </c>
      <c r="P1518">
        <v>3</v>
      </c>
    </row>
    <row r="1519" spans="1:16" ht="43.5" x14ac:dyDescent="0.35">
      <c r="A1519" s="30" t="s">
        <v>149</v>
      </c>
      <c r="B1519" s="37"/>
      <c r="E1519" s="32" t="s">
        <v>6500</v>
      </c>
      <c r="J1519" s="39"/>
    </row>
    <row r="1520" spans="1:16" x14ac:dyDescent="0.35">
      <c r="A1520" s="30" t="s">
        <v>152</v>
      </c>
      <c r="B1520" s="37"/>
      <c r="E1520" s="38" t="s">
        <v>145</v>
      </c>
      <c r="J1520" s="39"/>
    </row>
    <row r="1521" spans="1:16" ht="29" x14ac:dyDescent="0.35">
      <c r="A1521" s="30" t="s">
        <v>143</v>
      </c>
      <c r="B1521" s="30">
        <v>497</v>
      </c>
      <c r="C1521" s="31" t="s">
        <v>6505</v>
      </c>
      <c r="D1521" s="30" t="s">
        <v>145</v>
      </c>
      <c r="E1521" s="32" t="s">
        <v>6502</v>
      </c>
      <c r="F1521" s="33" t="s">
        <v>2411</v>
      </c>
      <c r="G1521" s="34">
        <v>1</v>
      </c>
      <c r="H1521" s="35">
        <v>0</v>
      </c>
      <c r="I1521" s="35">
        <f>ROUND(G1521*H1521,P4)</f>
        <v>0</v>
      </c>
      <c r="J1521" s="33" t="s">
        <v>2403</v>
      </c>
      <c r="O1521" s="36">
        <f>I1521*0.21</f>
        <v>0</v>
      </c>
      <c r="P1521">
        <v>3</v>
      </c>
    </row>
    <row r="1522" spans="1:16" ht="29" x14ac:dyDescent="0.35">
      <c r="A1522" s="30" t="s">
        <v>149</v>
      </c>
      <c r="B1522" s="37"/>
      <c r="E1522" s="32" t="s">
        <v>6502</v>
      </c>
      <c r="J1522" s="39"/>
    </row>
    <row r="1523" spans="1:16" x14ac:dyDescent="0.35">
      <c r="A1523" s="30" t="s">
        <v>152</v>
      </c>
      <c r="B1523" s="37"/>
      <c r="E1523" s="38" t="s">
        <v>145</v>
      </c>
      <c r="J1523" s="39"/>
    </row>
    <row r="1524" spans="1:16" ht="29" x14ac:dyDescent="0.35">
      <c r="A1524" s="30" t="s">
        <v>143</v>
      </c>
      <c r="B1524" s="30">
        <v>498</v>
      </c>
      <c r="C1524" s="31" t="s">
        <v>6506</v>
      </c>
      <c r="D1524" s="30" t="s">
        <v>145</v>
      </c>
      <c r="E1524" s="32" t="s">
        <v>6502</v>
      </c>
      <c r="F1524" s="33" t="s">
        <v>2411</v>
      </c>
      <c r="G1524" s="34">
        <v>1</v>
      </c>
      <c r="H1524" s="35">
        <v>0</v>
      </c>
      <c r="I1524" s="35">
        <f>ROUND(G1524*H1524,P4)</f>
        <v>0</v>
      </c>
      <c r="J1524" s="33" t="s">
        <v>2403</v>
      </c>
      <c r="O1524" s="36">
        <f>I1524*0.21</f>
        <v>0</v>
      </c>
      <c r="P1524">
        <v>3</v>
      </c>
    </row>
    <row r="1525" spans="1:16" ht="29" x14ac:dyDescent="0.35">
      <c r="A1525" s="30" t="s">
        <v>149</v>
      </c>
      <c r="B1525" s="37"/>
      <c r="E1525" s="32" t="s">
        <v>6502</v>
      </c>
      <c r="J1525" s="39"/>
    </row>
    <row r="1526" spans="1:16" x14ac:dyDescent="0.35">
      <c r="A1526" s="30" t="s">
        <v>152</v>
      </c>
      <c r="B1526" s="37"/>
      <c r="E1526" s="38" t="s">
        <v>145</v>
      </c>
      <c r="J1526" s="39"/>
    </row>
    <row r="1527" spans="1:16" ht="43.5" x14ac:dyDescent="0.35">
      <c r="A1527" s="30" t="s">
        <v>143</v>
      </c>
      <c r="B1527" s="30">
        <v>499</v>
      </c>
      <c r="C1527" s="31" t="s">
        <v>6507</v>
      </c>
      <c r="D1527" s="30" t="s">
        <v>145</v>
      </c>
      <c r="E1527" s="32" t="s">
        <v>6426</v>
      </c>
      <c r="F1527" s="33" t="s">
        <v>2411</v>
      </c>
      <c r="G1527" s="34">
        <v>1</v>
      </c>
      <c r="H1527" s="35">
        <v>0</v>
      </c>
      <c r="I1527" s="35">
        <f>ROUND(G1527*H1527,P4)</f>
        <v>0</v>
      </c>
      <c r="J1527" s="33" t="s">
        <v>2403</v>
      </c>
      <c r="O1527" s="36">
        <f>I1527*0.21</f>
        <v>0</v>
      </c>
      <c r="P1527">
        <v>3</v>
      </c>
    </row>
    <row r="1528" spans="1:16" ht="58" x14ac:dyDescent="0.35">
      <c r="A1528" s="30" t="s">
        <v>149</v>
      </c>
      <c r="B1528" s="37"/>
      <c r="E1528" s="32" t="s">
        <v>6479</v>
      </c>
      <c r="J1528" s="39"/>
    </row>
    <row r="1529" spans="1:16" x14ac:dyDescent="0.35">
      <c r="A1529" s="30" t="s">
        <v>152</v>
      </c>
      <c r="B1529" s="37"/>
      <c r="E1529" s="38" t="s">
        <v>145</v>
      </c>
      <c r="J1529" s="39"/>
    </row>
    <row r="1530" spans="1:16" ht="43.5" x14ac:dyDescent="0.35">
      <c r="A1530" s="30" t="s">
        <v>143</v>
      </c>
      <c r="B1530" s="30">
        <v>500</v>
      </c>
      <c r="C1530" s="31" t="s">
        <v>6508</v>
      </c>
      <c r="D1530" s="30" t="s">
        <v>145</v>
      </c>
      <c r="E1530" s="32" t="s">
        <v>6481</v>
      </c>
      <c r="F1530" s="33" t="s">
        <v>2411</v>
      </c>
      <c r="G1530" s="34">
        <v>1</v>
      </c>
      <c r="H1530" s="35">
        <v>0</v>
      </c>
      <c r="I1530" s="35">
        <f>ROUND(G1530*H1530,P4)</f>
        <v>0</v>
      </c>
      <c r="J1530" s="33" t="s">
        <v>2403</v>
      </c>
      <c r="O1530" s="36">
        <f>I1530*0.21</f>
        <v>0</v>
      </c>
      <c r="P1530">
        <v>3</v>
      </c>
    </row>
    <row r="1531" spans="1:16" ht="43.5" x14ac:dyDescent="0.35">
      <c r="A1531" s="30" t="s">
        <v>149</v>
      </c>
      <c r="B1531" s="37"/>
      <c r="E1531" s="32" t="s">
        <v>6482</v>
      </c>
      <c r="J1531" s="39"/>
    </row>
    <row r="1532" spans="1:16" x14ac:dyDescent="0.35">
      <c r="A1532" s="30" t="s">
        <v>152</v>
      </c>
      <c r="B1532" s="37"/>
      <c r="E1532" s="38" t="s">
        <v>145</v>
      </c>
      <c r="J1532" s="39"/>
    </row>
    <row r="1533" spans="1:16" ht="43.5" x14ac:dyDescent="0.35">
      <c r="A1533" s="30" t="s">
        <v>143</v>
      </c>
      <c r="B1533" s="30">
        <v>501</v>
      </c>
      <c r="C1533" s="31" t="s">
        <v>6509</v>
      </c>
      <c r="D1533" s="30" t="s">
        <v>145</v>
      </c>
      <c r="E1533" s="32" t="s">
        <v>6499</v>
      </c>
      <c r="F1533" s="33" t="s">
        <v>2411</v>
      </c>
      <c r="G1533" s="34">
        <v>1</v>
      </c>
      <c r="H1533" s="35">
        <v>0</v>
      </c>
      <c r="I1533" s="35">
        <f>ROUND(G1533*H1533,P4)</f>
        <v>0</v>
      </c>
      <c r="J1533" s="33" t="s">
        <v>2403</v>
      </c>
      <c r="O1533" s="36">
        <f>I1533*0.21</f>
        <v>0</v>
      </c>
      <c r="P1533">
        <v>3</v>
      </c>
    </row>
    <row r="1534" spans="1:16" ht="43.5" x14ac:dyDescent="0.35">
      <c r="A1534" s="30" t="s">
        <v>149</v>
      </c>
      <c r="B1534" s="37"/>
      <c r="E1534" s="32" t="s">
        <v>6500</v>
      </c>
      <c r="J1534" s="39"/>
    </row>
    <row r="1535" spans="1:16" x14ac:dyDescent="0.35">
      <c r="A1535" s="30" t="s">
        <v>152</v>
      </c>
      <c r="B1535" s="37"/>
      <c r="E1535" s="38" t="s">
        <v>145</v>
      </c>
      <c r="J1535" s="39"/>
    </row>
    <row r="1536" spans="1:16" ht="29" x14ac:dyDescent="0.35">
      <c r="A1536" s="30" t="s">
        <v>143</v>
      </c>
      <c r="B1536" s="30">
        <v>502</v>
      </c>
      <c r="C1536" s="31" t="s">
        <v>6510</v>
      </c>
      <c r="D1536" s="30" t="s">
        <v>145</v>
      </c>
      <c r="E1536" s="32" t="s">
        <v>6502</v>
      </c>
      <c r="F1536" s="33" t="s">
        <v>2411</v>
      </c>
      <c r="G1536" s="34">
        <v>1</v>
      </c>
      <c r="H1536" s="35">
        <v>0</v>
      </c>
      <c r="I1536" s="35">
        <f>ROUND(G1536*H1536,P4)</f>
        <v>0</v>
      </c>
      <c r="J1536" s="33" t="s">
        <v>2403</v>
      </c>
      <c r="O1536" s="36">
        <f>I1536*0.21</f>
        <v>0</v>
      </c>
      <c r="P1536">
        <v>3</v>
      </c>
    </row>
    <row r="1537" spans="1:16" ht="29" x14ac:dyDescent="0.35">
      <c r="A1537" s="30" t="s">
        <v>149</v>
      </c>
      <c r="B1537" s="37"/>
      <c r="E1537" s="32" t="s">
        <v>6502</v>
      </c>
      <c r="J1537" s="39"/>
    </row>
    <row r="1538" spans="1:16" x14ac:dyDescent="0.35">
      <c r="A1538" s="30" t="s">
        <v>152</v>
      </c>
      <c r="B1538" s="37"/>
      <c r="E1538" s="38" t="s">
        <v>145</v>
      </c>
      <c r="J1538" s="39"/>
    </row>
    <row r="1539" spans="1:16" ht="29" x14ac:dyDescent="0.35">
      <c r="A1539" s="30" t="s">
        <v>143</v>
      </c>
      <c r="B1539" s="30">
        <v>503</v>
      </c>
      <c r="C1539" s="31" t="s">
        <v>6511</v>
      </c>
      <c r="D1539" s="30" t="s">
        <v>145</v>
      </c>
      <c r="E1539" s="32" t="s">
        <v>6502</v>
      </c>
      <c r="F1539" s="33" t="s">
        <v>2411</v>
      </c>
      <c r="G1539" s="34">
        <v>1</v>
      </c>
      <c r="H1539" s="35">
        <v>0</v>
      </c>
      <c r="I1539" s="35">
        <f>ROUND(G1539*H1539,P4)</f>
        <v>0</v>
      </c>
      <c r="J1539" s="33" t="s">
        <v>2403</v>
      </c>
      <c r="O1539" s="36">
        <f>I1539*0.21</f>
        <v>0</v>
      </c>
      <c r="P1539">
        <v>3</v>
      </c>
    </row>
    <row r="1540" spans="1:16" ht="29" x14ac:dyDescent="0.35">
      <c r="A1540" s="30" t="s">
        <v>149</v>
      </c>
      <c r="B1540" s="37"/>
      <c r="E1540" s="32" t="s">
        <v>6502</v>
      </c>
      <c r="J1540" s="39"/>
    </row>
    <row r="1541" spans="1:16" x14ac:dyDescent="0.35">
      <c r="A1541" s="30" t="s">
        <v>152</v>
      </c>
      <c r="B1541" s="37"/>
      <c r="E1541" s="38" t="s">
        <v>145</v>
      </c>
      <c r="J1541" s="39"/>
    </row>
    <row r="1542" spans="1:16" ht="29" x14ac:dyDescent="0.35">
      <c r="A1542" s="30" t="s">
        <v>143</v>
      </c>
      <c r="B1542" s="30">
        <v>504</v>
      </c>
      <c r="C1542" s="31" t="s">
        <v>6512</v>
      </c>
      <c r="D1542" s="30" t="s">
        <v>145</v>
      </c>
      <c r="E1542" s="32" t="s">
        <v>6502</v>
      </c>
      <c r="F1542" s="33" t="s">
        <v>2411</v>
      </c>
      <c r="G1542" s="34">
        <v>1</v>
      </c>
      <c r="H1542" s="35">
        <v>0</v>
      </c>
      <c r="I1542" s="35">
        <f>ROUND(G1542*H1542,P4)</f>
        <v>0</v>
      </c>
      <c r="J1542" s="33" t="s">
        <v>2403</v>
      </c>
      <c r="O1542" s="36">
        <f>I1542*0.21</f>
        <v>0</v>
      </c>
      <c r="P1542">
        <v>3</v>
      </c>
    </row>
    <row r="1543" spans="1:16" ht="29" x14ac:dyDescent="0.35">
      <c r="A1543" s="30" t="s">
        <v>149</v>
      </c>
      <c r="B1543" s="37"/>
      <c r="E1543" s="32" t="s">
        <v>6502</v>
      </c>
      <c r="J1543" s="39"/>
    </row>
    <row r="1544" spans="1:16" x14ac:dyDescent="0.35">
      <c r="A1544" s="30" t="s">
        <v>152</v>
      </c>
      <c r="B1544" s="37"/>
      <c r="E1544" s="38" t="s">
        <v>145</v>
      </c>
      <c r="J1544" s="39"/>
    </row>
    <row r="1545" spans="1:16" ht="43.5" x14ac:dyDescent="0.35">
      <c r="A1545" s="30" t="s">
        <v>143</v>
      </c>
      <c r="B1545" s="30">
        <v>505</v>
      </c>
      <c r="C1545" s="31" t="s">
        <v>6513</v>
      </c>
      <c r="D1545" s="30" t="s">
        <v>145</v>
      </c>
      <c r="E1545" s="32" t="s">
        <v>6499</v>
      </c>
      <c r="F1545" s="33" t="s">
        <v>2411</v>
      </c>
      <c r="G1545" s="34">
        <v>1</v>
      </c>
      <c r="H1545" s="35">
        <v>0</v>
      </c>
      <c r="I1545" s="35">
        <f>ROUND(G1545*H1545,P4)</f>
        <v>0</v>
      </c>
      <c r="J1545" s="33" t="s">
        <v>2403</v>
      </c>
      <c r="O1545" s="36">
        <f>I1545*0.21</f>
        <v>0</v>
      </c>
      <c r="P1545">
        <v>3</v>
      </c>
    </row>
    <row r="1546" spans="1:16" ht="43.5" x14ac:dyDescent="0.35">
      <c r="A1546" s="30" t="s">
        <v>149</v>
      </c>
      <c r="B1546" s="37"/>
      <c r="E1546" s="32" t="s">
        <v>6500</v>
      </c>
      <c r="J1546" s="39"/>
    </row>
    <row r="1547" spans="1:16" x14ac:dyDescent="0.35">
      <c r="A1547" s="30" t="s">
        <v>152</v>
      </c>
      <c r="B1547" s="37"/>
      <c r="E1547" s="38" t="s">
        <v>145</v>
      </c>
      <c r="J1547" s="39"/>
    </row>
    <row r="1548" spans="1:16" ht="43.5" x14ac:dyDescent="0.35">
      <c r="A1548" s="30" t="s">
        <v>143</v>
      </c>
      <c r="B1548" s="30">
        <v>506</v>
      </c>
      <c r="C1548" s="31" t="s">
        <v>6514</v>
      </c>
      <c r="D1548" s="30" t="s">
        <v>145</v>
      </c>
      <c r="E1548" s="32" t="s">
        <v>6426</v>
      </c>
      <c r="F1548" s="33" t="s">
        <v>2411</v>
      </c>
      <c r="G1548" s="34">
        <v>1</v>
      </c>
      <c r="H1548" s="35">
        <v>0</v>
      </c>
      <c r="I1548" s="35">
        <f>ROUND(G1548*H1548,P4)</f>
        <v>0</v>
      </c>
      <c r="J1548" s="33" t="s">
        <v>2403</v>
      </c>
      <c r="O1548" s="36">
        <f>I1548*0.21</f>
        <v>0</v>
      </c>
      <c r="P1548">
        <v>3</v>
      </c>
    </row>
    <row r="1549" spans="1:16" ht="43.5" x14ac:dyDescent="0.35">
      <c r="A1549" s="30" t="s">
        <v>149</v>
      </c>
      <c r="B1549" s="37"/>
      <c r="E1549" s="32" t="s">
        <v>6494</v>
      </c>
      <c r="J1549" s="39"/>
    </row>
    <row r="1550" spans="1:16" x14ac:dyDescent="0.35">
      <c r="A1550" s="30" t="s">
        <v>152</v>
      </c>
      <c r="B1550" s="37"/>
      <c r="E1550" s="38" t="s">
        <v>145</v>
      </c>
      <c r="J1550" s="39"/>
    </row>
    <row r="1551" spans="1:16" ht="29" x14ac:dyDescent="0.35">
      <c r="A1551" s="30" t="s">
        <v>143</v>
      </c>
      <c r="B1551" s="30">
        <v>507</v>
      </c>
      <c r="C1551" s="31" t="s">
        <v>6515</v>
      </c>
      <c r="D1551" s="30" t="s">
        <v>145</v>
      </c>
      <c r="E1551" s="32" t="s">
        <v>6486</v>
      </c>
      <c r="F1551" s="33" t="s">
        <v>2411</v>
      </c>
      <c r="G1551" s="34">
        <v>1</v>
      </c>
      <c r="H1551" s="35">
        <v>0</v>
      </c>
      <c r="I1551" s="35">
        <f>ROUND(G1551*H1551,P4)</f>
        <v>0</v>
      </c>
      <c r="J1551" s="33" t="s">
        <v>2403</v>
      </c>
      <c r="O1551" s="36">
        <f>I1551*0.21</f>
        <v>0</v>
      </c>
      <c r="P1551">
        <v>3</v>
      </c>
    </row>
    <row r="1552" spans="1:16" ht="29" x14ac:dyDescent="0.35">
      <c r="A1552" s="30" t="s">
        <v>149</v>
      </c>
      <c r="B1552" s="37"/>
      <c r="E1552" s="32" t="s">
        <v>6486</v>
      </c>
      <c r="J1552" s="39"/>
    </row>
    <row r="1553" spans="1:16" x14ac:dyDescent="0.35">
      <c r="A1553" s="30" t="s">
        <v>152</v>
      </c>
      <c r="B1553" s="37"/>
      <c r="E1553" s="38" t="s">
        <v>145</v>
      </c>
      <c r="J1553" s="39"/>
    </row>
    <row r="1554" spans="1:16" ht="29" x14ac:dyDescent="0.35">
      <c r="A1554" s="30" t="s">
        <v>143</v>
      </c>
      <c r="B1554" s="30">
        <v>508</v>
      </c>
      <c r="C1554" s="31" t="s">
        <v>6516</v>
      </c>
      <c r="D1554" s="30" t="s">
        <v>145</v>
      </c>
      <c r="E1554" s="32" t="s">
        <v>6294</v>
      </c>
      <c r="F1554" s="33" t="s">
        <v>2411</v>
      </c>
      <c r="G1554" s="34">
        <v>1</v>
      </c>
      <c r="H1554" s="35">
        <v>0</v>
      </c>
      <c r="I1554" s="35">
        <f>ROUND(G1554*H1554,P4)</f>
        <v>0</v>
      </c>
      <c r="J1554" s="33" t="s">
        <v>2403</v>
      </c>
      <c r="O1554" s="36">
        <f>I1554*0.21</f>
        <v>0</v>
      </c>
      <c r="P1554">
        <v>3</v>
      </c>
    </row>
    <row r="1555" spans="1:16" ht="29" x14ac:dyDescent="0.35">
      <c r="A1555" s="30" t="s">
        <v>149</v>
      </c>
      <c r="B1555" s="37"/>
      <c r="E1555" s="32" t="s">
        <v>6294</v>
      </c>
      <c r="J1555" s="39"/>
    </row>
    <row r="1556" spans="1:16" x14ac:dyDescent="0.35">
      <c r="A1556" s="30" t="s">
        <v>152</v>
      </c>
      <c r="B1556" s="37"/>
      <c r="E1556" s="38" t="s">
        <v>145</v>
      </c>
      <c r="J1556" s="39"/>
    </row>
    <row r="1557" spans="1:16" ht="29" x14ac:dyDescent="0.35">
      <c r="A1557" s="30" t="s">
        <v>143</v>
      </c>
      <c r="B1557" s="30">
        <v>509</v>
      </c>
      <c r="C1557" s="31" t="s">
        <v>6517</v>
      </c>
      <c r="D1557" s="30" t="s">
        <v>145</v>
      </c>
      <c r="E1557" s="32" t="s">
        <v>6294</v>
      </c>
      <c r="F1557" s="33" t="s">
        <v>2411</v>
      </c>
      <c r="G1557" s="34">
        <v>1</v>
      </c>
      <c r="H1557" s="35">
        <v>0</v>
      </c>
      <c r="I1557" s="35">
        <f>ROUND(G1557*H1557,P4)</f>
        <v>0</v>
      </c>
      <c r="J1557" s="33" t="s">
        <v>2403</v>
      </c>
      <c r="O1557" s="36">
        <f>I1557*0.21</f>
        <v>0</v>
      </c>
      <c r="P1557">
        <v>3</v>
      </c>
    </row>
    <row r="1558" spans="1:16" ht="29" x14ac:dyDescent="0.35">
      <c r="A1558" s="30" t="s">
        <v>149</v>
      </c>
      <c r="B1558" s="37"/>
      <c r="E1558" s="32" t="s">
        <v>6294</v>
      </c>
      <c r="J1558" s="39"/>
    </row>
    <row r="1559" spans="1:16" x14ac:dyDescent="0.35">
      <c r="A1559" s="30" t="s">
        <v>152</v>
      </c>
      <c r="B1559" s="37"/>
      <c r="E1559" s="38" t="s">
        <v>145</v>
      </c>
      <c r="J1559" s="39"/>
    </row>
    <row r="1560" spans="1:16" ht="29" x14ac:dyDescent="0.35">
      <c r="A1560" s="30" t="s">
        <v>143</v>
      </c>
      <c r="B1560" s="30">
        <v>510</v>
      </c>
      <c r="C1560" s="31" t="s">
        <v>6518</v>
      </c>
      <c r="D1560" s="30" t="s">
        <v>145</v>
      </c>
      <c r="E1560" s="32" t="s">
        <v>6486</v>
      </c>
      <c r="F1560" s="33" t="s">
        <v>2411</v>
      </c>
      <c r="G1560" s="34">
        <v>1</v>
      </c>
      <c r="H1560" s="35">
        <v>0</v>
      </c>
      <c r="I1560" s="35">
        <f>ROUND(G1560*H1560,P4)</f>
        <v>0</v>
      </c>
      <c r="J1560" s="33" t="s">
        <v>2403</v>
      </c>
      <c r="O1560" s="36">
        <f>I1560*0.21</f>
        <v>0</v>
      </c>
      <c r="P1560">
        <v>3</v>
      </c>
    </row>
    <row r="1561" spans="1:16" ht="29" x14ac:dyDescent="0.35">
      <c r="A1561" s="30" t="s">
        <v>149</v>
      </c>
      <c r="B1561" s="37"/>
      <c r="E1561" s="32" t="s">
        <v>6486</v>
      </c>
      <c r="J1561" s="39"/>
    </row>
    <row r="1562" spans="1:16" x14ac:dyDescent="0.35">
      <c r="A1562" s="30" t="s">
        <v>152</v>
      </c>
      <c r="B1562" s="37"/>
      <c r="E1562" s="38" t="s">
        <v>145</v>
      </c>
      <c r="J1562" s="39"/>
    </row>
    <row r="1563" spans="1:16" ht="29" x14ac:dyDescent="0.35">
      <c r="A1563" s="30" t="s">
        <v>143</v>
      </c>
      <c r="B1563" s="30">
        <v>511</v>
      </c>
      <c r="C1563" s="31" t="s">
        <v>6519</v>
      </c>
      <c r="D1563" s="30" t="s">
        <v>145</v>
      </c>
      <c r="E1563" s="32" t="s">
        <v>6294</v>
      </c>
      <c r="F1563" s="33" t="s">
        <v>2411</v>
      </c>
      <c r="G1563" s="34">
        <v>1</v>
      </c>
      <c r="H1563" s="35">
        <v>0</v>
      </c>
      <c r="I1563" s="35">
        <f>ROUND(G1563*H1563,P4)</f>
        <v>0</v>
      </c>
      <c r="J1563" s="33" t="s">
        <v>2403</v>
      </c>
      <c r="O1563" s="36">
        <f>I1563*0.21</f>
        <v>0</v>
      </c>
      <c r="P1563">
        <v>3</v>
      </c>
    </row>
    <row r="1564" spans="1:16" ht="29" x14ac:dyDescent="0.35">
      <c r="A1564" s="30" t="s">
        <v>149</v>
      </c>
      <c r="B1564" s="37"/>
      <c r="E1564" s="32" t="s">
        <v>6294</v>
      </c>
      <c r="J1564" s="39"/>
    </row>
    <row r="1565" spans="1:16" x14ac:dyDescent="0.35">
      <c r="A1565" s="30" t="s">
        <v>152</v>
      </c>
      <c r="B1565" s="37"/>
      <c r="E1565" s="38" t="s">
        <v>145</v>
      </c>
      <c r="J1565" s="39"/>
    </row>
    <row r="1566" spans="1:16" ht="43.5" x14ac:dyDescent="0.35">
      <c r="A1566" s="30" t="s">
        <v>143</v>
      </c>
      <c r="B1566" s="30">
        <v>512</v>
      </c>
      <c r="C1566" s="31" t="s">
        <v>6520</v>
      </c>
      <c r="D1566" s="30" t="s">
        <v>145</v>
      </c>
      <c r="E1566" s="32" t="s">
        <v>6448</v>
      </c>
      <c r="F1566" s="33" t="s">
        <v>2411</v>
      </c>
      <c r="G1566" s="34">
        <v>1</v>
      </c>
      <c r="H1566" s="35">
        <v>0</v>
      </c>
      <c r="I1566" s="35">
        <f>ROUND(G1566*H1566,P4)</f>
        <v>0</v>
      </c>
      <c r="J1566" s="33" t="s">
        <v>2403</v>
      </c>
      <c r="O1566" s="36">
        <f>I1566*0.21</f>
        <v>0</v>
      </c>
      <c r="P1566">
        <v>3</v>
      </c>
    </row>
    <row r="1567" spans="1:16" ht="58" x14ac:dyDescent="0.35">
      <c r="A1567" s="30" t="s">
        <v>149</v>
      </c>
      <c r="B1567" s="37"/>
      <c r="E1567" s="32" t="s">
        <v>6521</v>
      </c>
      <c r="J1567" s="39"/>
    </row>
    <row r="1568" spans="1:16" x14ac:dyDescent="0.35">
      <c r="A1568" s="30" t="s">
        <v>152</v>
      </c>
      <c r="B1568" s="37"/>
      <c r="E1568" s="38" t="s">
        <v>145</v>
      </c>
      <c r="J1568" s="39"/>
    </row>
    <row r="1569" spans="1:16" ht="43.5" x14ac:dyDescent="0.35">
      <c r="A1569" s="30" t="s">
        <v>143</v>
      </c>
      <c r="B1569" s="30">
        <v>513</v>
      </c>
      <c r="C1569" s="31" t="s">
        <v>6522</v>
      </c>
      <c r="D1569" s="30" t="s">
        <v>145</v>
      </c>
      <c r="E1569" s="32" t="s">
        <v>6523</v>
      </c>
      <c r="F1569" s="33" t="s">
        <v>2411</v>
      </c>
      <c r="G1569" s="34">
        <v>1</v>
      </c>
      <c r="H1569" s="35">
        <v>0</v>
      </c>
      <c r="I1569" s="35">
        <f>ROUND(G1569*H1569,P4)</f>
        <v>0</v>
      </c>
      <c r="J1569" s="33" t="s">
        <v>2403</v>
      </c>
      <c r="O1569" s="36">
        <f>I1569*0.21</f>
        <v>0</v>
      </c>
      <c r="P1569">
        <v>3</v>
      </c>
    </row>
    <row r="1570" spans="1:16" ht="43.5" x14ac:dyDescent="0.35">
      <c r="A1570" s="30" t="s">
        <v>149</v>
      </c>
      <c r="B1570" s="37"/>
      <c r="E1570" s="32" t="s">
        <v>6524</v>
      </c>
      <c r="J1570" s="39"/>
    </row>
    <row r="1571" spans="1:16" x14ac:dyDescent="0.35">
      <c r="A1571" s="30" t="s">
        <v>152</v>
      </c>
      <c r="B1571" s="37"/>
      <c r="E1571" s="38" t="s">
        <v>145</v>
      </c>
      <c r="J1571" s="39"/>
    </row>
    <row r="1572" spans="1:16" ht="43.5" x14ac:dyDescent="0.35">
      <c r="A1572" s="30" t="s">
        <v>143</v>
      </c>
      <c r="B1572" s="30">
        <v>514</v>
      </c>
      <c r="C1572" s="31" t="s">
        <v>6525</v>
      </c>
      <c r="D1572" s="30" t="s">
        <v>145</v>
      </c>
      <c r="E1572" s="32" t="s">
        <v>6426</v>
      </c>
      <c r="F1572" s="33" t="s">
        <v>2411</v>
      </c>
      <c r="G1572" s="34">
        <v>1</v>
      </c>
      <c r="H1572" s="35">
        <v>0</v>
      </c>
      <c r="I1572" s="35">
        <f>ROUND(G1572*H1572,P4)</f>
        <v>0</v>
      </c>
      <c r="J1572" s="33" t="s">
        <v>2403</v>
      </c>
      <c r="O1572" s="36">
        <f>I1572*0.21</f>
        <v>0</v>
      </c>
      <c r="P1572">
        <v>3</v>
      </c>
    </row>
    <row r="1573" spans="1:16" ht="58" x14ac:dyDescent="0.35">
      <c r="A1573" s="30" t="s">
        <v>149</v>
      </c>
      <c r="B1573" s="37"/>
      <c r="E1573" s="32" t="s">
        <v>6526</v>
      </c>
      <c r="J1573" s="39"/>
    </row>
    <row r="1574" spans="1:16" x14ac:dyDescent="0.35">
      <c r="A1574" s="30" t="s">
        <v>152</v>
      </c>
      <c r="B1574" s="37"/>
      <c r="E1574" s="38" t="s">
        <v>145</v>
      </c>
      <c r="J1574" s="39"/>
    </row>
    <row r="1575" spans="1:16" ht="43.5" x14ac:dyDescent="0.35">
      <c r="A1575" s="30" t="s">
        <v>143</v>
      </c>
      <c r="B1575" s="30">
        <v>515</v>
      </c>
      <c r="C1575" s="31" t="s">
        <v>6527</v>
      </c>
      <c r="D1575" s="30" t="s">
        <v>145</v>
      </c>
      <c r="E1575" s="32" t="s">
        <v>6528</v>
      </c>
      <c r="F1575" s="33" t="s">
        <v>2411</v>
      </c>
      <c r="G1575" s="34">
        <v>1</v>
      </c>
      <c r="H1575" s="35">
        <v>0</v>
      </c>
      <c r="I1575" s="35">
        <f>ROUND(G1575*H1575,P4)</f>
        <v>0</v>
      </c>
      <c r="J1575" s="33" t="s">
        <v>2403</v>
      </c>
      <c r="O1575" s="36">
        <f>I1575*0.21</f>
        <v>0</v>
      </c>
      <c r="P1575">
        <v>3</v>
      </c>
    </row>
    <row r="1576" spans="1:16" ht="58" x14ac:dyDescent="0.35">
      <c r="A1576" s="30" t="s">
        <v>149</v>
      </c>
      <c r="B1576" s="37"/>
      <c r="E1576" s="32" t="s">
        <v>6529</v>
      </c>
      <c r="J1576" s="39"/>
    </row>
    <row r="1577" spans="1:16" x14ac:dyDescent="0.35">
      <c r="A1577" s="30" t="s">
        <v>152</v>
      </c>
      <c r="B1577" s="37"/>
      <c r="E1577" s="38" t="s">
        <v>145</v>
      </c>
      <c r="J1577" s="39"/>
    </row>
    <row r="1578" spans="1:16" ht="43.5" x14ac:dyDescent="0.35">
      <c r="A1578" s="30" t="s">
        <v>143</v>
      </c>
      <c r="B1578" s="30">
        <v>516</v>
      </c>
      <c r="C1578" s="31" t="s">
        <v>6530</v>
      </c>
      <c r="D1578" s="30" t="s">
        <v>145</v>
      </c>
      <c r="E1578" s="32" t="s">
        <v>6231</v>
      </c>
      <c r="F1578" s="33" t="s">
        <v>2411</v>
      </c>
      <c r="G1578" s="34">
        <v>1</v>
      </c>
      <c r="H1578" s="35">
        <v>0</v>
      </c>
      <c r="I1578" s="35">
        <f>ROUND(G1578*H1578,P4)</f>
        <v>0</v>
      </c>
      <c r="J1578" s="33" t="s">
        <v>2403</v>
      </c>
      <c r="O1578" s="36">
        <f>I1578*0.21</f>
        <v>0</v>
      </c>
      <c r="P1578">
        <v>3</v>
      </c>
    </row>
    <row r="1579" spans="1:16" ht="43.5" x14ac:dyDescent="0.35">
      <c r="A1579" s="30" t="s">
        <v>149</v>
      </c>
      <c r="B1579" s="37"/>
      <c r="E1579" s="32" t="s">
        <v>6231</v>
      </c>
      <c r="J1579" s="39"/>
    </row>
    <row r="1580" spans="1:16" x14ac:dyDescent="0.35">
      <c r="A1580" s="30" t="s">
        <v>152</v>
      </c>
      <c r="B1580" s="37"/>
      <c r="E1580" s="38" t="s">
        <v>145</v>
      </c>
      <c r="J1580" s="39"/>
    </row>
    <row r="1581" spans="1:16" ht="43.5" x14ac:dyDescent="0.35">
      <c r="A1581" s="30" t="s">
        <v>143</v>
      </c>
      <c r="B1581" s="30">
        <v>517</v>
      </c>
      <c r="C1581" s="31" t="s">
        <v>6531</v>
      </c>
      <c r="D1581" s="30" t="s">
        <v>145</v>
      </c>
      <c r="E1581" s="32" t="s">
        <v>6528</v>
      </c>
      <c r="F1581" s="33" t="s">
        <v>2411</v>
      </c>
      <c r="G1581" s="34">
        <v>1</v>
      </c>
      <c r="H1581" s="35">
        <v>0</v>
      </c>
      <c r="I1581" s="35">
        <f>ROUND(G1581*H1581,P4)</f>
        <v>0</v>
      </c>
      <c r="J1581" s="33" t="s">
        <v>2403</v>
      </c>
      <c r="O1581" s="36">
        <f>I1581*0.21</f>
        <v>0</v>
      </c>
      <c r="P1581">
        <v>3</v>
      </c>
    </row>
    <row r="1582" spans="1:16" ht="58" x14ac:dyDescent="0.35">
      <c r="A1582" s="30" t="s">
        <v>149</v>
      </c>
      <c r="B1582" s="37"/>
      <c r="E1582" s="32" t="s">
        <v>6529</v>
      </c>
      <c r="J1582" s="39"/>
    </row>
    <row r="1583" spans="1:16" x14ac:dyDescent="0.35">
      <c r="A1583" s="30" t="s">
        <v>152</v>
      </c>
      <c r="B1583" s="37"/>
      <c r="E1583" s="38" t="s">
        <v>145</v>
      </c>
      <c r="J1583" s="39"/>
    </row>
    <row r="1584" spans="1:16" ht="43.5" x14ac:dyDescent="0.35">
      <c r="A1584" s="30" t="s">
        <v>143</v>
      </c>
      <c r="B1584" s="30">
        <v>518</v>
      </c>
      <c r="C1584" s="31" t="s">
        <v>6532</v>
      </c>
      <c r="D1584" s="30" t="s">
        <v>145</v>
      </c>
      <c r="E1584" s="32" t="s">
        <v>6229</v>
      </c>
      <c r="F1584" s="33" t="s">
        <v>2411</v>
      </c>
      <c r="G1584" s="34">
        <v>1</v>
      </c>
      <c r="H1584" s="35">
        <v>0</v>
      </c>
      <c r="I1584" s="35">
        <f>ROUND(G1584*H1584,P4)</f>
        <v>0</v>
      </c>
      <c r="J1584" s="33" t="s">
        <v>2403</v>
      </c>
      <c r="O1584" s="36">
        <f>I1584*0.21</f>
        <v>0</v>
      </c>
      <c r="P1584">
        <v>3</v>
      </c>
    </row>
    <row r="1585" spans="1:16" ht="43.5" x14ac:dyDescent="0.35">
      <c r="A1585" s="30" t="s">
        <v>149</v>
      </c>
      <c r="B1585" s="37"/>
      <c r="E1585" s="32" t="s">
        <v>6229</v>
      </c>
      <c r="J1585" s="39"/>
    </row>
    <row r="1586" spans="1:16" x14ac:dyDescent="0.35">
      <c r="A1586" s="30" t="s">
        <v>152</v>
      </c>
      <c r="B1586" s="37"/>
      <c r="E1586" s="38" t="s">
        <v>145</v>
      </c>
      <c r="J1586" s="39"/>
    </row>
    <row r="1587" spans="1:16" ht="43.5" x14ac:dyDescent="0.35">
      <c r="A1587" s="30" t="s">
        <v>143</v>
      </c>
      <c r="B1587" s="30">
        <v>519</v>
      </c>
      <c r="C1587" s="31" t="s">
        <v>6533</v>
      </c>
      <c r="D1587" s="30" t="s">
        <v>145</v>
      </c>
      <c r="E1587" s="32" t="s">
        <v>6528</v>
      </c>
      <c r="F1587" s="33" t="s">
        <v>2411</v>
      </c>
      <c r="G1587" s="34">
        <v>1</v>
      </c>
      <c r="H1587" s="35">
        <v>0</v>
      </c>
      <c r="I1587" s="35">
        <f>ROUND(G1587*H1587,P4)</f>
        <v>0</v>
      </c>
      <c r="J1587" s="33" t="s">
        <v>2403</v>
      </c>
      <c r="O1587" s="36">
        <f>I1587*0.21</f>
        <v>0</v>
      </c>
      <c r="P1587">
        <v>3</v>
      </c>
    </row>
    <row r="1588" spans="1:16" ht="58" x14ac:dyDescent="0.35">
      <c r="A1588" s="30" t="s">
        <v>149</v>
      </c>
      <c r="B1588" s="37"/>
      <c r="E1588" s="32" t="s">
        <v>6529</v>
      </c>
      <c r="J1588" s="39"/>
    </row>
    <row r="1589" spans="1:16" x14ac:dyDescent="0.35">
      <c r="A1589" s="30" t="s">
        <v>152</v>
      </c>
      <c r="B1589" s="37"/>
      <c r="E1589" s="38" t="s">
        <v>145</v>
      </c>
      <c r="J1589" s="39"/>
    </row>
    <row r="1590" spans="1:16" ht="29" x14ac:dyDescent="0.35">
      <c r="A1590" s="30" t="s">
        <v>143</v>
      </c>
      <c r="B1590" s="30">
        <v>520</v>
      </c>
      <c r="C1590" s="31" t="s">
        <v>6534</v>
      </c>
      <c r="D1590" s="30" t="s">
        <v>145</v>
      </c>
      <c r="E1590" s="32" t="s">
        <v>6535</v>
      </c>
      <c r="F1590" s="33" t="s">
        <v>176</v>
      </c>
      <c r="G1590" s="34">
        <v>13</v>
      </c>
      <c r="H1590" s="35">
        <v>0</v>
      </c>
      <c r="I1590" s="35">
        <f>ROUND(G1590*H1590,P4)</f>
        <v>0</v>
      </c>
      <c r="J1590" s="33" t="s">
        <v>2403</v>
      </c>
      <c r="O1590" s="36">
        <f>I1590*0.21</f>
        <v>0</v>
      </c>
      <c r="P1590">
        <v>3</v>
      </c>
    </row>
    <row r="1591" spans="1:16" ht="29" x14ac:dyDescent="0.35">
      <c r="A1591" s="30" t="s">
        <v>149</v>
      </c>
      <c r="B1591" s="37"/>
      <c r="E1591" s="32" t="s">
        <v>6535</v>
      </c>
      <c r="J1591" s="39"/>
    </row>
    <row r="1592" spans="1:16" ht="246.5" x14ac:dyDescent="0.35">
      <c r="A1592" s="30" t="s">
        <v>150</v>
      </c>
      <c r="B1592" s="37"/>
      <c r="E1592" s="40" t="s">
        <v>6536</v>
      </c>
      <c r="J1592" s="39"/>
    </row>
    <row r="1593" spans="1:16" x14ac:dyDescent="0.35">
      <c r="A1593" s="30" t="s">
        <v>152</v>
      </c>
      <c r="B1593" s="37"/>
      <c r="E1593" s="38" t="s">
        <v>145</v>
      </c>
      <c r="J1593" s="39"/>
    </row>
    <row r="1594" spans="1:16" x14ac:dyDescent="0.35">
      <c r="A1594" s="30" t="s">
        <v>143</v>
      </c>
      <c r="B1594" s="30">
        <v>521</v>
      </c>
      <c r="C1594" s="31" t="s">
        <v>6537</v>
      </c>
      <c r="D1594" s="30" t="s">
        <v>145</v>
      </c>
      <c r="E1594" s="32" t="s">
        <v>6538</v>
      </c>
      <c r="F1594" s="33" t="s">
        <v>176</v>
      </c>
      <c r="G1594" s="34">
        <v>1</v>
      </c>
      <c r="H1594" s="35">
        <v>0</v>
      </c>
      <c r="I1594" s="35">
        <f>ROUND(G1594*H1594,P4)</f>
        <v>0</v>
      </c>
      <c r="J1594" s="33" t="s">
        <v>2403</v>
      </c>
      <c r="O1594" s="36">
        <f>I1594*0.21</f>
        <v>0</v>
      </c>
      <c r="P1594">
        <v>3</v>
      </c>
    </row>
    <row r="1595" spans="1:16" x14ac:dyDescent="0.35">
      <c r="A1595" s="30" t="s">
        <v>149</v>
      </c>
      <c r="B1595" s="37"/>
      <c r="E1595" s="32" t="s">
        <v>6538</v>
      </c>
      <c r="J1595" s="39"/>
    </row>
    <row r="1596" spans="1:16" ht="29" x14ac:dyDescent="0.35">
      <c r="A1596" s="30" t="s">
        <v>150</v>
      </c>
      <c r="B1596" s="37"/>
      <c r="E1596" s="40" t="s">
        <v>6539</v>
      </c>
      <c r="J1596" s="39"/>
    </row>
    <row r="1597" spans="1:16" x14ac:dyDescent="0.35">
      <c r="A1597" s="30" t="s">
        <v>152</v>
      </c>
      <c r="B1597" s="37"/>
      <c r="E1597" s="38" t="s">
        <v>145</v>
      </c>
      <c r="J1597" s="39"/>
    </row>
    <row r="1598" spans="1:16" x14ac:dyDescent="0.35">
      <c r="A1598" s="30" t="s">
        <v>143</v>
      </c>
      <c r="B1598" s="30">
        <v>522</v>
      </c>
      <c r="C1598" s="31" t="s">
        <v>6540</v>
      </c>
      <c r="D1598" s="30" t="s">
        <v>145</v>
      </c>
      <c r="E1598" s="32" t="s">
        <v>6541</v>
      </c>
      <c r="F1598" s="33" t="s">
        <v>176</v>
      </c>
      <c r="G1598" s="34">
        <v>12</v>
      </c>
      <c r="H1598" s="35">
        <v>0</v>
      </c>
      <c r="I1598" s="35">
        <f>ROUND(G1598*H1598,P4)</f>
        <v>0</v>
      </c>
      <c r="J1598" s="33" t="s">
        <v>2403</v>
      </c>
      <c r="O1598" s="36">
        <f>I1598*0.21</f>
        <v>0</v>
      </c>
      <c r="P1598">
        <v>3</v>
      </c>
    </row>
    <row r="1599" spans="1:16" x14ac:dyDescent="0.35">
      <c r="A1599" s="30" t="s">
        <v>149</v>
      </c>
      <c r="B1599" s="37"/>
      <c r="E1599" s="32" t="s">
        <v>6541</v>
      </c>
      <c r="J1599" s="39"/>
    </row>
    <row r="1600" spans="1:16" ht="188.5" x14ac:dyDescent="0.35">
      <c r="A1600" s="30" t="s">
        <v>150</v>
      </c>
      <c r="B1600" s="37"/>
      <c r="E1600" s="40" t="s">
        <v>6542</v>
      </c>
      <c r="J1600" s="39"/>
    </row>
    <row r="1601" spans="1:16" x14ac:dyDescent="0.35">
      <c r="A1601" s="30" t="s">
        <v>152</v>
      </c>
      <c r="B1601" s="37"/>
      <c r="E1601" s="38" t="s">
        <v>145</v>
      </c>
      <c r="J1601" s="39"/>
    </row>
    <row r="1602" spans="1:16" ht="29" x14ac:dyDescent="0.35">
      <c r="A1602" s="30" t="s">
        <v>143</v>
      </c>
      <c r="B1602" s="30">
        <v>523</v>
      </c>
      <c r="C1602" s="31" t="s">
        <v>6543</v>
      </c>
      <c r="D1602" s="30" t="s">
        <v>145</v>
      </c>
      <c r="E1602" s="32" t="s">
        <v>6544</v>
      </c>
      <c r="F1602" s="33" t="s">
        <v>176</v>
      </c>
      <c r="G1602" s="34">
        <v>1</v>
      </c>
      <c r="H1602" s="35">
        <v>0</v>
      </c>
      <c r="I1602" s="35">
        <f>ROUND(G1602*H1602,P4)</f>
        <v>0</v>
      </c>
      <c r="J1602" s="33" t="s">
        <v>2403</v>
      </c>
      <c r="O1602" s="36">
        <f>I1602*0.21</f>
        <v>0</v>
      </c>
      <c r="P1602">
        <v>3</v>
      </c>
    </row>
    <row r="1603" spans="1:16" ht="29" x14ac:dyDescent="0.35">
      <c r="A1603" s="30" t="s">
        <v>149</v>
      </c>
      <c r="B1603" s="37"/>
      <c r="E1603" s="32" t="s">
        <v>6544</v>
      </c>
      <c r="J1603" s="39"/>
    </row>
    <row r="1604" spans="1:16" ht="29" x14ac:dyDescent="0.35">
      <c r="A1604" s="30" t="s">
        <v>150</v>
      </c>
      <c r="B1604" s="37"/>
      <c r="E1604" s="40" t="s">
        <v>6545</v>
      </c>
      <c r="J1604" s="39"/>
    </row>
    <row r="1605" spans="1:16" x14ac:dyDescent="0.35">
      <c r="A1605" s="30" t="s">
        <v>152</v>
      </c>
      <c r="B1605" s="37"/>
      <c r="E1605" s="38" t="s">
        <v>145</v>
      </c>
      <c r="J1605" s="39"/>
    </row>
    <row r="1606" spans="1:16" ht="29" x14ac:dyDescent="0.35">
      <c r="A1606" s="30" t="s">
        <v>143</v>
      </c>
      <c r="B1606" s="30">
        <v>524</v>
      </c>
      <c r="C1606" s="31" t="s">
        <v>6546</v>
      </c>
      <c r="D1606" s="30" t="s">
        <v>145</v>
      </c>
      <c r="E1606" s="32" t="s">
        <v>6547</v>
      </c>
      <c r="F1606" s="33" t="s">
        <v>176</v>
      </c>
      <c r="G1606" s="34">
        <v>6</v>
      </c>
      <c r="H1606" s="35">
        <v>0</v>
      </c>
      <c r="I1606" s="35">
        <f>ROUND(G1606*H1606,P4)</f>
        <v>0</v>
      </c>
      <c r="J1606" s="33" t="s">
        <v>2403</v>
      </c>
      <c r="O1606" s="36">
        <f>I1606*0.21</f>
        <v>0</v>
      </c>
      <c r="P1606">
        <v>3</v>
      </c>
    </row>
    <row r="1607" spans="1:16" ht="29" x14ac:dyDescent="0.35">
      <c r="A1607" s="30" t="s">
        <v>149</v>
      </c>
      <c r="B1607" s="37"/>
      <c r="E1607" s="32" t="s">
        <v>6547</v>
      </c>
      <c r="J1607" s="39"/>
    </row>
    <row r="1608" spans="1:16" ht="101.5" x14ac:dyDescent="0.35">
      <c r="A1608" s="30" t="s">
        <v>150</v>
      </c>
      <c r="B1608" s="37"/>
      <c r="E1608" s="40" t="s">
        <v>6548</v>
      </c>
      <c r="J1608" s="39"/>
    </row>
    <row r="1609" spans="1:16" x14ac:dyDescent="0.35">
      <c r="A1609" s="30" t="s">
        <v>152</v>
      </c>
      <c r="B1609" s="37"/>
      <c r="E1609" s="38" t="s">
        <v>145</v>
      </c>
      <c r="J1609" s="39"/>
    </row>
    <row r="1610" spans="1:16" ht="29" x14ac:dyDescent="0.35">
      <c r="A1610" s="30" t="s">
        <v>143</v>
      </c>
      <c r="B1610" s="30">
        <v>525</v>
      </c>
      <c r="C1610" s="31" t="s">
        <v>6549</v>
      </c>
      <c r="D1610" s="30" t="s">
        <v>145</v>
      </c>
      <c r="E1610" s="32" t="s">
        <v>6550</v>
      </c>
      <c r="F1610" s="33" t="s">
        <v>176</v>
      </c>
      <c r="G1610" s="34">
        <v>6</v>
      </c>
      <c r="H1610" s="35">
        <v>0</v>
      </c>
      <c r="I1610" s="35">
        <f>ROUND(G1610*H1610,P4)</f>
        <v>0</v>
      </c>
      <c r="J1610" s="33" t="s">
        <v>2403</v>
      </c>
      <c r="O1610" s="36">
        <f>I1610*0.21</f>
        <v>0</v>
      </c>
      <c r="P1610">
        <v>3</v>
      </c>
    </row>
    <row r="1611" spans="1:16" ht="29" x14ac:dyDescent="0.35">
      <c r="A1611" s="30" t="s">
        <v>149</v>
      </c>
      <c r="B1611" s="37"/>
      <c r="E1611" s="32" t="s">
        <v>6550</v>
      </c>
      <c r="J1611" s="39"/>
    </row>
    <row r="1612" spans="1:16" ht="101.5" x14ac:dyDescent="0.35">
      <c r="A1612" s="30" t="s">
        <v>150</v>
      </c>
      <c r="B1612" s="37"/>
      <c r="E1612" s="40" t="s">
        <v>6551</v>
      </c>
      <c r="J1612" s="39"/>
    </row>
    <row r="1613" spans="1:16" x14ac:dyDescent="0.35">
      <c r="A1613" s="30" t="s">
        <v>152</v>
      </c>
      <c r="B1613" s="37"/>
      <c r="E1613" s="38" t="s">
        <v>145</v>
      </c>
      <c r="J1613" s="39"/>
    </row>
    <row r="1614" spans="1:16" x14ac:dyDescent="0.35">
      <c r="A1614" s="30" t="s">
        <v>143</v>
      </c>
      <c r="B1614" s="30">
        <v>526</v>
      </c>
      <c r="C1614" s="31" t="s">
        <v>6552</v>
      </c>
      <c r="D1614" s="30" t="s">
        <v>145</v>
      </c>
      <c r="E1614" s="32" t="s">
        <v>6553</v>
      </c>
      <c r="F1614" s="33" t="s">
        <v>176</v>
      </c>
      <c r="G1614" s="34">
        <v>3</v>
      </c>
      <c r="H1614" s="35">
        <v>0</v>
      </c>
      <c r="I1614" s="35">
        <f>ROUND(G1614*H1614,P4)</f>
        <v>0</v>
      </c>
      <c r="J1614" s="33" t="s">
        <v>2403</v>
      </c>
      <c r="O1614" s="36">
        <f>I1614*0.21</f>
        <v>0</v>
      </c>
      <c r="P1614">
        <v>3</v>
      </c>
    </row>
    <row r="1615" spans="1:16" x14ac:dyDescent="0.35">
      <c r="A1615" s="30" t="s">
        <v>149</v>
      </c>
      <c r="B1615" s="37"/>
      <c r="E1615" s="32" t="s">
        <v>6553</v>
      </c>
      <c r="J1615" s="39"/>
    </row>
    <row r="1616" spans="1:16" ht="58" x14ac:dyDescent="0.35">
      <c r="A1616" s="30" t="s">
        <v>150</v>
      </c>
      <c r="B1616" s="37"/>
      <c r="E1616" s="40" t="s">
        <v>6554</v>
      </c>
      <c r="J1616" s="39"/>
    </row>
    <row r="1617" spans="1:16" x14ac:dyDescent="0.35">
      <c r="A1617" s="30" t="s">
        <v>152</v>
      </c>
      <c r="B1617" s="37"/>
      <c r="E1617" s="38" t="s">
        <v>145</v>
      </c>
      <c r="J1617" s="39"/>
    </row>
    <row r="1618" spans="1:16" x14ac:dyDescent="0.35">
      <c r="A1618" s="30" t="s">
        <v>143</v>
      </c>
      <c r="B1618" s="30">
        <v>527</v>
      </c>
      <c r="C1618" s="31" t="s">
        <v>6555</v>
      </c>
      <c r="D1618" s="30" t="s">
        <v>145</v>
      </c>
      <c r="E1618" s="32" t="s">
        <v>6556</v>
      </c>
      <c r="F1618" s="33" t="s">
        <v>176</v>
      </c>
      <c r="G1618" s="34">
        <v>3</v>
      </c>
      <c r="H1618" s="35">
        <v>0</v>
      </c>
      <c r="I1618" s="35">
        <f>ROUND(G1618*H1618,P4)</f>
        <v>0</v>
      </c>
      <c r="J1618" s="33" t="s">
        <v>2403</v>
      </c>
      <c r="O1618" s="36">
        <f>I1618*0.21</f>
        <v>0</v>
      </c>
      <c r="P1618">
        <v>3</v>
      </c>
    </row>
    <row r="1619" spans="1:16" x14ac:dyDescent="0.35">
      <c r="A1619" s="30" t="s">
        <v>149</v>
      </c>
      <c r="B1619" s="37"/>
      <c r="E1619" s="32" t="s">
        <v>6556</v>
      </c>
      <c r="J1619" s="39"/>
    </row>
    <row r="1620" spans="1:16" ht="58" x14ac:dyDescent="0.35">
      <c r="A1620" s="30" t="s">
        <v>150</v>
      </c>
      <c r="B1620" s="37"/>
      <c r="E1620" s="40" t="s">
        <v>6557</v>
      </c>
      <c r="J1620" s="39"/>
    </row>
    <row r="1621" spans="1:16" x14ac:dyDescent="0.35">
      <c r="A1621" s="30" t="s">
        <v>152</v>
      </c>
      <c r="B1621" s="37"/>
      <c r="E1621" s="38" t="s">
        <v>145</v>
      </c>
      <c r="J1621" s="39"/>
    </row>
    <row r="1622" spans="1:16" x14ac:dyDescent="0.35">
      <c r="A1622" s="30" t="s">
        <v>143</v>
      </c>
      <c r="B1622" s="30">
        <v>528</v>
      </c>
      <c r="C1622" s="31" t="s">
        <v>6558</v>
      </c>
      <c r="D1622" s="30" t="s">
        <v>145</v>
      </c>
      <c r="E1622" s="32" t="s">
        <v>6559</v>
      </c>
      <c r="F1622" s="33" t="s">
        <v>176</v>
      </c>
      <c r="G1622" s="34">
        <v>44</v>
      </c>
      <c r="H1622" s="35">
        <v>0</v>
      </c>
      <c r="I1622" s="35">
        <f>ROUND(G1622*H1622,P4)</f>
        <v>0</v>
      </c>
      <c r="J1622" s="33" t="s">
        <v>2403</v>
      </c>
      <c r="O1622" s="36">
        <f>I1622*0.21</f>
        <v>0</v>
      </c>
      <c r="P1622">
        <v>3</v>
      </c>
    </row>
    <row r="1623" spans="1:16" x14ac:dyDescent="0.35">
      <c r="A1623" s="30" t="s">
        <v>149</v>
      </c>
      <c r="B1623" s="37"/>
      <c r="E1623" s="32" t="s">
        <v>6559</v>
      </c>
      <c r="J1623" s="39"/>
    </row>
    <row r="1624" spans="1:16" ht="409.5" x14ac:dyDescent="0.35">
      <c r="A1624" s="30" t="s">
        <v>150</v>
      </c>
      <c r="B1624" s="37"/>
      <c r="E1624" s="40" t="s">
        <v>6560</v>
      </c>
      <c r="J1624" s="39"/>
    </row>
    <row r="1625" spans="1:16" x14ac:dyDescent="0.35">
      <c r="A1625" s="30" t="s">
        <v>152</v>
      </c>
      <c r="B1625" s="37"/>
      <c r="E1625" s="38" t="s">
        <v>145</v>
      </c>
      <c r="J1625" s="39"/>
    </row>
    <row r="1626" spans="1:16" x14ac:dyDescent="0.35">
      <c r="A1626" s="30" t="s">
        <v>143</v>
      </c>
      <c r="B1626" s="30">
        <v>529</v>
      </c>
      <c r="C1626" s="31" t="s">
        <v>6561</v>
      </c>
      <c r="D1626" s="30" t="s">
        <v>145</v>
      </c>
      <c r="E1626" s="32" t="s">
        <v>6559</v>
      </c>
      <c r="F1626" s="33" t="s">
        <v>176</v>
      </c>
      <c r="G1626" s="34">
        <v>26</v>
      </c>
      <c r="H1626" s="35">
        <v>0</v>
      </c>
      <c r="I1626" s="35">
        <f>ROUND(G1626*H1626,P4)</f>
        <v>0</v>
      </c>
      <c r="J1626" s="33" t="s">
        <v>2403</v>
      </c>
      <c r="O1626" s="36">
        <f>I1626*0.21</f>
        <v>0</v>
      </c>
      <c r="P1626">
        <v>3</v>
      </c>
    </row>
    <row r="1627" spans="1:16" x14ac:dyDescent="0.35">
      <c r="A1627" s="30" t="s">
        <v>149</v>
      </c>
      <c r="B1627" s="37"/>
      <c r="E1627" s="32" t="s">
        <v>6559</v>
      </c>
      <c r="J1627" s="39"/>
    </row>
    <row r="1628" spans="1:16" ht="304.5" x14ac:dyDescent="0.35">
      <c r="A1628" s="30" t="s">
        <v>150</v>
      </c>
      <c r="B1628" s="37"/>
      <c r="E1628" s="40" t="s">
        <v>6562</v>
      </c>
      <c r="J1628" s="39"/>
    </row>
    <row r="1629" spans="1:16" x14ac:dyDescent="0.35">
      <c r="A1629" s="30" t="s">
        <v>152</v>
      </c>
      <c r="B1629" s="37"/>
      <c r="E1629" s="38" t="s">
        <v>145</v>
      </c>
      <c r="J1629" s="39"/>
    </row>
    <row r="1630" spans="1:16" ht="29" x14ac:dyDescent="0.35">
      <c r="A1630" s="30" t="s">
        <v>143</v>
      </c>
      <c r="B1630" s="30">
        <v>530</v>
      </c>
      <c r="C1630" s="31" t="s">
        <v>6563</v>
      </c>
      <c r="D1630" s="30" t="s">
        <v>145</v>
      </c>
      <c r="E1630" s="32" t="s">
        <v>6564</v>
      </c>
      <c r="F1630" s="33" t="s">
        <v>176</v>
      </c>
      <c r="G1630" s="34">
        <v>3</v>
      </c>
      <c r="H1630" s="35">
        <v>0</v>
      </c>
      <c r="I1630" s="35">
        <f>ROUND(G1630*H1630,P4)</f>
        <v>0</v>
      </c>
      <c r="J1630" s="33" t="s">
        <v>2403</v>
      </c>
      <c r="O1630" s="36">
        <f>I1630*0.21</f>
        <v>0</v>
      </c>
      <c r="P1630">
        <v>3</v>
      </c>
    </row>
    <row r="1631" spans="1:16" ht="29" x14ac:dyDescent="0.35">
      <c r="A1631" s="30" t="s">
        <v>149</v>
      </c>
      <c r="B1631" s="37"/>
      <c r="E1631" s="32" t="s">
        <v>6564</v>
      </c>
      <c r="J1631" s="39"/>
    </row>
    <row r="1632" spans="1:16" ht="58" x14ac:dyDescent="0.35">
      <c r="A1632" s="30" t="s">
        <v>150</v>
      </c>
      <c r="B1632" s="37"/>
      <c r="E1632" s="40" t="s">
        <v>6069</v>
      </c>
      <c r="J1632" s="39"/>
    </row>
    <row r="1633" spans="1:16" x14ac:dyDescent="0.35">
      <c r="A1633" s="30" t="s">
        <v>152</v>
      </c>
      <c r="B1633" s="37"/>
      <c r="E1633" s="38" t="s">
        <v>145</v>
      </c>
      <c r="J1633" s="39"/>
    </row>
    <row r="1634" spans="1:16" ht="29" x14ac:dyDescent="0.35">
      <c r="A1634" s="30" t="s">
        <v>143</v>
      </c>
      <c r="B1634" s="30">
        <v>531</v>
      </c>
      <c r="C1634" s="31" t="s">
        <v>6565</v>
      </c>
      <c r="D1634" s="30" t="s">
        <v>145</v>
      </c>
      <c r="E1634" s="32" t="s">
        <v>6566</v>
      </c>
      <c r="F1634" s="33" t="s">
        <v>6567</v>
      </c>
      <c r="G1634" s="34">
        <v>2</v>
      </c>
      <c r="H1634" s="35">
        <v>0</v>
      </c>
      <c r="I1634" s="35">
        <f>ROUND(G1634*H1634,P4)</f>
        <v>0</v>
      </c>
      <c r="J1634" s="33" t="s">
        <v>2403</v>
      </c>
      <c r="O1634" s="36">
        <f>I1634*0.21</f>
        <v>0</v>
      </c>
      <c r="P1634">
        <v>3</v>
      </c>
    </row>
    <row r="1635" spans="1:16" ht="29" x14ac:dyDescent="0.35">
      <c r="A1635" s="30" t="s">
        <v>149</v>
      </c>
      <c r="B1635" s="37"/>
      <c r="E1635" s="32" t="s">
        <v>6566</v>
      </c>
      <c r="J1635" s="39"/>
    </row>
    <row r="1636" spans="1:16" ht="43.5" x14ac:dyDescent="0.35">
      <c r="A1636" s="30" t="s">
        <v>150</v>
      </c>
      <c r="B1636" s="37"/>
      <c r="E1636" s="40" t="s">
        <v>6568</v>
      </c>
      <c r="J1636" s="39"/>
    </row>
    <row r="1637" spans="1:16" x14ac:dyDescent="0.35">
      <c r="A1637" s="30" t="s">
        <v>152</v>
      </c>
      <c r="B1637" s="37"/>
      <c r="E1637" s="38" t="s">
        <v>145</v>
      </c>
      <c r="J1637" s="39"/>
    </row>
    <row r="1638" spans="1:16" ht="29" x14ac:dyDescent="0.35">
      <c r="A1638" s="30" t="s">
        <v>143</v>
      </c>
      <c r="B1638" s="30">
        <v>532</v>
      </c>
      <c r="C1638" s="31" t="s">
        <v>6569</v>
      </c>
      <c r="D1638" s="30" t="s">
        <v>145</v>
      </c>
      <c r="E1638" s="32" t="s">
        <v>6566</v>
      </c>
      <c r="F1638" s="33" t="s">
        <v>6567</v>
      </c>
      <c r="G1638" s="34">
        <v>2</v>
      </c>
      <c r="H1638" s="35">
        <v>0</v>
      </c>
      <c r="I1638" s="35">
        <f>ROUND(G1638*H1638,P4)</f>
        <v>0</v>
      </c>
      <c r="J1638" s="33" t="s">
        <v>2403</v>
      </c>
      <c r="O1638" s="36">
        <f>I1638*0.21</f>
        <v>0</v>
      </c>
      <c r="P1638">
        <v>3</v>
      </c>
    </row>
    <row r="1639" spans="1:16" ht="29" x14ac:dyDescent="0.35">
      <c r="A1639" s="30" t="s">
        <v>149</v>
      </c>
      <c r="B1639" s="37"/>
      <c r="E1639" s="32" t="s">
        <v>6566</v>
      </c>
      <c r="J1639" s="39"/>
    </row>
    <row r="1640" spans="1:16" ht="43.5" x14ac:dyDescent="0.35">
      <c r="A1640" s="30" t="s">
        <v>150</v>
      </c>
      <c r="B1640" s="37"/>
      <c r="E1640" s="40" t="s">
        <v>6570</v>
      </c>
      <c r="J1640" s="39"/>
    </row>
    <row r="1641" spans="1:16" x14ac:dyDescent="0.35">
      <c r="A1641" s="30" t="s">
        <v>152</v>
      </c>
      <c r="B1641" s="37"/>
      <c r="E1641" s="38" t="s">
        <v>145</v>
      </c>
      <c r="J1641" s="39"/>
    </row>
    <row r="1642" spans="1:16" x14ac:dyDescent="0.35">
      <c r="A1642" s="30" t="s">
        <v>143</v>
      </c>
      <c r="B1642" s="30">
        <v>533</v>
      </c>
      <c r="C1642" s="31" t="s">
        <v>6571</v>
      </c>
      <c r="D1642" s="30" t="s">
        <v>145</v>
      </c>
      <c r="E1642" s="32" t="s">
        <v>6572</v>
      </c>
      <c r="F1642" s="33" t="s">
        <v>176</v>
      </c>
      <c r="G1642" s="34">
        <v>3</v>
      </c>
      <c r="H1642" s="35">
        <v>0</v>
      </c>
      <c r="I1642" s="35">
        <f>ROUND(G1642*H1642,P4)</f>
        <v>0</v>
      </c>
      <c r="J1642" s="33" t="s">
        <v>2403</v>
      </c>
      <c r="O1642" s="36">
        <f>I1642*0.21</f>
        <v>0</v>
      </c>
      <c r="P1642">
        <v>3</v>
      </c>
    </row>
    <row r="1643" spans="1:16" x14ac:dyDescent="0.35">
      <c r="A1643" s="30" t="s">
        <v>149</v>
      </c>
      <c r="B1643" s="37"/>
      <c r="E1643" s="32" t="s">
        <v>6572</v>
      </c>
      <c r="J1643" s="39"/>
    </row>
    <row r="1644" spans="1:16" ht="58" x14ac:dyDescent="0.35">
      <c r="A1644" s="30" t="s">
        <v>150</v>
      </c>
      <c r="B1644" s="37"/>
      <c r="E1644" s="40" t="s">
        <v>6573</v>
      </c>
      <c r="J1644" s="39"/>
    </row>
    <row r="1645" spans="1:16" x14ac:dyDescent="0.35">
      <c r="A1645" s="30" t="s">
        <v>152</v>
      </c>
      <c r="B1645" s="37"/>
      <c r="E1645" s="38" t="s">
        <v>145</v>
      </c>
      <c r="J1645" s="39"/>
    </row>
    <row r="1646" spans="1:16" x14ac:dyDescent="0.35">
      <c r="A1646" s="30" t="s">
        <v>143</v>
      </c>
      <c r="B1646" s="30">
        <v>534</v>
      </c>
      <c r="C1646" s="31" t="s">
        <v>6574</v>
      </c>
      <c r="D1646" s="30" t="s">
        <v>145</v>
      </c>
      <c r="E1646" s="32" t="s">
        <v>6572</v>
      </c>
      <c r="F1646" s="33" t="s">
        <v>176</v>
      </c>
      <c r="G1646" s="34">
        <v>15</v>
      </c>
      <c r="H1646" s="35">
        <v>0</v>
      </c>
      <c r="I1646" s="35">
        <f>ROUND(G1646*H1646,P4)</f>
        <v>0</v>
      </c>
      <c r="J1646" s="33" t="s">
        <v>2403</v>
      </c>
      <c r="O1646" s="36">
        <f>I1646*0.21</f>
        <v>0</v>
      </c>
      <c r="P1646">
        <v>3</v>
      </c>
    </row>
    <row r="1647" spans="1:16" x14ac:dyDescent="0.35">
      <c r="A1647" s="30" t="s">
        <v>149</v>
      </c>
      <c r="B1647" s="37"/>
      <c r="E1647" s="32" t="s">
        <v>6572</v>
      </c>
      <c r="J1647" s="39"/>
    </row>
    <row r="1648" spans="1:16" ht="232" x14ac:dyDescent="0.35">
      <c r="A1648" s="30" t="s">
        <v>150</v>
      </c>
      <c r="B1648" s="37"/>
      <c r="E1648" s="40" t="s">
        <v>6575</v>
      </c>
      <c r="J1648" s="39"/>
    </row>
    <row r="1649" spans="1:16" x14ac:dyDescent="0.35">
      <c r="A1649" s="30" t="s">
        <v>152</v>
      </c>
      <c r="B1649" s="37"/>
      <c r="E1649" s="38" t="s">
        <v>145</v>
      </c>
      <c r="J1649" s="39"/>
    </row>
    <row r="1650" spans="1:16" ht="29" x14ac:dyDescent="0.35">
      <c r="A1650" s="30" t="s">
        <v>143</v>
      </c>
      <c r="B1650" s="30">
        <v>535</v>
      </c>
      <c r="C1650" s="31" t="s">
        <v>6576</v>
      </c>
      <c r="D1650" s="30" t="s">
        <v>145</v>
      </c>
      <c r="E1650" s="32" t="s">
        <v>6577</v>
      </c>
      <c r="F1650" s="33" t="s">
        <v>6567</v>
      </c>
      <c r="G1650" s="34">
        <v>4</v>
      </c>
      <c r="H1650" s="35">
        <v>0</v>
      </c>
      <c r="I1650" s="35">
        <f>ROUND(G1650*H1650,P4)</f>
        <v>0</v>
      </c>
      <c r="J1650" s="33" t="s">
        <v>2403</v>
      </c>
      <c r="O1650" s="36">
        <f>I1650*0.21</f>
        <v>0</v>
      </c>
      <c r="P1650">
        <v>3</v>
      </c>
    </row>
    <row r="1651" spans="1:16" ht="29" x14ac:dyDescent="0.35">
      <c r="A1651" s="30" t="s">
        <v>149</v>
      </c>
      <c r="B1651" s="37"/>
      <c r="E1651" s="32" t="s">
        <v>6577</v>
      </c>
      <c r="J1651" s="39"/>
    </row>
    <row r="1652" spans="1:16" ht="72.5" x14ac:dyDescent="0.35">
      <c r="A1652" s="30" t="s">
        <v>150</v>
      </c>
      <c r="B1652" s="37"/>
      <c r="E1652" s="40" t="s">
        <v>6578</v>
      </c>
      <c r="J1652" s="39"/>
    </row>
    <row r="1653" spans="1:16" x14ac:dyDescent="0.35">
      <c r="A1653" s="30" t="s">
        <v>152</v>
      </c>
      <c r="B1653" s="37"/>
      <c r="E1653" s="38" t="s">
        <v>145</v>
      </c>
      <c r="J1653" s="39"/>
    </row>
    <row r="1654" spans="1:16" x14ac:dyDescent="0.35">
      <c r="A1654" s="24" t="s">
        <v>140</v>
      </c>
      <c r="B1654" s="25"/>
      <c r="C1654" s="26" t="s">
        <v>6579</v>
      </c>
      <c r="D1654" s="27"/>
      <c r="E1654" s="24" t="s">
        <v>6580</v>
      </c>
      <c r="F1654" s="27"/>
      <c r="G1654" s="27"/>
      <c r="H1654" s="27"/>
      <c r="I1654" s="28">
        <f>SUMIFS(I1655:I1819,A1655:A1819,"P")</f>
        <v>0</v>
      </c>
      <c r="J1654" s="29"/>
    </row>
    <row r="1655" spans="1:16" ht="43.5" x14ac:dyDescent="0.35">
      <c r="A1655" s="30" t="s">
        <v>143</v>
      </c>
      <c r="B1655" s="30">
        <v>536</v>
      </c>
      <c r="C1655" s="31" t="s">
        <v>6581</v>
      </c>
      <c r="D1655" s="30" t="s">
        <v>145</v>
      </c>
      <c r="E1655" s="32" t="s">
        <v>6582</v>
      </c>
      <c r="F1655" s="33" t="s">
        <v>2411</v>
      </c>
      <c r="G1655" s="34">
        <v>1</v>
      </c>
      <c r="H1655" s="35">
        <v>0</v>
      </c>
      <c r="I1655" s="35">
        <f>ROUND(G1655*H1655,P4)</f>
        <v>0</v>
      </c>
      <c r="J1655" s="33" t="s">
        <v>2403</v>
      </c>
      <c r="O1655" s="36">
        <f>I1655*0.21</f>
        <v>0</v>
      </c>
      <c r="P1655">
        <v>3</v>
      </c>
    </row>
    <row r="1656" spans="1:16" ht="43.5" x14ac:dyDescent="0.35">
      <c r="A1656" s="30" t="s">
        <v>149</v>
      </c>
      <c r="B1656" s="37"/>
      <c r="E1656" s="32" t="s">
        <v>6583</v>
      </c>
      <c r="J1656" s="39"/>
    </row>
    <row r="1657" spans="1:16" x14ac:dyDescent="0.35">
      <c r="A1657" s="30" t="s">
        <v>152</v>
      </c>
      <c r="B1657" s="37"/>
      <c r="E1657" s="38" t="s">
        <v>145</v>
      </c>
      <c r="J1657" s="39"/>
    </row>
    <row r="1658" spans="1:16" ht="29" x14ac:dyDescent="0.35">
      <c r="A1658" s="30" t="s">
        <v>143</v>
      </c>
      <c r="B1658" s="30">
        <v>537</v>
      </c>
      <c r="C1658" s="31" t="s">
        <v>6584</v>
      </c>
      <c r="D1658" s="30" t="s">
        <v>145</v>
      </c>
      <c r="E1658" s="32" t="s">
        <v>6585</v>
      </c>
      <c r="F1658" s="33" t="s">
        <v>2411</v>
      </c>
      <c r="G1658" s="34">
        <v>1</v>
      </c>
      <c r="H1658" s="35">
        <v>0</v>
      </c>
      <c r="I1658" s="35">
        <f>ROUND(G1658*H1658,P4)</f>
        <v>0</v>
      </c>
      <c r="J1658" s="33" t="s">
        <v>2403</v>
      </c>
      <c r="O1658" s="36">
        <f>I1658*0.21</f>
        <v>0</v>
      </c>
      <c r="P1658">
        <v>3</v>
      </c>
    </row>
    <row r="1659" spans="1:16" ht="29" x14ac:dyDescent="0.35">
      <c r="A1659" s="30" t="s">
        <v>149</v>
      </c>
      <c r="B1659" s="37"/>
      <c r="E1659" s="32" t="s">
        <v>6585</v>
      </c>
      <c r="J1659" s="39"/>
    </row>
    <row r="1660" spans="1:16" x14ac:dyDescent="0.35">
      <c r="A1660" s="30" t="s">
        <v>152</v>
      </c>
      <c r="B1660" s="37"/>
      <c r="E1660" s="38" t="s">
        <v>145</v>
      </c>
      <c r="J1660" s="39"/>
    </row>
    <row r="1661" spans="1:16" ht="43.5" x14ac:dyDescent="0.35">
      <c r="A1661" s="30" t="s">
        <v>143</v>
      </c>
      <c r="B1661" s="30">
        <v>538</v>
      </c>
      <c r="C1661" s="31" t="s">
        <v>6586</v>
      </c>
      <c r="D1661" s="30" t="s">
        <v>145</v>
      </c>
      <c r="E1661" s="32" t="s">
        <v>6582</v>
      </c>
      <c r="F1661" s="33" t="s">
        <v>2411</v>
      </c>
      <c r="G1661" s="34">
        <v>1</v>
      </c>
      <c r="H1661" s="35">
        <v>0</v>
      </c>
      <c r="I1661" s="35">
        <f>ROUND(G1661*H1661,P4)</f>
        <v>0</v>
      </c>
      <c r="J1661" s="33" t="s">
        <v>2403</v>
      </c>
      <c r="O1661" s="36">
        <f>I1661*0.21</f>
        <v>0</v>
      </c>
      <c r="P1661">
        <v>3</v>
      </c>
    </row>
    <row r="1662" spans="1:16" ht="43.5" x14ac:dyDescent="0.35">
      <c r="A1662" s="30" t="s">
        <v>149</v>
      </c>
      <c r="B1662" s="37"/>
      <c r="E1662" s="32" t="s">
        <v>6587</v>
      </c>
      <c r="J1662" s="39"/>
    </row>
    <row r="1663" spans="1:16" x14ac:dyDescent="0.35">
      <c r="A1663" s="30" t="s">
        <v>152</v>
      </c>
      <c r="B1663" s="37"/>
      <c r="E1663" s="38" t="s">
        <v>145</v>
      </c>
      <c r="J1663" s="39"/>
    </row>
    <row r="1664" spans="1:16" ht="29" x14ac:dyDescent="0.35">
      <c r="A1664" s="30" t="s">
        <v>143</v>
      </c>
      <c r="B1664" s="30">
        <v>539</v>
      </c>
      <c r="C1664" s="31" t="s">
        <v>6588</v>
      </c>
      <c r="D1664" s="30" t="s">
        <v>145</v>
      </c>
      <c r="E1664" s="32" t="s">
        <v>6589</v>
      </c>
      <c r="F1664" s="33" t="s">
        <v>2411</v>
      </c>
      <c r="G1664" s="34">
        <v>1</v>
      </c>
      <c r="H1664" s="35">
        <v>0</v>
      </c>
      <c r="I1664" s="35">
        <f>ROUND(G1664*H1664,P4)</f>
        <v>0</v>
      </c>
      <c r="J1664" s="33" t="s">
        <v>2403</v>
      </c>
      <c r="O1664" s="36">
        <f>I1664*0.21</f>
        <v>0</v>
      </c>
      <c r="P1664">
        <v>3</v>
      </c>
    </row>
    <row r="1665" spans="1:16" ht="29" x14ac:dyDescent="0.35">
      <c r="A1665" s="30" t="s">
        <v>149</v>
      </c>
      <c r="B1665" s="37"/>
      <c r="E1665" s="32" t="s">
        <v>6589</v>
      </c>
      <c r="J1665" s="39"/>
    </row>
    <row r="1666" spans="1:16" x14ac:dyDescent="0.35">
      <c r="A1666" s="30" t="s">
        <v>152</v>
      </c>
      <c r="B1666" s="37"/>
      <c r="E1666" s="38" t="s">
        <v>145</v>
      </c>
      <c r="J1666" s="39"/>
    </row>
    <row r="1667" spans="1:16" ht="43.5" x14ac:dyDescent="0.35">
      <c r="A1667" s="30" t="s">
        <v>143</v>
      </c>
      <c r="B1667" s="30">
        <v>540</v>
      </c>
      <c r="C1667" s="31" t="s">
        <v>6590</v>
      </c>
      <c r="D1667" s="30" t="s">
        <v>145</v>
      </c>
      <c r="E1667" s="32" t="s">
        <v>6582</v>
      </c>
      <c r="F1667" s="33" t="s">
        <v>2411</v>
      </c>
      <c r="G1667" s="34">
        <v>1</v>
      </c>
      <c r="H1667" s="35">
        <v>0</v>
      </c>
      <c r="I1667" s="35">
        <f>ROUND(G1667*H1667,P4)</f>
        <v>0</v>
      </c>
      <c r="J1667" s="33" t="s">
        <v>2403</v>
      </c>
      <c r="O1667" s="36">
        <f>I1667*0.21</f>
        <v>0</v>
      </c>
      <c r="P1667">
        <v>3</v>
      </c>
    </row>
    <row r="1668" spans="1:16" ht="43.5" x14ac:dyDescent="0.35">
      <c r="A1668" s="30" t="s">
        <v>149</v>
      </c>
      <c r="B1668" s="37"/>
      <c r="E1668" s="32" t="s">
        <v>6587</v>
      </c>
      <c r="J1668" s="39"/>
    </row>
    <row r="1669" spans="1:16" x14ac:dyDescent="0.35">
      <c r="A1669" s="30" t="s">
        <v>152</v>
      </c>
      <c r="B1669" s="37"/>
      <c r="E1669" s="38" t="s">
        <v>145</v>
      </c>
      <c r="J1669" s="39"/>
    </row>
    <row r="1670" spans="1:16" ht="29" x14ac:dyDescent="0.35">
      <c r="A1670" s="30" t="s">
        <v>143</v>
      </c>
      <c r="B1670" s="30">
        <v>541</v>
      </c>
      <c r="C1670" s="31" t="s">
        <v>6591</v>
      </c>
      <c r="D1670" s="30" t="s">
        <v>145</v>
      </c>
      <c r="E1670" s="32" t="s">
        <v>6589</v>
      </c>
      <c r="F1670" s="33" t="s">
        <v>2411</v>
      </c>
      <c r="G1670" s="34">
        <v>1</v>
      </c>
      <c r="H1670" s="35">
        <v>0</v>
      </c>
      <c r="I1670" s="35">
        <f>ROUND(G1670*H1670,P4)</f>
        <v>0</v>
      </c>
      <c r="J1670" s="33" t="s">
        <v>2403</v>
      </c>
      <c r="O1670" s="36">
        <f>I1670*0.21</f>
        <v>0</v>
      </c>
      <c r="P1670">
        <v>3</v>
      </c>
    </row>
    <row r="1671" spans="1:16" ht="29" x14ac:dyDescent="0.35">
      <c r="A1671" s="30" t="s">
        <v>149</v>
      </c>
      <c r="B1671" s="37"/>
      <c r="E1671" s="32" t="s">
        <v>6589</v>
      </c>
      <c r="J1671" s="39"/>
    </row>
    <row r="1672" spans="1:16" x14ac:dyDescent="0.35">
      <c r="A1672" s="30" t="s">
        <v>152</v>
      </c>
      <c r="B1672" s="37"/>
      <c r="E1672" s="38" t="s">
        <v>145</v>
      </c>
      <c r="J1672" s="39"/>
    </row>
    <row r="1673" spans="1:16" ht="43.5" x14ac:dyDescent="0.35">
      <c r="A1673" s="30" t="s">
        <v>143</v>
      </c>
      <c r="B1673" s="30">
        <v>542</v>
      </c>
      <c r="C1673" s="31" t="s">
        <v>6592</v>
      </c>
      <c r="D1673" s="30" t="s">
        <v>145</v>
      </c>
      <c r="E1673" s="32" t="s">
        <v>6593</v>
      </c>
      <c r="F1673" s="33" t="s">
        <v>2411</v>
      </c>
      <c r="G1673" s="34">
        <v>1</v>
      </c>
      <c r="H1673" s="35">
        <v>0</v>
      </c>
      <c r="I1673" s="35">
        <f>ROUND(G1673*H1673,P4)</f>
        <v>0</v>
      </c>
      <c r="J1673" s="33" t="s">
        <v>2403</v>
      </c>
      <c r="O1673" s="36">
        <f>I1673*0.21</f>
        <v>0</v>
      </c>
      <c r="P1673">
        <v>3</v>
      </c>
    </row>
    <row r="1674" spans="1:16" ht="58" x14ac:dyDescent="0.35">
      <c r="A1674" s="30" t="s">
        <v>149</v>
      </c>
      <c r="B1674" s="37"/>
      <c r="E1674" s="32" t="s">
        <v>6594</v>
      </c>
      <c r="J1674" s="39"/>
    </row>
    <row r="1675" spans="1:16" x14ac:dyDescent="0.35">
      <c r="A1675" s="30" t="s">
        <v>152</v>
      </c>
      <c r="B1675" s="37"/>
      <c r="E1675" s="38" t="s">
        <v>145</v>
      </c>
      <c r="J1675" s="39"/>
    </row>
    <row r="1676" spans="1:16" ht="29" x14ac:dyDescent="0.35">
      <c r="A1676" s="30" t="s">
        <v>143</v>
      </c>
      <c r="B1676" s="30">
        <v>543</v>
      </c>
      <c r="C1676" s="31" t="s">
        <v>6595</v>
      </c>
      <c r="D1676" s="30" t="s">
        <v>145</v>
      </c>
      <c r="E1676" s="32" t="s">
        <v>6596</v>
      </c>
      <c r="F1676" s="33" t="s">
        <v>2411</v>
      </c>
      <c r="G1676" s="34">
        <v>1</v>
      </c>
      <c r="H1676" s="35">
        <v>0</v>
      </c>
      <c r="I1676" s="35">
        <f>ROUND(G1676*H1676,P4)</f>
        <v>0</v>
      </c>
      <c r="J1676" s="33" t="s">
        <v>2403</v>
      </c>
      <c r="O1676" s="36">
        <f>I1676*0.21</f>
        <v>0</v>
      </c>
      <c r="P1676">
        <v>3</v>
      </c>
    </row>
    <row r="1677" spans="1:16" ht="29" x14ac:dyDescent="0.35">
      <c r="A1677" s="30" t="s">
        <v>149</v>
      </c>
      <c r="B1677" s="37"/>
      <c r="E1677" s="32" t="s">
        <v>6596</v>
      </c>
      <c r="J1677" s="39"/>
    </row>
    <row r="1678" spans="1:16" x14ac:dyDescent="0.35">
      <c r="A1678" s="30" t="s">
        <v>152</v>
      </c>
      <c r="B1678" s="37"/>
      <c r="E1678" s="38" t="s">
        <v>145</v>
      </c>
      <c r="J1678" s="39"/>
    </row>
    <row r="1679" spans="1:16" ht="43.5" x14ac:dyDescent="0.35">
      <c r="A1679" s="30" t="s">
        <v>143</v>
      </c>
      <c r="B1679" s="30">
        <v>544</v>
      </c>
      <c r="C1679" s="31" t="s">
        <v>6597</v>
      </c>
      <c r="D1679" s="30" t="s">
        <v>145</v>
      </c>
      <c r="E1679" s="32" t="s">
        <v>6593</v>
      </c>
      <c r="F1679" s="33" t="s">
        <v>2411</v>
      </c>
      <c r="G1679" s="34">
        <v>1</v>
      </c>
      <c r="H1679" s="35">
        <v>0</v>
      </c>
      <c r="I1679" s="35">
        <f>ROUND(G1679*H1679,P4)</f>
        <v>0</v>
      </c>
      <c r="J1679" s="33" t="s">
        <v>2403</v>
      </c>
      <c r="O1679" s="36">
        <f>I1679*0.21</f>
        <v>0</v>
      </c>
      <c r="P1679">
        <v>3</v>
      </c>
    </row>
    <row r="1680" spans="1:16" ht="58" x14ac:dyDescent="0.35">
      <c r="A1680" s="30" t="s">
        <v>149</v>
      </c>
      <c r="B1680" s="37"/>
      <c r="E1680" s="32" t="s">
        <v>6594</v>
      </c>
      <c r="J1680" s="39"/>
    </row>
    <row r="1681" spans="1:16" x14ac:dyDescent="0.35">
      <c r="A1681" s="30" t="s">
        <v>152</v>
      </c>
      <c r="B1681" s="37"/>
      <c r="E1681" s="38" t="s">
        <v>145</v>
      </c>
      <c r="J1681" s="39"/>
    </row>
    <row r="1682" spans="1:16" ht="29" x14ac:dyDescent="0.35">
      <c r="A1682" s="30" t="s">
        <v>143</v>
      </c>
      <c r="B1682" s="30">
        <v>545</v>
      </c>
      <c r="C1682" s="31" t="s">
        <v>6598</v>
      </c>
      <c r="D1682" s="30" t="s">
        <v>145</v>
      </c>
      <c r="E1682" s="32" t="s">
        <v>6596</v>
      </c>
      <c r="F1682" s="33" t="s">
        <v>2411</v>
      </c>
      <c r="G1682" s="34">
        <v>1</v>
      </c>
      <c r="H1682" s="35">
        <v>0</v>
      </c>
      <c r="I1682" s="35">
        <f>ROUND(G1682*H1682,P4)</f>
        <v>0</v>
      </c>
      <c r="J1682" s="33" t="s">
        <v>2403</v>
      </c>
      <c r="O1682" s="36">
        <f>I1682*0.21</f>
        <v>0</v>
      </c>
      <c r="P1682">
        <v>3</v>
      </c>
    </row>
    <row r="1683" spans="1:16" ht="29" x14ac:dyDescent="0.35">
      <c r="A1683" s="30" t="s">
        <v>149</v>
      </c>
      <c r="B1683" s="37"/>
      <c r="E1683" s="32" t="s">
        <v>6596</v>
      </c>
      <c r="J1683" s="39"/>
    </row>
    <row r="1684" spans="1:16" x14ac:dyDescent="0.35">
      <c r="A1684" s="30" t="s">
        <v>152</v>
      </c>
      <c r="B1684" s="37"/>
      <c r="E1684" s="38" t="s">
        <v>145</v>
      </c>
      <c r="J1684" s="39"/>
    </row>
    <row r="1685" spans="1:16" ht="43.5" x14ac:dyDescent="0.35">
      <c r="A1685" s="30" t="s">
        <v>143</v>
      </c>
      <c r="B1685" s="30">
        <v>546</v>
      </c>
      <c r="C1685" s="31" t="s">
        <v>6599</v>
      </c>
      <c r="D1685" s="30" t="s">
        <v>145</v>
      </c>
      <c r="E1685" s="32" t="s">
        <v>6593</v>
      </c>
      <c r="F1685" s="33" t="s">
        <v>2411</v>
      </c>
      <c r="G1685" s="34">
        <v>1</v>
      </c>
      <c r="H1685" s="35">
        <v>0</v>
      </c>
      <c r="I1685" s="35">
        <f>ROUND(G1685*H1685,P4)</f>
        <v>0</v>
      </c>
      <c r="J1685" s="33" t="s">
        <v>2403</v>
      </c>
      <c r="O1685" s="36">
        <f>I1685*0.21</f>
        <v>0</v>
      </c>
      <c r="P1685">
        <v>3</v>
      </c>
    </row>
    <row r="1686" spans="1:16" ht="58" x14ac:dyDescent="0.35">
      <c r="A1686" s="30" t="s">
        <v>149</v>
      </c>
      <c r="B1686" s="37"/>
      <c r="E1686" s="32" t="s">
        <v>6594</v>
      </c>
      <c r="J1686" s="39"/>
    </row>
    <row r="1687" spans="1:16" x14ac:dyDescent="0.35">
      <c r="A1687" s="30" t="s">
        <v>152</v>
      </c>
      <c r="B1687" s="37"/>
      <c r="E1687" s="38" t="s">
        <v>145</v>
      </c>
      <c r="J1687" s="39"/>
    </row>
    <row r="1688" spans="1:16" ht="29" x14ac:dyDescent="0.35">
      <c r="A1688" s="30" t="s">
        <v>143</v>
      </c>
      <c r="B1688" s="30">
        <v>547</v>
      </c>
      <c r="C1688" s="31" t="s">
        <v>6600</v>
      </c>
      <c r="D1688" s="30" t="s">
        <v>145</v>
      </c>
      <c r="E1688" s="32" t="s">
        <v>6596</v>
      </c>
      <c r="F1688" s="33" t="s">
        <v>2411</v>
      </c>
      <c r="G1688" s="34">
        <v>1</v>
      </c>
      <c r="H1688" s="35">
        <v>0</v>
      </c>
      <c r="I1688" s="35">
        <f>ROUND(G1688*H1688,P4)</f>
        <v>0</v>
      </c>
      <c r="J1688" s="33" t="s">
        <v>2403</v>
      </c>
      <c r="O1688" s="36">
        <f>I1688*0.21</f>
        <v>0</v>
      </c>
      <c r="P1688">
        <v>3</v>
      </c>
    </row>
    <row r="1689" spans="1:16" ht="29" x14ac:dyDescent="0.35">
      <c r="A1689" s="30" t="s">
        <v>149</v>
      </c>
      <c r="B1689" s="37"/>
      <c r="E1689" s="32" t="s">
        <v>6596</v>
      </c>
      <c r="J1689" s="39"/>
    </row>
    <row r="1690" spans="1:16" x14ac:dyDescent="0.35">
      <c r="A1690" s="30" t="s">
        <v>152</v>
      </c>
      <c r="B1690" s="37"/>
      <c r="E1690" s="38" t="s">
        <v>145</v>
      </c>
      <c r="J1690" s="39"/>
    </row>
    <row r="1691" spans="1:16" ht="43.5" x14ac:dyDescent="0.35">
      <c r="A1691" s="30" t="s">
        <v>143</v>
      </c>
      <c r="B1691" s="30">
        <v>548</v>
      </c>
      <c r="C1691" s="31" t="s">
        <v>6601</v>
      </c>
      <c r="D1691" s="30" t="s">
        <v>145</v>
      </c>
      <c r="E1691" s="32" t="s">
        <v>6602</v>
      </c>
      <c r="F1691" s="33" t="s">
        <v>2411</v>
      </c>
      <c r="G1691" s="34">
        <v>1</v>
      </c>
      <c r="H1691" s="35">
        <v>0</v>
      </c>
      <c r="I1691" s="35">
        <f>ROUND(G1691*H1691,P4)</f>
        <v>0</v>
      </c>
      <c r="J1691" s="33" t="s">
        <v>2403</v>
      </c>
      <c r="O1691" s="36">
        <f>I1691*0.21</f>
        <v>0</v>
      </c>
      <c r="P1691">
        <v>3</v>
      </c>
    </row>
    <row r="1692" spans="1:16" ht="43.5" x14ac:dyDescent="0.35">
      <c r="A1692" s="30" t="s">
        <v>149</v>
      </c>
      <c r="B1692" s="37"/>
      <c r="E1692" s="32" t="s">
        <v>6603</v>
      </c>
      <c r="J1692" s="39"/>
    </row>
    <row r="1693" spans="1:16" x14ac:dyDescent="0.35">
      <c r="A1693" s="30" t="s">
        <v>152</v>
      </c>
      <c r="B1693" s="37"/>
      <c r="E1693" s="38" t="s">
        <v>145</v>
      </c>
      <c r="J1693" s="39"/>
    </row>
    <row r="1694" spans="1:16" ht="29" x14ac:dyDescent="0.35">
      <c r="A1694" s="30" t="s">
        <v>143</v>
      </c>
      <c r="B1694" s="30">
        <v>549</v>
      </c>
      <c r="C1694" s="31" t="s">
        <v>6604</v>
      </c>
      <c r="D1694" s="30" t="s">
        <v>145</v>
      </c>
      <c r="E1694" s="32" t="s">
        <v>6605</v>
      </c>
      <c r="F1694" s="33" t="s">
        <v>2411</v>
      </c>
      <c r="G1694" s="34">
        <v>1</v>
      </c>
      <c r="H1694" s="35">
        <v>0</v>
      </c>
      <c r="I1694" s="35">
        <f>ROUND(G1694*H1694,P4)</f>
        <v>0</v>
      </c>
      <c r="J1694" s="33" t="s">
        <v>2403</v>
      </c>
      <c r="O1694" s="36">
        <f>I1694*0.21</f>
        <v>0</v>
      </c>
      <c r="P1694">
        <v>3</v>
      </c>
    </row>
    <row r="1695" spans="1:16" ht="29" x14ac:dyDescent="0.35">
      <c r="A1695" s="30" t="s">
        <v>149</v>
      </c>
      <c r="B1695" s="37"/>
      <c r="E1695" s="32" t="s">
        <v>6605</v>
      </c>
      <c r="J1695" s="39"/>
    </row>
    <row r="1696" spans="1:16" x14ac:dyDescent="0.35">
      <c r="A1696" s="30" t="s">
        <v>152</v>
      </c>
      <c r="B1696" s="37"/>
      <c r="E1696" s="38" t="s">
        <v>145</v>
      </c>
      <c r="J1696" s="39"/>
    </row>
    <row r="1697" spans="1:16" ht="43.5" x14ac:dyDescent="0.35">
      <c r="A1697" s="30" t="s">
        <v>143</v>
      </c>
      <c r="B1697" s="30">
        <v>550</v>
      </c>
      <c r="C1697" s="31" t="s">
        <v>6606</v>
      </c>
      <c r="D1697" s="30" t="s">
        <v>145</v>
      </c>
      <c r="E1697" s="32" t="s">
        <v>6602</v>
      </c>
      <c r="F1697" s="33" t="s">
        <v>2411</v>
      </c>
      <c r="G1697" s="34">
        <v>1</v>
      </c>
      <c r="H1697" s="35">
        <v>0</v>
      </c>
      <c r="I1697" s="35">
        <f>ROUND(G1697*H1697,P4)</f>
        <v>0</v>
      </c>
      <c r="J1697" s="33" t="s">
        <v>2403</v>
      </c>
      <c r="O1697" s="36">
        <f>I1697*0.21</f>
        <v>0</v>
      </c>
      <c r="P1697">
        <v>3</v>
      </c>
    </row>
    <row r="1698" spans="1:16" ht="43.5" x14ac:dyDescent="0.35">
      <c r="A1698" s="30" t="s">
        <v>149</v>
      </c>
      <c r="B1698" s="37"/>
      <c r="E1698" s="32" t="s">
        <v>6607</v>
      </c>
      <c r="J1698" s="39"/>
    </row>
    <row r="1699" spans="1:16" x14ac:dyDescent="0.35">
      <c r="A1699" s="30" t="s">
        <v>152</v>
      </c>
      <c r="B1699" s="37"/>
      <c r="E1699" s="38" t="s">
        <v>145</v>
      </c>
      <c r="J1699" s="39"/>
    </row>
    <row r="1700" spans="1:16" ht="29" x14ac:dyDescent="0.35">
      <c r="A1700" s="30" t="s">
        <v>143</v>
      </c>
      <c r="B1700" s="30">
        <v>551</v>
      </c>
      <c r="C1700" s="31" t="s">
        <v>6608</v>
      </c>
      <c r="D1700" s="30" t="s">
        <v>145</v>
      </c>
      <c r="E1700" s="32" t="s">
        <v>6605</v>
      </c>
      <c r="F1700" s="33" t="s">
        <v>2411</v>
      </c>
      <c r="G1700" s="34">
        <v>1</v>
      </c>
      <c r="H1700" s="35">
        <v>0</v>
      </c>
      <c r="I1700" s="35">
        <f>ROUND(G1700*H1700,P4)</f>
        <v>0</v>
      </c>
      <c r="J1700" s="33" t="s">
        <v>2403</v>
      </c>
      <c r="O1700" s="36">
        <f>I1700*0.21</f>
        <v>0</v>
      </c>
      <c r="P1700">
        <v>3</v>
      </c>
    </row>
    <row r="1701" spans="1:16" ht="29" x14ac:dyDescent="0.35">
      <c r="A1701" s="30" t="s">
        <v>149</v>
      </c>
      <c r="B1701" s="37"/>
      <c r="E1701" s="32" t="s">
        <v>6605</v>
      </c>
      <c r="J1701" s="39"/>
    </row>
    <row r="1702" spans="1:16" x14ac:dyDescent="0.35">
      <c r="A1702" s="30" t="s">
        <v>152</v>
      </c>
      <c r="B1702" s="37"/>
      <c r="E1702" s="38" t="s">
        <v>145</v>
      </c>
      <c r="J1702" s="39"/>
    </row>
    <row r="1703" spans="1:16" ht="29" x14ac:dyDescent="0.35">
      <c r="A1703" s="30" t="s">
        <v>143</v>
      </c>
      <c r="B1703" s="30">
        <v>552</v>
      </c>
      <c r="C1703" s="31" t="s">
        <v>6609</v>
      </c>
      <c r="D1703" s="30" t="s">
        <v>145</v>
      </c>
      <c r="E1703" s="32" t="s">
        <v>6610</v>
      </c>
      <c r="F1703" s="33" t="s">
        <v>2411</v>
      </c>
      <c r="G1703" s="34">
        <v>1</v>
      </c>
      <c r="H1703" s="35">
        <v>0</v>
      </c>
      <c r="I1703" s="35">
        <f>ROUND(G1703*H1703,P4)</f>
        <v>0</v>
      </c>
      <c r="J1703" s="33" t="s">
        <v>2403</v>
      </c>
      <c r="O1703" s="36">
        <f>I1703*0.21</f>
        <v>0</v>
      </c>
      <c r="P1703">
        <v>3</v>
      </c>
    </row>
    <row r="1704" spans="1:16" ht="29" x14ac:dyDescent="0.35">
      <c r="A1704" s="30" t="s">
        <v>149</v>
      </c>
      <c r="B1704" s="37"/>
      <c r="E1704" s="32" t="s">
        <v>6610</v>
      </c>
      <c r="J1704" s="39"/>
    </row>
    <row r="1705" spans="1:16" x14ac:dyDescent="0.35">
      <c r="A1705" s="30" t="s">
        <v>152</v>
      </c>
      <c r="B1705" s="37"/>
      <c r="E1705" s="38" t="s">
        <v>145</v>
      </c>
      <c r="J1705" s="39"/>
    </row>
    <row r="1706" spans="1:16" ht="29" x14ac:dyDescent="0.35">
      <c r="A1706" s="30" t="s">
        <v>143</v>
      </c>
      <c r="B1706" s="30">
        <v>553</v>
      </c>
      <c r="C1706" s="31" t="s">
        <v>6611</v>
      </c>
      <c r="D1706" s="30" t="s">
        <v>145</v>
      </c>
      <c r="E1706" s="32" t="s">
        <v>6612</v>
      </c>
      <c r="F1706" s="33" t="s">
        <v>2411</v>
      </c>
      <c r="G1706" s="34">
        <v>1</v>
      </c>
      <c r="H1706" s="35">
        <v>0</v>
      </c>
      <c r="I1706" s="35">
        <f>ROUND(G1706*H1706,P4)</f>
        <v>0</v>
      </c>
      <c r="J1706" s="33" t="s">
        <v>2403</v>
      </c>
      <c r="O1706" s="36">
        <f>I1706*0.21</f>
        <v>0</v>
      </c>
      <c r="P1706">
        <v>3</v>
      </c>
    </row>
    <row r="1707" spans="1:16" ht="29" x14ac:dyDescent="0.35">
      <c r="A1707" s="30" t="s">
        <v>149</v>
      </c>
      <c r="B1707" s="37"/>
      <c r="E1707" s="32" t="s">
        <v>6612</v>
      </c>
      <c r="J1707" s="39"/>
    </row>
    <row r="1708" spans="1:16" x14ac:dyDescent="0.35">
      <c r="A1708" s="30" t="s">
        <v>152</v>
      </c>
      <c r="B1708" s="37"/>
      <c r="E1708" s="38" t="s">
        <v>145</v>
      </c>
      <c r="J1708" s="39"/>
    </row>
    <row r="1709" spans="1:16" ht="43.5" x14ac:dyDescent="0.35">
      <c r="A1709" s="30" t="s">
        <v>143</v>
      </c>
      <c r="B1709" s="30">
        <v>554</v>
      </c>
      <c r="C1709" s="31" t="s">
        <v>6613</v>
      </c>
      <c r="D1709" s="30" t="s">
        <v>145</v>
      </c>
      <c r="E1709" s="32" t="s">
        <v>6614</v>
      </c>
      <c r="F1709" s="33" t="s">
        <v>2411</v>
      </c>
      <c r="G1709" s="34">
        <v>1</v>
      </c>
      <c r="H1709" s="35">
        <v>0</v>
      </c>
      <c r="I1709" s="35">
        <f>ROUND(G1709*H1709,P4)</f>
        <v>0</v>
      </c>
      <c r="J1709" s="33" t="s">
        <v>2403</v>
      </c>
      <c r="O1709" s="36">
        <f>I1709*0.21</f>
        <v>0</v>
      </c>
      <c r="P1709">
        <v>3</v>
      </c>
    </row>
    <row r="1710" spans="1:16" ht="58" x14ac:dyDescent="0.35">
      <c r="A1710" s="30" t="s">
        <v>149</v>
      </c>
      <c r="B1710" s="37"/>
      <c r="E1710" s="32" t="s">
        <v>6615</v>
      </c>
      <c r="J1710" s="39"/>
    </row>
    <row r="1711" spans="1:16" x14ac:dyDescent="0.35">
      <c r="A1711" s="30" t="s">
        <v>152</v>
      </c>
      <c r="B1711" s="37"/>
      <c r="E1711" s="38" t="s">
        <v>145</v>
      </c>
      <c r="J1711" s="39"/>
    </row>
    <row r="1712" spans="1:16" ht="29" x14ac:dyDescent="0.35">
      <c r="A1712" s="30" t="s">
        <v>143</v>
      </c>
      <c r="B1712" s="30">
        <v>555</v>
      </c>
      <c r="C1712" s="31" t="s">
        <v>6616</v>
      </c>
      <c r="D1712" s="30" t="s">
        <v>145</v>
      </c>
      <c r="E1712" s="32" t="s">
        <v>6617</v>
      </c>
      <c r="F1712" s="33" t="s">
        <v>2411</v>
      </c>
      <c r="G1712" s="34">
        <v>1</v>
      </c>
      <c r="H1712" s="35">
        <v>0</v>
      </c>
      <c r="I1712" s="35">
        <f>ROUND(G1712*H1712,P4)</f>
        <v>0</v>
      </c>
      <c r="J1712" s="33" t="s">
        <v>2403</v>
      </c>
      <c r="O1712" s="36">
        <f>I1712*0.21</f>
        <v>0</v>
      </c>
      <c r="P1712">
        <v>3</v>
      </c>
    </row>
    <row r="1713" spans="1:16" ht="29" x14ac:dyDescent="0.35">
      <c r="A1713" s="30" t="s">
        <v>149</v>
      </c>
      <c r="B1713" s="37"/>
      <c r="E1713" s="32" t="s">
        <v>6617</v>
      </c>
      <c r="J1713" s="39"/>
    </row>
    <row r="1714" spans="1:16" x14ac:dyDescent="0.35">
      <c r="A1714" s="30" t="s">
        <v>152</v>
      </c>
      <c r="B1714" s="37"/>
      <c r="E1714" s="38" t="s">
        <v>145</v>
      </c>
      <c r="J1714" s="39"/>
    </row>
    <row r="1715" spans="1:16" ht="29" x14ac:dyDescent="0.35">
      <c r="A1715" s="30" t="s">
        <v>143</v>
      </c>
      <c r="B1715" s="30">
        <v>556</v>
      </c>
      <c r="C1715" s="31" t="s">
        <v>6618</v>
      </c>
      <c r="D1715" s="30" t="s">
        <v>145</v>
      </c>
      <c r="E1715" s="32" t="s">
        <v>6619</v>
      </c>
      <c r="F1715" s="33" t="s">
        <v>2411</v>
      </c>
      <c r="G1715" s="34">
        <v>1</v>
      </c>
      <c r="H1715" s="35">
        <v>0</v>
      </c>
      <c r="I1715" s="35">
        <f>ROUND(G1715*H1715,P4)</f>
        <v>0</v>
      </c>
      <c r="J1715" s="33" t="s">
        <v>2403</v>
      </c>
      <c r="O1715" s="36">
        <f>I1715*0.21</f>
        <v>0</v>
      </c>
      <c r="P1715">
        <v>3</v>
      </c>
    </row>
    <row r="1716" spans="1:16" ht="29" x14ac:dyDescent="0.35">
      <c r="A1716" s="30" t="s">
        <v>149</v>
      </c>
      <c r="B1716" s="37"/>
      <c r="E1716" s="32" t="s">
        <v>6619</v>
      </c>
      <c r="J1716" s="39"/>
    </row>
    <row r="1717" spans="1:16" x14ac:dyDescent="0.35">
      <c r="A1717" s="30" t="s">
        <v>152</v>
      </c>
      <c r="B1717" s="37"/>
      <c r="E1717" s="38" t="s">
        <v>145</v>
      </c>
      <c r="J1717" s="39"/>
    </row>
    <row r="1718" spans="1:16" ht="29" x14ac:dyDescent="0.35">
      <c r="A1718" s="30" t="s">
        <v>143</v>
      </c>
      <c r="B1718" s="30">
        <v>557</v>
      </c>
      <c r="C1718" s="31" t="s">
        <v>6620</v>
      </c>
      <c r="D1718" s="30" t="s">
        <v>145</v>
      </c>
      <c r="E1718" s="32" t="s">
        <v>6621</v>
      </c>
      <c r="F1718" s="33" t="s">
        <v>2411</v>
      </c>
      <c r="G1718" s="34">
        <v>1</v>
      </c>
      <c r="H1718" s="35">
        <v>0</v>
      </c>
      <c r="I1718" s="35">
        <f>ROUND(G1718*H1718,P4)</f>
        <v>0</v>
      </c>
      <c r="J1718" s="33" t="s">
        <v>2403</v>
      </c>
      <c r="O1718" s="36">
        <f>I1718*0.21</f>
        <v>0</v>
      </c>
      <c r="P1718">
        <v>3</v>
      </c>
    </row>
    <row r="1719" spans="1:16" ht="29" x14ac:dyDescent="0.35">
      <c r="A1719" s="30" t="s">
        <v>149</v>
      </c>
      <c r="B1719" s="37"/>
      <c r="E1719" s="32" t="s">
        <v>6621</v>
      </c>
      <c r="J1719" s="39"/>
    </row>
    <row r="1720" spans="1:16" x14ac:dyDescent="0.35">
      <c r="A1720" s="30" t="s">
        <v>152</v>
      </c>
      <c r="B1720" s="37"/>
      <c r="E1720" s="38" t="s">
        <v>145</v>
      </c>
      <c r="J1720" s="39"/>
    </row>
    <row r="1721" spans="1:16" ht="29" x14ac:dyDescent="0.35">
      <c r="A1721" s="30" t="s">
        <v>143</v>
      </c>
      <c r="B1721" s="30">
        <v>558</v>
      </c>
      <c r="C1721" s="31" t="s">
        <v>6622</v>
      </c>
      <c r="D1721" s="30" t="s">
        <v>145</v>
      </c>
      <c r="E1721" s="32" t="s">
        <v>6623</v>
      </c>
      <c r="F1721" s="33" t="s">
        <v>2411</v>
      </c>
      <c r="G1721" s="34">
        <v>1</v>
      </c>
      <c r="H1721" s="35">
        <v>0</v>
      </c>
      <c r="I1721" s="35">
        <f>ROUND(G1721*H1721,P4)</f>
        <v>0</v>
      </c>
      <c r="J1721" s="33" t="s">
        <v>2403</v>
      </c>
      <c r="O1721" s="36">
        <f>I1721*0.21</f>
        <v>0</v>
      </c>
      <c r="P1721">
        <v>3</v>
      </c>
    </row>
    <row r="1722" spans="1:16" ht="29" x14ac:dyDescent="0.35">
      <c r="A1722" s="30" t="s">
        <v>149</v>
      </c>
      <c r="B1722" s="37"/>
      <c r="E1722" s="32" t="s">
        <v>6623</v>
      </c>
      <c r="J1722" s="39"/>
    </row>
    <row r="1723" spans="1:16" x14ac:dyDescent="0.35">
      <c r="A1723" s="30" t="s">
        <v>152</v>
      </c>
      <c r="B1723" s="37"/>
      <c r="E1723" s="38" t="s">
        <v>145</v>
      </c>
      <c r="J1723" s="39"/>
    </row>
    <row r="1724" spans="1:16" ht="29" x14ac:dyDescent="0.35">
      <c r="A1724" s="30" t="s">
        <v>143</v>
      </c>
      <c r="B1724" s="30">
        <v>559</v>
      </c>
      <c r="C1724" s="31" t="s">
        <v>6624</v>
      </c>
      <c r="D1724" s="30" t="s">
        <v>145</v>
      </c>
      <c r="E1724" s="32" t="s">
        <v>6625</v>
      </c>
      <c r="F1724" s="33" t="s">
        <v>2411</v>
      </c>
      <c r="G1724" s="34">
        <v>1</v>
      </c>
      <c r="H1724" s="35">
        <v>0</v>
      </c>
      <c r="I1724" s="35">
        <f>ROUND(G1724*H1724,P4)</f>
        <v>0</v>
      </c>
      <c r="J1724" s="33" t="s">
        <v>2403</v>
      </c>
      <c r="O1724" s="36">
        <f>I1724*0.21</f>
        <v>0</v>
      </c>
      <c r="P1724">
        <v>3</v>
      </c>
    </row>
    <row r="1725" spans="1:16" ht="29" x14ac:dyDescent="0.35">
      <c r="A1725" s="30" t="s">
        <v>149</v>
      </c>
      <c r="B1725" s="37"/>
      <c r="E1725" s="32" t="s">
        <v>6625</v>
      </c>
      <c r="J1725" s="39"/>
    </row>
    <row r="1726" spans="1:16" x14ac:dyDescent="0.35">
      <c r="A1726" s="30" t="s">
        <v>152</v>
      </c>
      <c r="B1726" s="37"/>
      <c r="E1726" s="38" t="s">
        <v>145</v>
      </c>
      <c r="J1726" s="39"/>
    </row>
    <row r="1727" spans="1:16" ht="43.5" x14ac:dyDescent="0.35">
      <c r="A1727" s="30" t="s">
        <v>143</v>
      </c>
      <c r="B1727" s="30">
        <v>560</v>
      </c>
      <c r="C1727" s="31" t="s">
        <v>6626</v>
      </c>
      <c r="D1727" s="30" t="s">
        <v>145</v>
      </c>
      <c r="E1727" s="32" t="s">
        <v>6627</v>
      </c>
      <c r="F1727" s="33" t="s">
        <v>2411</v>
      </c>
      <c r="G1727" s="34">
        <v>1</v>
      </c>
      <c r="H1727" s="35">
        <v>0</v>
      </c>
      <c r="I1727" s="35">
        <f>ROUND(G1727*H1727,P4)</f>
        <v>0</v>
      </c>
      <c r="J1727" s="33" t="s">
        <v>2403</v>
      </c>
      <c r="O1727" s="36">
        <f>I1727*0.21</f>
        <v>0</v>
      </c>
      <c r="P1727">
        <v>3</v>
      </c>
    </row>
    <row r="1728" spans="1:16" ht="43.5" x14ac:dyDescent="0.35">
      <c r="A1728" s="30" t="s">
        <v>149</v>
      </c>
      <c r="B1728" s="37"/>
      <c r="E1728" s="32" t="s">
        <v>6628</v>
      </c>
      <c r="J1728" s="39"/>
    </row>
    <row r="1729" spans="1:16" x14ac:dyDescent="0.35">
      <c r="A1729" s="30" t="s">
        <v>152</v>
      </c>
      <c r="B1729" s="37"/>
      <c r="E1729" s="38" t="s">
        <v>145</v>
      </c>
      <c r="J1729" s="39"/>
    </row>
    <row r="1730" spans="1:16" ht="29" x14ac:dyDescent="0.35">
      <c r="A1730" s="30" t="s">
        <v>143</v>
      </c>
      <c r="B1730" s="30">
        <v>561</v>
      </c>
      <c r="C1730" s="31" t="s">
        <v>6629</v>
      </c>
      <c r="D1730" s="30" t="s">
        <v>145</v>
      </c>
      <c r="E1730" s="32" t="s">
        <v>6630</v>
      </c>
      <c r="F1730" s="33" t="s">
        <v>2411</v>
      </c>
      <c r="G1730" s="34">
        <v>1</v>
      </c>
      <c r="H1730" s="35">
        <v>0</v>
      </c>
      <c r="I1730" s="35">
        <f>ROUND(G1730*H1730,P4)</f>
        <v>0</v>
      </c>
      <c r="J1730" s="33" t="s">
        <v>2403</v>
      </c>
      <c r="O1730" s="36">
        <f>I1730*0.21</f>
        <v>0</v>
      </c>
      <c r="P1730">
        <v>3</v>
      </c>
    </row>
    <row r="1731" spans="1:16" ht="29" x14ac:dyDescent="0.35">
      <c r="A1731" s="30" t="s">
        <v>149</v>
      </c>
      <c r="B1731" s="37"/>
      <c r="E1731" s="32" t="s">
        <v>6630</v>
      </c>
      <c r="J1731" s="39"/>
    </row>
    <row r="1732" spans="1:16" x14ac:dyDescent="0.35">
      <c r="A1732" s="30" t="s">
        <v>152</v>
      </c>
      <c r="B1732" s="37"/>
      <c r="E1732" s="38" t="s">
        <v>145</v>
      </c>
      <c r="J1732" s="39"/>
    </row>
    <row r="1733" spans="1:16" ht="43.5" x14ac:dyDescent="0.35">
      <c r="A1733" s="30" t="s">
        <v>143</v>
      </c>
      <c r="B1733" s="30">
        <v>562</v>
      </c>
      <c r="C1733" s="31" t="s">
        <v>6631</v>
      </c>
      <c r="D1733" s="30" t="s">
        <v>145</v>
      </c>
      <c r="E1733" s="32" t="s">
        <v>6632</v>
      </c>
      <c r="F1733" s="33" t="s">
        <v>2411</v>
      </c>
      <c r="G1733" s="34">
        <v>1</v>
      </c>
      <c r="H1733" s="35">
        <v>0</v>
      </c>
      <c r="I1733" s="35">
        <f>ROUND(G1733*H1733,P4)</f>
        <v>0</v>
      </c>
      <c r="J1733" s="33" t="s">
        <v>2403</v>
      </c>
      <c r="O1733" s="36">
        <f>I1733*0.21</f>
        <v>0</v>
      </c>
      <c r="P1733">
        <v>3</v>
      </c>
    </row>
    <row r="1734" spans="1:16" ht="43.5" x14ac:dyDescent="0.35">
      <c r="A1734" s="30" t="s">
        <v>149</v>
      </c>
      <c r="B1734" s="37"/>
      <c r="E1734" s="32" t="s">
        <v>6633</v>
      </c>
      <c r="J1734" s="39"/>
    </row>
    <row r="1735" spans="1:16" x14ac:dyDescent="0.35">
      <c r="A1735" s="30" t="s">
        <v>152</v>
      </c>
      <c r="B1735" s="37"/>
      <c r="E1735" s="38" t="s">
        <v>145</v>
      </c>
      <c r="J1735" s="39"/>
    </row>
    <row r="1736" spans="1:16" ht="29" x14ac:dyDescent="0.35">
      <c r="A1736" s="30" t="s">
        <v>143</v>
      </c>
      <c r="B1736" s="30">
        <v>563</v>
      </c>
      <c r="C1736" s="31" t="s">
        <v>6634</v>
      </c>
      <c r="D1736" s="30" t="s">
        <v>145</v>
      </c>
      <c r="E1736" s="32" t="s">
        <v>6635</v>
      </c>
      <c r="F1736" s="33" t="s">
        <v>2411</v>
      </c>
      <c r="G1736" s="34">
        <v>1</v>
      </c>
      <c r="H1736" s="35">
        <v>0</v>
      </c>
      <c r="I1736" s="35">
        <f>ROUND(G1736*H1736,P4)</f>
        <v>0</v>
      </c>
      <c r="J1736" s="33" t="s">
        <v>2403</v>
      </c>
      <c r="O1736" s="36">
        <f>I1736*0.21</f>
        <v>0</v>
      </c>
      <c r="P1736">
        <v>3</v>
      </c>
    </row>
    <row r="1737" spans="1:16" ht="29" x14ac:dyDescent="0.35">
      <c r="A1737" s="30" t="s">
        <v>149</v>
      </c>
      <c r="B1737" s="37"/>
      <c r="E1737" s="32" t="s">
        <v>6635</v>
      </c>
      <c r="J1737" s="39"/>
    </row>
    <row r="1738" spans="1:16" x14ac:dyDescent="0.35">
      <c r="A1738" s="30" t="s">
        <v>152</v>
      </c>
      <c r="B1738" s="37"/>
      <c r="E1738" s="38" t="s">
        <v>145</v>
      </c>
      <c r="J1738" s="39"/>
    </row>
    <row r="1739" spans="1:16" ht="43.5" x14ac:dyDescent="0.35">
      <c r="A1739" s="30" t="s">
        <v>143</v>
      </c>
      <c r="B1739" s="30">
        <v>564</v>
      </c>
      <c r="C1739" s="31" t="s">
        <v>6636</v>
      </c>
      <c r="D1739" s="30" t="s">
        <v>145</v>
      </c>
      <c r="E1739" s="32" t="s">
        <v>6637</v>
      </c>
      <c r="F1739" s="33" t="s">
        <v>2411</v>
      </c>
      <c r="G1739" s="34">
        <v>1</v>
      </c>
      <c r="H1739" s="35">
        <v>0</v>
      </c>
      <c r="I1739" s="35">
        <f>ROUND(G1739*H1739,P4)</f>
        <v>0</v>
      </c>
      <c r="J1739" s="33" t="s">
        <v>2403</v>
      </c>
      <c r="O1739" s="36">
        <f>I1739*0.21</f>
        <v>0</v>
      </c>
      <c r="P1739">
        <v>3</v>
      </c>
    </row>
    <row r="1740" spans="1:16" ht="43.5" x14ac:dyDescent="0.35">
      <c r="A1740" s="30" t="s">
        <v>149</v>
      </c>
      <c r="B1740" s="37"/>
      <c r="E1740" s="32" t="s">
        <v>6638</v>
      </c>
      <c r="J1740" s="39"/>
    </row>
    <row r="1741" spans="1:16" x14ac:dyDescent="0.35">
      <c r="A1741" s="30" t="s">
        <v>152</v>
      </c>
      <c r="B1741" s="37"/>
      <c r="E1741" s="38" t="s">
        <v>145</v>
      </c>
      <c r="J1741" s="39"/>
    </row>
    <row r="1742" spans="1:16" ht="29" x14ac:dyDescent="0.35">
      <c r="A1742" s="30" t="s">
        <v>143</v>
      </c>
      <c r="B1742" s="30">
        <v>565</v>
      </c>
      <c r="C1742" s="31" t="s">
        <v>6639</v>
      </c>
      <c r="D1742" s="30" t="s">
        <v>145</v>
      </c>
      <c r="E1742" s="32" t="s">
        <v>6640</v>
      </c>
      <c r="F1742" s="33" t="s">
        <v>2411</v>
      </c>
      <c r="G1742" s="34">
        <v>1</v>
      </c>
      <c r="H1742" s="35">
        <v>0</v>
      </c>
      <c r="I1742" s="35">
        <f>ROUND(G1742*H1742,P4)</f>
        <v>0</v>
      </c>
      <c r="J1742" s="33" t="s">
        <v>2403</v>
      </c>
      <c r="O1742" s="36">
        <f>I1742*0.21</f>
        <v>0</v>
      </c>
      <c r="P1742">
        <v>3</v>
      </c>
    </row>
    <row r="1743" spans="1:16" ht="29" x14ac:dyDescent="0.35">
      <c r="A1743" s="30" t="s">
        <v>149</v>
      </c>
      <c r="B1743" s="37"/>
      <c r="E1743" s="32" t="s">
        <v>6640</v>
      </c>
      <c r="J1743" s="39"/>
    </row>
    <row r="1744" spans="1:16" x14ac:dyDescent="0.35">
      <c r="A1744" s="30" t="s">
        <v>152</v>
      </c>
      <c r="B1744" s="37"/>
      <c r="E1744" s="38" t="s">
        <v>145</v>
      </c>
      <c r="J1744" s="39"/>
    </row>
    <row r="1745" spans="1:16" ht="29" x14ac:dyDescent="0.35">
      <c r="A1745" s="30" t="s">
        <v>143</v>
      </c>
      <c r="B1745" s="30">
        <v>566</v>
      </c>
      <c r="C1745" s="31" t="s">
        <v>6641</v>
      </c>
      <c r="D1745" s="30" t="s">
        <v>145</v>
      </c>
      <c r="E1745" s="32" t="s">
        <v>6642</v>
      </c>
      <c r="F1745" s="33" t="s">
        <v>2411</v>
      </c>
      <c r="G1745" s="34">
        <v>1</v>
      </c>
      <c r="H1745" s="35">
        <v>0</v>
      </c>
      <c r="I1745" s="35">
        <f>ROUND(G1745*H1745,P4)</f>
        <v>0</v>
      </c>
      <c r="J1745" s="33" t="s">
        <v>2403</v>
      </c>
      <c r="O1745" s="36">
        <f>I1745*0.21</f>
        <v>0</v>
      </c>
      <c r="P1745">
        <v>3</v>
      </c>
    </row>
    <row r="1746" spans="1:16" ht="29" x14ac:dyDescent="0.35">
      <c r="A1746" s="30" t="s">
        <v>149</v>
      </c>
      <c r="B1746" s="37"/>
      <c r="E1746" s="32" t="s">
        <v>6642</v>
      </c>
      <c r="J1746" s="39"/>
    </row>
    <row r="1747" spans="1:16" x14ac:dyDescent="0.35">
      <c r="A1747" s="30" t="s">
        <v>152</v>
      </c>
      <c r="B1747" s="37"/>
      <c r="E1747" s="38" t="s">
        <v>145</v>
      </c>
      <c r="J1747" s="39"/>
    </row>
    <row r="1748" spans="1:16" ht="29" x14ac:dyDescent="0.35">
      <c r="A1748" s="30" t="s">
        <v>143</v>
      </c>
      <c r="B1748" s="30">
        <v>567</v>
      </c>
      <c r="C1748" s="31" t="s">
        <v>6643</v>
      </c>
      <c r="D1748" s="30" t="s">
        <v>145</v>
      </c>
      <c r="E1748" s="32" t="s">
        <v>6644</v>
      </c>
      <c r="F1748" s="33" t="s">
        <v>2411</v>
      </c>
      <c r="G1748" s="34">
        <v>1</v>
      </c>
      <c r="H1748" s="35">
        <v>0</v>
      </c>
      <c r="I1748" s="35">
        <f>ROUND(G1748*H1748,P4)</f>
        <v>0</v>
      </c>
      <c r="J1748" s="33" t="s">
        <v>2403</v>
      </c>
      <c r="O1748" s="36">
        <f>I1748*0.21</f>
        <v>0</v>
      </c>
      <c r="P1748">
        <v>3</v>
      </c>
    </row>
    <row r="1749" spans="1:16" ht="29" x14ac:dyDescent="0.35">
      <c r="A1749" s="30" t="s">
        <v>149</v>
      </c>
      <c r="B1749" s="37"/>
      <c r="E1749" s="32" t="s">
        <v>6644</v>
      </c>
      <c r="J1749" s="39"/>
    </row>
    <row r="1750" spans="1:16" x14ac:dyDescent="0.35">
      <c r="A1750" s="30" t="s">
        <v>152</v>
      </c>
      <c r="B1750" s="37"/>
      <c r="E1750" s="38" t="s">
        <v>145</v>
      </c>
      <c r="J1750" s="39"/>
    </row>
    <row r="1751" spans="1:16" ht="43.5" x14ac:dyDescent="0.35">
      <c r="A1751" s="30" t="s">
        <v>143</v>
      </c>
      <c r="B1751" s="30">
        <v>568</v>
      </c>
      <c r="C1751" s="31" t="s">
        <v>6645</v>
      </c>
      <c r="D1751" s="30" t="s">
        <v>145</v>
      </c>
      <c r="E1751" s="32" t="s">
        <v>6646</v>
      </c>
      <c r="F1751" s="33" t="s">
        <v>2411</v>
      </c>
      <c r="G1751" s="34">
        <v>1</v>
      </c>
      <c r="H1751" s="35">
        <v>0</v>
      </c>
      <c r="I1751" s="35">
        <f>ROUND(G1751*H1751,P4)</f>
        <v>0</v>
      </c>
      <c r="J1751" s="33" t="s">
        <v>2403</v>
      </c>
      <c r="O1751" s="36">
        <f>I1751*0.21</f>
        <v>0</v>
      </c>
      <c r="P1751">
        <v>3</v>
      </c>
    </row>
    <row r="1752" spans="1:16" ht="43.5" x14ac:dyDescent="0.35">
      <c r="A1752" s="30" t="s">
        <v>149</v>
      </c>
      <c r="B1752" s="37"/>
      <c r="E1752" s="32" t="s">
        <v>6647</v>
      </c>
      <c r="J1752" s="39"/>
    </row>
    <row r="1753" spans="1:16" x14ac:dyDescent="0.35">
      <c r="A1753" s="30" t="s">
        <v>152</v>
      </c>
      <c r="B1753" s="37"/>
      <c r="E1753" s="38" t="s">
        <v>145</v>
      </c>
      <c r="J1753" s="39"/>
    </row>
    <row r="1754" spans="1:16" ht="29" x14ac:dyDescent="0.35">
      <c r="A1754" s="30" t="s">
        <v>143</v>
      </c>
      <c r="B1754" s="30">
        <v>569</v>
      </c>
      <c r="C1754" s="31" t="s">
        <v>6648</v>
      </c>
      <c r="D1754" s="30" t="s">
        <v>145</v>
      </c>
      <c r="E1754" s="32" t="s">
        <v>6649</v>
      </c>
      <c r="F1754" s="33" t="s">
        <v>2411</v>
      </c>
      <c r="G1754" s="34">
        <v>1</v>
      </c>
      <c r="H1754" s="35">
        <v>0</v>
      </c>
      <c r="I1754" s="35">
        <f>ROUND(G1754*H1754,P4)</f>
        <v>0</v>
      </c>
      <c r="J1754" s="33" t="s">
        <v>2403</v>
      </c>
      <c r="O1754" s="36">
        <f>I1754*0.21</f>
        <v>0</v>
      </c>
      <c r="P1754">
        <v>3</v>
      </c>
    </row>
    <row r="1755" spans="1:16" ht="29" x14ac:dyDescent="0.35">
      <c r="A1755" s="30" t="s">
        <v>149</v>
      </c>
      <c r="B1755" s="37"/>
      <c r="E1755" s="32" t="s">
        <v>6649</v>
      </c>
      <c r="J1755" s="39"/>
    </row>
    <row r="1756" spans="1:16" x14ac:dyDescent="0.35">
      <c r="A1756" s="30" t="s">
        <v>152</v>
      </c>
      <c r="B1756" s="37"/>
      <c r="E1756" s="38" t="s">
        <v>145</v>
      </c>
      <c r="J1756" s="39"/>
    </row>
    <row r="1757" spans="1:16" ht="43.5" x14ac:dyDescent="0.35">
      <c r="A1757" s="30" t="s">
        <v>143</v>
      </c>
      <c r="B1757" s="30">
        <v>570</v>
      </c>
      <c r="C1757" s="31" t="s">
        <v>6650</v>
      </c>
      <c r="D1757" s="30" t="s">
        <v>145</v>
      </c>
      <c r="E1757" s="32" t="s">
        <v>6651</v>
      </c>
      <c r="F1757" s="33" t="s">
        <v>2411</v>
      </c>
      <c r="G1757" s="34">
        <v>1</v>
      </c>
      <c r="H1757" s="35">
        <v>0</v>
      </c>
      <c r="I1757" s="35">
        <f>ROUND(G1757*H1757,P4)</f>
        <v>0</v>
      </c>
      <c r="J1757" s="33" t="s">
        <v>2403</v>
      </c>
      <c r="O1757" s="36">
        <f>I1757*0.21</f>
        <v>0</v>
      </c>
      <c r="P1757">
        <v>3</v>
      </c>
    </row>
    <row r="1758" spans="1:16" ht="43.5" x14ac:dyDescent="0.35">
      <c r="A1758" s="30" t="s">
        <v>149</v>
      </c>
      <c r="B1758" s="37"/>
      <c r="E1758" s="32" t="s">
        <v>6652</v>
      </c>
      <c r="J1758" s="39"/>
    </row>
    <row r="1759" spans="1:16" x14ac:dyDescent="0.35">
      <c r="A1759" s="30" t="s">
        <v>152</v>
      </c>
      <c r="B1759" s="37"/>
      <c r="E1759" s="38" t="s">
        <v>145</v>
      </c>
      <c r="J1759" s="39"/>
    </row>
    <row r="1760" spans="1:16" ht="29" x14ac:dyDescent="0.35">
      <c r="A1760" s="30" t="s">
        <v>143</v>
      </c>
      <c r="B1760" s="30">
        <v>571</v>
      </c>
      <c r="C1760" s="31" t="s">
        <v>6653</v>
      </c>
      <c r="D1760" s="30" t="s">
        <v>145</v>
      </c>
      <c r="E1760" s="32" t="s">
        <v>6654</v>
      </c>
      <c r="F1760" s="33" t="s">
        <v>2411</v>
      </c>
      <c r="G1760" s="34">
        <v>1</v>
      </c>
      <c r="H1760" s="35">
        <v>0</v>
      </c>
      <c r="I1760" s="35">
        <f>ROUND(G1760*H1760,P4)</f>
        <v>0</v>
      </c>
      <c r="J1760" s="33" t="s">
        <v>2403</v>
      </c>
      <c r="O1760" s="36">
        <f>I1760*0.21</f>
        <v>0</v>
      </c>
      <c r="P1760">
        <v>3</v>
      </c>
    </row>
    <row r="1761" spans="1:16" ht="29" x14ac:dyDescent="0.35">
      <c r="A1761" s="30" t="s">
        <v>149</v>
      </c>
      <c r="B1761" s="37"/>
      <c r="E1761" s="32" t="s">
        <v>6654</v>
      </c>
      <c r="J1761" s="39"/>
    </row>
    <row r="1762" spans="1:16" x14ac:dyDescent="0.35">
      <c r="A1762" s="30" t="s">
        <v>152</v>
      </c>
      <c r="B1762" s="37"/>
      <c r="E1762" s="38" t="s">
        <v>145</v>
      </c>
      <c r="J1762" s="39"/>
    </row>
    <row r="1763" spans="1:16" ht="43.5" x14ac:dyDescent="0.35">
      <c r="A1763" s="30" t="s">
        <v>143</v>
      </c>
      <c r="B1763" s="30">
        <v>572</v>
      </c>
      <c r="C1763" s="31" t="s">
        <v>6655</v>
      </c>
      <c r="D1763" s="30" t="s">
        <v>145</v>
      </c>
      <c r="E1763" s="32" t="s">
        <v>6656</v>
      </c>
      <c r="F1763" s="33" t="s">
        <v>2411</v>
      </c>
      <c r="G1763" s="34">
        <v>1</v>
      </c>
      <c r="H1763" s="35">
        <v>0</v>
      </c>
      <c r="I1763" s="35">
        <f>ROUND(G1763*H1763,P4)</f>
        <v>0</v>
      </c>
      <c r="J1763" s="33" t="s">
        <v>2403</v>
      </c>
      <c r="O1763" s="36">
        <f>I1763*0.21</f>
        <v>0</v>
      </c>
      <c r="P1763">
        <v>3</v>
      </c>
    </row>
    <row r="1764" spans="1:16" ht="43.5" x14ac:dyDescent="0.35">
      <c r="A1764" s="30" t="s">
        <v>149</v>
      </c>
      <c r="B1764" s="37"/>
      <c r="E1764" s="32" t="s">
        <v>6657</v>
      </c>
      <c r="J1764" s="39"/>
    </row>
    <row r="1765" spans="1:16" x14ac:dyDescent="0.35">
      <c r="A1765" s="30" t="s">
        <v>152</v>
      </c>
      <c r="B1765" s="37"/>
      <c r="E1765" s="38" t="s">
        <v>145</v>
      </c>
      <c r="J1765" s="39"/>
    </row>
    <row r="1766" spans="1:16" ht="29" x14ac:dyDescent="0.35">
      <c r="A1766" s="30" t="s">
        <v>143</v>
      </c>
      <c r="B1766" s="30">
        <v>573</v>
      </c>
      <c r="C1766" s="31" t="s">
        <v>6658</v>
      </c>
      <c r="D1766" s="30" t="s">
        <v>145</v>
      </c>
      <c r="E1766" s="32" t="s">
        <v>6654</v>
      </c>
      <c r="F1766" s="33" t="s">
        <v>2411</v>
      </c>
      <c r="G1766" s="34">
        <v>1</v>
      </c>
      <c r="H1766" s="35">
        <v>0</v>
      </c>
      <c r="I1766" s="35">
        <f>ROUND(G1766*H1766,P4)</f>
        <v>0</v>
      </c>
      <c r="J1766" s="33" t="s">
        <v>2403</v>
      </c>
      <c r="O1766" s="36">
        <f>I1766*0.21</f>
        <v>0</v>
      </c>
      <c r="P1766">
        <v>3</v>
      </c>
    </row>
    <row r="1767" spans="1:16" ht="29" x14ac:dyDescent="0.35">
      <c r="A1767" s="30" t="s">
        <v>149</v>
      </c>
      <c r="B1767" s="37"/>
      <c r="E1767" s="32" t="s">
        <v>6654</v>
      </c>
      <c r="J1767" s="39"/>
    </row>
    <row r="1768" spans="1:16" x14ac:dyDescent="0.35">
      <c r="A1768" s="30" t="s">
        <v>152</v>
      </c>
      <c r="B1768" s="37"/>
      <c r="E1768" s="38" t="s">
        <v>145</v>
      </c>
      <c r="J1768" s="39"/>
    </row>
    <row r="1769" spans="1:16" ht="29" x14ac:dyDescent="0.35">
      <c r="A1769" s="30" t="s">
        <v>143</v>
      </c>
      <c r="B1769" s="30">
        <v>574</v>
      </c>
      <c r="C1769" s="31" t="s">
        <v>6659</v>
      </c>
      <c r="D1769" s="30" t="s">
        <v>145</v>
      </c>
      <c r="E1769" s="32" t="s">
        <v>6660</v>
      </c>
      <c r="F1769" s="33" t="s">
        <v>2411</v>
      </c>
      <c r="G1769" s="34">
        <v>1</v>
      </c>
      <c r="H1769" s="35">
        <v>0</v>
      </c>
      <c r="I1769" s="35">
        <f>ROUND(G1769*H1769,P4)</f>
        <v>0</v>
      </c>
      <c r="J1769" s="33" t="s">
        <v>2403</v>
      </c>
      <c r="O1769" s="36">
        <f>I1769*0.21</f>
        <v>0</v>
      </c>
      <c r="P1769">
        <v>3</v>
      </c>
    </row>
    <row r="1770" spans="1:16" ht="29" x14ac:dyDescent="0.35">
      <c r="A1770" s="30" t="s">
        <v>149</v>
      </c>
      <c r="B1770" s="37"/>
      <c r="E1770" s="32" t="s">
        <v>6660</v>
      </c>
      <c r="J1770" s="39"/>
    </row>
    <row r="1771" spans="1:16" x14ac:dyDescent="0.35">
      <c r="A1771" s="30" t="s">
        <v>152</v>
      </c>
      <c r="B1771" s="37"/>
      <c r="E1771" s="38" t="s">
        <v>145</v>
      </c>
      <c r="J1771" s="39"/>
    </row>
    <row r="1772" spans="1:16" ht="29" x14ac:dyDescent="0.35">
      <c r="A1772" s="30" t="s">
        <v>143</v>
      </c>
      <c r="B1772" s="30">
        <v>575</v>
      </c>
      <c r="C1772" s="31" t="s">
        <v>6661</v>
      </c>
      <c r="D1772" s="30" t="s">
        <v>145</v>
      </c>
      <c r="E1772" s="32" t="s">
        <v>6662</v>
      </c>
      <c r="F1772" s="33" t="s">
        <v>2411</v>
      </c>
      <c r="G1772" s="34">
        <v>1</v>
      </c>
      <c r="H1772" s="35">
        <v>0</v>
      </c>
      <c r="I1772" s="35">
        <f>ROUND(G1772*H1772,P4)</f>
        <v>0</v>
      </c>
      <c r="J1772" s="33" t="s">
        <v>2403</v>
      </c>
      <c r="O1772" s="36">
        <f>I1772*0.21</f>
        <v>0</v>
      </c>
      <c r="P1772">
        <v>3</v>
      </c>
    </row>
    <row r="1773" spans="1:16" ht="29" x14ac:dyDescent="0.35">
      <c r="A1773" s="30" t="s">
        <v>149</v>
      </c>
      <c r="B1773" s="37"/>
      <c r="E1773" s="32" t="s">
        <v>6662</v>
      </c>
      <c r="J1773" s="39"/>
    </row>
    <row r="1774" spans="1:16" x14ac:dyDescent="0.35">
      <c r="A1774" s="30" t="s">
        <v>152</v>
      </c>
      <c r="B1774" s="37"/>
      <c r="E1774" s="38" t="s">
        <v>145</v>
      </c>
      <c r="J1774" s="39"/>
    </row>
    <row r="1775" spans="1:16" ht="29" x14ac:dyDescent="0.35">
      <c r="A1775" s="30" t="s">
        <v>143</v>
      </c>
      <c r="B1775" s="30">
        <v>576</v>
      </c>
      <c r="C1775" s="31" t="s">
        <v>6663</v>
      </c>
      <c r="D1775" s="30" t="s">
        <v>145</v>
      </c>
      <c r="E1775" s="32" t="s">
        <v>6664</v>
      </c>
      <c r="F1775" s="33" t="s">
        <v>2411</v>
      </c>
      <c r="G1775" s="34">
        <v>1</v>
      </c>
      <c r="H1775" s="35">
        <v>0</v>
      </c>
      <c r="I1775" s="35">
        <f>ROUND(G1775*H1775,P4)</f>
        <v>0</v>
      </c>
      <c r="J1775" s="33" t="s">
        <v>2403</v>
      </c>
      <c r="O1775" s="36">
        <f>I1775*0.21</f>
        <v>0</v>
      </c>
      <c r="P1775">
        <v>3</v>
      </c>
    </row>
    <row r="1776" spans="1:16" ht="29" x14ac:dyDescent="0.35">
      <c r="A1776" s="30" t="s">
        <v>149</v>
      </c>
      <c r="B1776" s="37"/>
      <c r="E1776" s="32" t="s">
        <v>6664</v>
      </c>
      <c r="J1776" s="39"/>
    </row>
    <row r="1777" spans="1:16" x14ac:dyDescent="0.35">
      <c r="A1777" s="30" t="s">
        <v>152</v>
      </c>
      <c r="B1777" s="37"/>
      <c r="E1777" s="38" t="s">
        <v>145</v>
      </c>
      <c r="J1777" s="39"/>
    </row>
    <row r="1778" spans="1:16" ht="29" x14ac:dyDescent="0.35">
      <c r="A1778" s="30" t="s">
        <v>143</v>
      </c>
      <c r="B1778" s="30">
        <v>577</v>
      </c>
      <c r="C1778" s="31" t="s">
        <v>6665</v>
      </c>
      <c r="D1778" s="30" t="s">
        <v>145</v>
      </c>
      <c r="E1778" s="32" t="s">
        <v>6666</v>
      </c>
      <c r="F1778" s="33" t="s">
        <v>2411</v>
      </c>
      <c r="G1778" s="34">
        <v>1</v>
      </c>
      <c r="H1778" s="35">
        <v>0</v>
      </c>
      <c r="I1778" s="35">
        <f>ROUND(G1778*H1778,P4)</f>
        <v>0</v>
      </c>
      <c r="J1778" s="33" t="s">
        <v>2403</v>
      </c>
      <c r="O1778" s="36">
        <f>I1778*0.21</f>
        <v>0</v>
      </c>
      <c r="P1778">
        <v>3</v>
      </c>
    </row>
    <row r="1779" spans="1:16" ht="29" x14ac:dyDescent="0.35">
      <c r="A1779" s="30" t="s">
        <v>149</v>
      </c>
      <c r="B1779" s="37"/>
      <c r="E1779" s="32" t="s">
        <v>6666</v>
      </c>
      <c r="J1779" s="39"/>
    </row>
    <row r="1780" spans="1:16" x14ac:dyDescent="0.35">
      <c r="A1780" s="30" t="s">
        <v>152</v>
      </c>
      <c r="B1780" s="37"/>
      <c r="E1780" s="38" t="s">
        <v>145</v>
      </c>
      <c r="J1780" s="39"/>
    </row>
    <row r="1781" spans="1:16" ht="29" x14ac:dyDescent="0.35">
      <c r="A1781" s="30" t="s">
        <v>143</v>
      </c>
      <c r="B1781" s="30">
        <v>578</v>
      </c>
      <c r="C1781" s="31" t="s">
        <v>6667</v>
      </c>
      <c r="D1781" s="30" t="s">
        <v>145</v>
      </c>
      <c r="E1781" s="32" t="s">
        <v>6668</v>
      </c>
      <c r="F1781" s="33" t="s">
        <v>2411</v>
      </c>
      <c r="G1781" s="34">
        <v>1</v>
      </c>
      <c r="H1781" s="35">
        <v>0</v>
      </c>
      <c r="I1781" s="35">
        <f>ROUND(G1781*H1781,P4)</f>
        <v>0</v>
      </c>
      <c r="J1781" s="33" t="s">
        <v>2403</v>
      </c>
      <c r="O1781" s="36">
        <f>I1781*0.21</f>
        <v>0</v>
      </c>
      <c r="P1781">
        <v>3</v>
      </c>
    </row>
    <row r="1782" spans="1:16" ht="29" x14ac:dyDescent="0.35">
      <c r="A1782" s="30" t="s">
        <v>149</v>
      </c>
      <c r="B1782" s="37"/>
      <c r="E1782" s="32" t="s">
        <v>6668</v>
      </c>
      <c r="J1782" s="39"/>
    </row>
    <row r="1783" spans="1:16" x14ac:dyDescent="0.35">
      <c r="A1783" s="30" t="s">
        <v>152</v>
      </c>
      <c r="B1783" s="37"/>
      <c r="E1783" s="38" t="s">
        <v>145</v>
      </c>
      <c r="J1783" s="39"/>
    </row>
    <row r="1784" spans="1:16" ht="29" x14ac:dyDescent="0.35">
      <c r="A1784" s="30" t="s">
        <v>143</v>
      </c>
      <c r="B1784" s="30">
        <v>579</v>
      </c>
      <c r="C1784" s="31" t="s">
        <v>6669</v>
      </c>
      <c r="D1784" s="30" t="s">
        <v>145</v>
      </c>
      <c r="E1784" s="32" t="s">
        <v>6670</v>
      </c>
      <c r="F1784" s="33" t="s">
        <v>2411</v>
      </c>
      <c r="G1784" s="34">
        <v>1</v>
      </c>
      <c r="H1784" s="35">
        <v>0</v>
      </c>
      <c r="I1784" s="35">
        <f>ROUND(G1784*H1784,P4)</f>
        <v>0</v>
      </c>
      <c r="J1784" s="33" t="s">
        <v>2403</v>
      </c>
      <c r="O1784" s="36">
        <f>I1784*0.21</f>
        <v>0</v>
      </c>
      <c r="P1784">
        <v>3</v>
      </c>
    </row>
    <row r="1785" spans="1:16" ht="29" x14ac:dyDescent="0.35">
      <c r="A1785" s="30" t="s">
        <v>149</v>
      </c>
      <c r="B1785" s="37"/>
      <c r="E1785" s="32" t="s">
        <v>6670</v>
      </c>
      <c r="J1785" s="39"/>
    </row>
    <row r="1786" spans="1:16" x14ac:dyDescent="0.35">
      <c r="A1786" s="30" t="s">
        <v>152</v>
      </c>
      <c r="B1786" s="37"/>
      <c r="E1786" s="38" t="s">
        <v>145</v>
      </c>
      <c r="J1786" s="39"/>
    </row>
    <row r="1787" spans="1:16" x14ac:dyDescent="0.35">
      <c r="A1787" s="30" t="s">
        <v>143</v>
      </c>
      <c r="B1787" s="30">
        <v>580</v>
      </c>
      <c r="C1787" s="31" t="s">
        <v>6671</v>
      </c>
      <c r="D1787" s="30" t="s">
        <v>145</v>
      </c>
      <c r="E1787" s="32" t="s">
        <v>6672</v>
      </c>
      <c r="F1787" s="33" t="s">
        <v>2411</v>
      </c>
      <c r="G1787" s="34">
        <v>1</v>
      </c>
      <c r="H1787" s="35">
        <v>0</v>
      </c>
      <c r="I1787" s="35">
        <f>ROUND(G1787*H1787,P4)</f>
        <v>0</v>
      </c>
      <c r="J1787" s="33" t="s">
        <v>2403</v>
      </c>
      <c r="O1787" s="36">
        <f>I1787*0.21</f>
        <v>0</v>
      </c>
      <c r="P1787">
        <v>3</v>
      </c>
    </row>
    <row r="1788" spans="1:16" ht="58" x14ac:dyDescent="0.35">
      <c r="A1788" s="30" t="s">
        <v>149</v>
      </c>
      <c r="B1788" s="37"/>
      <c r="E1788" s="32" t="s">
        <v>6673</v>
      </c>
      <c r="J1788" s="39"/>
    </row>
    <row r="1789" spans="1:16" x14ac:dyDescent="0.35">
      <c r="A1789" s="30" t="s">
        <v>152</v>
      </c>
      <c r="B1789" s="37"/>
      <c r="E1789" s="38" t="s">
        <v>145</v>
      </c>
      <c r="J1789" s="39"/>
    </row>
    <row r="1790" spans="1:16" x14ac:dyDescent="0.35">
      <c r="A1790" s="30" t="s">
        <v>143</v>
      </c>
      <c r="B1790" s="30">
        <v>581</v>
      </c>
      <c r="C1790" s="31" t="s">
        <v>6674</v>
      </c>
      <c r="D1790" s="30" t="s">
        <v>145</v>
      </c>
      <c r="E1790" s="32" t="s">
        <v>6675</v>
      </c>
      <c r="F1790" s="33" t="s">
        <v>2411</v>
      </c>
      <c r="G1790" s="34">
        <v>1</v>
      </c>
      <c r="H1790" s="35">
        <v>0</v>
      </c>
      <c r="I1790" s="35">
        <f>ROUND(G1790*H1790,P4)</f>
        <v>0</v>
      </c>
      <c r="J1790" s="33" t="s">
        <v>2403</v>
      </c>
      <c r="O1790" s="36">
        <f>I1790*0.21</f>
        <v>0</v>
      </c>
      <c r="P1790">
        <v>3</v>
      </c>
    </row>
    <row r="1791" spans="1:16" x14ac:dyDescent="0.35">
      <c r="A1791" s="30" t="s">
        <v>149</v>
      </c>
      <c r="B1791" s="37"/>
      <c r="E1791" s="32" t="s">
        <v>6675</v>
      </c>
      <c r="J1791" s="39"/>
    </row>
    <row r="1792" spans="1:16" x14ac:dyDescent="0.35">
      <c r="A1792" s="30" t="s">
        <v>152</v>
      </c>
      <c r="B1792" s="37"/>
      <c r="E1792" s="38" t="s">
        <v>145</v>
      </c>
      <c r="J1792" s="39"/>
    </row>
    <row r="1793" spans="1:16" ht="29" x14ac:dyDescent="0.35">
      <c r="A1793" s="30" t="s">
        <v>143</v>
      </c>
      <c r="B1793" s="30">
        <v>582</v>
      </c>
      <c r="C1793" s="31" t="s">
        <v>6676</v>
      </c>
      <c r="D1793" s="30" t="s">
        <v>145</v>
      </c>
      <c r="E1793" s="32" t="s">
        <v>6677</v>
      </c>
      <c r="F1793" s="33" t="s">
        <v>2411</v>
      </c>
      <c r="G1793" s="34">
        <v>1</v>
      </c>
      <c r="H1793" s="35">
        <v>0</v>
      </c>
      <c r="I1793" s="35">
        <f>ROUND(G1793*H1793,P4)</f>
        <v>0</v>
      </c>
      <c r="J1793" s="33" t="s">
        <v>2403</v>
      </c>
      <c r="O1793" s="36">
        <f>I1793*0.21</f>
        <v>0</v>
      </c>
      <c r="P1793">
        <v>3</v>
      </c>
    </row>
    <row r="1794" spans="1:16" ht="58" x14ac:dyDescent="0.35">
      <c r="A1794" s="30" t="s">
        <v>149</v>
      </c>
      <c r="B1794" s="37"/>
      <c r="E1794" s="32" t="s">
        <v>6678</v>
      </c>
      <c r="J1794" s="39"/>
    </row>
    <row r="1795" spans="1:16" x14ac:dyDescent="0.35">
      <c r="A1795" s="30" t="s">
        <v>152</v>
      </c>
      <c r="B1795" s="37"/>
      <c r="E1795" s="38" t="s">
        <v>145</v>
      </c>
      <c r="J1795" s="39"/>
    </row>
    <row r="1796" spans="1:16" x14ac:dyDescent="0.35">
      <c r="A1796" s="30" t="s">
        <v>143</v>
      </c>
      <c r="B1796" s="30">
        <v>583</v>
      </c>
      <c r="C1796" s="31" t="s">
        <v>6679</v>
      </c>
      <c r="D1796" s="30" t="s">
        <v>145</v>
      </c>
      <c r="E1796" s="32" t="s">
        <v>6680</v>
      </c>
      <c r="F1796" s="33" t="s">
        <v>2411</v>
      </c>
      <c r="G1796" s="34">
        <v>1</v>
      </c>
      <c r="H1796" s="35">
        <v>0</v>
      </c>
      <c r="I1796" s="35">
        <f>ROUND(G1796*H1796,P4)</f>
        <v>0</v>
      </c>
      <c r="J1796" s="33" t="s">
        <v>2403</v>
      </c>
      <c r="O1796" s="36">
        <f>I1796*0.21</f>
        <v>0</v>
      </c>
      <c r="P1796">
        <v>3</v>
      </c>
    </row>
    <row r="1797" spans="1:16" x14ac:dyDescent="0.35">
      <c r="A1797" s="30" t="s">
        <v>149</v>
      </c>
      <c r="B1797" s="37"/>
      <c r="E1797" s="32" t="s">
        <v>6680</v>
      </c>
      <c r="J1797" s="39"/>
    </row>
    <row r="1798" spans="1:16" x14ac:dyDescent="0.35">
      <c r="A1798" s="30" t="s">
        <v>152</v>
      </c>
      <c r="B1798" s="37"/>
      <c r="E1798" s="38" t="s">
        <v>145</v>
      </c>
      <c r="J1798" s="39"/>
    </row>
    <row r="1799" spans="1:16" ht="29" x14ac:dyDescent="0.35">
      <c r="A1799" s="30" t="s">
        <v>143</v>
      </c>
      <c r="B1799" s="30">
        <v>584</v>
      </c>
      <c r="C1799" s="31" t="s">
        <v>6681</v>
      </c>
      <c r="D1799" s="30" t="s">
        <v>145</v>
      </c>
      <c r="E1799" s="32" t="s">
        <v>6682</v>
      </c>
      <c r="F1799" s="33" t="s">
        <v>2411</v>
      </c>
      <c r="G1799" s="34">
        <v>1</v>
      </c>
      <c r="H1799" s="35">
        <v>0</v>
      </c>
      <c r="I1799" s="35">
        <f>ROUND(G1799*H1799,P4)</f>
        <v>0</v>
      </c>
      <c r="J1799" s="33" t="s">
        <v>2403</v>
      </c>
      <c r="O1799" s="36">
        <f>I1799*0.21</f>
        <v>0</v>
      </c>
      <c r="P1799">
        <v>3</v>
      </c>
    </row>
    <row r="1800" spans="1:16" ht="29" x14ac:dyDescent="0.35">
      <c r="A1800" s="30" t="s">
        <v>149</v>
      </c>
      <c r="B1800" s="37"/>
      <c r="E1800" s="32" t="s">
        <v>6682</v>
      </c>
      <c r="J1800" s="39"/>
    </row>
    <row r="1801" spans="1:16" x14ac:dyDescent="0.35">
      <c r="A1801" s="30" t="s">
        <v>152</v>
      </c>
      <c r="B1801" s="37"/>
      <c r="E1801" s="38" t="s">
        <v>145</v>
      </c>
      <c r="J1801" s="39"/>
    </row>
    <row r="1802" spans="1:16" x14ac:dyDescent="0.35">
      <c r="A1802" s="30" t="s">
        <v>143</v>
      </c>
      <c r="B1802" s="30">
        <v>585</v>
      </c>
      <c r="C1802" s="31" t="s">
        <v>6683</v>
      </c>
      <c r="D1802" s="30" t="s">
        <v>145</v>
      </c>
      <c r="E1802" s="32" t="s">
        <v>6684</v>
      </c>
      <c r="F1802" s="33" t="s">
        <v>2411</v>
      </c>
      <c r="G1802" s="34">
        <v>1</v>
      </c>
      <c r="H1802" s="35">
        <v>0</v>
      </c>
      <c r="I1802" s="35">
        <f>ROUND(G1802*H1802,P4)</f>
        <v>0</v>
      </c>
      <c r="J1802" s="33" t="s">
        <v>2403</v>
      </c>
      <c r="O1802" s="36">
        <f>I1802*0.21</f>
        <v>0</v>
      </c>
      <c r="P1802">
        <v>3</v>
      </c>
    </row>
    <row r="1803" spans="1:16" x14ac:dyDescent="0.35">
      <c r="A1803" s="30" t="s">
        <v>149</v>
      </c>
      <c r="B1803" s="37"/>
      <c r="E1803" s="32" t="s">
        <v>6684</v>
      </c>
      <c r="J1803" s="39"/>
    </row>
    <row r="1804" spans="1:16" x14ac:dyDescent="0.35">
      <c r="A1804" s="30" t="s">
        <v>152</v>
      </c>
      <c r="B1804" s="37"/>
      <c r="E1804" s="38" t="s">
        <v>145</v>
      </c>
      <c r="J1804" s="39"/>
    </row>
    <row r="1805" spans="1:16" ht="29" x14ac:dyDescent="0.35">
      <c r="A1805" s="30" t="s">
        <v>143</v>
      </c>
      <c r="B1805" s="30">
        <v>586</v>
      </c>
      <c r="C1805" s="31" t="s">
        <v>6685</v>
      </c>
      <c r="D1805" s="30" t="s">
        <v>145</v>
      </c>
      <c r="E1805" s="32" t="s">
        <v>6686</v>
      </c>
      <c r="F1805" s="33" t="s">
        <v>2411</v>
      </c>
      <c r="G1805" s="34">
        <v>1</v>
      </c>
      <c r="H1805" s="35">
        <v>0</v>
      </c>
      <c r="I1805" s="35">
        <f>ROUND(G1805*H1805,P4)</f>
        <v>0</v>
      </c>
      <c r="J1805" s="33" t="s">
        <v>2403</v>
      </c>
      <c r="O1805" s="36">
        <f>I1805*0.21</f>
        <v>0</v>
      </c>
      <c r="P1805">
        <v>3</v>
      </c>
    </row>
    <row r="1806" spans="1:16" ht="29" x14ac:dyDescent="0.35">
      <c r="A1806" s="30" t="s">
        <v>149</v>
      </c>
      <c r="B1806" s="37"/>
      <c r="E1806" s="32" t="s">
        <v>6686</v>
      </c>
      <c r="J1806" s="39"/>
    </row>
    <row r="1807" spans="1:16" x14ac:dyDescent="0.35">
      <c r="A1807" s="30" t="s">
        <v>152</v>
      </c>
      <c r="B1807" s="37"/>
      <c r="E1807" s="38" t="s">
        <v>145</v>
      </c>
      <c r="J1807" s="39"/>
    </row>
    <row r="1808" spans="1:16" x14ac:dyDescent="0.35">
      <c r="A1808" s="30" t="s">
        <v>143</v>
      </c>
      <c r="B1808" s="30">
        <v>587</v>
      </c>
      <c r="C1808" s="31" t="s">
        <v>6687</v>
      </c>
      <c r="D1808" s="30" t="s">
        <v>145</v>
      </c>
      <c r="E1808" s="32" t="s">
        <v>6688</v>
      </c>
      <c r="F1808" s="33" t="s">
        <v>2411</v>
      </c>
      <c r="G1808" s="34">
        <v>1</v>
      </c>
      <c r="H1808" s="35">
        <v>0</v>
      </c>
      <c r="I1808" s="35">
        <f>ROUND(G1808*H1808,P4)</f>
        <v>0</v>
      </c>
      <c r="J1808" s="33" t="s">
        <v>2403</v>
      </c>
      <c r="O1808" s="36">
        <f>I1808*0.21</f>
        <v>0</v>
      </c>
      <c r="P1808">
        <v>3</v>
      </c>
    </row>
    <row r="1809" spans="1:16" x14ac:dyDescent="0.35">
      <c r="A1809" s="30" t="s">
        <v>149</v>
      </c>
      <c r="B1809" s="37"/>
      <c r="E1809" s="32" t="s">
        <v>6688</v>
      </c>
      <c r="J1809" s="39"/>
    </row>
    <row r="1810" spans="1:16" x14ac:dyDescent="0.35">
      <c r="A1810" s="30" t="s">
        <v>152</v>
      </c>
      <c r="B1810" s="37"/>
      <c r="E1810" s="38" t="s">
        <v>145</v>
      </c>
      <c r="J1810" s="39"/>
    </row>
    <row r="1811" spans="1:16" ht="29" x14ac:dyDescent="0.35">
      <c r="A1811" s="30" t="s">
        <v>143</v>
      </c>
      <c r="B1811" s="30">
        <v>588</v>
      </c>
      <c r="C1811" s="31" t="s">
        <v>6689</v>
      </c>
      <c r="D1811" s="30" t="s">
        <v>145</v>
      </c>
      <c r="E1811" s="32" t="s">
        <v>6690</v>
      </c>
      <c r="F1811" s="33" t="s">
        <v>2411</v>
      </c>
      <c r="G1811" s="34">
        <v>1</v>
      </c>
      <c r="H1811" s="35">
        <v>0</v>
      </c>
      <c r="I1811" s="35">
        <f>ROUND(G1811*H1811,P4)</f>
        <v>0</v>
      </c>
      <c r="J1811" s="33" t="s">
        <v>2403</v>
      </c>
      <c r="O1811" s="36">
        <f>I1811*0.21</f>
        <v>0</v>
      </c>
      <c r="P1811">
        <v>3</v>
      </c>
    </row>
    <row r="1812" spans="1:16" ht="29" x14ac:dyDescent="0.35">
      <c r="A1812" s="30" t="s">
        <v>149</v>
      </c>
      <c r="B1812" s="37"/>
      <c r="E1812" s="32" t="s">
        <v>6690</v>
      </c>
      <c r="J1812" s="39"/>
    </row>
    <row r="1813" spans="1:16" x14ac:dyDescent="0.35">
      <c r="A1813" s="30" t="s">
        <v>152</v>
      </c>
      <c r="B1813" s="37"/>
      <c r="E1813" s="38" t="s">
        <v>145</v>
      </c>
      <c r="J1813" s="39"/>
    </row>
    <row r="1814" spans="1:16" x14ac:dyDescent="0.35">
      <c r="A1814" s="30" t="s">
        <v>143</v>
      </c>
      <c r="B1814" s="30">
        <v>589</v>
      </c>
      <c r="C1814" s="31" t="s">
        <v>6691</v>
      </c>
      <c r="D1814" s="30" t="s">
        <v>145</v>
      </c>
      <c r="E1814" s="32" t="s">
        <v>6692</v>
      </c>
      <c r="F1814" s="33" t="s">
        <v>2411</v>
      </c>
      <c r="G1814" s="34">
        <v>1</v>
      </c>
      <c r="H1814" s="35">
        <v>0</v>
      </c>
      <c r="I1814" s="35">
        <f>ROUND(G1814*H1814,P4)</f>
        <v>0</v>
      </c>
      <c r="J1814" s="33" t="s">
        <v>2403</v>
      </c>
      <c r="O1814" s="36">
        <f>I1814*0.21</f>
        <v>0</v>
      </c>
      <c r="P1814">
        <v>3</v>
      </c>
    </row>
    <row r="1815" spans="1:16" x14ac:dyDescent="0.35">
      <c r="A1815" s="30" t="s">
        <v>149</v>
      </c>
      <c r="B1815" s="37"/>
      <c r="E1815" s="32" t="s">
        <v>6692</v>
      </c>
      <c r="J1815" s="39"/>
    </row>
    <row r="1816" spans="1:16" x14ac:dyDescent="0.35">
      <c r="A1816" s="30" t="s">
        <v>152</v>
      </c>
      <c r="B1816" s="37"/>
      <c r="E1816" s="38" t="s">
        <v>145</v>
      </c>
      <c r="J1816" s="39"/>
    </row>
    <row r="1817" spans="1:16" x14ac:dyDescent="0.35">
      <c r="A1817" s="30" t="s">
        <v>143</v>
      </c>
      <c r="B1817" s="30">
        <v>590</v>
      </c>
      <c r="C1817" s="31" t="s">
        <v>6693</v>
      </c>
      <c r="D1817" s="30" t="s">
        <v>145</v>
      </c>
      <c r="E1817" s="32" t="s">
        <v>6694</v>
      </c>
      <c r="F1817" s="33" t="s">
        <v>2798</v>
      </c>
      <c r="G1817" s="34">
        <v>33571.169000000002</v>
      </c>
      <c r="H1817" s="35">
        <v>0</v>
      </c>
      <c r="I1817" s="35">
        <f>ROUND(G1817*H1817,P4)</f>
        <v>0</v>
      </c>
      <c r="J1817" s="33" t="s">
        <v>2403</v>
      </c>
      <c r="O1817" s="36">
        <f>I1817*0.21</f>
        <v>0</v>
      </c>
      <c r="P1817">
        <v>3</v>
      </c>
    </row>
    <row r="1818" spans="1:16" ht="43.5" x14ac:dyDescent="0.35">
      <c r="A1818" s="30" t="s">
        <v>149</v>
      </c>
      <c r="B1818" s="37"/>
      <c r="E1818" s="32" t="s">
        <v>6695</v>
      </c>
      <c r="J1818" s="39"/>
    </row>
    <row r="1819" spans="1:16" x14ac:dyDescent="0.35">
      <c r="A1819" s="30" t="s">
        <v>152</v>
      </c>
      <c r="B1819" s="37"/>
      <c r="E1819" s="38" t="s">
        <v>145</v>
      </c>
      <c r="J1819" s="39"/>
    </row>
    <row r="1820" spans="1:16" x14ac:dyDescent="0.35">
      <c r="A1820" s="24" t="s">
        <v>140</v>
      </c>
      <c r="B1820" s="25"/>
      <c r="C1820" s="26" t="s">
        <v>3115</v>
      </c>
      <c r="D1820" s="27"/>
      <c r="E1820" s="24" t="s">
        <v>3116</v>
      </c>
      <c r="F1820" s="27"/>
      <c r="G1820" s="27"/>
      <c r="H1820" s="27"/>
      <c r="I1820" s="28">
        <f>SUMIFS(I1821:I1855,A1821:A1855,"P")</f>
        <v>0</v>
      </c>
      <c r="J1820" s="29"/>
    </row>
    <row r="1821" spans="1:16" x14ac:dyDescent="0.35">
      <c r="A1821" s="30" t="s">
        <v>143</v>
      </c>
      <c r="B1821" s="30">
        <v>591</v>
      </c>
      <c r="C1821" s="31" t="s">
        <v>5364</v>
      </c>
      <c r="D1821" s="30" t="s">
        <v>145</v>
      </c>
      <c r="E1821" s="32" t="s">
        <v>5365</v>
      </c>
      <c r="F1821" s="33" t="s">
        <v>1445</v>
      </c>
      <c r="G1821" s="34">
        <v>0.4</v>
      </c>
      <c r="H1821" s="35">
        <v>0</v>
      </c>
      <c r="I1821" s="35">
        <f>ROUND(G1821*H1821,P4)</f>
        <v>0</v>
      </c>
      <c r="J1821" s="33" t="s">
        <v>148</v>
      </c>
      <c r="O1821" s="36">
        <f>I1821*0.21</f>
        <v>0</v>
      </c>
      <c r="P1821">
        <v>3</v>
      </c>
    </row>
    <row r="1822" spans="1:16" x14ac:dyDescent="0.35">
      <c r="A1822" s="30" t="s">
        <v>149</v>
      </c>
      <c r="B1822" s="37"/>
      <c r="E1822" s="32" t="s">
        <v>5365</v>
      </c>
      <c r="J1822" s="39"/>
    </row>
    <row r="1823" spans="1:16" ht="29" x14ac:dyDescent="0.35">
      <c r="A1823" s="30" t="s">
        <v>150</v>
      </c>
      <c r="B1823" s="37"/>
      <c r="E1823" s="40" t="s">
        <v>6696</v>
      </c>
      <c r="J1823" s="39"/>
    </row>
    <row r="1824" spans="1:16" x14ac:dyDescent="0.35">
      <c r="A1824" s="30" t="s">
        <v>152</v>
      </c>
      <c r="B1824" s="37"/>
      <c r="E1824" s="38" t="s">
        <v>145</v>
      </c>
      <c r="J1824" s="39"/>
    </row>
    <row r="1825" spans="1:16" ht="29" x14ac:dyDescent="0.35">
      <c r="A1825" s="30" t="s">
        <v>143</v>
      </c>
      <c r="B1825" s="30">
        <v>592</v>
      </c>
      <c r="C1825" s="31" t="s">
        <v>6697</v>
      </c>
      <c r="D1825" s="30" t="s">
        <v>145</v>
      </c>
      <c r="E1825" s="32" t="s">
        <v>6698</v>
      </c>
      <c r="F1825" s="33" t="s">
        <v>1445</v>
      </c>
      <c r="G1825" s="34">
        <v>6.2480000000000002</v>
      </c>
      <c r="H1825" s="35">
        <v>0</v>
      </c>
      <c r="I1825" s="35">
        <f>ROUND(G1825*H1825,P4)</f>
        <v>0</v>
      </c>
      <c r="J1825" s="33" t="s">
        <v>148</v>
      </c>
      <c r="O1825" s="36">
        <f>I1825*0.21</f>
        <v>0</v>
      </c>
      <c r="P1825">
        <v>3</v>
      </c>
    </row>
    <row r="1826" spans="1:16" ht="29" x14ac:dyDescent="0.35">
      <c r="A1826" s="30" t="s">
        <v>149</v>
      </c>
      <c r="B1826" s="37"/>
      <c r="E1826" s="32" t="s">
        <v>6699</v>
      </c>
      <c r="J1826" s="39"/>
    </row>
    <row r="1827" spans="1:16" ht="188.5" x14ac:dyDescent="0.35">
      <c r="A1827" s="30" t="s">
        <v>150</v>
      </c>
      <c r="B1827" s="37"/>
      <c r="E1827" s="40" t="s">
        <v>6700</v>
      </c>
      <c r="J1827" s="39"/>
    </row>
    <row r="1828" spans="1:16" x14ac:dyDescent="0.35">
      <c r="A1828" s="30" t="s">
        <v>152</v>
      </c>
      <c r="B1828" s="37"/>
      <c r="E1828" s="38" t="s">
        <v>145</v>
      </c>
      <c r="J1828" s="39"/>
    </row>
    <row r="1829" spans="1:16" ht="29" x14ac:dyDescent="0.35">
      <c r="A1829" s="30" t="s">
        <v>143</v>
      </c>
      <c r="B1829" s="30">
        <v>593</v>
      </c>
      <c r="C1829" s="31" t="s">
        <v>6701</v>
      </c>
      <c r="D1829" s="30" t="s">
        <v>145</v>
      </c>
      <c r="E1829" s="32" t="s">
        <v>6702</v>
      </c>
      <c r="F1829" s="33" t="s">
        <v>1466</v>
      </c>
      <c r="G1829" s="34">
        <v>15</v>
      </c>
      <c r="H1829" s="35">
        <v>0</v>
      </c>
      <c r="I1829" s="35">
        <f>ROUND(G1829*H1829,P4)</f>
        <v>0</v>
      </c>
      <c r="J1829" s="33" t="s">
        <v>148</v>
      </c>
      <c r="O1829" s="36">
        <f>I1829*0.21</f>
        <v>0</v>
      </c>
      <c r="P1829">
        <v>3</v>
      </c>
    </row>
    <row r="1830" spans="1:16" ht="29" x14ac:dyDescent="0.35">
      <c r="A1830" s="30" t="s">
        <v>149</v>
      </c>
      <c r="B1830" s="37"/>
      <c r="E1830" s="32" t="s">
        <v>6703</v>
      </c>
      <c r="J1830" s="39"/>
    </row>
    <row r="1831" spans="1:16" ht="29" x14ac:dyDescent="0.35">
      <c r="A1831" s="30" t="s">
        <v>150</v>
      </c>
      <c r="B1831" s="37"/>
      <c r="E1831" s="40" t="s">
        <v>6704</v>
      </c>
      <c r="J1831" s="39"/>
    </row>
    <row r="1832" spans="1:16" x14ac:dyDescent="0.35">
      <c r="A1832" s="30" t="s">
        <v>152</v>
      </c>
      <c r="B1832" s="37"/>
      <c r="E1832" s="38" t="s">
        <v>145</v>
      </c>
      <c r="J1832" s="39"/>
    </row>
    <row r="1833" spans="1:16" x14ac:dyDescent="0.35">
      <c r="A1833" s="30" t="s">
        <v>143</v>
      </c>
      <c r="B1833" s="30">
        <v>594</v>
      </c>
      <c r="C1833" s="31" t="s">
        <v>6705</v>
      </c>
      <c r="D1833" s="30" t="s">
        <v>145</v>
      </c>
      <c r="E1833" s="32" t="s">
        <v>6706</v>
      </c>
      <c r="F1833" s="33" t="s">
        <v>1381</v>
      </c>
      <c r="G1833" s="34">
        <v>50</v>
      </c>
      <c r="H1833" s="35">
        <v>0</v>
      </c>
      <c r="I1833" s="35">
        <f>ROUND(G1833*H1833,P4)</f>
        <v>0</v>
      </c>
      <c r="J1833" s="33" t="s">
        <v>148</v>
      </c>
      <c r="O1833" s="36">
        <f>I1833*0.21</f>
        <v>0</v>
      </c>
      <c r="P1833">
        <v>3</v>
      </c>
    </row>
    <row r="1834" spans="1:16" ht="29" x14ac:dyDescent="0.35">
      <c r="A1834" s="30" t="s">
        <v>149</v>
      </c>
      <c r="B1834" s="37"/>
      <c r="E1834" s="32" t="s">
        <v>6707</v>
      </c>
      <c r="J1834" s="39"/>
    </row>
    <row r="1835" spans="1:16" ht="29" x14ac:dyDescent="0.35">
      <c r="A1835" s="30" t="s">
        <v>150</v>
      </c>
      <c r="B1835" s="37"/>
      <c r="E1835" s="40" t="s">
        <v>6708</v>
      </c>
      <c r="J1835" s="39"/>
    </row>
    <row r="1836" spans="1:16" x14ac:dyDescent="0.35">
      <c r="A1836" s="30" t="s">
        <v>152</v>
      </c>
      <c r="B1836" s="37"/>
      <c r="E1836" s="38" t="s">
        <v>145</v>
      </c>
      <c r="J1836" s="39"/>
    </row>
    <row r="1837" spans="1:16" x14ac:dyDescent="0.35">
      <c r="A1837" s="30" t="s">
        <v>143</v>
      </c>
      <c r="B1837" s="30">
        <v>595</v>
      </c>
      <c r="C1837" s="31" t="s">
        <v>5419</v>
      </c>
      <c r="D1837" s="30" t="s">
        <v>145</v>
      </c>
      <c r="E1837" s="32" t="s">
        <v>5420</v>
      </c>
      <c r="F1837" s="33" t="s">
        <v>1445</v>
      </c>
      <c r="G1837" s="34">
        <v>6.2480000000000002</v>
      </c>
      <c r="H1837" s="35">
        <v>0</v>
      </c>
      <c r="I1837" s="35">
        <f>ROUND(G1837*H1837,P4)</f>
        <v>0</v>
      </c>
      <c r="J1837" s="33" t="s">
        <v>148</v>
      </c>
      <c r="O1837" s="36">
        <f>I1837*0.21</f>
        <v>0</v>
      </c>
      <c r="P1837">
        <v>3</v>
      </c>
    </row>
    <row r="1838" spans="1:16" ht="29" x14ac:dyDescent="0.35">
      <c r="A1838" s="30" t="s">
        <v>149</v>
      </c>
      <c r="B1838" s="37"/>
      <c r="E1838" s="32" t="s">
        <v>5421</v>
      </c>
      <c r="J1838" s="39"/>
    </row>
    <row r="1839" spans="1:16" ht="188.5" x14ac:dyDescent="0.35">
      <c r="A1839" s="30" t="s">
        <v>150</v>
      </c>
      <c r="B1839" s="37"/>
      <c r="E1839" s="40" t="s">
        <v>6700</v>
      </c>
      <c r="J1839" s="39"/>
    </row>
    <row r="1840" spans="1:16" x14ac:dyDescent="0.35">
      <c r="A1840" s="30" t="s">
        <v>152</v>
      </c>
      <c r="B1840" s="37"/>
      <c r="E1840" s="38" t="s">
        <v>145</v>
      </c>
      <c r="J1840" s="39"/>
    </row>
    <row r="1841" spans="1:16" ht="29" x14ac:dyDescent="0.35">
      <c r="A1841" s="30" t="s">
        <v>143</v>
      </c>
      <c r="B1841" s="30">
        <v>596</v>
      </c>
      <c r="C1841" s="31" t="s">
        <v>6709</v>
      </c>
      <c r="D1841" s="30" t="s">
        <v>145</v>
      </c>
      <c r="E1841" s="32" t="s">
        <v>6710</v>
      </c>
      <c r="F1841" s="33" t="s">
        <v>1466</v>
      </c>
      <c r="G1841" s="34">
        <v>37.200000000000003</v>
      </c>
      <c r="H1841" s="35">
        <v>0</v>
      </c>
      <c r="I1841" s="35">
        <f>ROUND(G1841*H1841,P4)</f>
        <v>0</v>
      </c>
      <c r="J1841" s="33" t="s">
        <v>148</v>
      </c>
      <c r="O1841" s="36">
        <f>I1841*0.21</f>
        <v>0</v>
      </c>
      <c r="P1841">
        <v>3</v>
      </c>
    </row>
    <row r="1842" spans="1:16" ht="29" x14ac:dyDescent="0.35">
      <c r="A1842" s="30" t="s">
        <v>149</v>
      </c>
      <c r="B1842" s="37"/>
      <c r="E1842" s="32" t="s">
        <v>6711</v>
      </c>
      <c r="J1842" s="39"/>
    </row>
    <row r="1843" spans="1:16" ht="29" x14ac:dyDescent="0.35">
      <c r="A1843" s="30" t="s">
        <v>150</v>
      </c>
      <c r="B1843" s="37"/>
      <c r="E1843" s="40" t="s">
        <v>6712</v>
      </c>
      <c r="J1843" s="39"/>
    </row>
    <row r="1844" spans="1:16" x14ac:dyDescent="0.35">
      <c r="A1844" s="30" t="s">
        <v>152</v>
      </c>
      <c r="B1844" s="37"/>
      <c r="E1844" s="38" t="s">
        <v>145</v>
      </c>
      <c r="J1844" s="39"/>
    </row>
    <row r="1845" spans="1:16" x14ac:dyDescent="0.35">
      <c r="A1845" s="30" t="s">
        <v>143</v>
      </c>
      <c r="B1845" s="30">
        <v>597</v>
      </c>
      <c r="C1845" s="31" t="s">
        <v>6713</v>
      </c>
      <c r="D1845" s="30" t="s">
        <v>145</v>
      </c>
      <c r="E1845" s="32" t="s">
        <v>6714</v>
      </c>
      <c r="F1845" s="33" t="s">
        <v>2798</v>
      </c>
      <c r="G1845" s="34">
        <v>2311.7739999999999</v>
      </c>
      <c r="H1845" s="35">
        <v>0</v>
      </c>
      <c r="I1845" s="35">
        <f>ROUND(G1845*H1845,P4)</f>
        <v>0</v>
      </c>
      <c r="J1845" s="33" t="s">
        <v>148</v>
      </c>
      <c r="O1845" s="36">
        <f>I1845*0.21</f>
        <v>0</v>
      </c>
      <c r="P1845">
        <v>3</v>
      </c>
    </row>
    <row r="1846" spans="1:16" ht="43.5" x14ac:dyDescent="0.35">
      <c r="A1846" s="30" t="s">
        <v>149</v>
      </c>
      <c r="B1846" s="37"/>
      <c r="E1846" s="32" t="s">
        <v>6715</v>
      </c>
      <c r="J1846" s="39"/>
    </row>
    <row r="1847" spans="1:16" x14ac:dyDescent="0.35">
      <c r="A1847" s="30" t="s">
        <v>152</v>
      </c>
      <c r="B1847" s="37"/>
      <c r="E1847" s="38" t="s">
        <v>145</v>
      </c>
      <c r="J1847" s="39"/>
    </row>
    <row r="1848" spans="1:16" x14ac:dyDescent="0.35">
      <c r="A1848" s="30" t="s">
        <v>143</v>
      </c>
      <c r="B1848" s="30">
        <v>598</v>
      </c>
      <c r="C1848" s="31" t="s">
        <v>6716</v>
      </c>
      <c r="D1848" s="30" t="s">
        <v>145</v>
      </c>
      <c r="E1848" s="32" t="s">
        <v>6717</v>
      </c>
      <c r="F1848" s="33" t="s">
        <v>1445</v>
      </c>
      <c r="G1848" s="34">
        <v>5.4880000000000004</v>
      </c>
      <c r="H1848" s="35">
        <v>0</v>
      </c>
      <c r="I1848" s="35">
        <f>ROUND(G1848*H1848,P4)</f>
        <v>0</v>
      </c>
      <c r="J1848" s="33" t="s">
        <v>2403</v>
      </c>
      <c r="O1848" s="36">
        <f>I1848*0.21</f>
        <v>0</v>
      </c>
      <c r="P1848">
        <v>3</v>
      </c>
    </row>
    <row r="1849" spans="1:16" x14ac:dyDescent="0.35">
      <c r="A1849" s="30" t="s">
        <v>149</v>
      </c>
      <c r="B1849" s="37"/>
      <c r="E1849" s="32" t="s">
        <v>6717</v>
      </c>
      <c r="J1849" s="39"/>
    </row>
    <row r="1850" spans="1:16" ht="159.5" x14ac:dyDescent="0.35">
      <c r="A1850" s="30" t="s">
        <v>150</v>
      </c>
      <c r="B1850" s="37"/>
      <c r="E1850" s="40" t="s">
        <v>6718</v>
      </c>
      <c r="J1850" s="39"/>
    </row>
    <row r="1851" spans="1:16" x14ac:dyDescent="0.35">
      <c r="A1851" s="30" t="s">
        <v>152</v>
      </c>
      <c r="B1851" s="37"/>
      <c r="E1851" s="38" t="s">
        <v>145</v>
      </c>
      <c r="J1851" s="39"/>
    </row>
    <row r="1852" spans="1:16" x14ac:dyDescent="0.35">
      <c r="A1852" s="30" t="s">
        <v>143</v>
      </c>
      <c r="B1852" s="30">
        <v>599</v>
      </c>
      <c r="C1852" s="31" t="s">
        <v>6719</v>
      </c>
      <c r="D1852" s="30" t="s">
        <v>145</v>
      </c>
      <c r="E1852" s="32" t="s">
        <v>6720</v>
      </c>
      <c r="F1852" s="33" t="s">
        <v>1466</v>
      </c>
      <c r="G1852" s="34">
        <v>228.73</v>
      </c>
      <c r="H1852" s="35">
        <v>0</v>
      </c>
      <c r="I1852" s="35">
        <f>ROUND(G1852*H1852,P4)</f>
        <v>0</v>
      </c>
      <c r="J1852" s="33" t="s">
        <v>2403</v>
      </c>
      <c r="O1852" s="36">
        <f>I1852*0.21</f>
        <v>0</v>
      </c>
      <c r="P1852">
        <v>3</v>
      </c>
    </row>
    <row r="1853" spans="1:16" x14ac:dyDescent="0.35">
      <c r="A1853" s="30" t="s">
        <v>149</v>
      </c>
      <c r="B1853" s="37"/>
      <c r="E1853" s="32" t="s">
        <v>6720</v>
      </c>
      <c r="J1853" s="39"/>
    </row>
    <row r="1854" spans="1:16" ht="159.5" x14ac:dyDescent="0.35">
      <c r="A1854" s="30" t="s">
        <v>150</v>
      </c>
      <c r="B1854" s="37"/>
      <c r="E1854" s="40" t="s">
        <v>6721</v>
      </c>
      <c r="J1854" s="39"/>
    </row>
    <row r="1855" spans="1:16" x14ac:dyDescent="0.35">
      <c r="A1855" s="30" t="s">
        <v>152</v>
      </c>
      <c r="B1855" s="37"/>
      <c r="E1855" s="38" t="s">
        <v>145</v>
      </c>
      <c r="J1855" s="39"/>
    </row>
    <row r="1856" spans="1:16" x14ac:dyDescent="0.35">
      <c r="A1856" s="24" t="s">
        <v>140</v>
      </c>
      <c r="B1856" s="25"/>
      <c r="C1856" s="26" t="s">
        <v>3170</v>
      </c>
      <c r="D1856" s="27"/>
      <c r="E1856" s="24" t="s">
        <v>3171</v>
      </c>
      <c r="F1856" s="27"/>
      <c r="G1856" s="27"/>
      <c r="H1856" s="27"/>
      <c r="I1856" s="28">
        <f>SUMIFS(I1857:I2200,A1857:A2200,"P")</f>
        <v>0</v>
      </c>
      <c r="J1856" s="29"/>
    </row>
    <row r="1857" spans="1:16" ht="29" x14ac:dyDescent="0.35">
      <c r="A1857" s="30" t="s">
        <v>143</v>
      </c>
      <c r="B1857" s="30">
        <v>600</v>
      </c>
      <c r="C1857" s="31" t="s">
        <v>6722</v>
      </c>
      <c r="D1857" s="30" t="s">
        <v>145</v>
      </c>
      <c r="E1857" s="32" t="s">
        <v>6723</v>
      </c>
      <c r="F1857" s="33" t="s">
        <v>1466</v>
      </c>
      <c r="G1857" s="34">
        <v>5.3</v>
      </c>
      <c r="H1857" s="35">
        <v>0</v>
      </c>
      <c r="I1857" s="35">
        <f>ROUND(G1857*H1857,P4)</f>
        <v>0</v>
      </c>
      <c r="J1857" s="33" t="s">
        <v>148</v>
      </c>
      <c r="O1857" s="36">
        <f>I1857*0.21</f>
        <v>0</v>
      </c>
      <c r="P1857">
        <v>3</v>
      </c>
    </row>
    <row r="1858" spans="1:16" ht="43.5" x14ac:dyDescent="0.35">
      <c r="A1858" s="30" t="s">
        <v>149</v>
      </c>
      <c r="B1858" s="37"/>
      <c r="E1858" s="32" t="s">
        <v>6724</v>
      </c>
      <c r="J1858" s="39"/>
    </row>
    <row r="1859" spans="1:16" ht="43.5" x14ac:dyDescent="0.35">
      <c r="A1859" s="30" t="s">
        <v>150</v>
      </c>
      <c r="B1859" s="37"/>
      <c r="E1859" s="40" t="s">
        <v>6725</v>
      </c>
      <c r="J1859" s="39"/>
    </row>
    <row r="1860" spans="1:16" x14ac:dyDescent="0.35">
      <c r="A1860" s="30" t="s">
        <v>152</v>
      </c>
      <c r="B1860" s="37"/>
      <c r="E1860" s="38" t="s">
        <v>145</v>
      </c>
      <c r="J1860" s="39"/>
    </row>
    <row r="1861" spans="1:16" ht="29" x14ac:dyDescent="0.35">
      <c r="A1861" s="30" t="s">
        <v>143</v>
      </c>
      <c r="B1861" s="30">
        <v>601</v>
      </c>
      <c r="C1861" s="31" t="s">
        <v>6726</v>
      </c>
      <c r="D1861" s="30" t="s">
        <v>145</v>
      </c>
      <c r="E1861" s="32" t="s">
        <v>6727</v>
      </c>
      <c r="F1861" s="33" t="s">
        <v>1466</v>
      </c>
      <c r="G1861" s="34">
        <v>5.3</v>
      </c>
      <c r="H1861" s="35">
        <v>0</v>
      </c>
      <c r="I1861" s="35">
        <f>ROUND(G1861*H1861,P4)</f>
        <v>0</v>
      </c>
      <c r="J1861" s="33" t="s">
        <v>148</v>
      </c>
      <c r="O1861" s="36">
        <f>I1861*0.21</f>
        <v>0</v>
      </c>
      <c r="P1861">
        <v>3</v>
      </c>
    </row>
    <row r="1862" spans="1:16" ht="43.5" x14ac:dyDescent="0.35">
      <c r="A1862" s="30" t="s">
        <v>149</v>
      </c>
      <c r="B1862" s="37"/>
      <c r="E1862" s="32" t="s">
        <v>5460</v>
      </c>
      <c r="J1862" s="39"/>
    </row>
    <row r="1863" spans="1:16" ht="43.5" x14ac:dyDescent="0.35">
      <c r="A1863" s="30" t="s">
        <v>150</v>
      </c>
      <c r="B1863" s="37"/>
      <c r="E1863" s="40" t="s">
        <v>6725</v>
      </c>
      <c r="J1863" s="39"/>
    </row>
    <row r="1864" spans="1:16" x14ac:dyDescent="0.35">
      <c r="A1864" s="30" t="s">
        <v>152</v>
      </c>
      <c r="B1864" s="37"/>
      <c r="E1864" s="38" t="s">
        <v>145</v>
      </c>
      <c r="J1864" s="39"/>
    </row>
    <row r="1865" spans="1:16" x14ac:dyDescent="0.35">
      <c r="A1865" s="30" t="s">
        <v>143</v>
      </c>
      <c r="B1865" s="30">
        <v>602</v>
      </c>
      <c r="C1865" s="31" t="s">
        <v>6728</v>
      </c>
      <c r="D1865" s="30" t="s">
        <v>145</v>
      </c>
      <c r="E1865" s="32" t="s">
        <v>6729</v>
      </c>
      <c r="F1865" s="33" t="s">
        <v>1381</v>
      </c>
      <c r="G1865" s="34">
        <v>46.5</v>
      </c>
      <c r="H1865" s="35">
        <v>0</v>
      </c>
      <c r="I1865" s="35">
        <f>ROUND(G1865*H1865,P4)</f>
        <v>0</v>
      </c>
      <c r="J1865" s="33" t="s">
        <v>148</v>
      </c>
      <c r="O1865" s="36">
        <f>I1865*0.21</f>
        <v>0</v>
      </c>
      <c r="P1865">
        <v>3</v>
      </c>
    </row>
    <row r="1866" spans="1:16" x14ac:dyDescent="0.35">
      <c r="A1866" s="30" t="s">
        <v>149</v>
      </c>
      <c r="B1866" s="37"/>
      <c r="E1866" s="32" t="s">
        <v>6730</v>
      </c>
      <c r="J1866" s="39"/>
    </row>
    <row r="1867" spans="1:16" x14ac:dyDescent="0.35">
      <c r="A1867" s="30" t="s">
        <v>152</v>
      </c>
      <c r="B1867" s="37"/>
      <c r="E1867" s="38" t="s">
        <v>145</v>
      </c>
      <c r="J1867" s="39"/>
    </row>
    <row r="1868" spans="1:16" x14ac:dyDescent="0.35">
      <c r="A1868" s="30" t="s">
        <v>143</v>
      </c>
      <c r="B1868" s="30">
        <v>603</v>
      </c>
      <c r="C1868" s="31" t="s">
        <v>6731</v>
      </c>
      <c r="D1868" s="30" t="s">
        <v>145</v>
      </c>
      <c r="E1868" s="32" t="s">
        <v>6732</v>
      </c>
      <c r="F1868" s="33" t="s">
        <v>1381</v>
      </c>
      <c r="G1868" s="34">
        <v>4.0999999999999996</v>
      </c>
      <c r="H1868" s="35">
        <v>0</v>
      </c>
      <c r="I1868" s="35">
        <f>ROUND(G1868*H1868,P4)</f>
        <v>0</v>
      </c>
      <c r="J1868" s="33" t="s">
        <v>148</v>
      </c>
      <c r="O1868" s="36">
        <f>I1868*0.21</f>
        <v>0</v>
      </c>
      <c r="P1868">
        <v>3</v>
      </c>
    </row>
    <row r="1869" spans="1:16" ht="29" x14ac:dyDescent="0.35">
      <c r="A1869" s="30" t="s">
        <v>149</v>
      </c>
      <c r="B1869" s="37"/>
      <c r="E1869" s="32" t="s">
        <v>6733</v>
      </c>
      <c r="J1869" s="39"/>
    </row>
    <row r="1870" spans="1:16" x14ac:dyDescent="0.35">
      <c r="A1870" s="30" t="s">
        <v>152</v>
      </c>
      <c r="B1870" s="37"/>
      <c r="E1870" s="38" t="s">
        <v>145</v>
      </c>
      <c r="J1870" s="39"/>
    </row>
    <row r="1871" spans="1:16" x14ac:dyDescent="0.35">
      <c r="A1871" s="30" t="s">
        <v>143</v>
      </c>
      <c r="B1871" s="30">
        <v>604</v>
      </c>
      <c r="C1871" s="31" t="s">
        <v>6734</v>
      </c>
      <c r="D1871" s="30" t="s">
        <v>145</v>
      </c>
      <c r="E1871" s="32" t="s">
        <v>6735</v>
      </c>
      <c r="F1871" s="33" t="s">
        <v>1381</v>
      </c>
      <c r="G1871" s="34">
        <v>739.8</v>
      </c>
      <c r="H1871" s="35">
        <v>0</v>
      </c>
      <c r="I1871" s="35">
        <f>ROUND(G1871*H1871,P4)</f>
        <v>0</v>
      </c>
      <c r="J1871" s="33" t="s">
        <v>148</v>
      </c>
      <c r="O1871" s="36">
        <f>I1871*0.21</f>
        <v>0</v>
      </c>
      <c r="P1871">
        <v>3</v>
      </c>
    </row>
    <row r="1872" spans="1:16" ht="29" x14ac:dyDescent="0.35">
      <c r="A1872" s="30" t="s">
        <v>149</v>
      </c>
      <c r="B1872" s="37"/>
      <c r="E1872" s="32" t="s">
        <v>6736</v>
      </c>
      <c r="J1872" s="39"/>
    </row>
    <row r="1873" spans="1:16" x14ac:dyDescent="0.35">
      <c r="A1873" s="30" t="s">
        <v>152</v>
      </c>
      <c r="B1873" s="37"/>
      <c r="E1873" s="38" t="s">
        <v>145</v>
      </c>
      <c r="J1873" s="39"/>
    </row>
    <row r="1874" spans="1:16" x14ac:dyDescent="0.35">
      <c r="A1874" s="30" t="s">
        <v>143</v>
      </c>
      <c r="B1874" s="30">
        <v>605</v>
      </c>
      <c r="C1874" s="31" t="s">
        <v>6737</v>
      </c>
      <c r="D1874" s="30" t="s">
        <v>145</v>
      </c>
      <c r="E1874" s="32" t="s">
        <v>6738</v>
      </c>
      <c r="F1874" s="33" t="s">
        <v>1381</v>
      </c>
      <c r="G1874" s="34">
        <v>310</v>
      </c>
      <c r="H1874" s="35">
        <v>0</v>
      </c>
      <c r="I1874" s="35">
        <f>ROUND(G1874*H1874,P4)</f>
        <v>0</v>
      </c>
      <c r="J1874" s="33" t="s">
        <v>148</v>
      </c>
      <c r="O1874" s="36">
        <f>I1874*0.21</f>
        <v>0</v>
      </c>
      <c r="P1874">
        <v>3</v>
      </c>
    </row>
    <row r="1875" spans="1:16" ht="29" x14ac:dyDescent="0.35">
      <c r="A1875" s="30" t="s">
        <v>149</v>
      </c>
      <c r="B1875" s="37"/>
      <c r="E1875" s="32" t="s">
        <v>6739</v>
      </c>
      <c r="J1875" s="39"/>
    </row>
    <row r="1876" spans="1:16" x14ac:dyDescent="0.35">
      <c r="A1876" s="30" t="s">
        <v>152</v>
      </c>
      <c r="B1876" s="37"/>
      <c r="E1876" s="38" t="s">
        <v>145</v>
      </c>
      <c r="J1876" s="39"/>
    </row>
    <row r="1877" spans="1:16" ht="29" x14ac:dyDescent="0.35">
      <c r="A1877" s="30" t="s">
        <v>143</v>
      </c>
      <c r="B1877" s="30">
        <v>606</v>
      </c>
      <c r="C1877" s="31" t="s">
        <v>6740</v>
      </c>
      <c r="D1877" s="30" t="s">
        <v>145</v>
      </c>
      <c r="E1877" s="32" t="s">
        <v>6741</v>
      </c>
      <c r="F1877" s="33" t="s">
        <v>1381</v>
      </c>
      <c r="G1877" s="34">
        <v>7.35</v>
      </c>
      <c r="H1877" s="35">
        <v>0</v>
      </c>
      <c r="I1877" s="35">
        <f>ROUND(G1877*H1877,P4)</f>
        <v>0</v>
      </c>
      <c r="J1877" s="33" t="s">
        <v>148</v>
      </c>
      <c r="O1877" s="36">
        <f>I1877*0.21</f>
        <v>0</v>
      </c>
      <c r="P1877">
        <v>3</v>
      </c>
    </row>
    <row r="1878" spans="1:16" ht="29" x14ac:dyDescent="0.35">
      <c r="A1878" s="30" t="s">
        <v>149</v>
      </c>
      <c r="B1878" s="37"/>
      <c r="E1878" s="32" t="s">
        <v>6742</v>
      </c>
      <c r="J1878" s="39"/>
    </row>
    <row r="1879" spans="1:16" ht="29" x14ac:dyDescent="0.35">
      <c r="A1879" s="30" t="s">
        <v>150</v>
      </c>
      <c r="B1879" s="37"/>
      <c r="E1879" s="40" t="s">
        <v>6743</v>
      </c>
      <c r="J1879" s="39"/>
    </row>
    <row r="1880" spans="1:16" x14ac:dyDescent="0.35">
      <c r="A1880" s="30" t="s">
        <v>152</v>
      </c>
      <c r="B1880" s="37"/>
      <c r="E1880" s="38" t="s">
        <v>145</v>
      </c>
      <c r="J1880" s="39"/>
    </row>
    <row r="1881" spans="1:16" x14ac:dyDescent="0.35">
      <c r="A1881" s="30" t="s">
        <v>143</v>
      </c>
      <c r="B1881" s="30">
        <v>607</v>
      </c>
      <c r="C1881" s="31" t="s">
        <v>6744</v>
      </c>
      <c r="D1881" s="30" t="s">
        <v>145</v>
      </c>
      <c r="E1881" s="32" t="s">
        <v>6745</v>
      </c>
      <c r="F1881" s="33" t="s">
        <v>1381</v>
      </c>
      <c r="G1881" s="34">
        <v>80.5</v>
      </c>
      <c r="H1881" s="35">
        <v>0</v>
      </c>
      <c r="I1881" s="35">
        <f>ROUND(G1881*H1881,P4)</f>
        <v>0</v>
      </c>
      <c r="J1881" s="33" t="s">
        <v>148</v>
      </c>
      <c r="O1881" s="36">
        <f>I1881*0.21</f>
        <v>0</v>
      </c>
      <c r="P1881">
        <v>3</v>
      </c>
    </row>
    <row r="1882" spans="1:16" ht="29" x14ac:dyDescent="0.35">
      <c r="A1882" s="30" t="s">
        <v>149</v>
      </c>
      <c r="B1882" s="37"/>
      <c r="E1882" s="32" t="s">
        <v>6746</v>
      </c>
      <c r="J1882" s="39"/>
    </row>
    <row r="1883" spans="1:16" ht="43.5" x14ac:dyDescent="0.35">
      <c r="A1883" s="30" t="s">
        <v>150</v>
      </c>
      <c r="B1883" s="37"/>
      <c r="E1883" s="40" t="s">
        <v>6747</v>
      </c>
      <c r="J1883" s="39"/>
    </row>
    <row r="1884" spans="1:16" x14ac:dyDescent="0.35">
      <c r="A1884" s="30" t="s">
        <v>152</v>
      </c>
      <c r="B1884" s="37"/>
      <c r="E1884" s="38" t="s">
        <v>145</v>
      </c>
      <c r="J1884" s="39"/>
    </row>
    <row r="1885" spans="1:16" x14ac:dyDescent="0.35">
      <c r="A1885" s="30" t="s">
        <v>143</v>
      </c>
      <c r="B1885" s="30">
        <v>608</v>
      </c>
      <c r="C1885" s="31" t="s">
        <v>6748</v>
      </c>
      <c r="D1885" s="30" t="s">
        <v>145</v>
      </c>
      <c r="E1885" s="32" t="s">
        <v>6749</v>
      </c>
      <c r="F1885" s="33" t="s">
        <v>1381</v>
      </c>
      <c r="G1885" s="34">
        <v>27.5</v>
      </c>
      <c r="H1885" s="35">
        <v>0</v>
      </c>
      <c r="I1885" s="35">
        <f>ROUND(G1885*H1885,P4)</f>
        <v>0</v>
      </c>
      <c r="J1885" s="33" t="s">
        <v>148</v>
      </c>
      <c r="O1885" s="36">
        <f>I1885*0.21</f>
        <v>0</v>
      </c>
      <c r="P1885">
        <v>3</v>
      </c>
    </row>
    <row r="1886" spans="1:16" x14ac:dyDescent="0.35">
      <c r="A1886" s="30" t="s">
        <v>149</v>
      </c>
      <c r="B1886" s="37"/>
      <c r="E1886" s="32" t="s">
        <v>6750</v>
      </c>
      <c r="J1886" s="39"/>
    </row>
    <row r="1887" spans="1:16" x14ac:dyDescent="0.35">
      <c r="A1887" s="30" t="s">
        <v>152</v>
      </c>
      <c r="B1887" s="37"/>
      <c r="E1887" s="38" t="s">
        <v>145</v>
      </c>
      <c r="J1887" s="39"/>
    </row>
    <row r="1888" spans="1:16" x14ac:dyDescent="0.35">
      <c r="A1888" s="30" t="s">
        <v>143</v>
      </c>
      <c r="B1888" s="30">
        <v>609</v>
      </c>
      <c r="C1888" s="31" t="s">
        <v>6751</v>
      </c>
      <c r="D1888" s="30" t="s">
        <v>145</v>
      </c>
      <c r="E1888" s="32" t="s">
        <v>6752</v>
      </c>
      <c r="F1888" s="33" t="s">
        <v>1381</v>
      </c>
      <c r="G1888" s="34">
        <v>2.4</v>
      </c>
      <c r="H1888" s="35">
        <v>0</v>
      </c>
      <c r="I1888" s="35">
        <f>ROUND(G1888*H1888,P4)</f>
        <v>0</v>
      </c>
      <c r="J1888" s="33" t="s">
        <v>148</v>
      </c>
      <c r="O1888" s="36">
        <f>I1888*0.21</f>
        <v>0</v>
      </c>
      <c r="P1888">
        <v>3</v>
      </c>
    </row>
    <row r="1889" spans="1:16" ht="29" x14ac:dyDescent="0.35">
      <c r="A1889" s="30" t="s">
        <v>149</v>
      </c>
      <c r="B1889" s="37"/>
      <c r="E1889" s="32" t="s">
        <v>6753</v>
      </c>
      <c r="J1889" s="39"/>
    </row>
    <row r="1890" spans="1:16" ht="43.5" x14ac:dyDescent="0.35">
      <c r="A1890" s="30" t="s">
        <v>150</v>
      </c>
      <c r="B1890" s="37"/>
      <c r="E1890" s="40" t="s">
        <v>6754</v>
      </c>
      <c r="J1890" s="39"/>
    </row>
    <row r="1891" spans="1:16" x14ac:dyDescent="0.35">
      <c r="A1891" s="30" t="s">
        <v>152</v>
      </c>
      <c r="B1891" s="37"/>
      <c r="E1891" s="38" t="s">
        <v>145</v>
      </c>
      <c r="J1891" s="39"/>
    </row>
    <row r="1892" spans="1:16" x14ac:dyDescent="0.35">
      <c r="A1892" s="30" t="s">
        <v>143</v>
      </c>
      <c r="B1892" s="30">
        <v>610</v>
      </c>
      <c r="C1892" s="31" t="s">
        <v>6755</v>
      </c>
      <c r="D1892" s="30" t="s">
        <v>145</v>
      </c>
      <c r="E1892" s="32" t="s">
        <v>6756</v>
      </c>
      <c r="F1892" s="33" t="s">
        <v>1381</v>
      </c>
      <c r="G1892" s="34">
        <v>177</v>
      </c>
      <c r="H1892" s="35">
        <v>0</v>
      </c>
      <c r="I1892" s="35">
        <f>ROUND(G1892*H1892,P4)</f>
        <v>0</v>
      </c>
      <c r="J1892" s="33" t="s">
        <v>148</v>
      </c>
      <c r="O1892" s="36">
        <f>I1892*0.21</f>
        <v>0</v>
      </c>
      <c r="P1892">
        <v>3</v>
      </c>
    </row>
    <row r="1893" spans="1:16" ht="29" x14ac:dyDescent="0.35">
      <c r="A1893" s="30" t="s">
        <v>149</v>
      </c>
      <c r="B1893" s="37"/>
      <c r="E1893" s="32" t="s">
        <v>6757</v>
      </c>
      <c r="J1893" s="39"/>
    </row>
    <row r="1894" spans="1:16" ht="58" x14ac:dyDescent="0.35">
      <c r="A1894" s="30" t="s">
        <v>150</v>
      </c>
      <c r="B1894" s="37"/>
      <c r="E1894" s="40" t="s">
        <v>6758</v>
      </c>
      <c r="J1894" s="39"/>
    </row>
    <row r="1895" spans="1:16" x14ac:dyDescent="0.35">
      <c r="A1895" s="30" t="s">
        <v>152</v>
      </c>
      <c r="B1895" s="37"/>
      <c r="E1895" s="38" t="s">
        <v>145</v>
      </c>
      <c r="J1895" s="39"/>
    </row>
    <row r="1896" spans="1:16" x14ac:dyDescent="0.35">
      <c r="A1896" s="30" t="s">
        <v>143</v>
      </c>
      <c r="B1896" s="30">
        <v>611</v>
      </c>
      <c r="C1896" s="31" t="s">
        <v>6759</v>
      </c>
      <c r="D1896" s="30" t="s">
        <v>145</v>
      </c>
      <c r="E1896" s="32" t="s">
        <v>6760</v>
      </c>
      <c r="F1896" s="33" t="s">
        <v>1381</v>
      </c>
      <c r="G1896" s="34">
        <v>106</v>
      </c>
      <c r="H1896" s="35">
        <v>0</v>
      </c>
      <c r="I1896" s="35">
        <f>ROUND(G1896*H1896,P4)</f>
        <v>0</v>
      </c>
      <c r="J1896" s="33" t="s">
        <v>148</v>
      </c>
      <c r="O1896" s="36">
        <f>I1896*0.21</f>
        <v>0</v>
      </c>
      <c r="P1896">
        <v>3</v>
      </c>
    </row>
    <row r="1897" spans="1:16" ht="29" x14ac:dyDescent="0.35">
      <c r="A1897" s="30" t="s">
        <v>149</v>
      </c>
      <c r="B1897" s="37"/>
      <c r="E1897" s="32" t="s">
        <v>6761</v>
      </c>
      <c r="J1897" s="39"/>
    </row>
    <row r="1898" spans="1:16" ht="29" x14ac:dyDescent="0.35">
      <c r="A1898" s="30" t="s">
        <v>150</v>
      </c>
      <c r="B1898" s="37"/>
      <c r="E1898" s="40" t="s">
        <v>6762</v>
      </c>
      <c r="J1898" s="39"/>
    </row>
    <row r="1899" spans="1:16" x14ac:dyDescent="0.35">
      <c r="A1899" s="30" t="s">
        <v>152</v>
      </c>
      <c r="B1899" s="37"/>
      <c r="E1899" s="38" t="s">
        <v>145</v>
      </c>
      <c r="J1899" s="39"/>
    </row>
    <row r="1900" spans="1:16" x14ac:dyDescent="0.35">
      <c r="A1900" s="30" t="s">
        <v>143</v>
      </c>
      <c r="B1900" s="30">
        <v>612</v>
      </c>
      <c r="C1900" s="31" t="s">
        <v>6763</v>
      </c>
      <c r="D1900" s="30" t="s">
        <v>145</v>
      </c>
      <c r="E1900" s="32" t="s">
        <v>6764</v>
      </c>
      <c r="F1900" s="33" t="s">
        <v>176</v>
      </c>
      <c r="G1900" s="34">
        <v>8</v>
      </c>
      <c r="H1900" s="35">
        <v>0</v>
      </c>
      <c r="I1900" s="35">
        <f>ROUND(G1900*H1900,P4)</f>
        <v>0</v>
      </c>
      <c r="J1900" s="33" t="s">
        <v>148</v>
      </c>
      <c r="O1900" s="36">
        <f>I1900*0.21</f>
        <v>0</v>
      </c>
      <c r="P1900">
        <v>3</v>
      </c>
    </row>
    <row r="1901" spans="1:16" ht="29" x14ac:dyDescent="0.35">
      <c r="A1901" s="30" t="s">
        <v>149</v>
      </c>
      <c r="B1901" s="37"/>
      <c r="E1901" s="32" t="s">
        <v>6765</v>
      </c>
      <c r="J1901" s="39"/>
    </row>
    <row r="1902" spans="1:16" ht="43.5" x14ac:dyDescent="0.35">
      <c r="A1902" s="30" t="s">
        <v>150</v>
      </c>
      <c r="B1902" s="37"/>
      <c r="E1902" s="40" t="s">
        <v>6766</v>
      </c>
      <c r="J1902" s="39"/>
    </row>
    <row r="1903" spans="1:16" x14ac:dyDescent="0.35">
      <c r="A1903" s="30" t="s">
        <v>152</v>
      </c>
      <c r="B1903" s="37"/>
      <c r="E1903" s="38" t="s">
        <v>145</v>
      </c>
      <c r="J1903" s="39"/>
    </row>
    <row r="1904" spans="1:16" x14ac:dyDescent="0.35">
      <c r="A1904" s="30" t="s">
        <v>143</v>
      </c>
      <c r="B1904" s="30">
        <v>613</v>
      </c>
      <c r="C1904" s="31" t="s">
        <v>6767</v>
      </c>
      <c r="D1904" s="30" t="s">
        <v>145</v>
      </c>
      <c r="E1904" s="32" t="s">
        <v>6768</v>
      </c>
      <c r="F1904" s="33" t="s">
        <v>1381</v>
      </c>
      <c r="G1904" s="34">
        <v>239.5</v>
      </c>
      <c r="H1904" s="35">
        <v>0</v>
      </c>
      <c r="I1904" s="35">
        <f>ROUND(G1904*H1904,P4)</f>
        <v>0</v>
      </c>
      <c r="J1904" s="33" t="s">
        <v>148</v>
      </c>
      <c r="O1904" s="36">
        <f>I1904*0.21</f>
        <v>0</v>
      </c>
      <c r="P1904">
        <v>3</v>
      </c>
    </row>
    <row r="1905" spans="1:16" ht="29" x14ac:dyDescent="0.35">
      <c r="A1905" s="30" t="s">
        <v>149</v>
      </c>
      <c r="B1905" s="37"/>
      <c r="E1905" s="32" t="s">
        <v>6769</v>
      </c>
      <c r="J1905" s="39"/>
    </row>
    <row r="1906" spans="1:16" ht="72.5" x14ac:dyDescent="0.35">
      <c r="A1906" s="30" t="s">
        <v>150</v>
      </c>
      <c r="B1906" s="37"/>
      <c r="E1906" s="40" t="s">
        <v>6770</v>
      </c>
      <c r="J1906" s="39"/>
    </row>
    <row r="1907" spans="1:16" x14ac:dyDescent="0.35">
      <c r="A1907" s="30" t="s">
        <v>152</v>
      </c>
      <c r="B1907" s="37"/>
      <c r="E1907" s="38" t="s">
        <v>145</v>
      </c>
      <c r="J1907" s="39"/>
    </row>
    <row r="1908" spans="1:16" ht="29" x14ac:dyDescent="0.35">
      <c r="A1908" s="30" t="s">
        <v>143</v>
      </c>
      <c r="B1908" s="30">
        <v>614</v>
      </c>
      <c r="C1908" s="31" t="s">
        <v>6771</v>
      </c>
      <c r="D1908" s="30" t="s">
        <v>145</v>
      </c>
      <c r="E1908" s="32" t="s">
        <v>6772</v>
      </c>
      <c r="F1908" s="33" t="s">
        <v>1381</v>
      </c>
      <c r="G1908" s="34">
        <v>7.5</v>
      </c>
      <c r="H1908" s="35">
        <v>0</v>
      </c>
      <c r="I1908" s="35">
        <f>ROUND(G1908*H1908,P4)</f>
        <v>0</v>
      </c>
      <c r="J1908" s="33" t="s">
        <v>148</v>
      </c>
      <c r="O1908" s="36">
        <f>I1908*0.21</f>
        <v>0</v>
      </c>
      <c r="P1908">
        <v>3</v>
      </c>
    </row>
    <row r="1909" spans="1:16" ht="29" x14ac:dyDescent="0.35">
      <c r="A1909" s="30" t="s">
        <v>149</v>
      </c>
      <c r="B1909" s="37"/>
      <c r="E1909" s="32" t="s">
        <v>6773</v>
      </c>
      <c r="J1909" s="39"/>
    </row>
    <row r="1910" spans="1:16" ht="29" x14ac:dyDescent="0.35">
      <c r="A1910" s="30" t="s">
        <v>150</v>
      </c>
      <c r="B1910" s="37"/>
      <c r="E1910" s="40" t="s">
        <v>6774</v>
      </c>
      <c r="J1910" s="39"/>
    </row>
    <row r="1911" spans="1:16" x14ac:dyDescent="0.35">
      <c r="A1911" s="30" t="s">
        <v>152</v>
      </c>
      <c r="B1911" s="37"/>
      <c r="E1911" s="38" t="s">
        <v>145</v>
      </c>
      <c r="J1911" s="39"/>
    </row>
    <row r="1912" spans="1:16" x14ac:dyDescent="0.35">
      <c r="A1912" s="30" t="s">
        <v>143</v>
      </c>
      <c r="B1912" s="30">
        <v>615</v>
      </c>
      <c r="C1912" s="31" t="s">
        <v>6775</v>
      </c>
      <c r="D1912" s="30" t="s">
        <v>145</v>
      </c>
      <c r="E1912" s="32" t="s">
        <v>6776</v>
      </c>
      <c r="F1912" s="33" t="s">
        <v>1381</v>
      </c>
      <c r="G1912" s="34">
        <v>1.1000000000000001</v>
      </c>
      <c r="H1912" s="35">
        <v>0</v>
      </c>
      <c r="I1912" s="35">
        <f>ROUND(G1912*H1912,P4)</f>
        <v>0</v>
      </c>
      <c r="J1912" s="33" t="s">
        <v>148</v>
      </c>
      <c r="O1912" s="36">
        <f>I1912*0.21</f>
        <v>0</v>
      </c>
      <c r="P1912">
        <v>3</v>
      </c>
    </row>
    <row r="1913" spans="1:16" ht="29" x14ac:dyDescent="0.35">
      <c r="A1913" s="30" t="s">
        <v>149</v>
      </c>
      <c r="B1913" s="37"/>
      <c r="E1913" s="32" t="s">
        <v>6777</v>
      </c>
      <c r="J1913" s="39"/>
    </row>
    <row r="1914" spans="1:16" ht="29" x14ac:dyDescent="0.35">
      <c r="A1914" s="30" t="s">
        <v>150</v>
      </c>
      <c r="B1914" s="37"/>
      <c r="E1914" s="40" t="s">
        <v>6778</v>
      </c>
      <c r="J1914" s="39"/>
    </row>
    <row r="1915" spans="1:16" x14ac:dyDescent="0.35">
      <c r="A1915" s="30" t="s">
        <v>152</v>
      </c>
      <c r="B1915" s="37"/>
      <c r="E1915" s="38" t="s">
        <v>145</v>
      </c>
      <c r="J1915" s="39"/>
    </row>
    <row r="1916" spans="1:16" x14ac:dyDescent="0.35">
      <c r="A1916" s="30" t="s">
        <v>143</v>
      </c>
      <c r="B1916" s="30">
        <v>616</v>
      </c>
      <c r="C1916" s="31" t="s">
        <v>6779</v>
      </c>
      <c r="D1916" s="30" t="s">
        <v>145</v>
      </c>
      <c r="E1916" s="32" t="s">
        <v>6780</v>
      </c>
      <c r="F1916" s="33" t="s">
        <v>1381</v>
      </c>
      <c r="G1916" s="34">
        <v>178</v>
      </c>
      <c r="H1916" s="35">
        <v>0</v>
      </c>
      <c r="I1916" s="35">
        <f>ROUND(G1916*H1916,P4)</f>
        <v>0</v>
      </c>
      <c r="J1916" s="33" t="s">
        <v>148</v>
      </c>
      <c r="O1916" s="36">
        <f>I1916*0.21</f>
        <v>0</v>
      </c>
      <c r="P1916">
        <v>3</v>
      </c>
    </row>
    <row r="1917" spans="1:16" ht="29" x14ac:dyDescent="0.35">
      <c r="A1917" s="30" t="s">
        <v>149</v>
      </c>
      <c r="B1917" s="37"/>
      <c r="E1917" s="32" t="s">
        <v>6781</v>
      </c>
      <c r="J1917" s="39"/>
    </row>
    <row r="1918" spans="1:16" ht="72.5" x14ac:dyDescent="0.35">
      <c r="A1918" s="30" t="s">
        <v>150</v>
      </c>
      <c r="B1918" s="37"/>
      <c r="E1918" s="40" t="s">
        <v>6782</v>
      </c>
      <c r="J1918" s="39"/>
    </row>
    <row r="1919" spans="1:16" x14ac:dyDescent="0.35">
      <c r="A1919" s="30" t="s">
        <v>152</v>
      </c>
      <c r="B1919" s="37"/>
      <c r="E1919" s="38" t="s">
        <v>145</v>
      </c>
      <c r="J1919" s="39"/>
    </row>
    <row r="1920" spans="1:16" x14ac:dyDescent="0.35">
      <c r="A1920" s="30" t="s">
        <v>143</v>
      </c>
      <c r="B1920" s="30">
        <v>617</v>
      </c>
      <c r="C1920" s="31" t="s">
        <v>6783</v>
      </c>
      <c r="D1920" s="30" t="s">
        <v>145</v>
      </c>
      <c r="E1920" s="32" t="s">
        <v>6784</v>
      </c>
      <c r="F1920" s="33" t="s">
        <v>176</v>
      </c>
      <c r="G1920" s="34">
        <v>7</v>
      </c>
      <c r="H1920" s="35">
        <v>0</v>
      </c>
      <c r="I1920" s="35">
        <f>ROUND(G1920*H1920,P4)</f>
        <v>0</v>
      </c>
      <c r="J1920" s="33" t="s">
        <v>148</v>
      </c>
      <c r="O1920" s="36">
        <f>I1920*0.21</f>
        <v>0</v>
      </c>
      <c r="P1920">
        <v>3</v>
      </c>
    </row>
    <row r="1921" spans="1:16" x14ac:dyDescent="0.35">
      <c r="A1921" s="30" t="s">
        <v>149</v>
      </c>
      <c r="B1921" s="37"/>
      <c r="E1921" s="32" t="s">
        <v>6785</v>
      </c>
      <c r="J1921" s="39"/>
    </row>
    <row r="1922" spans="1:16" x14ac:dyDescent="0.35">
      <c r="A1922" s="30" t="s">
        <v>152</v>
      </c>
      <c r="B1922" s="37"/>
      <c r="E1922" s="38" t="s">
        <v>145</v>
      </c>
      <c r="J1922" s="39"/>
    </row>
    <row r="1923" spans="1:16" x14ac:dyDescent="0.35">
      <c r="A1923" s="30" t="s">
        <v>143</v>
      </c>
      <c r="B1923" s="30">
        <v>618</v>
      </c>
      <c r="C1923" s="31" t="s">
        <v>6786</v>
      </c>
      <c r="D1923" s="30" t="s">
        <v>145</v>
      </c>
      <c r="E1923" s="32" t="s">
        <v>6787</v>
      </c>
      <c r="F1923" s="33" t="s">
        <v>1381</v>
      </c>
      <c r="G1923" s="34">
        <v>26</v>
      </c>
      <c r="H1923" s="35">
        <v>0</v>
      </c>
      <c r="I1923" s="35">
        <f>ROUND(G1923*H1923,P4)</f>
        <v>0</v>
      </c>
      <c r="J1923" s="33" t="s">
        <v>148</v>
      </c>
      <c r="O1923" s="36">
        <f>I1923*0.21</f>
        <v>0</v>
      </c>
      <c r="P1923">
        <v>3</v>
      </c>
    </row>
    <row r="1924" spans="1:16" x14ac:dyDescent="0.35">
      <c r="A1924" s="30" t="s">
        <v>149</v>
      </c>
      <c r="B1924" s="37"/>
      <c r="E1924" s="32" t="s">
        <v>6788</v>
      </c>
      <c r="J1924" s="39"/>
    </row>
    <row r="1925" spans="1:16" x14ac:dyDescent="0.35">
      <c r="A1925" s="30" t="s">
        <v>152</v>
      </c>
      <c r="B1925" s="37"/>
      <c r="E1925" s="38" t="s">
        <v>145</v>
      </c>
      <c r="J1925" s="39"/>
    </row>
    <row r="1926" spans="1:16" x14ac:dyDescent="0.35">
      <c r="A1926" s="30" t="s">
        <v>143</v>
      </c>
      <c r="B1926" s="30">
        <v>619</v>
      </c>
      <c r="C1926" s="31" t="s">
        <v>6789</v>
      </c>
      <c r="D1926" s="30" t="s">
        <v>145</v>
      </c>
      <c r="E1926" s="32" t="s">
        <v>6790</v>
      </c>
      <c r="F1926" s="33" t="s">
        <v>1381</v>
      </c>
      <c r="G1926" s="34">
        <v>30</v>
      </c>
      <c r="H1926" s="35">
        <v>0</v>
      </c>
      <c r="I1926" s="35">
        <f>ROUND(G1926*H1926,P4)</f>
        <v>0</v>
      </c>
      <c r="J1926" s="33" t="s">
        <v>148</v>
      </c>
      <c r="O1926" s="36">
        <f>I1926*0.21</f>
        <v>0</v>
      </c>
      <c r="P1926">
        <v>3</v>
      </c>
    </row>
    <row r="1927" spans="1:16" x14ac:dyDescent="0.35">
      <c r="A1927" s="30" t="s">
        <v>149</v>
      </c>
      <c r="B1927" s="37"/>
      <c r="E1927" s="32" t="s">
        <v>6791</v>
      </c>
      <c r="J1927" s="39"/>
    </row>
    <row r="1928" spans="1:16" ht="43.5" x14ac:dyDescent="0.35">
      <c r="A1928" s="30" t="s">
        <v>150</v>
      </c>
      <c r="B1928" s="37"/>
      <c r="E1928" s="40" t="s">
        <v>6792</v>
      </c>
      <c r="J1928" s="39"/>
    </row>
    <row r="1929" spans="1:16" x14ac:dyDescent="0.35">
      <c r="A1929" s="30" t="s">
        <v>152</v>
      </c>
      <c r="B1929" s="37"/>
      <c r="E1929" s="38" t="s">
        <v>145</v>
      </c>
      <c r="J1929" s="39"/>
    </row>
    <row r="1930" spans="1:16" x14ac:dyDescent="0.35">
      <c r="A1930" s="30" t="s">
        <v>143</v>
      </c>
      <c r="B1930" s="30">
        <v>620</v>
      </c>
      <c r="C1930" s="31" t="s">
        <v>6793</v>
      </c>
      <c r="D1930" s="30" t="s">
        <v>145</v>
      </c>
      <c r="E1930" s="32" t="s">
        <v>6794</v>
      </c>
      <c r="F1930" s="33" t="s">
        <v>176</v>
      </c>
      <c r="G1930" s="34">
        <v>2</v>
      </c>
      <c r="H1930" s="35">
        <v>0</v>
      </c>
      <c r="I1930" s="35">
        <f>ROUND(G1930*H1930,P4)</f>
        <v>0</v>
      </c>
      <c r="J1930" s="33" t="s">
        <v>148</v>
      </c>
      <c r="O1930" s="36">
        <f>I1930*0.21</f>
        <v>0</v>
      </c>
      <c r="P1930">
        <v>3</v>
      </c>
    </row>
    <row r="1931" spans="1:16" ht="29" x14ac:dyDescent="0.35">
      <c r="A1931" s="30" t="s">
        <v>149</v>
      </c>
      <c r="B1931" s="37"/>
      <c r="E1931" s="32" t="s">
        <v>6795</v>
      </c>
      <c r="J1931" s="39"/>
    </row>
    <row r="1932" spans="1:16" ht="29" x14ac:dyDescent="0.35">
      <c r="A1932" s="30" t="s">
        <v>150</v>
      </c>
      <c r="B1932" s="37"/>
      <c r="E1932" s="40" t="s">
        <v>6796</v>
      </c>
      <c r="J1932" s="39"/>
    </row>
    <row r="1933" spans="1:16" x14ac:dyDescent="0.35">
      <c r="A1933" s="30" t="s">
        <v>152</v>
      </c>
      <c r="B1933" s="37"/>
      <c r="E1933" s="38" t="s">
        <v>145</v>
      </c>
      <c r="J1933" s="39"/>
    </row>
    <row r="1934" spans="1:16" ht="29" x14ac:dyDescent="0.35">
      <c r="A1934" s="30" t="s">
        <v>143</v>
      </c>
      <c r="B1934" s="30">
        <v>621</v>
      </c>
      <c r="C1934" s="31" t="s">
        <v>6797</v>
      </c>
      <c r="D1934" s="30" t="s">
        <v>145</v>
      </c>
      <c r="E1934" s="32" t="s">
        <v>6798</v>
      </c>
      <c r="F1934" s="33" t="s">
        <v>176</v>
      </c>
      <c r="G1934" s="34">
        <v>2</v>
      </c>
      <c r="H1934" s="35">
        <v>0</v>
      </c>
      <c r="I1934" s="35">
        <f>ROUND(G1934*H1934,P4)</f>
        <v>0</v>
      </c>
      <c r="J1934" s="33" t="s">
        <v>148</v>
      </c>
      <c r="O1934" s="36">
        <f>I1934*0.21</f>
        <v>0</v>
      </c>
      <c r="P1934">
        <v>3</v>
      </c>
    </row>
    <row r="1935" spans="1:16" ht="29" x14ac:dyDescent="0.35">
      <c r="A1935" s="30" t="s">
        <v>149</v>
      </c>
      <c r="B1935" s="37"/>
      <c r="E1935" s="32" t="s">
        <v>6799</v>
      </c>
      <c r="J1935" s="39"/>
    </row>
    <row r="1936" spans="1:16" ht="29" x14ac:dyDescent="0.35">
      <c r="A1936" s="30" t="s">
        <v>150</v>
      </c>
      <c r="B1936" s="37"/>
      <c r="E1936" s="40" t="s">
        <v>6800</v>
      </c>
      <c r="J1936" s="39"/>
    </row>
    <row r="1937" spans="1:16" x14ac:dyDescent="0.35">
      <c r="A1937" s="30" t="s">
        <v>152</v>
      </c>
      <c r="B1937" s="37"/>
      <c r="E1937" s="38" t="s">
        <v>145</v>
      </c>
      <c r="J1937" s="39"/>
    </row>
    <row r="1938" spans="1:16" ht="29" x14ac:dyDescent="0.35">
      <c r="A1938" s="30" t="s">
        <v>143</v>
      </c>
      <c r="B1938" s="30">
        <v>622</v>
      </c>
      <c r="C1938" s="31" t="s">
        <v>6801</v>
      </c>
      <c r="D1938" s="30" t="s">
        <v>145</v>
      </c>
      <c r="E1938" s="32" t="s">
        <v>6802</v>
      </c>
      <c r="F1938" s="33" t="s">
        <v>1381</v>
      </c>
      <c r="G1938" s="34">
        <v>386</v>
      </c>
      <c r="H1938" s="35">
        <v>0</v>
      </c>
      <c r="I1938" s="35">
        <f>ROUND(G1938*H1938,P4)</f>
        <v>0</v>
      </c>
      <c r="J1938" s="33" t="s">
        <v>148</v>
      </c>
      <c r="O1938" s="36">
        <f>I1938*0.21</f>
        <v>0</v>
      </c>
      <c r="P1938">
        <v>3</v>
      </c>
    </row>
    <row r="1939" spans="1:16" ht="29" x14ac:dyDescent="0.35">
      <c r="A1939" s="30" t="s">
        <v>149</v>
      </c>
      <c r="B1939" s="37"/>
      <c r="E1939" s="32" t="s">
        <v>6803</v>
      </c>
      <c r="J1939" s="39"/>
    </row>
    <row r="1940" spans="1:16" ht="145" x14ac:dyDescent="0.35">
      <c r="A1940" s="30" t="s">
        <v>150</v>
      </c>
      <c r="B1940" s="37"/>
      <c r="E1940" s="40" t="s">
        <v>6804</v>
      </c>
      <c r="J1940" s="39"/>
    </row>
    <row r="1941" spans="1:16" x14ac:dyDescent="0.35">
      <c r="A1941" s="30" t="s">
        <v>152</v>
      </c>
      <c r="B1941" s="37"/>
      <c r="E1941" s="38" t="s">
        <v>145</v>
      </c>
      <c r="J1941" s="39"/>
    </row>
    <row r="1942" spans="1:16" ht="29" x14ac:dyDescent="0.35">
      <c r="A1942" s="30" t="s">
        <v>143</v>
      </c>
      <c r="B1942" s="30">
        <v>623</v>
      </c>
      <c r="C1942" s="31" t="s">
        <v>6805</v>
      </c>
      <c r="D1942" s="30" t="s">
        <v>145</v>
      </c>
      <c r="E1942" s="32" t="s">
        <v>6806</v>
      </c>
      <c r="F1942" s="33" t="s">
        <v>1381</v>
      </c>
      <c r="G1942" s="34">
        <v>132.5</v>
      </c>
      <c r="H1942" s="35">
        <v>0</v>
      </c>
      <c r="I1942" s="35">
        <f>ROUND(G1942*H1942,P4)</f>
        <v>0</v>
      </c>
      <c r="J1942" s="33" t="s">
        <v>148</v>
      </c>
      <c r="O1942" s="36">
        <f>I1942*0.21</f>
        <v>0</v>
      </c>
      <c r="P1942">
        <v>3</v>
      </c>
    </row>
    <row r="1943" spans="1:16" ht="29" x14ac:dyDescent="0.35">
      <c r="A1943" s="30" t="s">
        <v>149</v>
      </c>
      <c r="B1943" s="37"/>
      <c r="E1943" s="32" t="s">
        <v>6807</v>
      </c>
      <c r="J1943" s="39"/>
    </row>
    <row r="1944" spans="1:16" ht="203" x14ac:dyDescent="0.35">
      <c r="A1944" s="30" t="s">
        <v>150</v>
      </c>
      <c r="B1944" s="37"/>
      <c r="E1944" s="40" t="s">
        <v>6808</v>
      </c>
      <c r="J1944" s="39"/>
    </row>
    <row r="1945" spans="1:16" x14ac:dyDescent="0.35">
      <c r="A1945" s="30" t="s">
        <v>152</v>
      </c>
      <c r="B1945" s="37"/>
      <c r="E1945" s="38" t="s">
        <v>145</v>
      </c>
      <c r="J1945" s="39"/>
    </row>
    <row r="1946" spans="1:16" ht="29" x14ac:dyDescent="0.35">
      <c r="A1946" s="30" t="s">
        <v>143</v>
      </c>
      <c r="B1946" s="30">
        <v>624</v>
      </c>
      <c r="C1946" s="31" t="s">
        <v>6809</v>
      </c>
      <c r="D1946" s="30" t="s">
        <v>145</v>
      </c>
      <c r="E1946" s="32" t="s">
        <v>6810</v>
      </c>
      <c r="F1946" s="33" t="s">
        <v>2798</v>
      </c>
      <c r="G1946" s="34">
        <v>60977.387999999999</v>
      </c>
      <c r="H1946" s="35">
        <v>0</v>
      </c>
      <c r="I1946" s="35">
        <f>ROUND(G1946*H1946,P4)</f>
        <v>0</v>
      </c>
      <c r="J1946" s="33" t="s">
        <v>148</v>
      </c>
      <c r="O1946" s="36">
        <f>I1946*0.21</f>
        <v>0</v>
      </c>
      <c r="P1946">
        <v>3</v>
      </c>
    </row>
    <row r="1947" spans="1:16" ht="43.5" x14ac:dyDescent="0.35">
      <c r="A1947" s="30" t="s">
        <v>149</v>
      </c>
      <c r="B1947" s="37"/>
      <c r="E1947" s="32" t="s">
        <v>6811</v>
      </c>
      <c r="J1947" s="39"/>
    </row>
    <row r="1948" spans="1:16" x14ac:dyDescent="0.35">
      <c r="A1948" s="30" t="s">
        <v>152</v>
      </c>
      <c r="B1948" s="37"/>
      <c r="E1948" s="38" t="s">
        <v>145</v>
      </c>
      <c r="J1948" s="39"/>
    </row>
    <row r="1949" spans="1:16" x14ac:dyDescent="0.35">
      <c r="A1949" s="30" t="s">
        <v>143</v>
      </c>
      <c r="B1949" s="30">
        <v>625</v>
      </c>
      <c r="C1949" s="31" t="s">
        <v>6812</v>
      </c>
      <c r="D1949" s="30" t="s">
        <v>145</v>
      </c>
      <c r="E1949" s="32" t="s">
        <v>6813</v>
      </c>
      <c r="F1949" s="33" t="s">
        <v>1381</v>
      </c>
      <c r="G1949" s="34">
        <v>46.5</v>
      </c>
      <c r="H1949" s="35">
        <v>0</v>
      </c>
      <c r="I1949" s="35">
        <f>ROUND(G1949*H1949,P4)</f>
        <v>0</v>
      </c>
      <c r="J1949" s="33" t="s">
        <v>2403</v>
      </c>
      <c r="O1949" s="36">
        <f>I1949*0.21</f>
        <v>0</v>
      </c>
      <c r="P1949">
        <v>3</v>
      </c>
    </row>
    <row r="1950" spans="1:16" x14ac:dyDescent="0.35">
      <c r="A1950" s="30" t="s">
        <v>149</v>
      </c>
      <c r="B1950" s="37"/>
      <c r="E1950" s="32" t="s">
        <v>6813</v>
      </c>
      <c r="J1950" s="39"/>
    </row>
    <row r="1951" spans="1:16" ht="29" x14ac:dyDescent="0.35">
      <c r="A1951" s="30" t="s">
        <v>150</v>
      </c>
      <c r="B1951" s="37"/>
      <c r="E1951" s="40" t="s">
        <v>6814</v>
      </c>
      <c r="J1951" s="39"/>
    </row>
    <row r="1952" spans="1:16" x14ac:dyDescent="0.35">
      <c r="A1952" s="30" t="s">
        <v>152</v>
      </c>
      <c r="B1952" s="37"/>
      <c r="E1952" s="38" t="s">
        <v>145</v>
      </c>
      <c r="J1952" s="39"/>
    </row>
    <row r="1953" spans="1:16" x14ac:dyDescent="0.35">
      <c r="A1953" s="30" t="s">
        <v>143</v>
      </c>
      <c r="B1953" s="30">
        <v>626</v>
      </c>
      <c r="C1953" s="31" t="s">
        <v>6815</v>
      </c>
      <c r="D1953" s="30" t="s">
        <v>145</v>
      </c>
      <c r="E1953" s="32" t="s">
        <v>6816</v>
      </c>
      <c r="F1953" s="33" t="s">
        <v>1381</v>
      </c>
      <c r="G1953" s="34">
        <v>4.0999999999999996</v>
      </c>
      <c r="H1953" s="35">
        <v>0</v>
      </c>
      <c r="I1953" s="35">
        <f>ROUND(G1953*H1953,P4)</f>
        <v>0</v>
      </c>
      <c r="J1953" s="33" t="s">
        <v>2403</v>
      </c>
      <c r="O1953" s="36">
        <f>I1953*0.21</f>
        <v>0</v>
      </c>
      <c r="P1953">
        <v>3</v>
      </c>
    </row>
    <row r="1954" spans="1:16" x14ac:dyDescent="0.35">
      <c r="A1954" s="30" t="s">
        <v>149</v>
      </c>
      <c r="B1954" s="37"/>
      <c r="E1954" s="32" t="s">
        <v>6816</v>
      </c>
      <c r="J1954" s="39"/>
    </row>
    <row r="1955" spans="1:16" ht="43.5" x14ac:dyDescent="0.35">
      <c r="A1955" s="30" t="s">
        <v>150</v>
      </c>
      <c r="B1955" s="37"/>
      <c r="E1955" s="40" t="s">
        <v>6817</v>
      </c>
      <c r="J1955" s="39"/>
    </row>
    <row r="1956" spans="1:16" x14ac:dyDescent="0.35">
      <c r="A1956" s="30" t="s">
        <v>152</v>
      </c>
      <c r="B1956" s="37"/>
      <c r="E1956" s="38" t="s">
        <v>145</v>
      </c>
      <c r="J1956" s="39"/>
    </row>
    <row r="1957" spans="1:16" x14ac:dyDescent="0.35">
      <c r="A1957" s="30" t="s">
        <v>143</v>
      </c>
      <c r="B1957" s="30">
        <v>627</v>
      </c>
      <c r="C1957" s="31" t="s">
        <v>6818</v>
      </c>
      <c r="D1957" s="30" t="s">
        <v>145</v>
      </c>
      <c r="E1957" s="32" t="s">
        <v>6819</v>
      </c>
      <c r="F1957" s="33" t="s">
        <v>1381</v>
      </c>
      <c r="G1957" s="34">
        <v>14.9</v>
      </c>
      <c r="H1957" s="35">
        <v>0</v>
      </c>
      <c r="I1957" s="35">
        <f>ROUND(G1957*H1957,P4)</f>
        <v>0</v>
      </c>
      <c r="J1957" s="33" t="s">
        <v>2403</v>
      </c>
      <c r="O1957" s="36">
        <f>I1957*0.21</f>
        <v>0</v>
      </c>
      <c r="P1957">
        <v>3</v>
      </c>
    </row>
    <row r="1958" spans="1:16" x14ac:dyDescent="0.35">
      <c r="A1958" s="30" t="s">
        <v>149</v>
      </c>
      <c r="B1958" s="37"/>
      <c r="E1958" s="32" t="s">
        <v>6819</v>
      </c>
      <c r="J1958" s="39"/>
    </row>
    <row r="1959" spans="1:16" ht="43.5" x14ac:dyDescent="0.35">
      <c r="A1959" s="30" t="s">
        <v>150</v>
      </c>
      <c r="B1959" s="37"/>
      <c r="E1959" s="40" t="s">
        <v>6820</v>
      </c>
      <c r="J1959" s="39"/>
    </row>
    <row r="1960" spans="1:16" x14ac:dyDescent="0.35">
      <c r="A1960" s="30" t="s">
        <v>152</v>
      </c>
      <c r="B1960" s="37"/>
      <c r="E1960" s="38" t="s">
        <v>145</v>
      </c>
      <c r="J1960" s="39"/>
    </row>
    <row r="1961" spans="1:16" ht="29" x14ac:dyDescent="0.35">
      <c r="A1961" s="30" t="s">
        <v>143</v>
      </c>
      <c r="B1961" s="30">
        <v>628</v>
      </c>
      <c r="C1961" s="31" t="s">
        <v>6821</v>
      </c>
      <c r="D1961" s="30" t="s">
        <v>145</v>
      </c>
      <c r="E1961" s="32" t="s">
        <v>6822</v>
      </c>
      <c r="F1961" s="33" t="s">
        <v>1381</v>
      </c>
      <c r="G1961" s="34">
        <v>80.2</v>
      </c>
      <c r="H1961" s="35">
        <v>0</v>
      </c>
      <c r="I1961" s="35">
        <f>ROUND(G1961*H1961,P4)</f>
        <v>0</v>
      </c>
      <c r="J1961" s="33" t="s">
        <v>2403</v>
      </c>
      <c r="O1961" s="36">
        <f>I1961*0.21</f>
        <v>0</v>
      </c>
      <c r="P1961">
        <v>3</v>
      </c>
    </row>
    <row r="1962" spans="1:16" ht="29" x14ac:dyDescent="0.35">
      <c r="A1962" s="30" t="s">
        <v>149</v>
      </c>
      <c r="B1962" s="37"/>
      <c r="E1962" s="32" t="s">
        <v>6822</v>
      </c>
      <c r="J1962" s="39"/>
    </row>
    <row r="1963" spans="1:16" ht="43.5" x14ac:dyDescent="0.35">
      <c r="A1963" s="30" t="s">
        <v>150</v>
      </c>
      <c r="B1963" s="37"/>
      <c r="E1963" s="40" t="s">
        <v>6823</v>
      </c>
      <c r="J1963" s="39"/>
    </row>
    <row r="1964" spans="1:16" x14ac:dyDescent="0.35">
      <c r="A1964" s="30" t="s">
        <v>152</v>
      </c>
      <c r="B1964" s="37"/>
      <c r="E1964" s="38" t="s">
        <v>145</v>
      </c>
      <c r="J1964" s="39"/>
    </row>
    <row r="1965" spans="1:16" x14ac:dyDescent="0.35">
      <c r="A1965" s="30" t="s">
        <v>143</v>
      </c>
      <c r="B1965" s="30">
        <v>629</v>
      </c>
      <c r="C1965" s="31" t="s">
        <v>6824</v>
      </c>
      <c r="D1965" s="30" t="s">
        <v>145</v>
      </c>
      <c r="E1965" s="32" t="s">
        <v>6825</v>
      </c>
      <c r="F1965" s="33" t="s">
        <v>6826</v>
      </c>
      <c r="G1965" s="34">
        <v>208</v>
      </c>
      <c r="H1965" s="35">
        <v>0</v>
      </c>
      <c r="I1965" s="35">
        <f>ROUND(G1965*H1965,P4)</f>
        <v>0</v>
      </c>
      <c r="J1965" s="33" t="s">
        <v>2403</v>
      </c>
      <c r="O1965" s="36">
        <f>I1965*0.21</f>
        <v>0</v>
      </c>
      <c r="P1965">
        <v>3</v>
      </c>
    </row>
    <row r="1966" spans="1:16" x14ac:dyDescent="0.35">
      <c r="A1966" s="30" t="s">
        <v>149</v>
      </c>
      <c r="B1966" s="37"/>
      <c r="E1966" s="32" t="s">
        <v>6825</v>
      </c>
      <c r="J1966" s="39"/>
    </row>
    <row r="1967" spans="1:16" ht="101.5" x14ac:dyDescent="0.35">
      <c r="A1967" s="30" t="s">
        <v>150</v>
      </c>
      <c r="B1967" s="37"/>
      <c r="E1967" s="40" t="s">
        <v>6827</v>
      </c>
      <c r="J1967" s="39"/>
    </row>
    <row r="1968" spans="1:16" x14ac:dyDescent="0.35">
      <c r="A1968" s="30" t="s">
        <v>152</v>
      </c>
      <c r="B1968" s="37"/>
      <c r="E1968" s="38" t="s">
        <v>145</v>
      </c>
      <c r="J1968" s="39"/>
    </row>
    <row r="1969" spans="1:16" x14ac:dyDescent="0.35">
      <c r="A1969" s="30" t="s">
        <v>143</v>
      </c>
      <c r="B1969" s="30">
        <v>630</v>
      </c>
      <c r="C1969" s="31" t="s">
        <v>6828</v>
      </c>
      <c r="D1969" s="30" t="s">
        <v>145</v>
      </c>
      <c r="E1969" s="32" t="s">
        <v>6829</v>
      </c>
      <c r="F1969" s="33" t="s">
        <v>1381</v>
      </c>
      <c r="G1969" s="34">
        <v>7.35</v>
      </c>
      <c r="H1969" s="35">
        <v>0</v>
      </c>
      <c r="I1969" s="35">
        <f>ROUND(G1969*H1969,P4)</f>
        <v>0</v>
      </c>
      <c r="J1969" s="33" t="s">
        <v>2403</v>
      </c>
      <c r="O1969" s="36">
        <f>I1969*0.21</f>
        <v>0</v>
      </c>
      <c r="P1969">
        <v>3</v>
      </c>
    </row>
    <row r="1970" spans="1:16" x14ac:dyDescent="0.35">
      <c r="A1970" s="30" t="s">
        <v>149</v>
      </c>
      <c r="B1970" s="37"/>
      <c r="E1970" s="32" t="s">
        <v>6829</v>
      </c>
      <c r="J1970" s="39"/>
    </row>
    <row r="1971" spans="1:16" ht="29" x14ac:dyDescent="0.35">
      <c r="A1971" s="30" t="s">
        <v>150</v>
      </c>
      <c r="B1971" s="37"/>
      <c r="E1971" s="40" t="s">
        <v>6830</v>
      </c>
      <c r="J1971" s="39"/>
    </row>
    <row r="1972" spans="1:16" x14ac:dyDescent="0.35">
      <c r="A1972" s="30" t="s">
        <v>152</v>
      </c>
      <c r="B1972" s="37"/>
      <c r="E1972" s="38" t="s">
        <v>145</v>
      </c>
      <c r="J1972" s="39"/>
    </row>
    <row r="1973" spans="1:16" x14ac:dyDescent="0.35">
      <c r="A1973" s="30" t="s">
        <v>143</v>
      </c>
      <c r="B1973" s="30">
        <v>631</v>
      </c>
      <c r="C1973" s="31" t="s">
        <v>6831</v>
      </c>
      <c r="D1973" s="30" t="s">
        <v>145</v>
      </c>
      <c r="E1973" s="32" t="s">
        <v>6832</v>
      </c>
      <c r="F1973" s="33" t="s">
        <v>1381</v>
      </c>
      <c r="G1973" s="34">
        <v>9</v>
      </c>
      <c r="H1973" s="35">
        <v>0</v>
      </c>
      <c r="I1973" s="35">
        <f>ROUND(G1973*H1973,P4)</f>
        <v>0</v>
      </c>
      <c r="J1973" s="33" t="s">
        <v>2403</v>
      </c>
      <c r="O1973" s="36">
        <f>I1973*0.21</f>
        <v>0</v>
      </c>
      <c r="P1973">
        <v>3</v>
      </c>
    </row>
    <row r="1974" spans="1:16" x14ac:dyDescent="0.35">
      <c r="A1974" s="30" t="s">
        <v>149</v>
      </c>
      <c r="B1974" s="37"/>
      <c r="E1974" s="32" t="s">
        <v>6832</v>
      </c>
      <c r="J1974" s="39"/>
    </row>
    <row r="1975" spans="1:16" ht="43.5" x14ac:dyDescent="0.35">
      <c r="A1975" s="30" t="s">
        <v>150</v>
      </c>
      <c r="B1975" s="37"/>
      <c r="E1975" s="40" t="s">
        <v>6833</v>
      </c>
      <c r="J1975" s="39"/>
    </row>
    <row r="1976" spans="1:16" x14ac:dyDescent="0.35">
      <c r="A1976" s="30" t="s">
        <v>152</v>
      </c>
      <c r="B1976" s="37"/>
      <c r="E1976" s="38" t="s">
        <v>145</v>
      </c>
      <c r="J1976" s="39"/>
    </row>
    <row r="1977" spans="1:16" x14ac:dyDescent="0.35">
      <c r="A1977" s="30" t="s">
        <v>143</v>
      </c>
      <c r="B1977" s="30">
        <v>632</v>
      </c>
      <c r="C1977" s="31" t="s">
        <v>6834</v>
      </c>
      <c r="D1977" s="30" t="s">
        <v>145</v>
      </c>
      <c r="E1977" s="32" t="s">
        <v>6835</v>
      </c>
      <c r="F1977" s="33" t="s">
        <v>176</v>
      </c>
      <c r="G1977" s="34">
        <v>62</v>
      </c>
      <c r="H1977" s="35">
        <v>0</v>
      </c>
      <c r="I1977" s="35">
        <f>ROUND(G1977*H1977,P4)</f>
        <v>0</v>
      </c>
      <c r="J1977" s="33" t="s">
        <v>2403</v>
      </c>
      <c r="O1977" s="36">
        <f>I1977*0.21</f>
        <v>0</v>
      </c>
      <c r="P1977">
        <v>3</v>
      </c>
    </row>
    <row r="1978" spans="1:16" x14ac:dyDescent="0.35">
      <c r="A1978" s="30" t="s">
        <v>149</v>
      </c>
      <c r="B1978" s="37"/>
      <c r="E1978" s="32" t="s">
        <v>6835</v>
      </c>
      <c r="J1978" s="39"/>
    </row>
    <row r="1979" spans="1:16" ht="58" x14ac:dyDescent="0.35">
      <c r="A1979" s="30" t="s">
        <v>150</v>
      </c>
      <c r="B1979" s="37"/>
      <c r="E1979" s="40" t="s">
        <v>6836</v>
      </c>
      <c r="J1979" s="39"/>
    </row>
    <row r="1980" spans="1:16" x14ac:dyDescent="0.35">
      <c r="A1980" s="30" t="s">
        <v>152</v>
      </c>
      <c r="B1980" s="37"/>
      <c r="E1980" s="38" t="s">
        <v>145</v>
      </c>
      <c r="J1980" s="39"/>
    </row>
    <row r="1981" spans="1:16" x14ac:dyDescent="0.35">
      <c r="A1981" s="30" t="s">
        <v>143</v>
      </c>
      <c r="B1981" s="30">
        <v>633</v>
      </c>
      <c r="C1981" s="31" t="s">
        <v>6837</v>
      </c>
      <c r="D1981" s="30" t="s">
        <v>145</v>
      </c>
      <c r="E1981" s="32" t="s">
        <v>6838</v>
      </c>
      <c r="F1981" s="33" t="s">
        <v>6826</v>
      </c>
      <c r="G1981" s="34">
        <v>27.1</v>
      </c>
      <c r="H1981" s="35">
        <v>0</v>
      </c>
      <c r="I1981" s="35">
        <f>ROUND(G1981*H1981,P4)</f>
        <v>0</v>
      </c>
      <c r="J1981" s="33" t="s">
        <v>2403</v>
      </c>
      <c r="O1981" s="36">
        <f>I1981*0.21</f>
        <v>0</v>
      </c>
      <c r="P1981">
        <v>3</v>
      </c>
    </row>
    <row r="1982" spans="1:16" x14ac:dyDescent="0.35">
      <c r="A1982" s="30" t="s">
        <v>149</v>
      </c>
      <c r="B1982" s="37"/>
      <c r="E1982" s="32" t="s">
        <v>6838</v>
      </c>
      <c r="J1982" s="39"/>
    </row>
    <row r="1983" spans="1:16" ht="29" x14ac:dyDescent="0.35">
      <c r="A1983" s="30" t="s">
        <v>150</v>
      </c>
      <c r="B1983" s="37"/>
      <c r="E1983" s="40" t="s">
        <v>6839</v>
      </c>
      <c r="J1983" s="39"/>
    </row>
    <row r="1984" spans="1:16" x14ac:dyDescent="0.35">
      <c r="A1984" s="30" t="s">
        <v>152</v>
      </c>
      <c r="B1984" s="37"/>
      <c r="E1984" s="38" t="s">
        <v>145</v>
      </c>
      <c r="J1984" s="39"/>
    </row>
    <row r="1985" spans="1:16" x14ac:dyDescent="0.35">
      <c r="A1985" s="30" t="s">
        <v>143</v>
      </c>
      <c r="B1985" s="30">
        <v>634</v>
      </c>
      <c r="C1985" s="31" t="s">
        <v>6840</v>
      </c>
      <c r="D1985" s="30" t="s">
        <v>145</v>
      </c>
      <c r="E1985" s="32" t="s">
        <v>6841</v>
      </c>
      <c r="F1985" s="33" t="s">
        <v>176</v>
      </c>
      <c r="G1985" s="34">
        <v>1</v>
      </c>
      <c r="H1985" s="35">
        <v>0</v>
      </c>
      <c r="I1985" s="35">
        <f>ROUND(G1985*H1985,P4)</f>
        <v>0</v>
      </c>
      <c r="J1985" s="33" t="s">
        <v>2403</v>
      </c>
      <c r="O1985" s="36">
        <f>I1985*0.21</f>
        <v>0</v>
      </c>
      <c r="P1985">
        <v>3</v>
      </c>
    </row>
    <row r="1986" spans="1:16" x14ac:dyDescent="0.35">
      <c r="A1986" s="30" t="s">
        <v>149</v>
      </c>
      <c r="B1986" s="37"/>
      <c r="E1986" s="32" t="s">
        <v>6841</v>
      </c>
      <c r="J1986" s="39"/>
    </row>
    <row r="1987" spans="1:16" ht="29" x14ac:dyDescent="0.35">
      <c r="A1987" s="30" t="s">
        <v>150</v>
      </c>
      <c r="B1987" s="37"/>
      <c r="E1987" s="40" t="s">
        <v>6842</v>
      </c>
      <c r="J1987" s="39"/>
    </row>
    <row r="1988" spans="1:16" x14ac:dyDescent="0.35">
      <c r="A1988" s="30" t="s">
        <v>152</v>
      </c>
      <c r="B1988" s="37"/>
      <c r="E1988" s="38" t="s">
        <v>145</v>
      </c>
      <c r="J1988" s="39"/>
    </row>
    <row r="1989" spans="1:16" x14ac:dyDescent="0.35">
      <c r="A1989" s="30" t="s">
        <v>143</v>
      </c>
      <c r="B1989" s="30">
        <v>635</v>
      </c>
      <c r="C1989" s="31" t="s">
        <v>6843</v>
      </c>
      <c r="D1989" s="30" t="s">
        <v>145</v>
      </c>
      <c r="E1989" s="32" t="s">
        <v>6844</v>
      </c>
      <c r="F1989" s="33" t="s">
        <v>1381</v>
      </c>
      <c r="G1989" s="34">
        <v>3.5</v>
      </c>
      <c r="H1989" s="35">
        <v>0</v>
      </c>
      <c r="I1989" s="35">
        <f>ROUND(G1989*H1989,P4)</f>
        <v>0</v>
      </c>
      <c r="J1989" s="33" t="s">
        <v>2403</v>
      </c>
      <c r="O1989" s="36">
        <f>I1989*0.21</f>
        <v>0</v>
      </c>
      <c r="P1989">
        <v>3</v>
      </c>
    </row>
    <row r="1990" spans="1:16" x14ac:dyDescent="0.35">
      <c r="A1990" s="30" t="s">
        <v>149</v>
      </c>
      <c r="B1990" s="37"/>
      <c r="E1990" s="32" t="s">
        <v>6844</v>
      </c>
      <c r="J1990" s="39"/>
    </row>
    <row r="1991" spans="1:16" ht="29" x14ac:dyDescent="0.35">
      <c r="A1991" s="30" t="s">
        <v>150</v>
      </c>
      <c r="B1991" s="37"/>
      <c r="E1991" s="40" t="s">
        <v>6845</v>
      </c>
      <c r="J1991" s="39"/>
    </row>
    <row r="1992" spans="1:16" x14ac:dyDescent="0.35">
      <c r="A1992" s="30" t="s">
        <v>152</v>
      </c>
      <c r="B1992" s="37"/>
      <c r="E1992" s="38" t="s">
        <v>145</v>
      </c>
      <c r="J1992" s="39"/>
    </row>
    <row r="1993" spans="1:16" x14ac:dyDescent="0.35">
      <c r="A1993" s="30" t="s">
        <v>143</v>
      </c>
      <c r="B1993" s="30">
        <v>636</v>
      </c>
      <c r="C1993" s="31" t="s">
        <v>6846</v>
      </c>
      <c r="D1993" s="30" t="s">
        <v>145</v>
      </c>
      <c r="E1993" s="32" t="s">
        <v>6847</v>
      </c>
      <c r="F1993" s="33" t="s">
        <v>6826</v>
      </c>
      <c r="G1993" s="34">
        <v>36.35</v>
      </c>
      <c r="H1993" s="35">
        <v>0</v>
      </c>
      <c r="I1993" s="35">
        <f>ROUND(G1993*H1993,P4)</f>
        <v>0</v>
      </c>
      <c r="J1993" s="33" t="s">
        <v>2403</v>
      </c>
      <c r="O1993" s="36">
        <f>I1993*0.21</f>
        <v>0</v>
      </c>
      <c r="P1993">
        <v>3</v>
      </c>
    </row>
    <row r="1994" spans="1:16" x14ac:dyDescent="0.35">
      <c r="A1994" s="30" t="s">
        <v>149</v>
      </c>
      <c r="B1994" s="37"/>
      <c r="E1994" s="32" t="s">
        <v>6847</v>
      </c>
      <c r="J1994" s="39"/>
    </row>
    <row r="1995" spans="1:16" ht="101.5" x14ac:dyDescent="0.35">
      <c r="A1995" s="30" t="s">
        <v>150</v>
      </c>
      <c r="B1995" s="37"/>
      <c r="E1995" s="40" t="s">
        <v>6848</v>
      </c>
      <c r="J1995" s="39"/>
    </row>
    <row r="1996" spans="1:16" x14ac:dyDescent="0.35">
      <c r="A1996" s="30" t="s">
        <v>152</v>
      </c>
      <c r="B1996" s="37"/>
      <c r="E1996" s="38" t="s">
        <v>145</v>
      </c>
      <c r="J1996" s="39"/>
    </row>
    <row r="1997" spans="1:16" x14ac:dyDescent="0.35">
      <c r="A1997" s="30" t="s">
        <v>143</v>
      </c>
      <c r="B1997" s="30">
        <v>637</v>
      </c>
      <c r="C1997" s="31" t="s">
        <v>6849</v>
      </c>
      <c r="D1997" s="30" t="s">
        <v>145</v>
      </c>
      <c r="E1997" s="32" t="s">
        <v>6850</v>
      </c>
      <c r="F1997" s="33" t="s">
        <v>6826</v>
      </c>
      <c r="G1997" s="34">
        <v>71</v>
      </c>
      <c r="H1997" s="35">
        <v>0</v>
      </c>
      <c r="I1997" s="35">
        <f>ROUND(G1997*H1997,P4)</f>
        <v>0</v>
      </c>
      <c r="J1997" s="33" t="s">
        <v>2403</v>
      </c>
      <c r="O1997" s="36">
        <f>I1997*0.21</f>
        <v>0</v>
      </c>
      <c r="P1997">
        <v>3</v>
      </c>
    </row>
    <row r="1998" spans="1:16" x14ac:dyDescent="0.35">
      <c r="A1998" s="30" t="s">
        <v>149</v>
      </c>
      <c r="B1998" s="37"/>
      <c r="E1998" s="32" t="s">
        <v>6850</v>
      </c>
      <c r="J1998" s="39"/>
    </row>
    <row r="1999" spans="1:16" ht="43.5" x14ac:dyDescent="0.35">
      <c r="A1999" s="30" t="s">
        <v>150</v>
      </c>
      <c r="B1999" s="37"/>
      <c r="E1999" s="40" t="s">
        <v>6851</v>
      </c>
      <c r="J1999" s="39"/>
    </row>
    <row r="2000" spans="1:16" x14ac:dyDescent="0.35">
      <c r="A2000" s="30" t="s">
        <v>152</v>
      </c>
      <c r="B2000" s="37"/>
      <c r="E2000" s="38" t="s">
        <v>145</v>
      </c>
      <c r="J2000" s="39"/>
    </row>
    <row r="2001" spans="1:16" x14ac:dyDescent="0.35">
      <c r="A2001" s="30" t="s">
        <v>143</v>
      </c>
      <c r="B2001" s="30">
        <v>638</v>
      </c>
      <c r="C2001" s="31" t="s">
        <v>6852</v>
      </c>
      <c r="D2001" s="30" t="s">
        <v>145</v>
      </c>
      <c r="E2001" s="32" t="s">
        <v>6853</v>
      </c>
      <c r="F2001" s="33" t="s">
        <v>1466</v>
      </c>
      <c r="G2001" s="34">
        <v>2.5</v>
      </c>
      <c r="H2001" s="35">
        <v>0</v>
      </c>
      <c r="I2001" s="35">
        <f>ROUND(G2001*H2001,P4)</f>
        <v>0</v>
      </c>
      <c r="J2001" s="33" t="s">
        <v>2403</v>
      </c>
      <c r="O2001" s="36">
        <f>I2001*0.21</f>
        <v>0</v>
      </c>
      <c r="P2001">
        <v>3</v>
      </c>
    </row>
    <row r="2002" spans="1:16" x14ac:dyDescent="0.35">
      <c r="A2002" s="30" t="s">
        <v>149</v>
      </c>
      <c r="B2002" s="37"/>
      <c r="E2002" s="32" t="s">
        <v>6853</v>
      </c>
      <c r="J2002" s="39"/>
    </row>
    <row r="2003" spans="1:16" ht="29" x14ac:dyDescent="0.35">
      <c r="A2003" s="30" t="s">
        <v>150</v>
      </c>
      <c r="B2003" s="37"/>
      <c r="E2003" s="40" t="s">
        <v>6854</v>
      </c>
      <c r="J2003" s="39"/>
    </row>
    <row r="2004" spans="1:16" x14ac:dyDescent="0.35">
      <c r="A2004" s="30" t="s">
        <v>152</v>
      </c>
      <c r="B2004" s="37"/>
      <c r="E2004" s="38" t="s">
        <v>145</v>
      </c>
      <c r="J2004" s="39"/>
    </row>
    <row r="2005" spans="1:16" x14ac:dyDescent="0.35">
      <c r="A2005" s="30" t="s">
        <v>143</v>
      </c>
      <c r="B2005" s="30">
        <v>639</v>
      </c>
      <c r="C2005" s="31" t="s">
        <v>6855</v>
      </c>
      <c r="D2005" s="30" t="s">
        <v>145</v>
      </c>
      <c r="E2005" s="32" t="s">
        <v>6856</v>
      </c>
      <c r="F2005" s="33" t="s">
        <v>1466</v>
      </c>
      <c r="G2005" s="34">
        <v>4.4850000000000003</v>
      </c>
      <c r="H2005" s="35">
        <v>0</v>
      </c>
      <c r="I2005" s="35">
        <f>ROUND(G2005*H2005,P4)</f>
        <v>0</v>
      </c>
      <c r="J2005" s="33" t="s">
        <v>2403</v>
      </c>
      <c r="O2005" s="36">
        <f>I2005*0.21</f>
        <v>0</v>
      </c>
      <c r="P2005">
        <v>3</v>
      </c>
    </row>
    <row r="2006" spans="1:16" x14ac:dyDescent="0.35">
      <c r="A2006" s="30" t="s">
        <v>149</v>
      </c>
      <c r="B2006" s="37"/>
      <c r="E2006" s="32" t="s">
        <v>6856</v>
      </c>
      <c r="J2006" s="39"/>
    </row>
    <row r="2007" spans="1:16" ht="43.5" x14ac:dyDescent="0.35">
      <c r="A2007" s="30" t="s">
        <v>150</v>
      </c>
      <c r="B2007" s="37"/>
      <c r="E2007" s="40" t="s">
        <v>6857</v>
      </c>
      <c r="J2007" s="39"/>
    </row>
    <row r="2008" spans="1:16" x14ac:dyDescent="0.35">
      <c r="A2008" s="30" t="s">
        <v>152</v>
      </c>
      <c r="B2008" s="37"/>
      <c r="E2008" s="38" t="s">
        <v>145</v>
      </c>
      <c r="J2008" s="39"/>
    </row>
    <row r="2009" spans="1:16" x14ac:dyDescent="0.35">
      <c r="A2009" s="30" t="s">
        <v>143</v>
      </c>
      <c r="B2009" s="30">
        <v>640</v>
      </c>
      <c r="C2009" s="31" t="s">
        <v>6858</v>
      </c>
      <c r="D2009" s="30" t="s">
        <v>145</v>
      </c>
      <c r="E2009" s="32" t="s">
        <v>6859</v>
      </c>
      <c r="F2009" s="33" t="s">
        <v>6826</v>
      </c>
      <c r="G2009" s="34">
        <v>31</v>
      </c>
      <c r="H2009" s="35">
        <v>0</v>
      </c>
      <c r="I2009" s="35">
        <f>ROUND(G2009*H2009,P4)</f>
        <v>0</v>
      </c>
      <c r="J2009" s="33" t="s">
        <v>2403</v>
      </c>
      <c r="O2009" s="36">
        <f>I2009*0.21</f>
        <v>0</v>
      </c>
      <c r="P2009">
        <v>3</v>
      </c>
    </row>
    <row r="2010" spans="1:16" x14ac:dyDescent="0.35">
      <c r="A2010" s="30" t="s">
        <v>149</v>
      </c>
      <c r="B2010" s="37"/>
      <c r="E2010" s="32" t="s">
        <v>6859</v>
      </c>
      <c r="J2010" s="39"/>
    </row>
    <row r="2011" spans="1:16" ht="29" x14ac:dyDescent="0.35">
      <c r="A2011" s="30" t="s">
        <v>150</v>
      </c>
      <c r="B2011" s="37"/>
      <c r="E2011" s="40" t="s">
        <v>6860</v>
      </c>
      <c r="J2011" s="39"/>
    </row>
    <row r="2012" spans="1:16" x14ac:dyDescent="0.35">
      <c r="A2012" s="30" t="s">
        <v>152</v>
      </c>
      <c r="B2012" s="37"/>
      <c r="E2012" s="38" t="s">
        <v>145</v>
      </c>
      <c r="J2012" s="39"/>
    </row>
    <row r="2013" spans="1:16" x14ac:dyDescent="0.35">
      <c r="A2013" s="30" t="s">
        <v>143</v>
      </c>
      <c r="B2013" s="30">
        <v>641</v>
      </c>
      <c r="C2013" s="31" t="s">
        <v>6861</v>
      </c>
      <c r="D2013" s="30" t="s">
        <v>145</v>
      </c>
      <c r="E2013" s="32" t="s">
        <v>6862</v>
      </c>
      <c r="F2013" s="33" t="s">
        <v>6826</v>
      </c>
      <c r="G2013" s="34">
        <v>7.35</v>
      </c>
      <c r="H2013" s="35">
        <v>0</v>
      </c>
      <c r="I2013" s="35">
        <f>ROUND(G2013*H2013,P4)</f>
        <v>0</v>
      </c>
      <c r="J2013" s="33" t="s">
        <v>2403</v>
      </c>
      <c r="O2013" s="36">
        <f>I2013*0.21</f>
        <v>0</v>
      </c>
      <c r="P2013">
        <v>3</v>
      </c>
    </row>
    <row r="2014" spans="1:16" x14ac:dyDescent="0.35">
      <c r="A2014" s="30" t="s">
        <v>149</v>
      </c>
      <c r="B2014" s="37"/>
      <c r="E2014" s="32" t="s">
        <v>6862</v>
      </c>
      <c r="J2014" s="39"/>
    </row>
    <row r="2015" spans="1:16" ht="29" x14ac:dyDescent="0.35">
      <c r="A2015" s="30" t="s">
        <v>150</v>
      </c>
      <c r="B2015" s="37"/>
      <c r="E2015" s="40" t="s">
        <v>6863</v>
      </c>
      <c r="J2015" s="39"/>
    </row>
    <row r="2016" spans="1:16" x14ac:dyDescent="0.35">
      <c r="A2016" s="30" t="s">
        <v>152</v>
      </c>
      <c r="B2016" s="37"/>
      <c r="E2016" s="38" t="s">
        <v>145</v>
      </c>
      <c r="J2016" s="39"/>
    </row>
    <row r="2017" spans="1:16" x14ac:dyDescent="0.35">
      <c r="A2017" s="30" t="s">
        <v>143</v>
      </c>
      <c r="B2017" s="30">
        <v>642</v>
      </c>
      <c r="C2017" s="31" t="s">
        <v>6864</v>
      </c>
      <c r="D2017" s="30" t="s">
        <v>145</v>
      </c>
      <c r="E2017" s="32" t="s">
        <v>6865</v>
      </c>
      <c r="F2017" s="33" t="s">
        <v>1381</v>
      </c>
      <c r="G2017" s="34">
        <v>7.5</v>
      </c>
      <c r="H2017" s="35">
        <v>0</v>
      </c>
      <c r="I2017" s="35">
        <f>ROUND(G2017*H2017,P4)</f>
        <v>0</v>
      </c>
      <c r="J2017" s="33" t="s">
        <v>2403</v>
      </c>
      <c r="O2017" s="36">
        <f>I2017*0.21</f>
        <v>0</v>
      </c>
      <c r="P2017">
        <v>3</v>
      </c>
    </row>
    <row r="2018" spans="1:16" x14ac:dyDescent="0.35">
      <c r="A2018" s="30" t="s">
        <v>149</v>
      </c>
      <c r="B2018" s="37"/>
      <c r="E2018" s="32" t="s">
        <v>6865</v>
      </c>
      <c r="J2018" s="39"/>
    </row>
    <row r="2019" spans="1:16" ht="29" x14ac:dyDescent="0.35">
      <c r="A2019" s="30" t="s">
        <v>150</v>
      </c>
      <c r="B2019" s="37"/>
      <c r="E2019" s="40" t="s">
        <v>6866</v>
      </c>
      <c r="J2019" s="39"/>
    </row>
    <row r="2020" spans="1:16" x14ac:dyDescent="0.35">
      <c r="A2020" s="30" t="s">
        <v>152</v>
      </c>
      <c r="B2020" s="37"/>
      <c r="E2020" s="38" t="s">
        <v>145</v>
      </c>
      <c r="J2020" s="39"/>
    </row>
    <row r="2021" spans="1:16" ht="29" x14ac:dyDescent="0.35">
      <c r="A2021" s="30" t="s">
        <v>143</v>
      </c>
      <c r="B2021" s="30">
        <v>643</v>
      </c>
      <c r="C2021" s="31" t="s">
        <v>6867</v>
      </c>
      <c r="D2021" s="30" t="s">
        <v>145</v>
      </c>
      <c r="E2021" s="32" t="s">
        <v>6868</v>
      </c>
      <c r="F2021" s="33" t="s">
        <v>6826</v>
      </c>
      <c r="G2021" s="34">
        <v>110</v>
      </c>
      <c r="H2021" s="35">
        <v>0</v>
      </c>
      <c r="I2021" s="35">
        <f>ROUND(G2021*H2021,P4)</f>
        <v>0</v>
      </c>
      <c r="J2021" s="33" t="s">
        <v>2403</v>
      </c>
      <c r="O2021" s="36">
        <f>I2021*0.21</f>
        <v>0</v>
      </c>
      <c r="P2021">
        <v>3</v>
      </c>
    </row>
    <row r="2022" spans="1:16" ht="29" x14ac:dyDescent="0.35">
      <c r="A2022" s="30" t="s">
        <v>149</v>
      </c>
      <c r="B2022" s="37"/>
      <c r="E2022" s="32" t="s">
        <v>6868</v>
      </c>
      <c r="J2022" s="39"/>
    </row>
    <row r="2023" spans="1:16" ht="72.5" x14ac:dyDescent="0.35">
      <c r="A2023" s="30" t="s">
        <v>150</v>
      </c>
      <c r="B2023" s="37"/>
      <c r="E2023" s="40" t="s">
        <v>6869</v>
      </c>
      <c r="J2023" s="39"/>
    </row>
    <row r="2024" spans="1:16" x14ac:dyDescent="0.35">
      <c r="A2024" s="30" t="s">
        <v>152</v>
      </c>
      <c r="B2024" s="37"/>
      <c r="E2024" s="38" t="s">
        <v>145</v>
      </c>
      <c r="J2024" s="39"/>
    </row>
    <row r="2025" spans="1:16" ht="29" x14ac:dyDescent="0.35">
      <c r="A2025" s="30" t="s">
        <v>143</v>
      </c>
      <c r="B2025" s="30">
        <v>644</v>
      </c>
      <c r="C2025" s="31" t="s">
        <v>6870</v>
      </c>
      <c r="D2025" s="30" t="s">
        <v>145</v>
      </c>
      <c r="E2025" s="32" t="s">
        <v>6871</v>
      </c>
      <c r="F2025" s="33" t="s">
        <v>1381</v>
      </c>
      <c r="G2025" s="34">
        <v>1.3</v>
      </c>
      <c r="H2025" s="35">
        <v>0</v>
      </c>
      <c r="I2025" s="35">
        <f>ROUND(G2025*H2025,P4)</f>
        <v>0</v>
      </c>
      <c r="J2025" s="33" t="s">
        <v>2403</v>
      </c>
      <c r="O2025" s="36">
        <f>I2025*0.21</f>
        <v>0</v>
      </c>
      <c r="P2025">
        <v>3</v>
      </c>
    </row>
    <row r="2026" spans="1:16" ht="29" x14ac:dyDescent="0.35">
      <c r="A2026" s="30" t="s">
        <v>149</v>
      </c>
      <c r="B2026" s="37"/>
      <c r="E2026" s="32" t="s">
        <v>6871</v>
      </c>
      <c r="J2026" s="39"/>
    </row>
    <row r="2027" spans="1:16" ht="29" x14ac:dyDescent="0.35">
      <c r="A2027" s="30" t="s">
        <v>150</v>
      </c>
      <c r="B2027" s="37"/>
      <c r="E2027" s="40" t="s">
        <v>6872</v>
      </c>
      <c r="J2027" s="39"/>
    </row>
    <row r="2028" spans="1:16" x14ac:dyDescent="0.35">
      <c r="A2028" s="30" t="s">
        <v>152</v>
      </c>
      <c r="B2028" s="37"/>
      <c r="E2028" s="38" t="s">
        <v>145</v>
      </c>
      <c r="J2028" s="39"/>
    </row>
    <row r="2029" spans="1:16" ht="29" x14ac:dyDescent="0.35">
      <c r="A2029" s="30" t="s">
        <v>143</v>
      </c>
      <c r="B2029" s="30">
        <v>645</v>
      </c>
      <c r="C2029" s="31" t="s">
        <v>6873</v>
      </c>
      <c r="D2029" s="30" t="s">
        <v>145</v>
      </c>
      <c r="E2029" s="32" t="s">
        <v>6874</v>
      </c>
      <c r="F2029" s="33" t="s">
        <v>6826</v>
      </c>
      <c r="G2029" s="34">
        <v>178</v>
      </c>
      <c r="H2029" s="35">
        <v>0</v>
      </c>
      <c r="I2029" s="35">
        <f>ROUND(G2029*H2029,P4)</f>
        <v>0</v>
      </c>
      <c r="J2029" s="33" t="s">
        <v>2403</v>
      </c>
      <c r="O2029" s="36">
        <f>I2029*0.21</f>
        <v>0</v>
      </c>
      <c r="P2029">
        <v>3</v>
      </c>
    </row>
    <row r="2030" spans="1:16" ht="29" x14ac:dyDescent="0.35">
      <c r="A2030" s="30" t="s">
        <v>149</v>
      </c>
      <c r="B2030" s="37"/>
      <c r="E2030" s="32" t="s">
        <v>6874</v>
      </c>
      <c r="J2030" s="39"/>
    </row>
    <row r="2031" spans="1:16" ht="72.5" x14ac:dyDescent="0.35">
      <c r="A2031" s="30" t="s">
        <v>150</v>
      </c>
      <c r="B2031" s="37"/>
      <c r="E2031" s="40" t="s">
        <v>6875</v>
      </c>
      <c r="J2031" s="39"/>
    </row>
    <row r="2032" spans="1:16" x14ac:dyDescent="0.35">
      <c r="A2032" s="30" t="s">
        <v>152</v>
      </c>
      <c r="B2032" s="37"/>
      <c r="E2032" s="38" t="s">
        <v>145</v>
      </c>
      <c r="J2032" s="39"/>
    </row>
    <row r="2033" spans="1:16" x14ac:dyDescent="0.35">
      <c r="A2033" s="30" t="s">
        <v>143</v>
      </c>
      <c r="B2033" s="30">
        <v>646</v>
      </c>
      <c r="C2033" s="31" t="s">
        <v>6876</v>
      </c>
      <c r="D2033" s="30" t="s">
        <v>145</v>
      </c>
      <c r="E2033" s="32" t="s">
        <v>6877</v>
      </c>
      <c r="F2033" s="33" t="s">
        <v>2411</v>
      </c>
      <c r="G2033" s="34">
        <v>2</v>
      </c>
      <c r="H2033" s="35">
        <v>0</v>
      </c>
      <c r="I2033" s="35">
        <f>ROUND(G2033*H2033,P4)</f>
        <v>0</v>
      </c>
      <c r="J2033" s="33" t="s">
        <v>2403</v>
      </c>
      <c r="O2033" s="36">
        <f>I2033*0.21</f>
        <v>0</v>
      </c>
      <c r="P2033">
        <v>3</v>
      </c>
    </row>
    <row r="2034" spans="1:16" x14ac:dyDescent="0.35">
      <c r="A2034" s="30" t="s">
        <v>149</v>
      </c>
      <c r="B2034" s="37"/>
      <c r="E2034" s="32" t="s">
        <v>6877</v>
      </c>
      <c r="J2034" s="39"/>
    </row>
    <row r="2035" spans="1:16" ht="29" x14ac:dyDescent="0.35">
      <c r="A2035" s="30" t="s">
        <v>150</v>
      </c>
      <c r="B2035" s="37"/>
      <c r="E2035" s="40" t="s">
        <v>6878</v>
      </c>
      <c r="J2035" s="39"/>
    </row>
    <row r="2036" spans="1:16" x14ac:dyDescent="0.35">
      <c r="A2036" s="30" t="s">
        <v>152</v>
      </c>
      <c r="B2036" s="37"/>
      <c r="E2036" s="38" t="s">
        <v>145</v>
      </c>
      <c r="J2036" s="39"/>
    </row>
    <row r="2037" spans="1:16" ht="29" x14ac:dyDescent="0.35">
      <c r="A2037" s="30" t="s">
        <v>143</v>
      </c>
      <c r="B2037" s="30">
        <v>647</v>
      </c>
      <c r="C2037" s="31" t="s">
        <v>6879</v>
      </c>
      <c r="D2037" s="30" t="s">
        <v>145</v>
      </c>
      <c r="E2037" s="32" t="s">
        <v>6880</v>
      </c>
      <c r="F2037" s="33" t="s">
        <v>1381</v>
      </c>
      <c r="G2037" s="34">
        <v>7.5</v>
      </c>
      <c r="H2037" s="35">
        <v>0</v>
      </c>
      <c r="I2037" s="35">
        <f>ROUND(G2037*H2037,P4)</f>
        <v>0</v>
      </c>
      <c r="J2037" s="33" t="s">
        <v>2403</v>
      </c>
      <c r="O2037" s="36">
        <f>I2037*0.21</f>
        <v>0</v>
      </c>
      <c r="P2037">
        <v>3</v>
      </c>
    </row>
    <row r="2038" spans="1:16" ht="29" x14ac:dyDescent="0.35">
      <c r="A2038" s="30" t="s">
        <v>149</v>
      </c>
      <c r="B2038" s="37"/>
      <c r="E2038" s="32" t="s">
        <v>6880</v>
      </c>
      <c r="J2038" s="39"/>
    </row>
    <row r="2039" spans="1:16" ht="29" x14ac:dyDescent="0.35">
      <c r="A2039" s="30" t="s">
        <v>150</v>
      </c>
      <c r="B2039" s="37"/>
      <c r="E2039" s="40" t="s">
        <v>6881</v>
      </c>
      <c r="J2039" s="39"/>
    </row>
    <row r="2040" spans="1:16" x14ac:dyDescent="0.35">
      <c r="A2040" s="30" t="s">
        <v>152</v>
      </c>
      <c r="B2040" s="37"/>
      <c r="E2040" s="38" t="s">
        <v>145</v>
      </c>
      <c r="J2040" s="39"/>
    </row>
    <row r="2041" spans="1:16" ht="29" x14ac:dyDescent="0.35">
      <c r="A2041" s="30" t="s">
        <v>143</v>
      </c>
      <c r="B2041" s="30">
        <v>648</v>
      </c>
      <c r="C2041" s="31" t="s">
        <v>6882</v>
      </c>
      <c r="D2041" s="30" t="s">
        <v>145</v>
      </c>
      <c r="E2041" s="32" t="s">
        <v>6883</v>
      </c>
      <c r="F2041" s="33" t="s">
        <v>6826</v>
      </c>
      <c r="G2041" s="34">
        <v>71</v>
      </c>
      <c r="H2041" s="35">
        <v>0</v>
      </c>
      <c r="I2041" s="35">
        <f>ROUND(G2041*H2041,P4)</f>
        <v>0</v>
      </c>
      <c r="J2041" s="33" t="s">
        <v>2403</v>
      </c>
      <c r="O2041" s="36">
        <f>I2041*0.21</f>
        <v>0</v>
      </c>
      <c r="P2041">
        <v>3</v>
      </c>
    </row>
    <row r="2042" spans="1:16" ht="29" x14ac:dyDescent="0.35">
      <c r="A2042" s="30" t="s">
        <v>149</v>
      </c>
      <c r="B2042" s="37"/>
      <c r="E2042" s="32" t="s">
        <v>6883</v>
      </c>
      <c r="J2042" s="39"/>
    </row>
    <row r="2043" spans="1:16" ht="43.5" x14ac:dyDescent="0.35">
      <c r="A2043" s="30" t="s">
        <v>150</v>
      </c>
      <c r="B2043" s="37"/>
      <c r="E2043" s="40" t="s">
        <v>6884</v>
      </c>
      <c r="J2043" s="39"/>
    </row>
    <row r="2044" spans="1:16" x14ac:dyDescent="0.35">
      <c r="A2044" s="30" t="s">
        <v>152</v>
      </c>
      <c r="B2044" s="37"/>
      <c r="E2044" s="38" t="s">
        <v>145</v>
      </c>
      <c r="J2044" s="39"/>
    </row>
    <row r="2045" spans="1:16" x14ac:dyDescent="0.35">
      <c r="A2045" s="30" t="s">
        <v>143</v>
      </c>
      <c r="B2045" s="30">
        <v>649</v>
      </c>
      <c r="C2045" s="31" t="s">
        <v>6885</v>
      </c>
      <c r="D2045" s="30" t="s">
        <v>145</v>
      </c>
      <c r="E2045" s="32" t="s">
        <v>6886</v>
      </c>
      <c r="F2045" s="33" t="s">
        <v>1381</v>
      </c>
      <c r="G2045" s="34">
        <v>2.4</v>
      </c>
      <c r="H2045" s="35">
        <v>0</v>
      </c>
      <c r="I2045" s="35">
        <f>ROUND(G2045*H2045,P4)</f>
        <v>0</v>
      </c>
      <c r="J2045" s="33" t="s">
        <v>2403</v>
      </c>
      <c r="O2045" s="36">
        <f>I2045*0.21</f>
        <v>0</v>
      </c>
      <c r="P2045">
        <v>3</v>
      </c>
    </row>
    <row r="2046" spans="1:16" x14ac:dyDescent="0.35">
      <c r="A2046" s="30" t="s">
        <v>149</v>
      </c>
      <c r="B2046" s="37"/>
      <c r="E2046" s="32" t="s">
        <v>6886</v>
      </c>
      <c r="J2046" s="39"/>
    </row>
    <row r="2047" spans="1:16" ht="43.5" x14ac:dyDescent="0.35">
      <c r="A2047" s="30" t="s">
        <v>150</v>
      </c>
      <c r="B2047" s="37"/>
      <c r="E2047" s="40" t="s">
        <v>6887</v>
      </c>
      <c r="J2047" s="39"/>
    </row>
    <row r="2048" spans="1:16" x14ac:dyDescent="0.35">
      <c r="A2048" s="30" t="s">
        <v>152</v>
      </c>
      <c r="B2048" s="37"/>
      <c r="E2048" s="38" t="s">
        <v>145</v>
      </c>
      <c r="J2048" s="39"/>
    </row>
    <row r="2049" spans="1:16" x14ac:dyDescent="0.35">
      <c r="A2049" s="30" t="s">
        <v>143</v>
      </c>
      <c r="B2049" s="30">
        <v>650</v>
      </c>
      <c r="C2049" s="31" t="s">
        <v>6888</v>
      </c>
      <c r="D2049" s="30" t="s">
        <v>145</v>
      </c>
      <c r="E2049" s="32" t="s">
        <v>6889</v>
      </c>
      <c r="F2049" s="33" t="s">
        <v>1381</v>
      </c>
      <c r="G2049" s="34">
        <v>13.5</v>
      </c>
      <c r="H2049" s="35">
        <v>0</v>
      </c>
      <c r="I2049" s="35">
        <f>ROUND(G2049*H2049,P4)</f>
        <v>0</v>
      </c>
      <c r="J2049" s="33" t="s">
        <v>2403</v>
      </c>
      <c r="O2049" s="36">
        <f>I2049*0.21</f>
        <v>0</v>
      </c>
      <c r="P2049">
        <v>3</v>
      </c>
    </row>
    <row r="2050" spans="1:16" x14ac:dyDescent="0.35">
      <c r="A2050" s="30" t="s">
        <v>149</v>
      </c>
      <c r="B2050" s="37"/>
      <c r="E2050" s="32" t="s">
        <v>6889</v>
      </c>
      <c r="J2050" s="39"/>
    </row>
    <row r="2051" spans="1:16" ht="29" x14ac:dyDescent="0.35">
      <c r="A2051" s="30" t="s">
        <v>150</v>
      </c>
      <c r="B2051" s="37"/>
      <c r="E2051" s="40" t="s">
        <v>6890</v>
      </c>
      <c r="J2051" s="39"/>
    </row>
    <row r="2052" spans="1:16" x14ac:dyDescent="0.35">
      <c r="A2052" s="30" t="s">
        <v>152</v>
      </c>
      <c r="B2052" s="37"/>
      <c r="E2052" s="38" t="s">
        <v>145</v>
      </c>
      <c r="J2052" s="39"/>
    </row>
    <row r="2053" spans="1:16" x14ac:dyDescent="0.35">
      <c r="A2053" s="30" t="s">
        <v>143</v>
      </c>
      <c r="B2053" s="30">
        <v>651</v>
      </c>
      <c r="C2053" s="31" t="s">
        <v>6891</v>
      </c>
      <c r="D2053" s="30" t="s">
        <v>145</v>
      </c>
      <c r="E2053" s="32" t="s">
        <v>6877</v>
      </c>
      <c r="F2053" s="33" t="s">
        <v>6826</v>
      </c>
      <c r="G2053" s="34">
        <v>3</v>
      </c>
      <c r="H2053" s="35">
        <v>0</v>
      </c>
      <c r="I2053" s="35">
        <f>ROUND(G2053*H2053,P4)</f>
        <v>0</v>
      </c>
      <c r="J2053" s="33" t="s">
        <v>2403</v>
      </c>
      <c r="O2053" s="36">
        <f>I2053*0.21</f>
        <v>0</v>
      </c>
      <c r="P2053">
        <v>3</v>
      </c>
    </row>
    <row r="2054" spans="1:16" x14ac:dyDescent="0.35">
      <c r="A2054" s="30" t="s">
        <v>149</v>
      </c>
      <c r="B2054" s="37"/>
      <c r="E2054" s="32" t="s">
        <v>6877</v>
      </c>
      <c r="J2054" s="39"/>
    </row>
    <row r="2055" spans="1:16" ht="29" x14ac:dyDescent="0.35">
      <c r="A2055" s="30" t="s">
        <v>150</v>
      </c>
      <c r="B2055" s="37"/>
      <c r="E2055" s="40" t="s">
        <v>6892</v>
      </c>
      <c r="J2055" s="39"/>
    </row>
    <row r="2056" spans="1:16" x14ac:dyDescent="0.35">
      <c r="A2056" s="30" t="s">
        <v>152</v>
      </c>
      <c r="B2056" s="37"/>
      <c r="E2056" s="38" t="s">
        <v>145</v>
      </c>
      <c r="J2056" s="39"/>
    </row>
    <row r="2057" spans="1:16" x14ac:dyDescent="0.35">
      <c r="A2057" s="30" t="s">
        <v>143</v>
      </c>
      <c r="B2057" s="30">
        <v>652</v>
      </c>
      <c r="C2057" s="31" t="s">
        <v>6893</v>
      </c>
      <c r="D2057" s="30" t="s">
        <v>145</v>
      </c>
      <c r="E2057" s="32" t="s">
        <v>6894</v>
      </c>
      <c r="F2057" s="33" t="s">
        <v>6826</v>
      </c>
      <c r="G2057" s="34">
        <v>310</v>
      </c>
      <c r="H2057" s="35">
        <v>0</v>
      </c>
      <c r="I2057" s="35">
        <f>ROUND(G2057*H2057,P4)</f>
        <v>0</v>
      </c>
      <c r="J2057" s="33" t="s">
        <v>2403</v>
      </c>
      <c r="O2057" s="36">
        <f>I2057*0.21</f>
        <v>0</v>
      </c>
      <c r="P2057">
        <v>3</v>
      </c>
    </row>
    <row r="2058" spans="1:16" x14ac:dyDescent="0.35">
      <c r="A2058" s="30" t="s">
        <v>149</v>
      </c>
      <c r="B2058" s="37"/>
      <c r="E2058" s="32" t="s">
        <v>6894</v>
      </c>
      <c r="J2058" s="39"/>
    </row>
    <row r="2059" spans="1:16" ht="145" x14ac:dyDescent="0.35">
      <c r="A2059" s="30" t="s">
        <v>150</v>
      </c>
      <c r="B2059" s="37"/>
      <c r="E2059" s="40" t="s">
        <v>6895</v>
      </c>
      <c r="J2059" s="39"/>
    </row>
    <row r="2060" spans="1:16" x14ac:dyDescent="0.35">
      <c r="A2060" s="30" t="s">
        <v>152</v>
      </c>
      <c r="B2060" s="37"/>
      <c r="E2060" s="38" t="s">
        <v>145</v>
      </c>
      <c r="J2060" s="39"/>
    </row>
    <row r="2061" spans="1:16" x14ac:dyDescent="0.35">
      <c r="A2061" s="30" t="s">
        <v>143</v>
      </c>
      <c r="B2061" s="30">
        <v>653</v>
      </c>
      <c r="C2061" s="31" t="s">
        <v>6896</v>
      </c>
      <c r="D2061" s="30" t="s">
        <v>145</v>
      </c>
      <c r="E2061" s="32" t="s">
        <v>6897</v>
      </c>
      <c r="F2061" s="33" t="s">
        <v>176</v>
      </c>
      <c r="G2061" s="34">
        <v>62</v>
      </c>
      <c r="H2061" s="35">
        <v>0</v>
      </c>
      <c r="I2061" s="35">
        <f>ROUND(G2061*H2061,P4)</f>
        <v>0</v>
      </c>
      <c r="J2061" s="33" t="s">
        <v>2403</v>
      </c>
      <c r="O2061" s="36">
        <f>I2061*0.21</f>
        <v>0</v>
      </c>
      <c r="P2061">
        <v>3</v>
      </c>
    </row>
    <row r="2062" spans="1:16" x14ac:dyDescent="0.35">
      <c r="A2062" s="30" t="s">
        <v>149</v>
      </c>
      <c r="B2062" s="37"/>
      <c r="E2062" s="32" t="s">
        <v>6897</v>
      </c>
      <c r="J2062" s="39"/>
    </row>
    <row r="2063" spans="1:16" ht="58" x14ac:dyDescent="0.35">
      <c r="A2063" s="30" t="s">
        <v>150</v>
      </c>
      <c r="B2063" s="37"/>
      <c r="E2063" s="40" t="s">
        <v>6836</v>
      </c>
      <c r="J2063" s="39"/>
    </row>
    <row r="2064" spans="1:16" x14ac:dyDescent="0.35">
      <c r="A2064" s="30" t="s">
        <v>152</v>
      </c>
      <c r="B2064" s="37"/>
      <c r="E2064" s="38" t="s">
        <v>145</v>
      </c>
      <c r="J2064" s="39"/>
    </row>
    <row r="2065" spans="1:16" x14ac:dyDescent="0.35">
      <c r="A2065" s="30" t="s">
        <v>143</v>
      </c>
      <c r="B2065" s="30">
        <v>654</v>
      </c>
      <c r="C2065" s="31" t="s">
        <v>6898</v>
      </c>
      <c r="D2065" s="30" t="s">
        <v>145</v>
      </c>
      <c r="E2065" s="32" t="s">
        <v>6899</v>
      </c>
      <c r="F2065" s="33" t="s">
        <v>1381</v>
      </c>
      <c r="G2065" s="34">
        <v>12.6</v>
      </c>
      <c r="H2065" s="35">
        <v>0</v>
      </c>
      <c r="I2065" s="35">
        <f>ROUND(G2065*H2065,P4)</f>
        <v>0</v>
      </c>
      <c r="J2065" s="33" t="s">
        <v>2403</v>
      </c>
      <c r="O2065" s="36">
        <f>I2065*0.21</f>
        <v>0</v>
      </c>
      <c r="P2065">
        <v>3</v>
      </c>
    </row>
    <row r="2066" spans="1:16" ht="29" x14ac:dyDescent="0.35">
      <c r="A2066" s="30" t="s">
        <v>149</v>
      </c>
      <c r="B2066" s="37"/>
      <c r="E2066" s="32" t="s">
        <v>6900</v>
      </c>
      <c r="J2066" s="39"/>
    </row>
    <row r="2067" spans="1:16" ht="43.5" x14ac:dyDescent="0.35">
      <c r="A2067" s="30" t="s">
        <v>150</v>
      </c>
      <c r="B2067" s="37"/>
      <c r="E2067" s="40" t="s">
        <v>6901</v>
      </c>
      <c r="J2067" s="39"/>
    </row>
    <row r="2068" spans="1:16" x14ac:dyDescent="0.35">
      <c r="A2068" s="30" t="s">
        <v>152</v>
      </c>
      <c r="B2068" s="37"/>
      <c r="E2068" s="38" t="s">
        <v>145</v>
      </c>
      <c r="J2068" s="39"/>
    </row>
    <row r="2069" spans="1:16" x14ac:dyDescent="0.35">
      <c r="A2069" s="30" t="s">
        <v>143</v>
      </c>
      <c r="B2069" s="30">
        <v>655</v>
      </c>
      <c r="C2069" s="31" t="s">
        <v>6902</v>
      </c>
      <c r="D2069" s="30" t="s">
        <v>145</v>
      </c>
      <c r="E2069" s="32" t="s">
        <v>6903</v>
      </c>
      <c r="F2069" s="33" t="s">
        <v>176</v>
      </c>
      <c r="G2069" s="34">
        <v>7</v>
      </c>
      <c r="H2069" s="35">
        <v>0</v>
      </c>
      <c r="I2069" s="35">
        <f>ROUND(G2069*H2069,P4)</f>
        <v>0</v>
      </c>
      <c r="J2069" s="33" t="s">
        <v>2403</v>
      </c>
      <c r="O2069" s="36">
        <f>I2069*0.21</f>
        <v>0</v>
      </c>
      <c r="P2069">
        <v>3</v>
      </c>
    </row>
    <row r="2070" spans="1:16" x14ac:dyDescent="0.35">
      <c r="A2070" s="30" t="s">
        <v>149</v>
      </c>
      <c r="B2070" s="37"/>
      <c r="E2070" s="32" t="s">
        <v>6903</v>
      </c>
      <c r="J2070" s="39"/>
    </row>
    <row r="2071" spans="1:16" ht="43.5" x14ac:dyDescent="0.35">
      <c r="A2071" s="30" t="s">
        <v>150</v>
      </c>
      <c r="B2071" s="37"/>
      <c r="E2071" s="40" t="s">
        <v>6904</v>
      </c>
      <c r="J2071" s="39"/>
    </row>
    <row r="2072" spans="1:16" x14ac:dyDescent="0.35">
      <c r="A2072" s="30" t="s">
        <v>152</v>
      </c>
      <c r="B2072" s="37"/>
      <c r="E2072" s="38" t="s">
        <v>145</v>
      </c>
      <c r="J2072" s="39"/>
    </row>
    <row r="2073" spans="1:16" x14ac:dyDescent="0.35">
      <c r="A2073" s="30" t="s">
        <v>143</v>
      </c>
      <c r="B2073" s="30">
        <v>656</v>
      </c>
      <c r="C2073" s="31" t="s">
        <v>6905</v>
      </c>
      <c r="D2073" s="30" t="s">
        <v>145</v>
      </c>
      <c r="E2073" s="32" t="s">
        <v>6906</v>
      </c>
      <c r="F2073" s="33" t="s">
        <v>1381</v>
      </c>
      <c r="G2073" s="34">
        <v>27.5</v>
      </c>
      <c r="H2073" s="35">
        <v>0</v>
      </c>
      <c r="I2073" s="35">
        <f>ROUND(G2073*H2073,P4)</f>
        <v>0</v>
      </c>
      <c r="J2073" s="33" t="s">
        <v>2403</v>
      </c>
      <c r="O2073" s="36">
        <f>I2073*0.21</f>
        <v>0</v>
      </c>
      <c r="P2073">
        <v>3</v>
      </c>
    </row>
    <row r="2074" spans="1:16" x14ac:dyDescent="0.35">
      <c r="A2074" s="30" t="s">
        <v>149</v>
      </c>
      <c r="B2074" s="37"/>
      <c r="E2074" s="32" t="s">
        <v>6906</v>
      </c>
      <c r="J2074" s="39"/>
    </row>
    <row r="2075" spans="1:16" ht="43.5" x14ac:dyDescent="0.35">
      <c r="A2075" s="30" t="s">
        <v>150</v>
      </c>
      <c r="B2075" s="37"/>
      <c r="E2075" s="40" t="s">
        <v>6907</v>
      </c>
      <c r="J2075" s="39"/>
    </row>
    <row r="2076" spans="1:16" x14ac:dyDescent="0.35">
      <c r="A2076" s="30" t="s">
        <v>152</v>
      </c>
      <c r="B2076" s="37"/>
      <c r="E2076" s="38" t="s">
        <v>145</v>
      </c>
      <c r="J2076" s="39"/>
    </row>
    <row r="2077" spans="1:16" x14ac:dyDescent="0.35">
      <c r="A2077" s="30" t="s">
        <v>143</v>
      </c>
      <c r="B2077" s="30">
        <v>657</v>
      </c>
      <c r="C2077" s="31" t="s">
        <v>6908</v>
      </c>
      <c r="D2077" s="30" t="s">
        <v>145</v>
      </c>
      <c r="E2077" s="32" t="s">
        <v>6909</v>
      </c>
      <c r="F2077" s="33" t="s">
        <v>6826</v>
      </c>
      <c r="G2077" s="34">
        <v>1.8</v>
      </c>
      <c r="H2077" s="35">
        <v>0</v>
      </c>
      <c r="I2077" s="35">
        <f>ROUND(G2077*H2077,P4)</f>
        <v>0</v>
      </c>
      <c r="J2077" s="33" t="s">
        <v>2403</v>
      </c>
      <c r="O2077" s="36">
        <f>I2077*0.21</f>
        <v>0</v>
      </c>
      <c r="P2077">
        <v>3</v>
      </c>
    </row>
    <row r="2078" spans="1:16" x14ac:dyDescent="0.35">
      <c r="A2078" s="30" t="s">
        <v>149</v>
      </c>
      <c r="B2078" s="37"/>
      <c r="E2078" s="32" t="s">
        <v>6909</v>
      </c>
      <c r="J2078" s="39"/>
    </row>
    <row r="2079" spans="1:16" ht="29" x14ac:dyDescent="0.35">
      <c r="A2079" s="30" t="s">
        <v>150</v>
      </c>
      <c r="B2079" s="37"/>
      <c r="E2079" s="40" t="s">
        <v>6910</v>
      </c>
      <c r="J2079" s="39"/>
    </row>
    <row r="2080" spans="1:16" x14ac:dyDescent="0.35">
      <c r="A2080" s="30" t="s">
        <v>152</v>
      </c>
      <c r="B2080" s="37"/>
      <c r="E2080" s="38" t="s">
        <v>145</v>
      </c>
      <c r="J2080" s="39"/>
    </row>
    <row r="2081" spans="1:16" x14ac:dyDescent="0.35">
      <c r="A2081" s="30" t="s">
        <v>143</v>
      </c>
      <c r="B2081" s="30">
        <v>658</v>
      </c>
      <c r="C2081" s="31" t="s">
        <v>6911</v>
      </c>
      <c r="D2081" s="30" t="s">
        <v>145</v>
      </c>
      <c r="E2081" s="32" t="s">
        <v>6912</v>
      </c>
      <c r="F2081" s="33" t="s">
        <v>6826</v>
      </c>
      <c r="G2081" s="34">
        <v>26</v>
      </c>
      <c r="H2081" s="35">
        <v>0</v>
      </c>
      <c r="I2081" s="35">
        <f>ROUND(G2081*H2081,P4)</f>
        <v>0</v>
      </c>
      <c r="J2081" s="33" t="s">
        <v>2403</v>
      </c>
      <c r="O2081" s="36">
        <f>I2081*0.21</f>
        <v>0</v>
      </c>
      <c r="P2081">
        <v>3</v>
      </c>
    </row>
    <row r="2082" spans="1:16" x14ac:dyDescent="0.35">
      <c r="A2082" s="30" t="s">
        <v>149</v>
      </c>
      <c r="B2082" s="37"/>
      <c r="E2082" s="32" t="s">
        <v>6912</v>
      </c>
      <c r="J2082" s="39"/>
    </row>
    <row r="2083" spans="1:16" ht="29" x14ac:dyDescent="0.35">
      <c r="A2083" s="30" t="s">
        <v>150</v>
      </c>
      <c r="B2083" s="37"/>
      <c r="E2083" s="40" t="s">
        <v>6913</v>
      </c>
      <c r="J2083" s="39"/>
    </row>
    <row r="2084" spans="1:16" x14ac:dyDescent="0.35">
      <c r="A2084" s="30" t="s">
        <v>152</v>
      </c>
      <c r="B2084" s="37"/>
      <c r="E2084" s="38" t="s">
        <v>145</v>
      </c>
      <c r="J2084" s="39"/>
    </row>
    <row r="2085" spans="1:16" x14ac:dyDescent="0.35">
      <c r="A2085" s="30" t="s">
        <v>143</v>
      </c>
      <c r="B2085" s="30">
        <v>659</v>
      </c>
      <c r="C2085" s="31" t="s">
        <v>6914</v>
      </c>
      <c r="D2085" s="30" t="s">
        <v>145</v>
      </c>
      <c r="E2085" s="32" t="s">
        <v>6915</v>
      </c>
      <c r="F2085" s="33" t="s">
        <v>6826</v>
      </c>
      <c r="G2085" s="34">
        <v>2.2999999999999998</v>
      </c>
      <c r="H2085" s="35">
        <v>0</v>
      </c>
      <c r="I2085" s="35">
        <f>ROUND(G2085*H2085,P4)</f>
        <v>0</v>
      </c>
      <c r="J2085" s="33" t="s">
        <v>2403</v>
      </c>
      <c r="O2085" s="36">
        <f>I2085*0.21</f>
        <v>0</v>
      </c>
      <c r="P2085">
        <v>3</v>
      </c>
    </row>
    <row r="2086" spans="1:16" x14ac:dyDescent="0.35">
      <c r="A2086" s="30" t="s">
        <v>149</v>
      </c>
      <c r="B2086" s="37"/>
      <c r="E2086" s="32" t="s">
        <v>6915</v>
      </c>
      <c r="J2086" s="39"/>
    </row>
    <row r="2087" spans="1:16" ht="29" x14ac:dyDescent="0.35">
      <c r="A2087" s="30" t="s">
        <v>150</v>
      </c>
      <c r="B2087" s="37"/>
      <c r="E2087" s="40" t="s">
        <v>6916</v>
      </c>
      <c r="J2087" s="39"/>
    </row>
    <row r="2088" spans="1:16" x14ac:dyDescent="0.35">
      <c r="A2088" s="30" t="s">
        <v>152</v>
      </c>
      <c r="B2088" s="37"/>
      <c r="E2088" s="38" t="s">
        <v>145</v>
      </c>
      <c r="J2088" s="39"/>
    </row>
    <row r="2089" spans="1:16" x14ac:dyDescent="0.35">
      <c r="A2089" s="30" t="s">
        <v>143</v>
      </c>
      <c r="B2089" s="30">
        <v>660</v>
      </c>
      <c r="C2089" s="31" t="s">
        <v>6917</v>
      </c>
      <c r="D2089" s="30" t="s">
        <v>145</v>
      </c>
      <c r="E2089" s="32" t="s">
        <v>6918</v>
      </c>
      <c r="F2089" s="33" t="s">
        <v>1381</v>
      </c>
      <c r="G2089" s="34">
        <v>3.2</v>
      </c>
      <c r="H2089" s="35">
        <v>0</v>
      </c>
      <c r="I2089" s="35">
        <f>ROUND(G2089*H2089,P4)</f>
        <v>0</v>
      </c>
      <c r="J2089" s="33" t="s">
        <v>2403</v>
      </c>
      <c r="O2089" s="36">
        <f>I2089*0.21</f>
        <v>0</v>
      </c>
      <c r="P2089">
        <v>3</v>
      </c>
    </row>
    <row r="2090" spans="1:16" x14ac:dyDescent="0.35">
      <c r="A2090" s="30" t="s">
        <v>149</v>
      </c>
      <c r="B2090" s="37"/>
      <c r="E2090" s="32" t="s">
        <v>6918</v>
      </c>
      <c r="J2090" s="39"/>
    </row>
    <row r="2091" spans="1:16" ht="43.5" x14ac:dyDescent="0.35">
      <c r="A2091" s="30" t="s">
        <v>150</v>
      </c>
      <c r="B2091" s="37"/>
      <c r="E2091" s="40" t="s">
        <v>6919</v>
      </c>
      <c r="J2091" s="39"/>
    </row>
    <row r="2092" spans="1:16" x14ac:dyDescent="0.35">
      <c r="A2092" s="30" t="s">
        <v>152</v>
      </c>
      <c r="B2092" s="37"/>
      <c r="E2092" s="38" t="s">
        <v>145</v>
      </c>
      <c r="J2092" s="39"/>
    </row>
    <row r="2093" spans="1:16" x14ac:dyDescent="0.35">
      <c r="A2093" s="30" t="s">
        <v>143</v>
      </c>
      <c r="B2093" s="30">
        <v>661</v>
      </c>
      <c r="C2093" s="31" t="s">
        <v>6920</v>
      </c>
      <c r="D2093" s="30" t="s">
        <v>145</v>
      </c>
      <c r="E2093" s="32" t="s">
        <v>6921</v>
      </c>
      <c r="F2093" s="33" t="s">
        <v>1381</v>
      </c>
      <c r="G2093" s="34">
        <v>27.1</v>
      </c>
      <c r="H2093" s="35">
        <v>0</v>
      </c>
      <c r="I2093" s="35">
        <f>ROUND(G2093*H2093,P4)</f>
        <v>0</v>
      </c>
      <c r="J2093" s="33" t="s">
        <v>2403</v>
      </c>
      <c r="O2093" s="36">
        <f>I2093*0.21</f>
        <v>0</v>
      </c>
      <c r="P2093">
        <v>3</v>
      </c>
    </row>
    <row r="2094" spans="1:16" x14ac:dyDescent="0.35">
      <c r="A2094" s="30" t="s">
        <v>149</v>
      </c>
      <c r="B2094" s="37"/>
      <c r="E2094" s="32" t="s">
        <v>6921</v>
      </c>
      <c r="J2094" s="39"/>
    </row>
    <row r="2095" spans="1:16" ht="29" x14ac:dyDescent="0.35">
      <c r="A2095" s="30" t="s">
        <v>150</v>
      </c>
      <c r="B2095" s="37"/>
      <c r="E2095" s="40" t="s">
        <v>6922</v>
      </c>
      <c r="J2095" s="39"/>
    </row>
    <row r="2096" spans="1:16" x14ac:dyDescent="0.35">
      <c r="A2096" s="30" t="s">
        <v>152</v>
      </c>
      <c r="B2096" s="37"/>
      <c r="E2096" s="38" t="s">
        <v>145</v>
      </c>
      <c r="J2096" s="39"/>
    </row>
    <row r="2097" spans="1:16" x14ac:dyDescent="0.35">
      <c r="A2097" s="30" t="s">
        <v>143</v>
      </c>
      <c r="B2097" s="30">
        <v>662</v>
      </c>
      <c r="C2097" s="31" t="s">
        <v>6923</v>
      </c>
      <c r="D2097" s="30" t="s">
        <v>145</v>
      </c>
      <c r="E2097" s="32" t="s">
        <v>6924</v>
      </c>
      <c r="F2097" s="33" t="s">
        <v>1381</v>
      </c>
      <c r="G2097" s="34">
        <v>3.65</v>
      </c>
      <c r="H2097" s="35">
        <v>0</v>
      </c>
      <c r="I2097" s="35">
        <f>ROUND(G2097*H2097,P4)</f>
        <v>0</v>
      </c>
      <c r="J2097" s="33" t="s">
        <v>2403</v>
      </c>
      <c r="O2097" s="36">
        <f>I2097*0.21</f>
        <v>0</v>
      </c>
      <c r="P2097">
        <v>3</v>
      </c>
    </row>
    <row r="2098" spans="1:16" x14ac:dyDescent="0.35">
      <c r="A2098" s="30" t="s">
        <v>149</v>
      </c>
      <c r="B2098" s="37"/>
      <c r="E2098" s="32" t="s">
        <v>6924</v>
      </c>
      <c r="J2098" s="39"/>
    </row>
    <row r="2099" spans="1:16" ht="29" x14ac:dyDescent="0.35">
      <c r="A2099" s="30" t="s">
        <v>150</v>
      </c>
      <c r="B2099" s="37"/>
      <c r="E2099" s="40" t="s">
        <v>6925</v>
      </c>
      <c r="J2099" s="39"/>
    </row>
    <row r="2100" spans="1:16" x14ac:dyDescent="0.35">
      <c r="A2100" s="30" t="s">
        <v>152</v>
      </c>
      <c r="B2100" s="37"/>
      <c r="E2100" s="38" t="s">
        <v>145</v>
      </c>
      <c r="J2100" s="39"/>
    </row>
    <row r="2101" spans="1:16" x14ac:dyDescent="0.35">
      <c r="A2101" s="30" t="s">
        <v>143</v>
      </c>
      <c r="B2101" s="30">
        <v>663</v>
      </c>
      <c r="C2101" s="31" t="s">
        <v>6926</v>
      </c>
      <c r="D2101" s="30" t="s">
        <v>145</v>
      </c>
      <c r="E2101" s="32" t="s">
        <v>6927</v>
      </c>
      <c r="F2101" s="33" t="s">
        <v>1466</v>
      </c>
      <c r="G2101" s="34">
        <v>24.85</v>
      </c>
      <c r="H2101" s="35">
        <v>0</v>
      </c>
      <c r="I2101" s="35">
        <f>ROUND(G2101*H2101,P4)</f>
        <v>0</v>
      </c>
      <c r="J2101" s="33" t="s">
        <v>2403</v>
      </c>
      <c r="O2101" s="36">
        <f>I2101*0.21</f>
        <v>0</v>
      </c>
      <c r="P2101">
        <v>3</v>
      </c>
    </row>
    <row r="2102" spans="1:16" x14ac:dyDescent="0.35">
      <c r="A2102" s="30" t="s">
        <v>149</v>
      </c>
      <c r="B2102" s="37"/>
      <c r="E2102" s="32" t="s">
        <v>6927</v>
      </c>
      <c r="J2102" s="39"/>
    </row>
    <row r="2103" spans="1:16" ht="29" x14ac:dyDescent="0.35">
      <c r="A2103" s="30" t="s">
        <v>150</v>
      </c>
      <c r="B2103" s="37"/>
      <c r="E2103" s="40" t="s">
        <v>6928</v>
      </c>
      <c r="J2103" s="39"/>
    </row>
    <row r="2104" spans="1:16" x14ac:dyDescent="0.35">
      <c r="A2104" s="30" t="s">
        <v>152</v>
      </c>
      <c r="B2104" s="37"/>
      <c r="E2104" s="38" t="s">
        <v>145</v>
      </c>
      <c r="J2104" s="39"/>
    </row>
    <row r="2105" spans="1:16" x14ac:dyDescent="0.35">
      <c r="A2105" s="30" t="s">
        <v>143</v>
      </c>
      <c r="B2105" s="30">
        <v>664</v>
      </c>
      <c r="C2105" s="31" t="s">
        <v>6929</v>
      </c>
      <c r="D2105" s="30" t="s">
        <v>145</v>
      </c>
      <c r="E2105" s="32" t="s">
        <v>6930</v>
      </c>
      <c r="F2105" s="33" t="s">
        <v>1466</v>
      </c>
      <c r="G2105" s="34">
        <v>34</v>
      </c>
      <c r="H2105" s="35">
        <v>0</v>
      </c>
      <c r="I2105" s="35">
        <f>ROUND(G2105*H2105,P4)</f>
        <v>0</v>
      </c>
      <c r="J2105" s="33" t="s">
        <v>2403</v>
      </c>
      <c r="O2105" s="36">
        <f>I2105*0.21</f>
        <v>0</v>
      </c>
      <c r="P2105">
        <v>3</v>
      </c>
    </row>
    <row r="2106" spans="1:16" x14ac:dyDescent="0.35">
      <c r="A2106" s="30" t="s">
        <v>149</v>
      </c>
      <c r="B2106" s="37"/>
      <c r="E2106" s="32" t="s">
        <v>6930</v>
      </c>
      <c r="J2106" s="39"/>
    </row>
    <row r="2107" spans="1:16" ht="43.5" x14ac:dyDescent="0.35">
      <c r="A2107" s="30" t="s">
        <v>150</v>
      </c>
      <c r="B2107" s="37"/>
      <c r="E2107" s="40" t="s">
        <v>6931</v>
      </c>
      <c r="J2107" s="39"/>
    </row>
    <row r="2108" spans="1:16" x14ac:dyDescent="0.35">
      <c r="A2108" s="30" t="s">
        <v>152</v>
      </c>
      <c r="B2108" s="37"/>
      <c r="E2108" s="38" t="s">
        <v>145</v>
      </c>
      <c r="J2108" s="39"/>
    </row>
    <row r="2109" spans="1:16" x14ac:dyDescent="0.35">
      <c r="A2109" s="30" t="s">
        <v>143</v>
      </c>
      <c r="B2109" s="30">
        <v>665</v>
      </c>
      <c r="C2109" s="31" t="s">
        <v>6932</v>
      </c>
      <c r="D2109" s="30" t="s">
        <v>145</v>
      </c>
      <c r="E2109" s="32" t="s">
        <v>6933</v>
      </c>
      <c r="F2109" s="33" t="s">
        <v>6826</v>
      </c>
      <c r="G2109" s="34">
        <v>76</v>
      </c>
      <c r="H2109" s="35">
        <v>0</v>
      </c>
      <c r="I2109" s="35">
        <f>ROUND(G2109*H2109,P4)</f>
        <v>0</v>
      </c>
      <c r="J2109" s="33" t="s">
        <v>2403</v>
      </c>
      <c r="O2109" s="36">
        <f>I2109*0.21</f>
        <v>0</v>
      </c>
      <c r="P2109">
        <v>3</v>
      </c>
    </row>
    <row r="2110" spans="1:16" x14ac:dyDescent="0.35">
      <c r="A2110" s="30" t="s">
        <v>149</v>
      </c>
      <c r="B2110" s="37"/>
      <c r="E2110" s="32" t="s">
        <v>6933</v>
      </c>
      <c r="J2110" s="39"/>
    </row>
    <row r="2111" spans="1:16" ht="43.5" x14ac:dyDescent="0.35">
      <c r="A2111" s="30" t="s">
        <v>150</v>
      </c>
      <c r="B2111" s="37"/>
      <c r="E2111" s="40" t="s">
        <v>6934</v>
      </c>
      <c r="J2111" s="39"/>
    </row>
    <row r="2112" spans="1:16" x14ac:dyDescent="0.35">
      <c r="A2112" s="30" t="s">
        <v>152</v>
      </c>
      <c r="B2112" s="37"/>
      <c r="E2112" s="38" t="s">
        <v>145</v>
      </c>
      <c r="J2112" s="39"/>
    </row>
    <row r="2113" spans="1:16" x14ac:dyDescent="0.35">
      <c r="A2113" s="30" t="s">
        <v>143</v>
      </c>
      <c r="B2113" s="30">
        <v>666</v>
      </c>
      <c r="C2113" s="31" t="s">
        <v>6935</v>
      </c>
      <c r="D2113" s="30" t="s">
        <v>145</v>
      </c>
      <c r="E2113" s="32" t="s">
        <v>6936</v>
      </c>
      <c r="F2113" s="33" t="s">
        <v>176</v>
      </c>
      <c r="G2113" s="34">
        <v>2</v>
      </c>
      <c r="H2113" s="35">
        <v>0</v>
      </c>
      <c r="I2113" s="35">
        <f>ROUND(G2113*H2113,P4)</f>
        <v>0</v>
      </c>
      <c r="J2113" s="33" t="s">
        <v>2403</v>
      </c>
      <c r="O2113" s="36">
        <f>I2113*0.21</f>
        <v>0</v>
      </c>
      <c r="P2113">
        <v>3</v>
      </c>
    </row>
    <row r="2114" spans="1:16" x14ac:dyDescent="0.35">
      <c r="A2114" s="30" t="s">
        <v>149</v>
      </c>
      <c r="B2114" s="37"/>
      <c r="E2114" s="32" t="s">
        <v>6936</v>
      </c>
      <c r="J2114" s="39"/>
    </row>
    <row r="2115" spans="1:16" ht="29" x14ac:dyDescent="0.35">
      <c r="A2115" s="30" t="s">
        <v>150</v>
      </c>
      <c r="B2115" s="37"/>
      <c r="E2115" s="40" t="s">
        <v>6937</v>
      </c>
      <c r="J2115" s="39"/>
    </row>
    <row r="2116" spans="1:16" x14ac:dyDescent="0.35">
      <c r="A2116" s="30" t="s">
        <v>152</v>
      </c>
      <c r="B2116" s="37"/>
      <c r="E2116" s="38" t="s">
        <v>145</v>
      </c>
      <c r="J2116" s="39"/>
    </row>
    <row r="2117" spans="1:16" x14ac:dyDescent="0.35">
      <c r="A2117" s="30" t="s">
        <v>143</v>
      </c>
      <c r="B2117" s="30">
        <v>667</v>
      </c>
      <c r="C2117" s="31" t="s">
        <v>6938</v>
      </c>
      <c r="D2117" s="30" t="s">
        <v>145</v>
      </c>
      <c r="E2117" s="32" t="s">
        <v>6939</v>
      </c>
      <c r="F2117" s="33" t="s">
        <v>2411</v>
      </c>
      <c r="G2117" s="34">
        <v>29</v>
      </c>
      <c r="H2117" s="35">
        <v>0</v>
      </c>
      <c r="I2117" s="35">
        <f>ROUND(G2117*H2117,P4)</f>
        <v>0</v>
      </c>
      <c r="J2117" s="33" t="s">
        <v>2403</v>
      </c>
      <c r="O2117" s="36">
        <f>I2117*0.21</f>
        <v>0</v>
      </c>
      <c r="P2117">
        <v>3</v>
      </c>
    </row>
    <row r="2118" spans="1:16" x14ac:dyDescent="0.35">
      <c r="A2118" s="30" t="s">
        <v>149</v>
      </c>
      <c r="B2118" s="37"/>
      <c r="E2118" s="32" t="s">
        <v>6939</v>
      </c>
      <c r="J2118" s="39"/>
    </row>
    <row r="2119" spans="1:16" ht="72.5" x14ac:dyDescent="0.35">
      <c r="A2119" s="30" t="s">
        <v>150</v>
      </c>
      <c r="B2119" s="37"/>
      <c r="E2119" s="40" t="s">
        <v>6940</v>
      </c>
      <c r="J2119" s="39"/>
    </row>
    <row r="2120" spans="1:16" x14ac:dyDescent="0.35">
      <c r="A2120" s="30" t="s">
        <v>152</v>
      </c>
      <c r="B2120" s="37"/>
      <c r="E2120" s="38" t="s">
        <v>145</v>
      </c>
      <c r="J2120" s="39"/>
    </row>
    <row r="2121" spans="1:16" x14ac:dyDescent="0.35">
      <c r="A2121" s="30" t="s">
        <v>143</v>
      </c>
      <c r="B2121" s="30">
        <v>668</v>
      </c>
      <c r="C2121" s="31" t="s">
        <v>6941</v>
      </c>
      <c r="D2121" s="30" t="s">
        <v>145</v>
      </c>
      <c r="E2121" s="32" t="s">
        <v>6942</v>
      </c>
      <c r="F2121" s="33" t="s">
        <v>1381</v>
      </c>
      <c r="G2121" s="34">
        <v>7.5</v>
      </c>
      <c r="H2121" s="35">
        <v>0</v>
      </c>
      <c r="I2121" s="35">
        <f>ROUND(G2121*H2121,P4)</f>
        <v>0</v>
      </c>
      <c r="J2121" s="33" t="s">
        <v>2403</v>
      </c>
      <c r="O2121" s="36">
        <f>I2121*0.21</f>
        <v>0</v>
      </c>
      <c r="P2121">
        <v>3</v>
      </c>
    </row>
    <row r="2122" spans="1:16" x14ac:dyDescent="0.35">
      <c r="A2122" s="30" t="s">
        <v>149</v>
      </c>
      <c r="B2122" s="37"/>
      <c r="E2122" s="32" t="s">
        <v>6942</v>
      </c>
      <c r="J2122" s="39"/>
    </row>
    <row r="2123" spans="1:16" ht="29" x14ac:dyDescent="0.35">
      <c r="A2123" s="30" t="s">
        <v>150</v>
      </c>
      <c r="B2123" s="37"/>
      <c r="E2123" s="40" t="s">
        <v>6943</v>
      </c>
      <c r="J2123" s="39"/>
    </row>
    <row r="2124" spans="1:16" x14ac:dyDescent="0.35">
      <c r="A2124" s="30" t="s">
        <v>152</v>
      </c>
      <c r="B2124" s="37"/>
      <c r="E2124" s="38" t="s">
        <v>145</v>
      </c>
      <c r="J2124" s="39"/>
    </row>
    <row r="2125" spans="1:16" x14ac:dyDescent="0.35">
      <c r="A2125" s="30" t="s">
        <v>143</v>
      </c>
      <c r="B2125" s="30">
        <v>669</v>
      </c>
      <c r="C2125" s="31" t="s">
        <v>6944</v>
      </c>
      <c r="D2125" s="30" t="s">
        <v>145</v>
      </c>
      <c r="E2125" s="32" t="s">
        <v>6945</v>
      </c>
      <c r="F2125" s="33" t="s">
        <v>1466</v>
      </c>
      <c r="G2125" s="34">
        <v>0.5</v>
      </c>
      <c r="H2125" s="35">
        <v>0</v>
      </c>
      <c r="I2125" s="35">
        <f>ROUND(G2125*H2125,P4)</f>
        <v>0</v>
      </c>
      <c r="J2125" s="33" t="s">
        <v>2403</v>
      </c>
      <c r="O2125" s="36">
        <f>I2125*0.21</f>
        <v>0</v>
      </c>
      <c r="P2125">
        <v>3</v>
      </c>
    </row>
    <row r="2126" spans="1:16" x14ac:dyDescent="0.35">
      <c r="A2126" s="30" t="s">
        <v>149</v>
      </c>
      <c r="B2126" s="37"/>
      <c r="E2126" s="32" t="s">
        <v>6946</v>
      </c>
      <c r="J2126" s="39"/>
    </row>
    <row r="2127" spans="1:16" ht="29" x14ac:dyDescent="0.35">
      <c r="A2127" s="30" t="s">
        <v>150</v>
      </c>
      <c r="B2127" s="37"/>
      <c r="E2127" s="40" t="s">
        <v>6947</v>
      </c>
      <c r="J2127" s="39"/>
    </row>
    <row r="2128" spans="1:16" x14ac:dyDescent="0.35">
      <c r="A2128" s="30" t="s">
        <v>152</v>
      </c>
      <c r="B2128" s="37"/>
      <c r="E2128" s="38" t="s">
        <v>145</v>
      </c>
      <c r="J2128" s="39"/>
    </row>
    <row r="2129" spans="1:16" x14ac:dyDescent="0.35">
      <c r="A2129" s="30" t="s">
        <v>143</v>
      </c>
      <c r="B2129" s="30">
        <v>670</v>
      </c>
      <c r="C2129" s="31" t="s">
        <v>6948</v>
      </c>
      <c r="D2129" s="30" t="s">
        <v>145</v>
      </c>
      <c r="E2129" s="32" t="s">
        <v>6949</v>
      </c>
      <c r="F2129" s="33" t="s">
        <v>2411</v>
      </c>
      <c r="G2129" s="34">
        <v>20</v>
      </c>
      <c r="H2129" s="35">
        <v>0</v>
      </c>
      <c r="I2129" s="35">
        <f>ROUND(G2129*H2129,P4)</f>
        <v>0</v>
      </c>
      <c r="J2129" s="33" t="s">
        <v>2403</v>
      </c>
      <c r="O2129" s="36">
        <f>I2129*0.21</f>
        <v>0</v>
      </c>
      <c r="P2129">
        <v>3</v>
      </c>
    </row>
    <row r="2130" spans="1:16" x14ac:dyDescent="0.35">
      <c r="A2130" s="30" t="s">
        <v>149</v>
      </c>
      <c r="B2130" s="37"/>
      <c r="E2130" s="32" t="s">
        <v>6949</v>
      </c>
      <c r="J2130" s="39"/>
    </row>
    <row r="2131" spans="1:16" ht="72.5" x14ac:dyDescent="0.35">
      <c r="A2131" s="30" t="s">
        <v>150</v>
      </c>
      <c r="B2131" s="37"/>
      <c r="E2131" s="40" t="s">
        <v>6950</v>
      </c>
      <c r="J2131" s="39"/>
    </row>
    <row r="2132" spans="1:16" x14ac:dyDescent="0.35">
      <c r="A2132" s="30" t="s">
        <v>152</v>
      </c>
      <c r="B2132" s="37"/>
      <c r="E2132" s="38" t="s">
        <v>145</v>
      </c>
      <c r="J2132" s="39"/>
    </row>
    <row r="2133" spans="1:16" x14ac:dyDescent="0.35">
      <c r="A2133" s="30" t="s">
        <v>143</v>
      </c>
      <c r="B2133" s="30">
        <v>671</v>
      </c>
      <c r="C2133" s="31" t="s">
        <v>6951</v>
      </c>
      <c r="D2133" s="30" t="s">
        <v>145</v>
      </c>
      <c r="E2133" s="32" t="s">
        <v>6952</v>
      </c>
      <c r="F2133" s="33" t="s">
        <v>2411</v>
      </c>
      <c r="G2133" s="34">
        <v>8</v>
      </c>
      <c r="H2133" s="35">
        <v>0</v>
      </c>
      <c r="I2133" s="35">
        <f>ROUND(G2133*H2133,P4)</f>
        <v>0</v>
      </c>
      <c r="J2133" s="33" t="s">
        <v>2403</v>
      </c>
      <c r="O2133" s="36">
        <f>I2133*0.21</f>
        <v>0</v>
      </c>
      <c r="P2133">
        <v>3</v>
      </c>
    </row>
    <row r="2134" spans="1:16" x14ac:dyDescent="0.35">
      <c r="A2134" s="30" t="s">
        <v>149</v>
      </c>
      <c r="B2134" s="37"/>
      <c r="E2134" s="32" t="s">
        <v>6952</v>
      </c>
      <c r="J2134" s="39"/>
    </row>
    <row r="2135" spans="1:16" ht="29" x14ac:dyDescent="0.35">
      <c r="A2135" s="30" t="s">
        <v>150</v>
      </c>
      <c r="B2135" s="37"/>
      <c r="E2135" s="40" t="s">
        <v>6953</v>
      </c>
      <c r="J2135" s="39"/>
    </row>
    <row r="2136" spans="1:16" x14ac:dyDescent="0.35">
      <c r="A2136" s="30" t="s">
        <v>152</v>
      </c>
      <c r="B2136" s="37"/>
      <c r="E2136" s="38" t="s">
        <v>145</v>
      </c>
      <c r="J2136" s="39"/>
    </row>
    <row r="2137" spans="1:16" x14ac:dyDescent="0.35">
      <c r="A2137" s="30" t="s">
        <v>143</v>
      </c>
      <c r="B2137" s="30">
        <v>672</v>
      </c>
      <c r="C2137" s="31" t="s">
        <v>6954</v>
      </c>
      <c r="D2137" s="30" t="s">
        <v>145</v>
      </c>
      <c r="E2137" s="32" t="s">
        <v>6955</v>
      </c>
      <c r="F2137" s="33" t="s">
        <v>1396</v>
      </c>
      <c r="G2137" s="34">
        <v>7</v>
      </c>
      <c r="H2137" s="35">
        <v>0</v>
      </c>
      <c r="I2137" s="35">
        <f>ROUND(G2137*H2137,P4)</f>
        <v>0</v>
      </c>
      <c r="J2137" s="33" t="s">
        <v>2403</v>
      </c>
      <c r="O2137" s="36">
        <f>I2137*0.21</f>
        <v>0</v>
      </c>
      <c r="P2137">
        <v>3</v>
      </c>
    </row>
    <row r="2138" spans="1:16" x14ac:dyDescent="0.35">
      <c r="A2138" s="30" t="s">
        <v>149</v>
      </c>
      <c r="B2138" s="37"/>
      <c r="E2138" s="32" t="s">
        <v>6955</v>
      </c>
      <c r="J2138" s="39"/>
    </row>
    <row r="2139" spans="1:16" ht="116" x14ac:dyDescent="0.35">
      <c r="A2139" s="30" t="s">
        <v>150</v>
      </c>
      <c r="B2139" s="37"/>
      <c r="E2139" s="40" t="s">
        <v>6956</v>
      </c>
      <c r="J2139" s="39"/>
    </row>
    <row r="2140" spans="1:16" x14ac:dyDescent="0.35">
      <c r="A2140" s="30" t="s">
        <v>152</v>
      </c>
      <c r="B2140" s="37"/>
      <c r="E2140" s="38" t="s">
        <v>145</v>
      </c>
      <c r="J2140" s="39"/>
    </row>
    <row r="2141" spans="1:16" x14ac:dyDescent="0.35">
      <c r="A2141" s="30" t="s">
        <v>143</v>
      </c>
      <c r="B2141" s="30">
        <v>673</v>
      </c>
      <c r="C2141" s="31" t="s">
        <v>6957</v>
      </c>
      <c r="D2141" s="30" t="s">
        <v>145</v>
      </c>
      <c r="E2141" s="32" t="s">
        <v>6958</v>
      </c>
      <c r="F2141" s="33" t="s">
        <v>2411</v>
      </c>
      <c r="G2141" s="34">
        <v>1</v>
      </c>
      <c r="H2141" s="35">
        <v>0</v>
      </c>
      <c r="I2141" s="35">
        <f>ROUND(G2141*H2141,P4)</f>
        <v>0</v>
      </c>
      <c r="J2141" s="33" t="s">
        <v>2403</v>
      </c>
      <c r="O2141" s="36">
        <f>I2141*0.21</f>
        <v>0</v>
      </c>
      <c r="P2141">
        <v>3</v>
      </c>
    </row>
    <row r="2142" spans="1:16" x14ac:dyDescent="0.35">
      <c r="A2142" s="30" t="s">
        <v>149</v>
      </c>
      <c r="B2142" s="37"/>
      <c r="E2142" s="32" t="s">
        <v>6958</v>
      </c>
      <c r="J2142" s="39"/>
    </row>
    <row r="2143" spans="1:16" ht="29" x14ac:dyDescent="0.35">
      <c r="A2143" s="30" t="s">
        <v>150</v>
      </c>
      <c r="B2143" s="37"/>
      <c r="E2143" s="40" t="s">
        <v>6959</v>
      </c>
      <c r="J2143" s="39"/>
    </row>
    <row r="2144" spans="1:16" x14ac:dyDescent="0.35">
      <c r="A2144" s="30" t="s">
        <v>152</v>
      </c>
      <c r="B2144" s="37"/>
      <c r="E2144" s="38" t="s">
        <v>145</v>
      </c>
      <c r="J2144" s="39"/>
    </row>
    <row r="2145" spans="1:16" ht="29" x14ac:dyDescent="0.35">
      <c r="A2145" s="30" t="s">
        <v>143</v>
      </c>
      <c r="B2145" s="30">
        <v>674</v>
      </c>
      <c r="C2145" s="31" t="s">
        <v>6960</v>
      </c>
      <c r="D2145" s="30" t="s">
        <v>145</v>
      </c>
      <c r="E2145" s="32" t="s">
        <v>6961</v>
      </c>
      <c r="F2145" s="33" t="s">
        <v>6826</v>
      </c>
      <c r="G2145" s="34">
        <v>106</v>
      </c>
      <c r="H2145" s="35">
        <v>0</v>
      </c>
      <c r="I2145" s="35">
        <f>ROUND(G2145*H2145,P4)</f>
        <v>0</v>
      </c>
      <c r="J2145" s="33" t="s">
        <v>2403</v>
      </c>
      <c r="O2145" s="36">
        <f>I2145*0.21</f>
        <v>0</v>
      </c>
      <c r="P2145">
        <v>3</v>
      </c>
    </row>
    <row r="2146" spans="1:16" ht="29" x14ac:dyDescent="0.35">
      <c r="A2146" s="30" t="s">
        <v>149</v>
      </c>
      <c r="B2146" s="37"/>
      <c r="E2146" s="32" t="s">
        <v>6961</v>
      </c>
      <c r="J2146" s="39"/>
    </row>
    <row r="2147" spans="1:16" ht="29" x14ac:dyDescent="0.35">
      <c r="A2147" s="30" t="s">
        <v>150</v>
      </c>
      <c r="B2147" s="37"/>
      <c r="E2147" s="40" t="s">
        <v>6962</v>
      </c>
      <c r="J2147" s="39"/>
    </row>
    <row r="2148" spans="1:16" x14ac:dyDescent="0.35">
      <c r="A2148" s="30" t="s">
        <v>152</v>
      </c>
      <c r="B2148" s="37"/>
      <c r="E2148" s="38" t="s">
        <v>145</v>
      </c>
      <c r="J2148" s="39"/>
    </row>
    <row r="2149" spans="1:16" x14ac:dyDescent="0.35">
      <c r="A2149" s="30" t="s">
        <v>143</v>
      </c>
      <c r="B2149" s="30">
        <v>675</v>
      </c>
      <c r="C2149" s="31" t="s">
        <v>6963</v>
      </c>
      <c r="D2149" s="30" t="s">
        <v>145</v>
      </c>
      <c r="E2149" s="32" t="s">
        <v>6964</v>
      </c>
      <c r="F2149" s="33" t="s">
        <v>6826</v>
      </c>
      <c r="G2149" s="34">
        <v>106</v>
      </c>
      <c r="H2149" s="35">
        <v>0</v>
      </c>
      <c r="I2149" s="35">
        <f>ROUND(G2149*H2149,P4)</f>
        <v>0</v>
      </c>
      <c r="J2149" s="33" t="s">
        <v>2403</v>
      </c>
      <c r="O2149" s="36">
        <f>I2149*0.21</f>
        <v>0</v>
      </c>
      <c r="P2149">
        <v>3</v>
      </c>
    </row>
    <row r="2150" spans="1:16" x14ac:dyDescent="0.35">
      <c r="A2150" s="30" t="s">
        <v>149</v>
      </c>
      <c r="B2150" s="37"/>
      <c r="E2150" s="32" t="s">
        <v>6964</v>
      </c>
      <c r="J2150" s="39"/>
    </row>
    <row r="2151" spans="1:16" ht="29" x14ac:dyDescent="0.35">
      <c r="A2151" s="30" t="s">
        <v>150</v>
      </c>
      <c r="B2151" s="37"/>
      <c r="E2151" s="40" t="s">
        <v>6962</v>
      </c>
      <c r="J2151" s="39"/>
    </row>
    <row r="2152" spans="1:16" x14ac:dyDescent="0.35">
      <c r="A2152" s="30" t="s">
        <v>152</v>
      </c>
      <c r="B2152" s="37"/>
      <c r="E2152" s="38" t="s">
        <v>145</v>
      </c>
      <c r="J2152" s="39"/>
    </row>
    <row r="2153" spans="1:16" ht="29" x14ac:dyDescent="0.35">
      <c r="A2153" s="30" t="s">
        <v>143</v>
      </c>
      <c r="B2153" s="30">
        <v>676</v>
      </c>
      <c r="C2153" s="31" t="s">
        <v>6965</v>
      </c>
      <c r="D2153" s="30" t="s">
        <v>145</v>
      </c>
      <c r="E2153" s="32" t="s">
        <v>6966</v>
      </c>
      <c r="F2153" s="33" t="s">
        <v>6826</v>
      </c>
      <c r="G2153" s="34">
        <v>132</v>
      </c>
      <c r="H2153" s="35">
        <v>0</v>
      </c>
      <c r="I2153" s="35">
        <f>ROUND(G2153*H2153,P4)</f>
        <v>0</v>
      </c>
      <c r="J2153" s="33" t="s">
        <v>2403</v>
      </c>
      <c r="O2153" s="36">
        <f>I2153*0.21</f>
        <v>0</v>
      </c>
      <c r="P2153">
        <v>3</v>
      </c>
    </row>
    <row r="2154" spans="1:16" ht="29" x14ac:dyDescent="0.35">
      <c r="A2154" s="30" t="s">
        <v>149</v>
      </c>
      <c r="B2154" s="37"/>
      <c r="E2154" s="32" t="s">
        <v>6966</v>
      </c>
      <c r="J2154" s="39"/>
    </row>
    <row r="2155" spans="1:16" ht="87" x14ac:dyDescent="0.35">
      <c r="A2155" s="30" t="s">
        <v>150</v>
      </c>
      <c r="B2155" s="37"/>
      <c r="E2155" s="40" t="s">
        <v>6967</v>
      </c>
      <c r="J2155" s="39"/>
    </row>
    <row r="2156" spans="1:16" x14ac:dyDescent="0.35">
      <c r="A2156" s="30" t="s">
        <v>152</v>
      </c>
      <c r="B2156" s="37"/>
      <c r="E2156" s="38" t="s">
        <v>145</v>
      </c>
      <c r="J2156" s="39"/>
    </row>
    <row r="2157" spans="1:16" x14ac:dyDescent="0.35">
      <c r="A2157" s="30" t="s">
        <v>143</v>
      </c>
      <c r="B2157" s="30">
        <v>677</v>
      </c>
      <c r="C2157" s="31" t="s">
        <v>6968</v>
      </c>
      <c r="D2157" s="30" t="s">
        <v>145</v>
      </c>
      <c r="E2157" s="32" t="s">
        <v>6969</v>
      </c>
      <c r="F2157" s="33" t="s">
        <v>6826</v>
      </c>
      <c r="G2157" s="34">
        <v>132</v>
      </c>
      <c r="H2157" s="35">
        <v>0</v>
      </c>
      <c r="I2157" s="35">
        <f>ROUND(G2157*H2157,P4)</f>
        <v>0</v>
      </c>
      <c r="J2157" s="33" t="s">
        <v>2403</v>
      </c>
      <c r="O2157" s="36">
        <f>I2157*0.21</f>
        <v>0</v>
      </c>
      <c r="P2157">
        <v>3</v>
      </c>
    </row>
    <row r="2158" spans="1:16" x14ac:dyDescent="0.35">
      <c r="A2158" s="30" t="s">
        <v>149</v>
      </c>
      <c r="B2158" s="37"/>
      <c r="E2158" s="32" t="s">
        <v>6969</v>
      </c>
      <c r="J2158" s="39"/>
    </row>
    <row r="2159" spans="1:16" ht="87" x14ac:dyDescent="0.35">
      <c r="A2159" s="30" t="s">
        <v>150</v>
      </c>
      <c r="B2159" s="37"/>
      <c r="E2159" s="40" t="s">
        <v>6967</v>
      </c>
      <c r="J2159" s="39"/>
    </row>
    <row r="2160" spans="1:16" x14ac:dyDescent="0.35">
      <c r="A2160" s="30" t="s">
        <v>152</v>
      </c>
      <c r="B2160" s="37"/>
      <c r="E2160" s="38" t="s">
        <v>145</v>
      </c>
      <c r="J2160" s="39"/>
    </row>
    <row r="2161" spans="1:16" ht="29" x14ac:dyDescent="0.35">
      <c r="A2161" s="30" t="s">
        <v>143</v>
      </c>
      <c r="B2161" s="30">
        <v>678</v>
      </c>
      <c r="C2161" s="31" t="s">
        <v>6970</v>
      </c>
      <c r="D2161" s="30" t="s">
        <v>145</v>
      </c>
      <c r="E2161" s="32" t="s">
        <v>6971</v>
      </c>
      <c r="F2161" s="33" t="s">
        <v>6826</v>
      </c>
      <c r="G2161" s="34">
        <v>194</v>
      </c>
      <c r="H2161" s="35">
        <v>0</v>
      </c>
      <c r="I2161" s="35">
        <f>ROUND(G2161*H2161,P4)</f>
        <v>0</v>
      </c>
      <c r="J2161" s="33" t="s">
        <v>2403</v>
      </c>
      <c r="O2161" s="36">
        <f>I2161*0.21</f>
        <v>0</v>
      </c>
      <c r="P2161">
        <v>3</v>
      </c>
    </row>
    <row r="2162" spans="1:16" ht="29" x14ac:dyDescent="0.35">
      <c r="A2162" s="30" t="s">
        <v>149</v>
      </c>
      <c r="B2162" s="37"/>
      <c r="E2162" s="32" t="s">
        <v>6971</v>
      </c>
      <c r="J2162" s="39"/>
    </row>
    <row r="2163" spans="1:16" ht="101.5" x14ac:dyDescent="0.35">
      <c r="A2163" s="30" t="s">
        <v>150</v>
      </c>
      <c r="B2163" s="37"/>
      <c r="E2163" s="40" t="s">
        <v>6972</v>
      </c>
      <c r="J2163" s="39"/>
    </row>
    <row r="2164" spans="1:16" x14ac:dyDescent="0.35">
      <c r="A2164" s="30" t="s">
        <v>152</v>
      </c>
      <c r="B2164" s="37"/>
      <c r="E2164" s="38" t="s">
        <v>145</v>
      </c>
      <c r="J2164" s="39"/>
    </row>
    <row r="2165" spans="1:16" x14ac:dyDescent="0.35">
      <c r="A2165" s="30" t="s">
        <v>143</v>
      </c>
      <c r="B2165" s="30">
        <v>679</v>
      </c>
      <c r="C2165" s="31" t="s">
        <v>6973</v>
      </c>
      <c r="D2165" s="30" t="s">
        <v>145</v>
      </c>
      <c r="E2165" s="32" t="s">
        <v>6974</v>
      </c>
      <c r="F2165" s="33" t="s">
        <v>6826</v>
      </c>
      <c r="G2165" s="34">
        <v>194</v>
      </c>
      <c r="H2165" s="35">
        <v>0</v>
      </c>
      <c r="I2165" s="35">
        <f>ROUND(G2165*H2165,P4)</f>
        <v>0</v>
      </c>
      <c r="J2165" s="33" t="s">
        <v>2403</v>
      </c>
      <c r="O2165" s="36">
        <f>I2165*0.21</f>
        <v>0</v>
      </c>
      <c r="P2165">
        <v>3</v>
      </c>
    </row>
    <row r="2166" spans="1:16" x14ac:dyDescent="0.35">
      <c r="A2166" s="30" t="s">
        <v>149</v>
      </c>
      <c r="B2166" s="37"/>
      <c r="E2166" s="32" t="s">
        <v>6974</v>
      </c>
      <c r="J2166" s="39"/>
    </row>
    <row r="2167" spans="1:16" ht="101.5" x14ac:dyDescent="0.35">
      <c r="A2167" s="30" t="s">
        <v>150</v>
      </c>
      <c r="B2167" s="37"/>
      <c r="E2167" s="40" t="s">
        <v>6972</v>
      </c>
      <c r="J2167" s="39"/>
    </row>
    <row r="2168" spans="1:16" x14ac:dyDescent="0.35">
      <c r="A2168" s="30" t="s">
        <v>152</v>
      </c>
      <c r="B2168" s="37"/>
      <c r="E2168" s="38" t="s">
        <v>145</v>
      </c>
      <c r="J2168" s="39"/>
    </row>
    <row r="2169" spans="1:16" ht="29" x14ac:dyDescent="0.35">
      <c r="A2169" s="30" t="s">
        <v>143</v>
      </c>
      <c r="B2169" s="30">
        <v>680</v>
      </c>
      <c r="C2169" s="31" t="s">
        <v>6975</v>
      </c>
      <c r="D2169" s="30" t="s">
        <v>145</v>
      </c>
      <c r="E2169" s="32" t="s">
        <v>6976</v>
      </c>
      <c r="F2169" s="33" t="s">
        <v>1381</v>
      </c>
      <c r="G2169" s="34">
        <v>37</v>
      </c>
      <c r="H2169" s="35">
        <v>0</v>
      </c>
      <c r="I2169" s="35">
        <f>ROUND(G2169*H2169,P4)</f>
        <v>0</v>
      </c>
      <c r="J2169" s="33" t="s">
        <v>2403</v>
      </c>
      <c r="O2169" s="36">
        <f>I2169*0.21</f>
        <v>0</v>
      </c>
      <c r="P2169">
        <v>3</v>
      </c>
    </row>
    <row r="2170" spans="1:16" ht="29" x14ac:dyDescent="0.35">
      <c r="A2170" s="30" t="s">
        <v>149</v>
      </c>
      <c r="B2170" s="37"/>
      <c r="E2170" s="32" t="s">
        <v>6976</v>
      </c>
      <c r="J2170" s="39"/>
    </row>
    <row r="2171" spans="1:16" ht="58" x14ac:dyDescent="0.35">
      <c r="A2171" s="30" t="s">
        <v>150</v>
      </c>
      <c r="B2171" s="37"/>
      <c r="E2171" s="40" t="s">
        <v>6977</v>
      </c>
      <c r="J2171" s="39"/>
    </row>
    <row r="2172" spans="1:16" x14ac:dyDescent="0.35">
      <c r="A2172" s="30" t="s">
        <v>152</v>
      </c>
      <c r="B2172" s="37"/>
      <c r="E2172" s="38" t="s">
        <v>145</v>
      </c>
      <c r="J2172" s="39"/>
    </row>
    <row r="2173" spans="1:16" x14ac:dyDescent="0.35">
      <c r="A2173" s="30" t="s">
        <v>143</v>
      </c>
      <c r="B2173" s="30">
        <v>681</v>
      </c>
      <c r="C2173" s="31" t="s">
        <v>6978</v>
      </c>
      <c r="D2173" s="30" t="s">
        <v>145</v>
      </c>
      <c r="E2173" s="32" t="s">
        <v>6979</v>
      </c>
      <c r="F2173" s="33" t="s">
        <v>176</v>
      </c>
      <c r="G2173" s="34">
        <v>18</v>
      </c>
      <c r="H2173" s="35">
        <v>0</v>
      </c>
      <c r="I2173" s="35">
        <f>ROUND(G2173*H2173,P4)</f>
        <v>0</v>
      </c>
      <c r="J2173" s="33" t="s">
        <v>2403</v>
      </c>
      <c r="O2173" s="36">
        <f>I2173*0.21</f>
        <v>0</v>
      </c>
      <c r="P2173">
        <v>3</v>
      </c>
    </row>
    <row r="2174" spans="1:16" x14ac:dyDescent="0.35">
      <c r="A2174" s="30" t="s">
        <v>149</v>
      </c>
      <c r="B2174" s="37"/>
      <c r="E2174" s="32" t="s">
        <v>6979</v>
      </c>
      <c r="J2174" s="39"/>
    </row>
    <row r="2175" spans="1:16" ht="43.5" x14ac:dyDescent="0.35">
      <c r="A2175" s="30" t="s">
        <v>150</v>
      </c>
      <c r="B2175" s="37"/>
      <c r="E2175" s="40" t="s">
        <v>6980</v>
      </c>
      <c r="J2175" s="39"/>
    </row>
    <row r="2176" spans="1:16" x14ac:dyDescent="0.35">
      <c r="A2176" s="30" t="s">
        <v>152</v>
      </c>
      <c r="B2176" s="37"/>
      <c r="E2176" s="38" t="s">
        <v>145</v>
      </c>
      <c r="J2176" s="39"/>
    </row>
    <row r="2177" spans="1:16" x14ac:dyDescent="0.35">
      <c r="A2177" s="30" t="s">
        <v>143</v>
      </c>
      <c r="B2177" s="30">
        <v>682</v>
      </c>
      <c r="C2177" s="31" t="s">
        <v>6981</v>
      </c>
      <c r="D2177" s="30" t="s">
        <v>145</v>
      </c>
      <c r="E2177" s="32" t="s">
        <v>6982</v>
      </c>
      <c r="F2177" s="33" t="s">
        <v>1381</v>
      </c>
      <c r="G2177" s="34">
        <v>14.9</v>
      </c>
      <c r="H2177" s="35">
        <v>0</v>
      </c>
      <c r="I2177" s="35">
        <f>ROUND(G2177*H2177,P4)</f>
        <v>0</v>
      </c>
      <c r="J2177" s="33" t="s">
        <v>2403</v>
      </c>
      <c r="O2177" s="36">
        <f>I2177*0.21</f>
        <v>0</v>
      </c>
      <c r="P2177">
        <v>3</v>
      </c>
    </row>
    <row r="2178" spans="1:16" x14ac:dyDescent="0.35">
      <c r="A2178" s="30" t="s">
        <v>149</v>
      </c>
      <c r="B2178" s="37"/>
      <c r="E2178" s="32" t="s">
        <v>6982</v>
      </c>
      <c r="J2178" s="39"/>
    </row>
    <row r="2179" spans="1:16" ht="43.5" x14ac:dyDescent="0.35">
      <c r="A2179" s="30" t="s">
        <v>150</v>
      </c>
      <c r="B2179" s="37"/>
      <c r="E2179" s="40" t="s">
        <v>6983</v>
      </c>
      <c r="J2179" s="39"/>
    </row>
    <row r="2180" spans="1:16" x14ac:dyDescent="0.35">
      <c r="A2180" s="30" t="s">
        <v>152</v>
      </c>
      <c r="B2180" s="37"/>
      <c r="E2180" s="38" t="s">
        <v>145</v>
      </c>
      <c r="J2180" s="39"/>
    </row>
    <row r="2181" spans="1:16" x14ac:dyDescent="0.35">
      <c r="A2181" s="30" t="s">
        <v>143</v>
      </c>
      <c r="B2181" s="30">
        <v>683</v>
      </c>
      <c r="C2181" s="31" t="s">
        <v>6984</v>
      </c>
      <c r="D2181" s="30" t="s">
        <v>145</v>
      </c>
      <c r="E2181" s="32" t="s">
        <v>6985</v>
      </c>
      <c r="F2181" s="33" t="s">
        <v>176</v>
      </c>
      <c r="G2181" s="34">
        <v>8</v>
      </c>
      <c r="H2181" s="35">
        <v>0</v>
      </c>
      <c r="I2181" s="35">
        <f>ROUND(G2181*H2181,P4)</f>
        <v>0</v>
      </c>
      <c r="J2181" s="33" t="s">
        <v>2403</v>
      </c>
      <c r="O2181" s="36">
        <f>I2181*0.21</f>
        <v>0</v>
      </c>
      <c r="P2181">
        <v>3</v>
      </c>
    </row>
    <row r="2182" spans="1:16" x14ac:dyDescent="0.35">
      <c r="A2182" s="30" t="s">
        <v>149</v>
      </c>
      <c r="B2182" s="37"/>
      <c r="E2182" s="32" t="s">
        <v>6985</v>
      </c>
      <c r="J2182" s="39"/>
    </row>
    <row r="2183" spans="1:16" ht="29" x14ac:dyDescent="0.35">
      <c r="A2183" s="30" t="s">
        <v>150</v>
      </c>
      <c r="B2183" s="37"/>
      <c r="E2183" s="40" t="s">
        <v>6986</v>
      </c>
      <c r="J2183" s="39"/>
    </row>
    <row r="2184" spans="1:16" x14ac:dyDescent="0.35">
      <c r="A2184" s="30" t="s">
        <v>152</v>
      </c>
      <c r="B2184" s="37"/>
      <c r="E2184" s="38" t="s">
        <v>145</v>
      </c>
      <c r="J2184" s="39"/>
    </row>
    <row r="2185" spans="1:16" x14ac:dyDescent="0.35">
      <c r="A2185" s="30" t="s">
        <v>143</v>
      </c>
      <c r="B2185" s="30">
        <v>684</v>
      </c>
      <c r="C2185" s="31" t="s">
        <v>6987</v>
      </c>
      <c r="D2185" s="30" t="s">
        <v>145</v>
      </c>
      <c r="E2185" s="32" t="s">
        <v>6988</v>
      </c>
      <c r="F2185" s="33" t="s">
        <v>1381</v>
      </c>
      <c r="G2185" s="34">
        <v>3.9</v>
      </c>
      <c r="H2185" s="35">
        <v>0</v>
      </c>
      <c r="I2185" s="35">
        <f>ROUND(G2185*H2185,P4)</f>
        <v>0</v>
      </c>
      <c r="J2185" s="33" t="s">
        <v>2403</v>
      </c>
      <c r="O2185" s="36">
        <f>I2185*0.21</f>
        <v>0</v>
      </c>
      <c r="P2185">
        <v>3</v>
      </c>
    </row>
    <row r="2186" spans="1:16" x14ac:dyDescent="0.35">
      <c r="A2186" s="30" t="s">
        <v>149</v>
      </c>
      <c r="B2186" s="37"/>
      <c r="E2186" s="32" t="s">
        <v>6988</v>
      </c>
      <c r="J2186" s="39"/>
    </row>
    <row r="2187" spans="1:16" ht="29" x14ac:dyDescent="0.35">
      <c r="A2187" s="30" t="s">
        <v>150</v>
      </c>
      <c r="B2187" s="37"/>
      <c r="E2187" s="40" t="s">
        <v>6989</v>
      </c>
      <c r="J2187" s="39"/>
    </row>
    <row r="2188" spans="1:16" x14ac:dyDescent="0.35">
      <c r="A2188" s="30" t="s">
        <v>152</v>
      </c>
      <c r="B2188" s="37"/>
      <c r="E2188" s="38" t="s">
        <v>145</v>
      </c>
      <c r="J2188" s="39"/>
    </row>
    <row r="2189" spans="1:16" x14ac:dyDescent="0.35">
      <c r="A2189" s="30" t="s">
        <v>143</v>
      </c>
      <c r="B2189" s="30">
        <v>685</v>
      </c>
      <c r="C2189" s="31" t="s">
        <v>6990</v>
      </c>
      <c r="D2189" s="30" t="s">
        <v>145</v>
      </c>
      <c r="E2189" s="32" t="s">
        <v>6991</v>
      </c>
      <c r="F2189" s="33" t="s">
        <v>1381</v>
      </c>
      <c r="G2189" s="34">
        <v>1.1499999999999999</v>
      </c>
      <c r="H2189" s="35">
        <v>0</v>
      </c>
      <c r="I2189" s="35">
        <f>ROUND(G2189*H2189,P4)</f>
        <v>0</v>
      </c>
      <c r="J2189" s="33" t="s">
        <v>2403</v>
      </c>
      <c r="O2189" s="36">
        <f>I2189*0.21</f>
        <v>0</v>
      </c>
      <c r="P2189">
        <v>3</v>
      </c>
    </row>
    <row r="2190" spans="1:16" x14ac:dyDescent="0.35">
      <c r="A2190" s="30" t="s">
        <v>149</v>
      </c>
      <c r="B2190" s="37"/>
      <c r="E2190" s="32" t="s">
        <v>6991</v>
      </c>
      <c r="J2190" s="39"/>
    </row>
    <row r="2191" spans="1:16" ht="29" x14ac:dyDescent="0.35">
      <c r="A2191" s="30" t="s">
        <v>150</v>
      </c>
      <c r="B2191" s="37"/>
      <c r="E2191" s="40" t="s">
        <v>6992</v>
      </c>
      <c r="J2191" s="39"/>
    </row>
    <row r="2192" spans="1:16" x14ac:dyDescent="0.35">
      <c r="A2192" s="30" t="s">
        <v>152</v>
      </c>
      <c r="B2192" s="37"/>
      <c r="E2192" s="38" t="s">
        <v>145</v>
      </c>
      <c r="J2192" s="39"/>
    </row>
    <row r="2193" spans="1:16" x14ac:dyDescent="0.35">
      <c r="A2193" s="30" t="s">
        <v>143</v>
      </c>
      <c r="B2193" s="30">
        <v>686</v>
      </c>
      <c r="C2193" s="31" t="s">
        <v>6993</v>
      </c>
      <c r="D2193" s="30" t="s">
        <v>145</v>
      </c>
      <c r="E2193" s="32" t="s">
        <v>6994</v>
      </c>
      <c r="F2193" s="33" t="s">
        <v>1381</v>
      </c>
      <c r="G2193" s="34">
        <v>239</v>
      </c>
      <c r="H2193" s="35">
        <v>0</v>
      </c>
      <c r="I2193" s="35">
        <f>ROUND(G2193*H2193,P4)</f>
        <v>0</v>
      </c>
      <c r="J2193" s="33" t="s">
        <v>2403</v>
      </c>
      <c r="O2193" s="36">
        <f>I2193*0.21</f>
        <v>0</v>
      </c>
      <c r="P2193">
        <v>3</v>
      </c>
    </row>
    <row r="2194" spans="1:16" x14ac:dyDescent="0.35">
      <c r="A2194" s="30" t="s">
        <v>149</v>
      </c>
      <c r="B2194" s="37"/>
      <c r="E2194" s="32" t="s">
        <v>6994</v>
      </c>
      <c r="J2194" s="39"/>
    </row>
    <row r="2195" spans="1:16" ht="116" x14ac:dyDescent="0.35">
      <c r="A2195" s="30" t="s">
        <v>150</v>
      </c>
      <c r="B2195" s="37"/>
      <c r="E2195" s="40" t="s">
        <v>6995</v>
      </c>
      <c r="J2195" s="39"/>
    </row>
    <row r="2196" spans="1:16" x14ac:dyDescent="0.35">
      <c r="A2196" s="30" t="s">
        <v>152</v>
      </c>
      <c r="B2196" s="37"/>
      <c r="E2196" s="38" t="s">
        <v>145</v>
      </c>
      <c r="J2196" s="39"/>
    </row>
    <row r="2197" spans="1:16" x14ac:dyDescent="0.35">
      <c r="A2197" s="30" t="s">
        <v>143</v>
      </c>
      <c r="B2197" s="30">
        <v>687</v>
      </c>
      <c r="C2197" s="31" t="s">
        <v>6996</v>
      </c>
      <c r="D2197" s="30" t="s">
        <v>145</v>
      </c>
      <c r="E2197" s="32" t="s">
        <v>6997</v>
      </c>
      <c r="F2197" s="33" t="s">
        <v>2411</v>
      </c>
      <c r="G2197" s="34">
        <v>4</v>
      </c>
      <c r="H2197" s="35">
        <v>0</v>
      </c>
      <c r="I2197" s="35">
        <f>ROUND(G2197*H2197,P4)</f>
        <v>0</v>
      </c>
      <c r="J2197" s="33" t="s">
        <v>2403</v>
      </c>
      <c r="O2197" s="36">
        <f>I2197*0.21</f>
        <v>0</v>
      </c>
      <c r="P2197">
        <v>3</v>
      </c>
    </row>
    <row r="2198" spans="1:16" x14ac:dyDescent="0.35">
      <c r="A2198" s="30" t="s">
        <v>149</v>
      </c>
      <c r="B2198" s="37"/>
      <c r="E2198" s="32" t="s">
        <v>6997</v>
      </c>
      <c r="J2198" s="39"/>
    </row>
    <row r="2199" spans="1:16" ht="29" x14ac:dyDescent="0.35">
      <c r="A2199" s="30" t="s">
        <v>150</v>
      </c>
      <c r="B2199" s="37"/>
      <c r="E2199" s="40" t="s">
        <v>6998</v>
      </c>
      <c r="J2199" s="39"/>
    </row>
    <row r="2200" spans="1:16" x14ac:dyDescent="0.35">
      <c r="A2200" s="30" t="s">
        <v>152</v>
      </c>
      <c r="B2200" s="37"/>
      <c r="E2200" s="38" t="s">
        <v>145</v>
      </c>
      <c r="J2200" s="39"/>
    </row>
    <row r="2201" spans="1:16" x14ac:dyDescent="0.35">
      <c r="A2201" s="24" t="s">
        <v>140</v>
      </c>
      <c r="B2201" s="25"/>
      <c r="C2201" s="26" t="s">
        <v>2836</v>
      </c>
      <c r="D2201" s="27"/>
      <c r="E2201" s="24" t="s">
        <v>2837</v>
      </c>
      <c r="F2201" s="27"/>
      <c r="G2201" s="27"/>
      <c r="H2201" s="27"/>
      <c r="I2201" s="28">
        <f>SUMIFS(I2202:I2510,A2202:A2510,"P")</f>
        <v>0</v>
      </c>
      <c r="J2201" s="29"/>
    </row>
    <row r="2202" spans="1:16" x14ac:dyDescent="0.35">
      <c r="A2202" s="30" t="s">
        <v>143</v>
      </c>
      <c r="B2202" s="30">
        <v>688</v>
      </c>
      <c r="C2202" s="31" t="s">
        <v>6999</v>
      </c>
      <c r="D2202" s="30" t="s">
        <v>145</v>
      </c>
      <c r="E2202" s="32" t="s">
        <v>7000</v>
      </c>
      <c r="F2202" s="33" t="s">
        <v>1381</v>
      </c>
      <c r="G2202" s="34">
        <v>8.1</v>
      </c>
      <c r="H2202" s="35">
        <v>0</v>
      </c>
      <c r="I2202" s="35">
        <f>ROUND(G2202*H2202,P4)</f>
        <v>0</v>
      </c>
      <c r="J2202" s="33" t="s">
        <v>2403</v>
      </c>
      <c r="O2202" s="36">
        <f>I2202*0.21</f>
        <v>0</v>
      </c>
      <c r="P2202">
        <v>3</v>
      </c>
    </row>
    <row r="2203" spans="1:16" x14ac:dyDescent="0.35">
      <c r="A2203" s="30" t="s">
        <v>149</v>
      </c>
      <c r="B2203" s="37"/>
      <c r="E2203" s="32" t="s">
        <v>7000</v>
      </c>
      <c r="J2203" s="39"/>
    </row>
    <row r="2204" spans="1:16" x14ac:dyDescent="0.35">
      <c r="A2204" s="30" t="s">
        <v>152</v>
      </c>
      <c r="B2204" s="37"/>
      <c r="E2204" s="38" t="s">
        <v>145</v>
      </c>
      <c r="J2204" s="39"/>
    </row>
    <row r="2205" spans="1:16" x14ac:dyDescent="0.35">
      <c r="A2205" s="30" t="s">
        <v>143</v>
      </c>
      <c r="B2205" s="30">
        <v>689</v>
      </c>
      <c r="C2205" s="31" t="s">
        <v>7001</v>
      </c>
      <c r="D2205" s="30" t="s">
        <v>145</v>
      </c>
      <c r="E2205" s="32" t="s">
        <v>7002</v>
      </c>
      <c r="F2205" s="33" t="s">
        <v>1381</v>
      </c>
      <c r="G2205" s="34">
        <v>8.1</v>
      </c>
      <c r="H2205" s="35">
        <v>0</v>
      </c>
      <c r="I2205" s="35">
        <f>ROUND(G2205*H2205,P4)</f>
        <v>0</v>
      </c>
      <c r="J2205" s="33" t="s">
        <v>2403</v>
      </c>
      <c r="O2205" s="36">
        <f>I2205*0.21</f>
        <v>0</v>
      </c>
      <c r="P2205">
        <v>3</v>
      </c>
    </row>
    <row r="2206" spans="1:16" x14ac:dyDescent="0.35">
      <c r="A2206" s="30" t="s">
        <v>149</v>
      </c>
      <c r="B2206" s="37"/>
      <c r="E2206" s="32" t="s">
        <v>7002</v>
      </c>
      <c r="J2206" s="39"/>
    </row>
    <row r="2207" spans="1:16" x14ac:dyDescent="0.35">
      <c r="A2207" s="30" t="s">
        <v>152</v>
      </c>
      <c r="B2207" s="37"/>
      <c r="E2207" s="38" t="s">
        <v>145</v>
      </c>
      <c r="J2207" s="39"/>
    </row>
    <row r="2208" spans="1:16" x14ac:dyDescent="0.35">
      <c r="A2208" s="30" t="s">
        <v>143</v>
      </c>
      <c r="B2208" s="30">
        <v>690</v>
      </c>
      <c r="C2208" s="31" t="s">
        <v>7003</v>
      </c>
      <c r="D2208" s="30" t="s">
        <v>145</v>
      </c>
      <c r="E2208" s="32" t="s">
        <v>7004</v>
      </c>
      <c r="F2208" s="33" t="s">
        <v>1381</v>
      </c>
      <c r="G2208" s="34">
        <v>16.899999999999999</v>
      </c>
      <c r="H2208" s="35">
        <v>0</v>
      </c>
      <c r="I2208" s="35">
        <f>ROUND(G2208*H2208,P4)</f>
        <v>0</v>
      </c>
      <c r="J2208" s="33" t="s">
        <v>2403</v>
      </c>
      <c r="O2208" s="36">
        <f>I2208*0.21</f>
        <v>0</v>
      </c>
      <c r="P2208">
        <v>3</v>
      </c>
    </row>
    <row r="2209" spans="1:16" x14ac:dyDescent="0.35">
      <c r="A2209" s="30" t="s">
        <v>149</v>
      </c>
      <c r="B2209" s="37"/>
      <c r="E2209" s="32" t="s">
        <v>7004</v>
      </c>
      <c r="J2209" s="39"/>
    </row>
    <row r="2210" spans="1:16" x14ac:dyDescent="0.35">
      <c r="A2210" s="30" t="s">
        <v>152</v>
      </c>
      <c r="B2210" s="37"/>
      <c r="E2210" s="38" t="s">
        <v>145</v>
      </c>
      <c r="J2210" s="39"/>
    </row>
    <row r="2211" spans="1:16" x14ac:dyDescent="0.35">
      <c r="A2211" s="30" t="s">
        <v>143</v>
      </c>
      <c r="B2211" s="30">
        <v>691</v>
      </c>
      <c r="C2211" s="31" t="s">
        <v>7005</v>
      </c>
      <c r="D2211" s="30" t="s">
        <v>145</v>
      </c>
      <c r="E2211" s="32" t="s">
        <v>7006</v>
      </c>
      <c r="F2211" s="33" t="s">
        <v>1381</v>
      </c>
      <c r="G2211" s="34">
        <v>16.899999999999999</v>
      </c>
      <c r="H2211" s="35">
        <v>0</v>
      </c>
      <c r="I2211" s="35">
        <f>ROUND(G2211*H2211,P4)</f>
        <v>0</v>
      </c>
      <c r="J2211" s="33" t="s">
        <v>2403</v>
      </c>
      <c r="O2211" s="36">
        <f>I2211*0.21</f>
        <v>0</v>
      </c>
      <c r="P2211">
        <v>3</v>
      </c>
    </row>
    <row r="2212" spans="1:16" x14ac:dyDescent="0.35">
      <c r="A2212" s="30" t="s">
        <v>149</v>
      </c>
      <c r="B2212" s="37"/>
      <c r="E2212" s="32" t="s">
        <v>7006</v>
      </c>
      <c r="J2212" s="39"/>
    </row>
    <row r="2213" spans="1:16" x14ac:dyDescent="0.35">
      <c r="A2213" s="30" t="s">
        <v>152</v>
      </c>
      <c r="B2213" s="37"/>
      <c r="E2213" s="38" t="s">
        <v>145</v>
      </c>
      <c r="J2213" s="39"/>
    </row>
    <row r="2214" spans="1:16" x14ac:dyDescent="0.35">
      <c r="A2214" s="30" t="s">
        <v>143</v>
      </c>
      <c r="B2214" s="30">
        <v>692</v>
      </c>
      <c r="C2214" s="31" t="s">
        <v>7007</v>
      </c>
      <c r="D2214" s="30" t="s">
        <v>145</v>
      </c>
      <c r="E2214" s="32" t="s">
        <v>7008</v>
      </c>
      <c r="F2214" s="33" t="s">
        <v>2411</v>
      </c>
      <c r="G2214" s="34">
        <v>16</v>
      </c>
      <c r="H2214" s="35">
        <v>0</v>
      </c>
      <c r="I2214" s="35">
        <f>ROUND(G2214*H2214,P4)</f>
        <v>0</v>
      </c>
      <c r="J2214" s="33" t="s">
        <v>2403</v>
      </c>
      <c r="O2214" s="36">
        <f>I2214*0.21</f>
        <v>0</v>
      </c>
      <c r="P2214">
        <v>3</v>
      </c>
    </row>
    <row r="2215" spans="1:16" x14ac:dyDescent="0.35">
      <c r="A2215" s="30" t="s">
        <v>149</v>
      </c>
      <c r="B2215" s="37"/>
      <c r="E2215" s="32" t="s">
        <v>7008</v>
      </c>
      <c r="J2215" s="39"/>
    </row>
    <row r="2216" spans="1:16" x14ac:dyDescent="0.35">
      <c r="A2216" s="30" t="s">
        <v>152</v>
      </c>
      <c r="B2216" s="37"/>
      <c r="E2216" s="38" t="s">
        <v>145</v>
      </c>
      <c r="J2216" s="39"/>
    </row>
    <row r="2217" spans="1:16" x14ac:dyDescent="0.35">
      <c r="A2217" s="30" t="s">
        <v>143</v>
      </c>
      <c r="B2217" s="30">
        <v>693</v>
      </c>
      <c r="C2217" s="31" t="s">
        <v>7009</v>
      </c>
      <c r="D2217" s="30" t="s">
        <v>145</v>
      </c>
      <c r="E2217" s="32" t="s">
        <v>7010</v>
      </c>
      <c r="F2217" s="33" t="s">
        <v>2411</v>
      </c>
      <c r="G2217" s="34">
        <v>16</v>
      </c>
      <c r="H2217" s="35">
        <v>0</v>
      </c>
      <c r="I2217" s="35">
        <f>ROUND(G2217*H2217,P4)</f>
        <v>0</v>
      </c>
      <c r="J2217" s="33" t="s">
        <v>2403</v>
      </c>
      <c r="O2217" s="36">
        <f>I2217*0.21</f>
        <v>0</v>
      </c>
      <c r="P2217">
        <v>3</v>
      </c>
    </row>
    <row r="2218" spans="1:16" x14ac:dyDescent="0.35">
      <c r="A2218" s="30" t="s">
        <v>149</v>
      </c>
      <c r="B2218" s="37"/>
      <c r="E2218" s="32" t="s">
        <v>7010</v>
      </c>
      <c r="J2218" s="39"/>
    </row>
    <row r="2219" spans="1:16" x14ac:dyDescent="0.35">
      <c r="A2219" s="30" t="s">
        <v>152</v>
      </c>
      <c r="B2219" s="37"/>
      <c r="E2219" s="38" t="s">
        <v>145</v>
      </c>
      <c r="J2219" s="39"/>
    </row>
    <row r="2220" spans="1:16" x14ac:dyDescent="0.35">
      <c r="A2220" s="30" t="s">
        <v>143</v>
      </c>
      <c r="B2220" s="30">
        <v>694</v>
      </c>
      <c r="C2220" s="31" t="s">
        <v>7011</v>
      </c>
      <c r="D2220" s="30" t="s">
        <v>145</v>
      </c>
      <c r="E2220" s="32" t="s">
        <v>7012</v>
      </c>
      <c r="F2220" s="33" t="s">
        <v>2411</v>
      </c>
      <c r="G2220" s="34">
        <v>3</v>
      </c>
      <c r="H2220" s="35">
        <v>0</v>
      </c>
      <c r="I2220" s="35">
        <f>ROUND(G2220*H2220,P4)</f>
        <v>0</v>
      </c>
      <c r="J2220" s="33" t="s">
        <v>2403</v>
      </c>
      <c r="O2220" s="36">
        <f>I2220*0.21</f>
        <v>0</v>
      </c>
      <c r="P2220">
        <v>3</v>
      </c>
    </row>
    <row r="2221" spans="1:16" x14ac:dyDescent="0.35">
      <c r="A2221" s="30" t="s">
        <v>149</v>
      </c>
      <c r="B2221" s="37"/>
      <c r="E2221" s="32" t="s">
        <v>7012</v>
      </c>
      <c r="J2221" s="39"/>
    </row>
    <row r="2222" spans="1:16" x14ac:dyDescent="0.35">
      <c r="A2222" s="30" t="s">
        <v>152</v>
      </c>
      <c r="B2222" s="37"/>
      <c r="E2222" s="38" t="s">
        <v>145</v>
      </c>
      <c r="J2222" s="39"/>
    </row>
    <row r="2223" spans="1:16" x14ac:dyDescent="0.35">
      <c r="A2223" s="30" t="s">
        <v>143</v>
      </c>
      <c r="B2223" s="30">
        <v>695</v>
      </c>
      <c r="C2223" s="31" t="s">
        <v>7013</v>
      </c>
      <c r="D2223" s="30" t="s">
        <v>145</v>
      </c>
      <c r="E2223" s="32" t="s">
        <v>7014</v>
      </c>
      <c r="F2223" s="33" t="s">
        <v>2411</v>
      </c>
      <c r="G2223" s="34">
        <v>3</v>
      </c>
      <c r="H2223" s="35">
        <v>0</v>
      </c>
      <c r="I2223" s="35">
        <f>ROUND(G2223*H2223,P4)</f>
        <v>0</v>
      </c>
      <c r="J2223" s="33" t="s">
        <v>2403</v>
      </c>
      <c r="O2223" s="36">
        <f>I2223*0.21</f>
        <v>0</v>
      </c>
      <c r="P2223">
        <v>3</v>
      </c>
    </row>
    <row r="2224" spans="1:16" x14ac:dyDescent="0.35">
      <c r="A2224" s="30" t="s">
        <v>149</v>
      </c>
      <c r="B2224" s="37"/>
      <c r="E2224" s="32" t="s">
        <v>7014</v>
      </c>
      <c r="J2224" s="39"/>
    </row>
    <row r="2225" spans="1:16" x14ac:dyDescent="0.35">
      <c r="A2225" s="30" t="s">
        <v>152</v>
      </c>
      <c r="B2225" s="37"/>
      <c r="E2225" s="38" t="s">
        <v>145</v>
      </c>
      <c r="J2225" s="39"/>
    </row>
    <row r="2226" spans="1:16" ht="29" x14ac:dyDescent="0.35">
      <c r="A2226" s="30" t="s">
        <v>143</v>
      </c>
      <c r="B2226" s="30">
        <v>696</v>
      </c>
      <c r="C2226" s="31" t="s">
        <v>7015</v>
      </c>
      <c r="D2226" s="30" t="s">
        <v>145</v>
      </c>
      <c r="E2226" s="32" t="s">
        <v>7016</v>
      </c>
      <c r="F2226" s="33" t="s">
        <v>1381</v>
      </c>
      <c r="G2226" s="34">
        <v>14</v>
      </c>
      <c r="H2226" s="35">
        <v>0</v>
      </c>
      <c r="I2226" s="35">
        <f>ROUND(G2226*H2226,P4)</f>
        <v>0</v>
      </c>
      <c r="J2226" s="33" t="s">
        <v>2403</v>
      </c>
      <c r="O2226" s="36">
        <f>I2226*0.21</f>
        <v>0</v>
      </c>
      <c r="P2226">
        <v>3</v>
      </c>
    </row>
    <row r="2227" spans="1:16" ht="29" x14ac:dyDescent="0.35">
      <c r="A2227" s="30" t="s">
        <v>149</v>
      </c>
      <c r="B2227" s="37"/>
      <c r="E2227" s="32" t="s">
        <v>7016</v>
      </c>
      <c r="J2227" s="39"/>
    </row>
    <row r="2228" spans="1:16" x14ac:dyDescent="0.35">
      <c r="A2228" s="30" t="s">
        <v>152</v>
      </c>
      <c r="B2228" s="37"/>
      <c r="E2228" s="38" t="s">
        <v>145</v>
      </c>
      <c r="J2228" s="39"/>
    </row>
    <row r="2229" spans="1:16" x14ac:dyDescent="0.35">
      <c r="A2229" s="30" t="s">
        <v>143</v>
      </c>
      <c r="B2229" s="30">
        <v>697</v>
      </c>
      <c r="C2229" s="31" t="s">
        <v>7017</v>
      </c>
      <c r="D2229" s="30" t="s">
        <v>145</v>
      </c>
      <c r="E2229" s="32" t="s">
        <v>7018</v>
      </c>
      <c r="F2229" s="33" t="s">
        <v>1381</v>
      </c>
      <c r="G2229" s="34">
        <v>14</v>
      </c>
      <c r="H2229" s="35">
        <v>0</v>
      </c>
      <c r="I2229" s="35">
        <f>ROUND(G2229*H2229,P4)</f>
        <v>0</v>
      </c>
      <c r="J2229" s="33" t="s">
        <v>2403</v>
      </c>
      <c r="O2229" s="36">
        <f>I2229*0.21</f>
        <v>0</v>
      </c>
      <c r="P2229">
        <v>3</v>
      </c>
    </row>
    <row r="2230" spans="1:16" x14ac:dyDescent="0.35">
      <c r="A2230" s="30" t="s">
        <v>149</v>
      </c>
      <c r="B2230" s="37"/>
      <c r="E2230" s="32" t="s">
        <v>7018</v>
      </c>
      <c r="J2230" s="39"/>
    </row>
    <row r="2231" spans="1:16" x14ac:dyDescent="0.35">
      <c r="A2231" s="30" t="s">
        <v>152</v>
      </c>
      <c r="B2231" s="37"/>
      <c r="E2231" s="38" t="s">
        <v>145</v>
      </c>
      <c r="J2231" s="39"/>
    </row>
    <row r="2232" spans="1:16" ht="29" x14ac:dyDescent="0.35">
      <c r="A2232" s="30" t="s">
        <v>143</v>
      </c>
      <c r="B2232" s="30">
        <v>698</v>
      </c>
      <c r="C2232" s="31" t="s">
        <v>7019</v>
      </c>
      <c r="D2232" s="30" t="s">
        <v>145</v>
      </c>
      <c r="E2232" s="32" t="s">
        <v>7020</v>
      </c>
      <c r="F2232" s="33" t="s">
        <v>2411</v>
      </c>
      <c r="G2232" s="34">
        <v>1</v>
      </c>
      <c r="H2232" s="35">
        <v>0</v>
      </c>
      <c r="I2232" s="35">
        <f>ROUND(G2232*H2232,P4)</f>
        <v>0</v>
      </c>
      <c r="J2232" s="33" t="s">
        <v>2403</v>
      </c>
      <c r="O2232" s="36">
        <f>I2232*0.21</f>
        <v>0</v>
      </c>
      <c r="P2232">
        <v>3</v>
      </c>
    </row>
    <row r="2233" spans="1:16" ht="29" x14ac:dyDescent="0.35">
      <c r="A2233" s="30" t="s">
        <v>149</v>
      </c>
      <c r="B2233" s="37"/>
      <c r="E2233" s="32" t="s">
        <v>7020</v>
      </c>
      <c r="J2233" s="39"/>
    </row>
    <row r="2234" spans="1:16" x14ac:dyDescent="0.35">
      <c r="A2234" s="30" t="s">
        <v>152</v>
      </c>
      <c r="B2234" s="37"/>
      <c r="E2234" s="38" t="s">
        <v>145</v>
      </c>
      <c r="J2234" s="39"/>
    </row>
    <row r="2235" spans="1:16" ht="29" x14ac:dyDescent="0.35">
      <c r="A2235" s="30" t="s">
        <v>143</v>
      </c>
      <c r="B2235" s="30">
        <v>699</v>
      </c>
      <c r="C2235" s="31" t="s">
        <v>7021</v>
      </c>
      <c r="D2235" s="30" t="s">
        <v>145</v>
      </c>
      <c r="E2235" s="32" t="s">
        <v>7022</v>
      </c>
      <c r="F2235" s="33" t="s">
        <v>2411</v>
      </c>
      <c r="G2235" s="34">
        <v>1</v>
      </c>
      <c r="H2235" s="35">
        <v>0</v>
      </c>
      <c r="I2235" s="35">
        <f>ROUND(G2235*H2235,P4)</f>
        <v>0</v>
      </c>
      <c r="J2235" s="33" t="s">
        <v>2403</v>
      </c>
      <c r="O2235" s="36">
        <f>I2235*0.21</f>
        <v>0</v>
      </c>
      <c r="P2235">
        <v>3</v>
      </c>
    </row>
    <row r="2236" spans="1:16" ht="29" x14ac:dyDescent="0.35">
      <c r="A2236" s="30" t="s">
        <v>149</v>
      </c>
      <c r="B2236" s="37"/>
      <c r="E2236" s="32" t="s">
        <v>7022</v>
      </c>
      <c r="J2236" s="39"/>
    </row>
    <row r="2237" spans="1:16" x14ac:dyDescent="0.35">
      <c r="A2237" s="30" t="s">
        <v>152</v>
      </c>
      <c r="B2237" s="37"/>
      <c r="E2237" s="38" t="s">
        <v>145</v>
      </c>
      <c r="J2237" s="39"/>
    </row>
    <row r="2238" spans="1:16" ht="29" x14ac:dyDescent="0.35">
      <c r="A2238" s="30" t="s">
        <v>143</v>
      </c>
      <c r="B2238" s="30">
        <v>700</v>
      </c>
      <c r="C2238" s="31" t="s">
        <v>7023</v>
      </c>
      <c r="D2238" s="30" t="s">
        <v>145</v>
      </c>
      <c r="E2238" s="32" t="s">
        <v>7024</v>
      </c>
      <c r="F2238" s="33" t="s">
        <v>2411</v>
      </c>
      <c r="G2238" s="34">
        <v>1</v>
      </c>
      <c r="H2238" s="35">
        <v>0</v>
      </c>
      <c r="I2238" s="35">
        <f>ROUND(G2238*H2238,P4)</f>
        <v>0</v>
      </c>
      <c r="J2238" s="33" t="s">
        <v>2403</v>
      </c>
      <c r="O2238" s="36">
        <f>I2238*0.21</f>
        <v>0</v>
      </c>
      <c r="P2238">
        <v>3</v>
      </c>
    </row>
    <row r="2239" spans="1:16" ht="29" x14ac:dyDescent="0.35">
      <c r="A2239" s="30" t="s">
        <v>149</v>
      </c>
      <c r="B2239" s="37"/>
      <c r="E2239" s="32" t="s">
        <v>7024</v>
      </c>
      <c r="J2239" s="39"/>
    </row>
    <row r="2240" spans="1:16" x14ac:dyDescent="0.35">
      <c r="A2240" s="30" t="s">
        <v>152</v>
      </c>
      <c r="B2240" s="37"/>
      <c r="E2240" s="38" t="s">
        <v>145</v>
      </c>
      <c r="J2240" s="39"/>
    </row>
    <row r="2241" spans="1:16" ht="29" x14ac:dyDescent="0.35">
      <c r="A2241" s="30" t="s">
        <v>143</v>
      </c>
      <c r="B2241" s="30">
        <v>701</v>
      </c>
      <c r="C2241" s="31" t="s">
        <v>7025</v>
      </c>
      <c r="D2241" s="30" t="s">
        <v>145</v>
      </c>
      <c r="E2241" s="32" t="s">
        <v>7026</v>
      </c>
      <c r="F2241" s="33" t="s">
        <v>2411</v>
      </c>
      <c r="G2241" s="34">
        <v>1</v>
      </c>
      <c r="H2241" s="35">
        <v>0</v>
      </c>
      <c r="I2241" s="35">
        <f>ROUND(G2241*H2241,P4)</f>
        <v>0</v>
      </c>
      <c r="J2241" s="33" t="s">
        <v>2403</v>
      </c>
      <c r="O2241" s="36">
        <f>I2241*0.21</f>
        <v>0</v>
      </c>
      <c r="P2241">
        <v>3</v>
      </c>
    </row>
    <row r="2242" spans="1:16" ht="29" x14ac:dyDescent="0.35">
      <c r="A2242" s="30" t="s">
        <v>149</v>
      </c>
      <c r="B2242" s="37"/>
      <c r="E2242" s="32" t="s">
        <v>7026</v>
      </c>
      <c r="J2242" s="39"/>
    </row>
    <row r="2243" spans="1:16" x14ac:dyDescent="0.35">
      <c r="A2243" s="30" t="s">
        <v>152</v>
      </c>
      <c r="B2243" s="37"/>
      <c r="E2243" s="38" t="s">
        <v>145</v>
      </c>
      <c r="J2243" s="39"/>
    </row>
    <row r="2244" spans="1:16" ht="29" x14ac:dyDescent="0.35">
      <c r="A2244" s="30" t="s">
        <v>143</v>
      </c>
      <c r="B2244" s="30">
        <v>702</v>
      </c>
      <c r="C2244" s="31" t="s">
        <v>7027</v>
      </c>
      <c r="D2244" s="30" t="s">
        <v>145</v>
      </c>
      <c r="E2244" s="32" t="s">
        <v>7024</v>
      </c>
      <c r="F2244" s="33" t="s">
        <v>2411</v>
      </c>
      <c r="G2244" s="34">
        <v>1</v>
      </c>
      <c r="H2244" s="35">
        <v>0</v>
      </c>
      <c r="I2244" s="35">
        <f>ROUND(G2244*H2244,P4)</f>
        <v>0</v>
      </c>
      <c r="J2244" s="33" t="s">
        <v>2403</v>
      </c>
      <c r="O2244" s="36">
        <f>I2244*0.21</f>
        <v>0</v>
      </c>
      <c r="P2244">
        <v>3</v>
      </c>
    </row>
    <row r="2245" spans="1:16" ht="29" x14ac:dyDescent="0.35">
      <c r="A2245" s="30" t="s">
        <v>149</v>
      </c>
      <c r="B2245" s="37"/>
      <c r="E2245" s="32" t="s">
        <v>7024</v>
      </c>
      <c r="J2245" s="39"/>
    </row>
    <row r="2246" spans="1:16" x14ac:dyDescent="0.35">
      <c r="A2246" s="30" t="s">
        <v>152</v>
      </c>
      <c r="B2246" s="37"/>
      <c r="E2246" s="38" t="s">
        <v>145</v>
      </c>
      <c r="J2246" s="39"/>
    </row>
    <row r="2247" spans="1:16" ht="29" x14ac:dyDescent="0.35">
      <c r="A2247" s="30" t="s">
        <v>143</v>
      </c>
      <c r="B2247" s="30">
        <v>703</v>
      </c>
      <c r="C2247" s="31" t="s">
        <v>7028</v>
      </c>
      <c r="D2247" s="30" t="s">
        <v>145</v>
      </c>
      <c r="E2247" s="32" t="s">
        <v>7026</v>
      </c>
      <c r="F2247" s="33" t="s">
        <v>2411</v>
      </c>
      <c r="G2247" s="34">
        <v>1</v>
      </c>
      <c r="H2247" s="35">
        <v>0</v>
      </c>
      <c r="I2247" s="35">
        <f>ROUND(G2247*H2247,P4)</f>
        <v>0</v>
      </c>
      <c r="J2247" s="33" t="s">
        <v>2403</v>
      </c>
      <c r="O2247" s="36">
        <f>I2247*0.21</f>
        <v>0</v>
      </c>
      <c r="P2247">
        <v>3</v>
      </c>
    </row>
    <row r="2248" spans="1:16" ht="29" x14ac:dyDescent="0.35">
      <c r="A2248" s="30" t="s">
        <v>149</v>
      </c>
      <c r="B2248" s="37"/>
      <c r="E2248" s="32" t="s">
        <v>7026</v>
      </c>
      <c r="J2248" s="39"/>
    </row>
    <row r="2249" spans="1:16" x14ac:dyDescent="0.35">
      <c r="A2249" s="30" t="s">
        <v>152</v>
      </c>
      <c r="B2249" s="37"/>
      <c r="E2249" s="38" t="s">
        <v>145</v>
      </c>
      <c r="J2249" s="39"/>
    </row>
    <row r="2250" spans="1:16" x14ac:dyDescent="0.35">
      <c r="A2250" s="30" t="s">
        <v>143</v>
      </c>
      <c r="B2250" s="30">
        <v>704</v>
      </c>
      <c r="C2250" s="31" t="s">
        <v>7029</v>
      </c>
      <c r="D2250" s="30" t="s">
        <v>145</v>
      </c>
      <c r="E2250" s="32" t="s">
        <v>7030</v>
      </c>
      <c r="F2250" s="33" t="s">
        <v>176</v>
      </c>
      <c r="G2250" s="34">
        <v>1</v>
      </c>
      <c r="H2250" s="35">
        <v>0</v>
      </c>
      <c r="I2250" s="35">
        <f>ROUND(G2250*H2250,P4)</f>
        <v>0</v>
      </c>
      <c r="J2250" s="33" t="s">
        <v>2403</v>
      </c>
      <c r="O2250" s="36">
        <f>I2250*0.21</f>
        <v>0</v>
      </c>
      <c r="P2250">
        <v>3</v>
      </c>
    </row>
    <row r="2251" spans="1:16" x14ac:dyDescent="0.35">
      <c r="A2251" s="30" t="s">
        <v>149</v>
      </c>
      <c r="B2251" s="37"/>
      <c r="E2251" s="32" t="s">
        <v>7030</v>
      </c>
      <c r="J2251" s="39"/>
    </row>
    <row r="2252" spans="1:16" x14ac:dyDescent="0.35">
      <c r="A2252" s="30" t="s">
        <v>152</v>
      </c>
      <c r="B2252" s="37"/>
      <c r="E2252" s="38" t="s">
        <v>145</v>
      </c>
      <c r="J2252" s="39"/>
    </row>
    <row r="2253" spans="1:16" x14ac:dyDescent="0.35">
      <c r="A2253" s="30" t="s">
        <v>143</v>
      </c>
      <c r="B2253" s="30">
        <v>705</v>
      </c>
      <c r="C2253" s="31" t="s">
        <v>7031</v>
      </c>
      <c r="D2253" s="30" t="s">
        <v>145</v>
      </c>
      <c r="E2253" s="32" t="s">
        <v>7032</v>
      </c>
      <c r="F2253" s="33" t="s">
        <v>176</v>
      </c>
      <c r="G2253" s="34">
        <v>1</v>
      </c>
      <c r="H2253" s="35">
        <v>0</v>
      </c>
      <c r="I2253" s="35">
        <f>ROUND(G2253*H2253,P4)</f>
        <v>0</v>
      </c>
      <c r="J2253" s="33" t="s">
        <v>2403</v>
      </c>
      <c r="O2253" s="36">
        <f>I2253*0.21</f>
        <v>0</v>
      </c>
      <c r="P2253">
        <v>3</v>
      </c>
    </row>
    <row r="2254" spans="1:16" x14ac:dyDescent="0.35">
      <c r="A2254" s="30" t="s">
        <v>149</v>
      </c>
      <c r="B2254" s="37"/>
      <c r="E2254" s="32" t="s">
        <v>7032</v>
      </c>
      <c r="J2254" s="39"/>
    </row>
    <row r="2255" spans="1:16" x14ac:dyDescent="0.35">
      <c r="A2255" s="30" t="s">
        <v>152</v>
      </c>
      <c r="B2255" s="37"/>
      <c r="E2255" s="38" t="s">
        <v>145</v>
      </c>
      <c r="J2255" s="39"/>
    </row>
    <row r="2256" spans="1:16" x14ac:dyDescent="0.35">
      <c r="A2256" s="30" t="s">
        <v>143</v>
      </c>
      <c r="B2256" s="30">
        <v>706</v>
      </c>
      <c r="C2256" s="31" t="s">
        <v>7033</v>
      </c>
      <c r="D2256" s="30" t="s">
        <v>145</v>
      </c>
      <c r="E2256" s="32" t="s">
        <v>7034</v>
      </c>
      <c r="F2256" s="33" t="s">
        <v>2411</v>
      </c>
      <c r="G2256" s="34">
        <v>2</v>
      </c>
      <c r="H2256" s="35">
        <v>0</v>
      </c>
      <c r="I2256" s="35">
        <f>ROUND(G2256*H2256,P4)</f>
        <v>0</v>
      </c>
      <c r="J2256" s="33" t="s">
        <v>2403</v>
      </c>
      <c r="O2256" s="36">
        <f>I2256*0.21</f>
        <v>0</v>
      </c>
      <c r="P2256">
        <v>3</v>
      </c>
    </row>
    <row r="2257" spans="1:16" x14ac:dyDescent="0.35">
      <c r="A2257" s="30" t="s">
        <v>149</v>
      </c>
      <c r="B2257" s="37"/>
      <c r="E2257" s="32" t="s">
        <v>7034</v>
      </c>
      <c r="J2257" s="39"/>
    </row>
    <row r="2258" spans="1:16" x14ac:dyDescent="0.35">
      <c r="A2258" s="30" t="s">
        <v>152</v>
      </c>
      <c r="B2258" s="37"/>
      <c r="E2258" s="38" t="s">
        <v>145</v>
      </c>
      <c r="J2258" s="39"/>
    </row>
    <row r="2259" spans="1:16" x14ac:dyDescent="0.35">
      <c r="A2259" s="30" t="s">
        <v>143</v>
      </c>
      <c r="B2259" s="30">
        <v>707</v>
      </c>
      <c r="C2259" s="31" t="s">
        <v>7035</v>
      </c>
      <c r="D2259" s="30" t="s">
        <v>145</v>
      </c>
      <c r="E2259" s="32" t="s">
        <v>7036</v>
      </c>
      <c r="F2259" s="33" t="s">
        <v>2411</v>
      </c>
      <c r="G2259" s="34">
        <v>2</v>
      </c>
      <c r="H2259" s="35">
        <v>0</v>
      </c>
      <c r="I2259" s="35">
        <f>ROUND(G2259*H2259,P4)</f>
        <v>0</v>
      </c>
      <c r="J2259" s="33" t="s">
        <v>2403</v>
      </c>
      <c r="O2259" s="36">
        <f>I2259*0.21</f>
        <v>0</v>
      </c>
      <c r="P2259">
        <v>3</v>
      </c>
    </row>
    <row r="2260" spans="1:16" x14ac:dyDescent="0.35">
      <c r="A2260" s="30" t="s">
        <v>149</v>
      </c>
      <c r="B2260" s="37"/>
      <c r="E2260" s="32" t="s">
        <v>7036</v>
      </c>
      <c r="J2260" s="39"/>
    </row>
    <row r="2261" spans="1:16" x14ac:dyDescent="0.35">
      <c r="A2261" s="30" t="s">
        <v>152</v>
      </c>
      <c r="B2261" s="37"/>
      <c r="E2261" s="38" t="s">
        <v>145</v>
      </c>
      <c r="J2261" s="39"/>
    </row>
    <row r="2262" spans="1:16" x14ac:dyDescent="0.35">
      <c r="A2262" s="30" t="s">
        <v>143</v>
      </c>
      <c r="B2262" s="30">
        <v>708</v>
      </c>
      <c r="C2262" s="31" t="s">
        <v>7037</v>
      </c>
      <c r="D2262" s="30" t="s">
        <v>145</v>
      </c>
      <c r="E2262" s="32" t="s">
        <v>7038</v>
      </c>
      <c r="F2262" s="33" t="s">
        <v>2411</v>
      </c>
      <c r="G2262" s="34">
        <v>1</v>
      </c>
      <c r="H2262" s="35">
        <v>0</v>
      </c>
      <c r="I2262" s="35">
        <f>ROUND(G2262*H2262,P4)</f>
        <v>0</v>
      </c>
      <c r="J2262" s="33" t="s">
        <v>2403</v>
      </c>
      <c r="O2262" s="36">
        <f>I2262*0.21</f>
        <v>0</v>
      </c>
      <c r="P2262">
        <v>3</v>
      </c>
    </row>
    <row r="2263" spans="1:16" x14ac:dyDescent="0.35">
      <c r="A2263" s="30" t="s">
        <v>149</v>
      </c>
      <c r="B2263" s="37"/>
      <c r="E2263" s="32" t="s">
        <v>7038</v>
      </c>
      <c r="J2263" s="39"/>
    </row>
    <row r="2264" spans="1:16" x14ac:dyDescent="0.35">
      <c r="A2264" s="30" t="s">
        <v>152</v>
      </c>
      <c r="B2264" s="37"/>
      <c r="E2264" s="38" t="s">
        <v>145</v>
      </c>
      <c r="J2264" s="39"/>
    </row>
    <row r="2265" spans="1:16" x14ac:dyDescent="0.35">
      <c r="A2265" s="30" t="s">
        <v>143</v>
      </c>
      <c r="B2265" s="30">
        <v>709</v>
      </c>
      <c r="C2265" s="31" t="s">
        <v>7039</v>
      </c>
      <c r="D2265" s="30" t="s">
        <v>145</v>
      </c>
      <c r="E2265" s="32" t="s">
        <v>7040</v>
      </c>
      <c r="F2265" s="33" t="s">
        <v>2411</v>
      </c>
      <c r="G2265" s="34">
        <v>1</v>
      </c>
      <c r="H2265" s="35">
        <v>0</v>
      </c>
      <c r="I2265" s="35">
        <f>ROUND(G2265*H2265,P4)</f>
        <v>0</v>
      </c>
      <c r="J2265" s="33" t="s">
        <v>2403</v>
      </c>
      <c r="O2265" s="36">
        <f>I2265*0.21</f>
        <v>0</v>
      </c>
      <c r="P2265">
        <v>3</v>
      </c>
    </row>
    <row r="2266" spans="1:16" x14ac:dyDescent="0.35">
      <c r="A2266" s="30" t="s">
        <v>149</v>
      </c>
      <c r="B2266" s="37"/>
      <c r="E2266" s="32" t="s">
        <v>7040</v>
      </c>
      <c r="J2266" s="39"/>
    </row>
    <row r="2267" spans="1:16" x14ac:dyDescent="0.35">
      <c r="A2267" s="30" t="s">
        <v>152</v>
      </c>
      <c r="B2267" s="37"/>
      <c r="E2267" s="38" t="s">
        <v>145</v>
      </c>
      <c r="J2267" s="39"/>
    </row>
    <row r="2268" spans="1:16" x14ac:dyDescent="0.35">
      <c r="A2268" s="30" t="s">
        <v>143</v>
      </c>
      <c r="B2268" s="30">
        <v>710</v>
      </c>
      <c r="C2268" s="31" t="s">
        <v>7041</v>
      </c>
      <c r="D2268" s="30" t="s">
        <v>145</v>
      </c>
      <c r="E2268" s="32" t="s">
        <v>7042</v>
      </c>
      <c r="F2268" s="33" t="s">
        <v>2411</v>
      </c>
      <c r="G2268" s="34">
        <v>2</v>
      </c>
      <c r="H2268" s="35">
        <v>0</v>
      </c>
      <c r="I2268" s="35">
        <f>ROUND(G2268*H2268,P4)</f>
        <v>0</v>
      </c>
      <c r="J2268" s="33" t="s">
        <v>2403</v>
      </c>
      <c r="O2268" s="36">
        <f>I2268*0.21</f>
        <v>0</v>
      </c>
      <c r="P2268">
        <v>3</v>
      </c>
    </row>
    <row r="2269" spans="1:16" x14ac:dyDescent="0.35">
      <c r="A2269" s="30" t="s">
        <v>149</v>
      </c>
      <c r="B2269" s="37"/>
      <c r="E2269" s="32" t="s">
        <v>7042</v>
      </c>
      <c r="J2269" s="39"/>
    </row>
    <row r="2270" spans="1:16" x14ac:dyDescent="0.35">
      <c r="A2270" s="30" t="s">
        <v>152</v>
      </c>
      <c r="B2270" s="37"/>
      <c r="E2270" s="38" t="s">
        <v>145</v>
      </c>
      <c r="J2270" s="39"/>
    </row>
    <row r="2271" spans="1:16" x14ac:dyDescent="0.35">
      <c r="A2271" s="30" t="s">
        <v>143</v>
      </c>
      <c r="B2271" s="30">
        <v>711</v>
      </c>
      <c r="C2271" s="31" t="s">
        <v>7043</v>
      </c>
      <c r="D2271" s="30" t="s">
        <v>145</v>
      </c>
      <c r="E2271" s="32" t="s">
        <v>7044</v>
      </c>
      <c r="F2271" s="33" t="s">
        <v>1381</v>
      </c>
      <c r="G2271" s="34">
        <v>2</v>
      </c>
      <c r="H2271" s="35">
        <v>0</v>
      </c>
      <c r="I2271" s="35">
        <f>ROUND(G2271*H2271,P4)</f>
        <v>0</v>
      </c>
      <c r="J2271" s="33" t="s">
        <v>2403</v>
      </c>
      <c r="O2271" s="36">
        <f>I2271*0.21</f>
        <v>0</v>
      </c>
      <c r="P2271">
        <v>3</v>
      </c>
    </row>
    <row r="2272" spans="1:16" x14ac:dyDescent="0.35">
      <c r="A2272" s="30" t="s">
        <v>149</v>
      </c>
      <c r="B2272" s="37"/>
      <c r="E2272" s="32" t="s">
        <v>7044</v>
      </c>
      <c r="J2272" s="39"/>
    </row>
    <row r="2273" spans="1:16" x14ac:dyDescent="0.35">
      <c r="A2273" s="30" t="s">
        <v>152</v>
      </c>
      <c r="B2273" s="37"/>
      <c r="E2273" s="38" t="s">
        <v>145</v>
      </c>
      <c r="J2273" s="39"/>
    </row>
    <row r="2274" spans="1:16" x14ac:dyDescent="0.35">
      <c r="A2274" s="30" t="s">
        <v>143</v>
      </c>
      <c r="B2274" s="30">
        <v>712</v>
      </c>
      <c r="C2274" s="31" t="s">
        <v>7045</v>
      </c>
      <c r="D2274" s="30" t="s">
        <v>145</v>
      </c>
      <c r="E2274" s="32" t="s">
        <v>7000</v>
      </c>
      <c r="F2274" s="33" t="s">
        <v>1381</v>
      </c>
      <c r="G2274" s="34">
        <v>3.3</v>
      </c>
      <c r="H2274" s="35">
        <v>0</v>
      </c>
      <c r="I2274" s="35">
        <f>ROUND(G2274*H2274,P4)</f>
        <v>0</v>
      </c>
      <c r="J2274" s="33" t="s">
        <v>2403</v>
      </c>
      <c r="O2274" s="36">
        <f>I2274*0.21</f>
        <v>0</v>
      </c>
      <c r="P2274">
        <v>3</v>
      </c>
    </row>
    <row r="2275" spans="1:16" x14ac:dyDescent="0.35">
      <c r="A2275" s="30" t="s">
        <v>149</v>
      </c>
      <c r="B2275" s="37"/>
      <c r="E2275" s="32" t="s">
        <v>7000</v>
      </c>
      <c r="J2275" s="39"/>
    </row>
    <row r="2276" spans="1:16" ht="29" x14ac:dyDescent="0.35">
      <c r="A2276" s="30" t="s">
        <v>150</v>
      </c>
      <c r="B2276" s="37"/>
      <c r="E2276" s="40" t="s">
        <v>7046</v>
      </c>
      <c r="J2276" s="39"/>
    </row>
    <row r="2277" spans="1:16" x14ac:dyDescent="0.35">
      <c r="A2277" s="30" t="s">
        <v>152</v>
      </c>
      <c r="B2277" s="37"/>
      <c r="E2277" s="38" t="s">
        <v>145</v>
      </c>
      <c r="J2277" s="39"/>
    </row>
    <row r="2278" spans="1:16" x14ac:dyDescent="0.35">
      <c r="A2278" s="30" t="s">
        <v>143</v>
      </c>
      <c r="B2278" s="30">
        <v>713</v>
      </c>
      <c r="C2278" s="31" t="s">
        <v>7047</v>
      </c>
      <c r="D2278" s="30" t="s">
        <v>145</v>
      </c>
      <c r="E2278" s="32" t="s">
        <v>7002</v>
      </c>
      <c r="F2278" s="33" t="s">
        <v>1381</v>
      </c>
      <c r="G2278" s="34">
        <v>3.3</v>
      </c>
      <c r="H2278" s="35">
        <v>0</v>
      </c>
      <c r="I2278" s="35">
        <f>ROUND(G2278*H2278,P4)</f>
        <v>0</v>
      </c>
      <c r="J2278" s="33" t="s">
        <v>2403</v>
      </c>
      <c r="O2278" s="36">
        <f>I2278*0.21</f>
        <v>0</v>
      </c>
      <c r="P2278">
        <v>3</v>
      </c>
    </row>
    <row r="2279" spans="1:16" x14ac:dyDescent="0.35">
      <c r="A2279" s="30" t="s">
        <v>149</v>
      </c>
      <c r="B2279" s="37"/>
      <c r="E2279" s="32" t="s">
        <v>7002</v>
      </c>
      <c r="J2279" s="39"/>
    </row>
    <row r="2280" spans="1:16" x14ac:dyDescent="0.35">
      <c r="A2280" s="30" t="s">
        <v>152</v>
      </c>
      <c r="B2280" s="37"/>
      <c r="E2280" s="38" t="s">
        <v>145</v>
      </c>
      <c r="J2280" s="39"/>
    </row>
    <row r="2281" spans="1:16" x14ac:dyDescent="0.35">
      <c r="A2281" s="30" t="s">
        <v>143</v>
      </c>
      <c r="B2281" s="30">
        <v>714</v>
      </c>
      <c r="C2281" s="31" t="s">
        <v>7048</v>
      </c>
      <c r="D2281" s="30" t="s">
        <v>145</v>
      </c>
      <c r="E2281" s="32" t="s">
        <v>7049</v>
      </c>
      <c r="F2281" s="33" t="s">
        <v>1381</v>
      </c>
      <c r="G2281" s="34">
        <v>5.85</v>
      </c>
      <c r="H2281" s="35">
        <v>0</v>
      </c>
      <c r="I2281" s="35">
        <f>ROUND(G2281*H2281,P4)</f>
        <v>0</v>
      </c>
      <c r="J2281" s="33" t="s">
        <v>2403</v>
      </c>
      <c r="O2281" s="36">
        <f>I2281*0.21</f>
        <v>0</v>
      </c>
      <c r="P2281">
        <v>3</v>
      </c>
    </row>
    <row r="2282" spans="1:16" x14ac:dyDescent="0.35">
      <c r="A2282" s="30" t="s">
        <v>149</v>
      </c>
      <c r="B2282" s="37"/>
      <c r="E2282" s="32" t="s">
        <v>7049</v>
      </c>
      <c r="J2282" s="39"/>
    </row>
    <row r="2283" spans="1:16" ht="58" x14ac:dyDescent="0.35">
      <c r="A2283" s="30" t="s">
        <v>150</v>
      </c>
      <c r="B2283" s="37"/>
      <c r="E2283" s="40" t="s">
        <v>7050</v>
      </c>
      <c r="J2283" s="39"/>
    </row>
    <row r="2284" spans="1:16" x14ac:dyDescent="0.35">
      <c r="A2284" s="30" t="s">
        <v>152</v>
      </c>
      <c r="B2284" s="37"/>
      <c r="E2284" s="38" t="s">
        <v>145</v>
      </c>
      <c r="J2284" s="39"/>
    </row>
    <row r="2285" spans="1:16" x14ac:dyDescent="0.35">
      <c r="A2285" s="30" t="s">
        <v>143</v>
      </c>
      <c r="B2285" s="30">
        <v>715</v>
      </c>
      <c r="C2285" s="31" t="s">
        <v>7051</v>
      </c>
      <c r="D2285" s="30" t="s">
        <v>145</v>
      </c>
      <c r="E2285" s="32" t="s">
        <v>7052</v>
      </c>
      <c r="F2285" s="33" t="s">
        <v>1381</v>
      </c>
      <c r="G2285" s="34">
        <v>5.85</v>
      </c>
      <c r="H2285" s="35">
        <v>0</v>
      </c>
      <c r="I2285" s="35">
        <f>ROUND(G2285*H2285,P4)</f>
        <v>0</v>
      </c>
      <c r="J2285" s="33" t="s">
        <v>2403</v>
      </c>
      <c r="O2285" s="36">
        <f>I2285*0.21</f>
        <v>0</v>
      </c>
      <c r="P2285">
        <v>3</v>
      </c>
    </row>
    <row r="2286" spans="1:16" x14ac:dyDescent="0.35">
      <c r="A2286" s="30" t="s">
        <v>149</v>
      </c>
      <c r="B2286" s="37"/>
      <c r="E2286" s="32" t="s">
        <v>7052</v>
      </c>
      <c r="J2286" s="39"/>
    </row>
    <row r="2287" spans="1:16" x14ac:dyDescent="0.35">
      <c r="A2287" s="30" t="s">
        <v>152</v>
      </c>
      <c r="B2287" s="37"/>
      <c r="E2287" s="38" t="s">
        <v>145</v>
      </c>
      <c r="J2287" s="39"/>
    </row>
    <row r="2288" spans="1:16" x14ac:dyDescent="0.35">
      <c r="A2288" s="30" t="s">
        <v>143</v>
      </c>
      <c r="B2288" s="30">
        <v>716</v>
      </c>
      <c r="C2288" s="31" t="s">
        <v>7053</v>
      </c>
      <c r="D2288" s="30" t="s">
        <v>145</v>
      </c>
      <c r="E2288" s="32" t="s">
        <v>7054</v>
      </c>
      <c r="F2288" s="33" t="s">
        <v>1381</v>
      </c>
      <c r="G2288" s="34">
        <v>30.1</v>
      </c>
      <c r="H2288" s="35">
        <v>0</v>
      </c>
      <c r="I2288" s="35">
        <f>ROUND(G2288*H2288,P4)</f>
        <v>0</v>
      </c>
      <c r="J2288" s="33" t="s">
        <v>2403</v>
      </c>
      <c r="O2288" s="36">
        <f>I2288*0.21</f>
        <v>0</v>
      </c>
      <c r="P2288">
        <v>3</v>
      </c>
    </row>
    <row r="2289" spans="1:16" x14ac:dyDescent="0.35">
      <c r="A2289" s="30" t="s">
        <v>149</v>
      </c>
      <c r="B2289" s="37"/>
      <c r="E2289" s="32" t="s">
        <v>7054</v>
      </c>
      <c r="J2289" s="39"/>
    </row>
    <row r="2290" spans="1:16" ht="58" x14ac:dyDescent="0.35">
      <c r="A2290" s="30" t="s">
        <v>150</v>
      </c>
      <c r="B2290" s="37"/>
      <c r="E2290" s="40" t="s">
        <v>7055</v>
      </c>
      <c r="J2290" s="39"/>
    </row>
    <row r="2291" spans="1:16" x14ac:dyDescent="0.35">
      <c r="A2291" s="30" t="s">
        <v>152</v>
      </c>
      <c r="B2291" s="37"/>
      <c r="E2291" s="38" t="s">
        <v>145</v>
      </c>
      <c r="J2291" s="39"/>
    </row>
    <row r="2292" spans="1:16" x14ac:dyDescent="0.35">
      <c r="A2292" s="30" t="s">
        <v>143</v>
      </c>
      <c r="B2292" s="30">
        <v>717</v>
      </c>
      <c r="C2292" s="31" t="s">
        <v>7056</v>
      </c>
      <c r="D2292" s="30" t="s">
        <v>145</v>
      </c>
      <c r="E2292" s="32" t="s">
        <v>7057</v>
      </c>
      <c r="F2292" s="33" t="s">
        <v>1381</v>
      </c>
      <c r="G2292" s="34">
        <v>30.1</v>
      </c>
      <c r="H2292" s="35">
        <v>0</v>
      </c>
      <c r="I2292" s="35">
        <f>ROUND(G2292*H2292,P4)</f>
        <v>0</v>
      </c>
      <c r="J2292" s="33" t="s">
        <v>2403</v>
      </c>
      <c r="O2292" s="36">
        <f>I2292*0.21</f>
        <v>0</v>
      </c>
      <c r="P2292">
        <v>3</v>
      </c>
    </row>
    <row r="2293" spans="1:16" x14ac:dyDescent="0.35">
      <c r="A2293" s="30" t="s">
        <v>149</v>
      </c>
      <c r="B2293" s="37"/>
      <c r="E2293" s="32" t="s">
        <v>7057</v>
      </c>
      <c r="J2293" s="39"/>
    </row>
    <row r="2294" spans="1:16" x14ac:dyDescent="0.35">
      <c r="A2294" s="30" t="s">
        <v>152</v>
      </c>
      <c r="B2294" s="37"/>
      <c r="E2294" s="38" t="s">
        <v>145</v>
      </c>
      <c r="J2294" s="39"/>
    </row>
    <row r="2295" spans="1:16" x14ac:dyDescent="0.35">
      <c r="A2295" s="30" t="s">
        <v>143</v>
      </c>
      <c r="B2295" s="30">
        <v>718</v>
      </c>
      <c r="C2295" s="31" t="s">
        <v>7058</v>
      </c>
      <c r="D2295" s="30" t="s">
        <v>145</v>
      </c>
      <c r="E2295" s="32" t="s">
        <v>7059</v>
      </c>
      <c r="F2295" s="33" t="s">
        <v>176</v>
      </c>
      <c r="G2295" s="34">
        <v>1</v>
      </c>
      <c r="H2295" s="35">
        <v>0</v>
      </c>
      <c r="I2295" s="35">
        <f>ROUND(G2295*H2295,P4)</f>
        <v>0</v>
      </c>
      <c r="J2295" s="33" t="s">
        <v>2403</v>
      </c>
      <c r="O2295" s="36">
        <f>I2295*0.21</f>
        <v>0</v>
      </c>
      <c r="P2295">
        <v>3</v>
      </c>
    </row>
    <row r="2296" spans="1:16" x14ac:dyDescent="0.35">
      <c r="A2296" s="30" t="s">
        <v>149</v>
      </c>
      <c r="B2296" s="37"/>
      <c r="E2296" s="32" t="s">
        <v>7059</v>
      </c>
      <c r="J2296" s="39"/>
    </row>
    <row r="2297" spans="1:16" x14ac:dyDescent="0.35">
      <c r="A2297" s="30" t="s">
        <v>152</v>
      </c>
      <c r="B2297" s="37"/>
      <c r="E2297" s="38" t="s">
        <v>145</v>
      </c>
      <c r="J2297" s="39"/>
    </row>
    <row r="2298" spans="1:16" x14ac:dyDescent="0.35">
      <c r="A2298" s="30" t="s">
        <v>143</v>
      </c>
      <c r="B2298" s="30">
        <v>719</v>
      </c>
      <c r="C2298" s="31" t="s">
        <v>7060</v>
      </c>
      <c r="D2298" s="30" t="s">
        <v>145</v>
      </c>
      <c r="E2298" s="32" t="s">
        <v>7061</v>
      </c>
      <c r="F2298" s="33" t="s">
        <v>176</v>
      </c>
      <c r="G2298" s="34">
        <v>1</v>
      </c>
      <c r="H2298" s="35">
        <v>0</v>
      </c>
      <c r="I2298" s="35">
        <f>ROUND(G2298*H2298,P4)</f>
        <v>0</v>
      </c>
      <c r="J2298" s="33" t="s">
        <v>2403</v>
      </c>
      <c r="O2298" s="36">
        <f>I2298*0.21</f>
        <v>0</v>
      </c>
      <c r="P2298">
        <v>3</v>
      </c>
    </row>
    <row r="2299" spans="1:16" x14ac:dyDescent="0.35">
      <c r="A2299" s="30" t="s">
        <v>149</v>
      </c>
      <c r="B2299" s="37"/>
      <c r="E2299" s="32" t="s">
        <v>7061</v>
      </c>
      <c r="J2299" s="39"/>
    </row>
    <row r="2300" spans="1:16" x14ac:dyDescent="0.35">
      <c r="A2300" s="30" t="s">
        <v>152</v>
      </c>
      <c r="B2300" s="37"/>
      <c r="E2300" s="38" t="s">
        <v>145</v>
      </c>
      <c r="J2300" s="39"/>
    </row>
    <row r="2301" spans="1:16" x14ac:dyDescent="0.35">
      <c r="A2301" s="30" t="s">
        <v>143</v>
      </c>
      <c r="B2301" s="30">
        <v>720</v>
      </c>
      <c r="C2301" s="31" t="s">
        <v>7062</v>
      </c>
      <c r="D2301" s="30" t="s">
        <v>145</v>
      </c>
      <c r="E2301" s="32" t="s">
        <v>7063</v>
      </c>
      <c r="F2301" s="33" t="s">
        <v>2411</v>
      </c>
      <c r="G2301" s="34">
        <v>43</v>
      </c>
      <c r="H2301" s="35">
        <v>0</v>
      </c>
      <c r="I2301" s="35">
        <f>ROUND(G2301*H2301,P4)</f>
        <v>0</v>
      </c>
      <c r="J2301" s="33" t="s">
        <v>2403</v>
      </c>
      <c r="O2301" s="36">
        <f>I2301*0.21</f>
        <v>0</v>
      </c>
      <c r="P2301">
        <v>3</v>
      </c>
    </row>
    <row r="2302" spans="1:16" x14ac:dyDescent="0.35">
      <c r="A2302" s="30" t="s">
        <v>149</v>
      </c>
      <c r="B2302" s="37"/>
      <c r="E2302" s="32" t="s">
        <v>7063</v>
      </c>
      <c r="J2302" s="39"/>
    </row>
    <row r="2303" spans="1:16" x14ac:dyDescent="0.35">
      <c r="A2303" s="30" t="s">
        <v>152</v>
      </c>
      <c r="B2303" s="37"/>
      <c r="E2303" s="38" t="s">
        <v>145</v>
      </c>
      <c r="J2303" s="39"/>
    </row>
    <row r="2304" spans="1:16" x14ac:dyDescent="0.35">
      <c r="A2304" s="30" t="s">
        <v>143</v>
      </c>
      <c r="B2304" s="30">
        <v>721</v>
      </c>
      <c r="C2304" s="31" t="s">
        <v>7064</v>
      </c>
      <c r="D2304" s="30" t="s">
        <v>145</v>
      </c>
      <c r="E2304" s="32" t="s">
        <v>7065</v>
      </c>
      <c r="F2304" s="33" t="s">
        <v>2411</v>
      </c>
      <c r="G2304" s="34">
        <v>43</v>
      </c>
      <c r="H2304" s="35">
        <v>0</v>
      </c>
      <c r="I2304" s="35">
        <f>ROUND(G2304*H2304,P4)</f>
        <v>0</v>
      </c>
      <c r="J2304" s="33" t="s">
        <v>2403</v>
      </c>
      <c r="O2304" s="36">
        <f>I2304*0.21</f>
        <v>0</v>
      </c>
      <c r="P2304">
        <v>3</v>
      </c>
    </row>
    <row r="2305" spans="1:16" x14ac:dyDescent="0.35">
      <c r="A2305" s="30" t="s">
        <v>149</v>
      </c>
      <c r="B2305" s="37"/>
      <c r="E2305" s="32" t="s">
        <v>7065</v>
      </c>
      <c r="J2305" s="39"/>
    </row>
    <row r="2306" spans="1:16" x14ac:dyDescent="0.35">
      <c r="A2306" s="30" t="s">
        <v>152</v>
      </c>
      <c r="B2306" s="37"/>
      <c r="E2306" s="38" t="s">
        <v>145</v>
      </c>
      <c r="J2306" s="39"/>
    </row>
    <row r="2307" spans="1:16" ht="29" x14ac:dyDescent="0.35">
      <c r="A2307" s="30" t="s">
        <v>143</v>
      </c>
      <c r="B2307" s="30">
        <v>722</v>
      </c>
      <c r="C2307" s="31" t="s">
        <v>7066</v>
      </c>
      <c r="D2307" s="30" t="s">
        <v>145</v>
      </c>
      <c r="E2307" s="32" t="s">
        <v>7067</v>
      </c>
      <c r="F2307" s="33" t="s">
        <v>2411</v>
      </c>
      <c r="G2307" s="34">
        <v>1</v>
      </c>
      <c r="H2307" s="35">
        <v>0</v>
      </c>
      <c r="I2307" s="35">
        <f>ROUND(G2307*H2307,P4)</f>
        <v>0</v>
      </c>
      <c r="J2307" s="33" t="s">
        <v>2403</v>
      </c>
      <c r="O2307" s="36">
        <f>I2307*0.21</f>
        <v>0</v>
      </c>
      <c r="P2307">
        <v>3</v>
      </c>
    </row>
    <row r="2308" spans="1:16" ht="29" x14ac:dyDescent="0.35">
      <c r="A2308" s="30" t="s">
        <v>149</v>
      </c>
      <c r="B2308" s="37"/>
      <c r="E2308" s="32" t="s">
        <v>7067</v>
      </c>
      <c r="J2308" s="39"/>
    </row>
    <row r="2309" spans="1:16" x14ac:dyDescent="0.35">
      <c r="A2309" s="30" t="s">
        <v>152</v>
      </c>
      <c r="B2309" s="37"/>
      <c r="E2309" s="38" t="s">
        <v>145</v>
      </c>
      <c r="J2309" s="39"/>
    </row>
    <row r="2310" spans="1:16" ht="29" x14ac:dyDescent="0.35">
      <c r="A2310" s="30" t="s">
        <v>143</v>
      </c>
      <c r="B2310" s="30">
        <v>723</v>
      </c>
      <c r="C2310" s="31" t="s">
        <v>7068</v>
      </c>
      <c r="D2310" s="30" t="s">
        <v>145</v>
      </c>
      <c r="E2310" s="32" t="s">
        <v>7069</v>
      </c>
      <c r="F2310" s="33" t="s">
        <v>2411</v>
      </c>
      <c r="G2310" s="34">
        <v>1</v>
      </c>
      <c r="H2310" s="35">
        <v>0</v>
      </c>
      <c r="I2310" s="35">
        <f>ROUND(G2310*H2310,P4)</f>
        <v>0</v>
      </c>
      <c r="J2310" s="33" t="s">
        <v>2403</v>
      </c>
      <c r="O2310" s="36">
        <f>I2310*0.21</f>
        <v>0</v>
      </c>
      <c r="P2310">
        <v>3</v>
      </c>
    </row>
    <row r="2311" spans="1:16" ht="29" x14ac:dyDescent="0.35">
      <c r="A2311" s="30" t="s">
        <v>149</v>
      </c>
      <c r="B2311" s="37"/>
      <c r="E2311" s="32" t="s">
        <v>7069</v>
      </c>
      <c r="J2311" s="39"/>
    </row>
    <row r="2312" spans="1:16" x14ac:dyDescent="0.35">
      <c r="A2312" s="30" t="s">
        <v>152</v>
      </c>
      <c r="B2312" s="37"/>
      <c r="E2312" s="38" t="s">
        <v>145</v>
      </c>
      <c r="J2312" s="39"/>
    </row>
    <row r="2313" spans="1:16" x14ac:dyDescent="0.35">
      <c r="A2313" s="30" t="s">
        <v>143</v>
      </c>
      <c r="B2313" s="30">
        <v>724</v>
      </c>
      <c r="C2313" s="31" t="s">
        <v>7070</v>
      </c>
      <c r="D2313" s="30" t="s">
        <v>145</v>
      </c>
      <c r="E2313" s="32" t="s">
        <v>7071</v>
      </c>
      <c r="F2313" s="33" t="s">
        <v>1396</v>
      </c>
      <c r="G2313" s="34">
        <v>1</v>
      </c>
      <c r="H2313" s="35">
        <v>0</v>
      </c>
      <c r="I2313" s="35">
        <f>ROUND(G2313*H2313,P4)</f>
        <v>0</v>
      </c>
      <c r="J2313" s="33" t="s">
        <v>2403</v>
      </c>
      <c r="O2313" s="36">
        <f>I2313*0.21</f>
        <v>0</v>
      </c>
      <c r="P2313">
        <v>3</v>
      </c>
    </row>
    <row r="2314" spans="1:16" x14ac:dyDescent="0.35">
      <c r="A2314" s="30" t="s">
        <v>149</v>
      </c>
      <c r="B2314" s="37"/>
      <c r="E2314" s="32" t="s">
        <v>7071</v>
      </c>
      <c r="J2314" s="39"/>
    </row>
    <row r="2315" spans="1:16" x14ac:dyDescent="0.35">
      <c r="A2315" s="30" t="s">
        <v>152</v>
      </c>
      <c r="B2315" s="37"/>
      <c r="E2315" s="38" t="s">
        <v>145</v>
      </c>
      <c r="J2315" s="39"/>
    </row>
    <row r="2316" spans="1:16" x14ac:dyDescent="0.35">
      <c r="A2316" s="30" t="s">
        <v>143</v>
      </c>
      <c r="B2316" s="30">
        <v>725</v>
      </c>
      <c r="C2316" s="31" t="s">
        <v>7072</v>
      </c>
      <c r="D2316" s="30" t="s">
        <v>145</v>
      </c>
      <c r="E2316" s="32" t="s">
        <v>7073</v>
      </c>
      <c r="F2316" s="33" t="s">
        <v>1396</v>
      </c>
      <c r="G2316" s="34">
        <v>1</v>
      </c>
      <c r="H2316" s="35">
        <v>0</v>
      </c>
      <c r="I2316" s="35">
        <f>ROUND(G2316*H2316,P4)</f>
        <v>0</v>
      </c>
      <c r="J2316" s="33" t="s">
        <v>2403</v>
      </c>
      <c r="O2316" s="36">
        <f>I2316*0.21</f>
        <v>0</v>
      </c>
      <c r="P2316">
        <v>3</v>
      </c>
    </row>
    <row r="2317" spans="1:16" x14ac:dyDescent="0.35">
      <c r="A2317" s="30" t="s">
        <v>149</v>
      </c>
      <c r="B2317" s="37"/>
      <c r="E2317" s="32" t="s">
        <v>7073</v>
      </c>
      <c r="J2317" s="39"/>
    </row>
    <row r="2318" spans="1:16" x14ac:dyDescent="0.35">
      <c r="A2318" s="30" t="s">
        <v>152</v>
      </c>
      <c r="B2318" s="37"/>
      <c r="E2318" s="38" t="s">
        <v>145</v>
      </c>
      <c r="J2318" s="39"/>
    </row>
    <row r="2319" spans="1:16" x14ac:dyDescent="0.35">
      <c r="A2319" s="30" t="s">
        <v>143</v>
      </c>
      <c r="B2319" s="30">
        <v>726</v>
      </c>
      <c r="C2319" s="31" t="s">
        <v>7074</v>
      </c>
      <c r="D2319" s="30" t="s">
        <v>145</v>
      </c>
      <c r="E2319" s="32" t="s">
        <v>7071</v>
      </c>
      <c r="F2319" s="33" t="s">
        <v>1396</v>
      </c>
      <c r="G2319" s="34">
        <v>1</v>
      </c>
      <c r="H2319" s="35">
        <v>0</v>
      </c>
      <c r="I2319" s="35">
        <f>ROUND(G2319*H2319,P4)</f>
        <v>0</v>
      </c>
      <c r="J2319" s="33" t="s">
        <v>2403</v>
      </c>
      <c r="O2319" s="36">
        <f>I2319*0.21</f>
        <v>0</v>
      </c>
      <c r="P2319">
        <v>3</v>
      </c>
    </row>
    <row r="2320" spans="1:16" x14ac:dyDescent="0.35">
      <c r="A2320" s="30" t="s">
        <v>149</v>
      </c>
      <c r="B2320" s="37"/>
      <c r="E2320" s="32" t="s">
        <v>7071</v>
      </c>
      <c r="J2320" s="39"/>
    </row>
    <row r="2321" spans="1:16" x14ac:dyDescent="0.35">
      <c r="A2321" s="30" t="s">
        <v>152</v>
      </c>
      <c r="B2321" s="37"/>
      <c r="E2321" s="38" t="s">
        <v>145</v>
      </c>
      <c r="J2321" s="39"/>
    </row>
    <row r="2322" spans="1:16" x14ac:dyDescent="0.35">
      <c r="A2322" s="30" t="s">
        <v>143</v>
      </c>
      <c r="B2322" s="30">
        <v>727</v>
      </c>
      <c r="C2322" s="31" t="s">
        <v>7075</v>
      </c>
      <c r="D2322" s="30" t="s">
        <v>145</v>
      </c>
      <c r="E2322" s="32" t="s">
        <v>7073</v>
      </c>
      <c r="F2322" s="33" t="s">
        <v>1396</v>
      </c>
      <c r="G2322" s="34">
        <v>1</v>
      </c>
      <c r="H2322" s="35">
        <v>0</v>
      </c>
      <c r="I2322" s="35">
        <f>ROUND(G2322*H2322,P4)</f>
        <v>0</v>
      </c>
      <c r="J2322" s="33" t="s">
        <v>2403</v>
      </c>
      <c r="O2322" s="36">
        <f>I2322*0.21</f>
        <v>0</v>
      </c>
      <c r="P2322">
        <v>3</v>
      </c>
    </row>
    <row r="2323" spans="1:16" x14ac:dyDescent="0.35">
      <c r="A2323" s="30" t="s">
        <v>149</v>
      </c>
      <c r="B2323" s="37"/>
      <c r="E2323" s="32" t="s">
        <v>7073</v>
      </c>
      <c r="J2323" s="39"/>
    </row>
    <row r="2324" spans="1:16" x14ac:dyDescent="0.35">
      <c r="A2324" s="30" t="s">
        <v>152</v>
      </c>
      <c r="B2324" s="37"/>
      <c r="E2324" s="38" t="s">
        <v>145</v>
      </c>
      <c r="J2324" s="39"/>
    </row>
    <row r="2325" spans="1:16" x14ac:dyDescent="0.35">
      <c r="A2325" s="30" t="s">
        <v>143</v>
      </c>
      <c r="B2325" s="30">
        <v>728</v>
      </c>
      <c r="C2325" s="31" t="s">
        <v>7076</v>
      </c>
      <c r="D2325" s="30" t="s">
        <v>145</v>
      </c>
      <c r="E2325" s="32" t="s">
        <v>7077</v>
      </c>
      <c r="F2325" s="33" t="s">
        <v>1466</v>
      </c>
      <c r="G2325" s="34">
        <v>1</v>
      </c>
      <c r="H2325" s="35">
        <v>0</v>
      </c>
      <c r="I2325" s="35">
        <f>ROUND(G2325*H2325,P4)</f>
        <v>0</v>
      </c>
      <c r="J2325" s="33" t="s">
        <v>2403</v>
      </c>
      <c r="O2325" s="36">
        <f>I2325*0.21</f>
        <v>0</v>
      </c>
      <c r="P2325">
        <v>3</v>
      </c>
    </row>
    <row r="2326" spans="1:16" x14ac:dyDescent="0.35">
      <c r="A2326" s="30" t="s">
        <v>149</v>
      </c>
      <c r="B2326" s="37"/>
      <c r="E2326" s="32" t="s">
        <v>7077</v>
      </c>
      <c r="J2326" s="39"/>
    </row>
    <row r="2327" spans="1:16" x14ac:dyDescent="0.35">
      <c r="A2327" s="30" t="s">
        <v>152</v>
      </c>
      <c r="B2327" s="37"/>
      <c r="E2327" s="38" t="s">
        <v>145</v>
      </c>
      <c r="J2327" s="39"/>
    </row>
    <row r="2328" spans="1:16" x14ac:dyDescent="0.35">
      <c r="A2328" s="30" t="s">
        <v>143</v>
      </c>
      <c r="B2328" s="30">
        <v>729</v>
      </c>
      <c r="C2328" s="31" t="s">
        <v>7078</v>
      </c>
      <c r="D2328" s="30" t="s">
        <v>145</v>
      </c>
      <c r="E2328" s="32" t="s">
        <v>7079</v>
      </c>
      <c r="F2328" s="33" t="s">
        <v>1466</v>
      </c>
      <c r="G2328" s="34">
        <v>1</v>
      </c>
      <c r="H2328" s="35">
        <v>0</v>
      </c>
      <c r="I2328" s="35">
        <f>ROUND(G2328*H2328,P4)</f>
        <v>0</v>
      </c>
      <c r="J2328" s="33" t="s">
        <v>2403</v>
      </c>
      <c r="O2328" s="36">
        <f>I2328*0.21</f>
        <v>0</v>
      </c>
      <c r="P2328">
        <v>3</v>
      </c>
    </row>
    <row r="2329" spans="1:16" x14ac:dyDescent="0.35">
      <c r="A2329" s="30" t="s">
        <v>149</v>
      </c>
      <c r="B2329" s="37"/>
      <c r="E2329" s="32" t="s">
        <v>7079</v>
      </c>
      <c r="J2329" s="39"/>
    </row>
    <row r="2330" spans="1:16" x14ac:dyDescent="0.35">
      <c r="A2330" s="30" t="s">
        <v>152</v>
      </c>
      <c r="B2330" s="37"/>
      <c r="E2330" s="38" t="s">
        <v>145</v>
      </c>
      <c r="J2330" s="39"/>
    </row>
    <row r="2331" spans="1:16" x14ac:dyDescent="0.35">
      <c r="A2331" s="30" t="s">
        <v>143</v>
      </c>
      <c r="B2331" s="30">
        <v>730</v>
      </c>
      <c r="C2331" s="31" t="s">
        <v>7080</v>
      </c>
      <c r="D2331" s="30" t="s">
        <v>145</v>
      </c>
      <c r="E2331" s="32" t="s">
        <v>7081</v>
      </c>
      <c r="F2331" s="33" t="s">
        <v>2411</v>
      </c>
      <c r="G2331" s="34">
        <v>1</v>
      </c>
      <c r="H2331" s="35">
        <v>0</v>
      </c>
      <c r="I2331" s="35">
        <f>ROUND(G2331*H2331,P4)</f>
        <v>0</v>
      </c>
      <c r="J2331" s="33" t="s">
        <v>2403</v>
      </c>
      <c r="O2331" s="36">
        <f>I2331*0.21</f>
        <v>0</v>
      </c>
      <c r="P2331">
        <v>3</v>
      </c>
    </row>
    <row r="2332" spans="1:16" x14ac:dyDescent="0.35">
      <c r="A2332" s="30" t="s">
        <v>149</v>
      </c>
      <c r="B2332" s="37"/>
      <c r="E2332" s="32" t="s">
        <v>7081</v>
      </c>
      <c r="J2332" s="39"/>
    </row>
    <row r="2333" spans="1:16" x14ac:dyDescent="0.35">
      <c r="A2333" s="30" t="s">
        <v>152</v>
      </c>
      <c r="B2333" s="37"/>
      <c r="E2333" s="38" t="s">
        <v>145</v>
      </c>
      <c r="J2333" s="39"/>
    </row>
    <row r="2334" spans="1:16" x14ac:dyDescent="0.35">
      <c r="A2334" s="30" t="s">
        <v>143</v>
      </c>
      <c r="B2334" s="30">
        <v>731</v>
      </c>
      <c r="C2334" s="31" t="s">
        <v>7082</v>
      </c>
      <c r="D2334" s="30" t="s">
        <v>145</v>
      </c>
      <c r="E2334" s="32" t="s">
        <v>7083</v>
      </c>
      <c r="F2334" s="33" t="s">
        <v>2411</v>
      </c>
      <c r="G2334" s="34">
        <v>1</v>
      </c>
      <c r="H2334" s="35">
        <v>0</v>
      </c>
      <c r="I2334" s="35">
        <f>ROUND(G2334*H2334,P4)</f>
        <v>0</v>
      </c>
      <c r="J2334" s="33" t="s">
        <v>2403</v>
      </c>
      <c r="O2334" s="36">
        <f>I2334*0.21</f>
        <v>0</v>
      </c>
      <c r="P2334">
        <v>3</v>
      </c>
    </row>
    <row r="2335" spans="1:16" x14ac:dyDescent="0.35">
      <c r="A2335" s="30" t="s">
        <v>149</v>
      </c>
      <c r="B2335" s="37"/>
      <c r="E2335" s="32" t="s">
        <v>7083</v>
      </c>
      <c r="J2335" s="39"/>
    </row>
    <row r="2336" spans="1:16" x14ac:dyDescent="0.35">
      <c r="A2336" s="30" t="s">
        <v>152</v>
      </c>
      <c r="B2336" s="37"/>
      <c r="E2336" s="38" t="s">
        <v>145</v>
      </c>
      <c r="J2336" s="39"/>
    </row>
    <row r="2337" spans="1:16" x14ac:dyDescent="0.35">
      <c r="A2337" s="30" t="s">
        <v>143</v>
      </c>
      <c r="B2337" s="30">
        <v>732</v>
      </c>
      <c r="C2337" s="31" t="s">
        <v>7084</v>
      </c>
      <c r="D2337" s="30" t="s">
        <v>145</v>
      </c>
      <c r="E2337" s="32" t="s">
        <v>7081</v>
      </c>
      <c r="F2337" s="33" t="s">
        <v>2411</v>
      </c>
      <c r="G2337" s="34">
        <v>1</v>
      </c>
      <c r="H2337" s="35">
        <v>0</v>
      </c>
      <c r="I2337" s="35">
        <f>ROUND(G2337*H2337,P4)</f>
        <v>0</v>
      </c>
      <c r="J2337" s="33" t="s">
        <v>2403</v>
      </c>
      <c r="O2337" s="36">
        <f>I2337*0.21</f>
        <v>0</v>
      </c>
      <c r="P2337">
        <v>3</v>
      </c>
    </row>
    <row r="2338" spans="1:16" x14ac:dyDescent="0.35">
      <c r="A2338" s="30" t="s">
        <v>149</v>
      </c>
      <c r="B2338" s="37"/>
      <c r="E2338" s="32" t="s">
        <v>7081</v>
      </c>
      <c r="J2338" s="39"/>
    </row>
    <row r="2339" spans="1:16" x14ac:dyDescent="0.35">
      <c r="A2339" s="30" t="s">
        <v>152</v>
      </c>
      <c r="B2339" s="37"/>
      <c r="E2339" s="38" t="s">
        <v>145</v>
      </c>
      <c r="J2339" s="39"/>
    </row>
    <row r="2340" spans="1:16" x14ac:dyDescent="0.35">
      <c r="A2340" s="30" t="s">
        <v>143</v>
      </c>
      <c r="B2340" s="30">
        <v>733</v>
      </c>
      <c r="C2340" s="31" t="s">
        <v>7085</v>
      </c>
      <c r="D2340" s="30" t="s">
        <v>145</v>
      </c>
      <c r="E2340" s="32" t="s">
        <v>7083</v>
      </c>
      <c r="F2340" s="33" t="s">
        <v>2411</v>
      </c>
      <c r="G2340" s="34">
        <v>1</v>
      </c>
      <c r="H2340" s="35">
        <v>0</v>
      </c>
      <c r="I2340" s="35">
        <f>ROUND(G2340*H2340,P4)</f>
        <v>0</v>
      </c>
      <c r="J2340" s="33" t="s">
        <v>2403</v>
      </c>
      <c r="O2340" s="36">
        <f>I2340*0.21</f>
        <v>0</v>
      </c>
      <c r="P2340">
        <v>3</v>
      </c>
    </row>
    <row r="2341" spans="1:16" x14ac:dyDescent="0.35">
      <c r="A2341" s="30" t="s">
        <v>149</v>
      </c>
      <c r="B2341" s="37"/>
      <c r="E2341" s="32" t="s">
        <v>7083</v>
      </c>
      <c r="J2341" s="39"/>
    </row>
    <row r="2342" spans="1:16" x14ac:dyDescent="0.35">
      <c r="A2342" s="30" t="s">
        <v>152</v>
      </c>
      <c r="B2342" s="37"/>
      <c r="E2342" s="38" t="s">
        <v>145</v>
      </c>
      <c r="J2342" s="39"/>
    </row>
    <row r="2343" spans="1:16" x14ac:dyDescent="0.35">
      <c r="A2343" s="30" t="s">
        <v>143</v>
      </c>
      <c r="B2343" s="30">
        <v>734</v>
      </c>
      <c r="C2343" s="31" t="s">
        <v>7086</v>
      </c>
      <c r="D2343" s="30" t="s">
        <v>145</v>
      </c>
      <c r="E2343" s="32" t="s">
        <v>7081</v>
      </c>
      <c r="F2343" s="33" t="s">
        <v>2411</v>
      </c>
      <c r="G2343" s="34">
        <v>1</v>
      </c>
      <c r="H2343" s="35">
        <v>0</v>
      </c>
      <c r="I2343" s="35">
        <f>ROUND(G2343*H2343,P4)</f>
        <v>0</v>
      </c>
      <c r="J2343" s="33" t="s">
        <v>2403</v>
      </c>
      <c r="O2343" s="36">
        <f>I2343*0.21</f>
        <v>0</v>
      </c>
      <c r="P2343">
        <v>3</v>
      </c>
    </row>
    <row r="2344" spans="1:16" x14ac:dyDescent="0.35">
      <c r="A2344" s="30" t="s">
        <v>149</v>
      </c>
      <c r="B2344" s="37"/>
      <c r="E2344" s="32" t="s">
        <v>7081</v>
      </c>
      <c r="J2344" s="39"/>
    </row>
    <row r="2345" spans="1:16" x14ac:dyDescent="0.35">
      <c r="A2345" s="30" t="s">
        <v>152</v>
      </c>
      <c r="B2345" s="37"/>
      <c r="E2345" s="38" t="s">
        <v>145</v>
      </c>
      <c r="J2345" s="39"/>
    </row>
    <row r="2346" spans="1:16" x14ac:dyDescent="0.35">
      <c r="A2346" s="30" t="s">
        <v>143</v>
      </c>
      <c r="B2346" s="30">
        <v>735</v>
      </c>
      <c r="C2346" s="31" t="s">
        <v>7087</v>
      </c>
      <c r="D2346" s="30" t="s">
        <v>145</v>
      </c>
      <c r="E2346" s="32" t="s">
        <v>7083</v>
      </c>
      <c r="F2346" s="33" t="s">
        <v>2411</v>
      </c>
      <c r="G2346" s="34">
        <v>1</v>
      </c>
      <c r="H2346" s="35">
        <v>0</v>
      </c>
      <c r="I2346" s="35">
        <f>ROUND(G2346*H2346,P4)</f>
        <v>0</v>
      </c>
      <c r="J2346" s="33" t="s">
        <v>2403</v>
      </c>
      <c r="O2346" s="36">
        <f>I2346*0.21</f>
        <v>0</v>
      </c>
      <c r="P2346">
        <v>3</v>
      </c>
    </row>
    <row r="2347" spans="1:16" x14ac:dyDescent="0.35">
      <c r="A2347" s="30" t="s">
        <v>149</v>
      </c>
      <c r="B2347" s="37"/>
      <c r="E2347" s="32" t="s">
        <v>7083</v>
      </c>
      <c r="J2347" s="39"/>
    </row>
    <row r="2348" spans="1:16" x14ac:dyDescent="0.35">
      <c r="A2348" s="30" t="s">
        <v>152</v>
      </c>
      <c r="B2348" s="37"/>
      <c r="E2348" s="38" t="s">
        <v>145</v>
      </c>
      <c r="J2348" s="39"/>
    </row>
    <row r="2349" spans="1:16" x14ac:dyDescent="0.35">
      <c r="A2349" s="30" t="s">
        <v>143</v>
      </c>
      <c r="B2349" s="30">
        <v>736</v>
      </c>
      <c r="C2349" s="31" t="s">
        <v>7088</v>
      </c>
      <c r="D2349" s="30" t="s">
        <v>145</v>
      </c>
      <c r="E2349" s="32" t="s">
        <v>7089</v>
      </c>
      <c r="F2349" s="33" t="s">
        <v>2411</v>
      </c>
      <c r="G2349" s="34">
        <v>1</v>
      </c>
      <c r="H2349" s="35">
        <v>0</v>
      </c>
      <c r="I2349" s="35">
        <f>ROUND(G2349*H2349,P4)</f>
        <v>0</v>
      </c>
      <c r="J2349" s="33" t="s">
        <v>2403</v>
      </c>
      <c r="O2349" s="36">
        <f>I2349*0.21</f>
        <v>0</v>
      </c>
      <c r="P2349">
        <v>3</v>
      </c>
    </row>
    <row r="2350" spans="1:16" x14ac:dyDescent="0.35">
      <c r="A2350" s="30" t="s">
        <v>149</v>
      </c>
      <c r="B2350" s="37"/>
      <c r="E2350" s="32" t="s">
        <v>7089</v>
      </c>
      <c r="J2350" s="39"/>
    </row>
    <row r="2351" spans="1:16" x14ac:dyDescent="0.35">
      <c r="A2351" s="30" t="s">
        <v>152</v>
      </c>
      <c r="B2351" s="37"/>
      <c r="E2351" s="38" t="s">
        <v>145</v>
      </c>
      <c r="J2351" s="39"/>
    </row>
    <row r="2352" spans="1:16" x14ac:dyDescent="0.35">
      <c r="A2352" s="30" t="s">
        <v>143</v>
      </c>
      <c r="B2352" s="30">
        <v>737</v>
      </c>
      <c r="C2352" s="31" t="s">
        <v>7090</v>
      </c>
      <c r="D2352" s="30" t="s">
        <v>145</v>
      </c>
      <c r="E2352" s="32" t="s">
        <v>7091</v>
      </c>
      <c r="F2352" s="33" t="s">
        <v>2411</v>
      </c>
      <c r="G2352" s="34">
        <v>1</v>
      </c>
      <c r="H2352" s="35">
        <v>0</v>
      </c>
      <c r="I2352" s="35">
        <f>ROUND(G2352*H2352,P4)</f>
        <v>0</v>
      </c>
      <c r="J2352" s="33" t="s">
        <v>2403</v>
      </c>
      <c r="O2352" s="36">
        <f>I2352*0.21</f>
        <v>0</v>
      </c>
      <c r="P2352">
        <v>3</v>
      </c>
    </row>
    <row r="2353" spans="1:16" x14ac:dyDescent="0.35">
      <c r="A2353" s="30" t="s">
        <v>149</v>
      </c>
      <c r="B2353" s="37"/>
      <c r="E2353" s="32" t="s">
        <v>7091</v>
      </c>
      <c r="J2353" s="39"/>
    </row>
    <row r="2354" spans="1:16" x14ac:dyDescent="0.35">
      <c r="A2354" s="30" t="s">
        <v>152</v>
      </c>
      <c r="B2354" s="37"/>
      <c r="E2354" s="38" t="s">
        <v>145</v>
      </c>
      <c r="J2354" s="39"/>
    </row>
    <row r="2355" spans="1:16" x14ac:dyDescent="0.35">
      <c r="A2355" s="30" t="s">
        <v>143</v>
      </c>
      <c r="B2355" s="30">
        <v>738</v>
      </c>
      <c r="C2355" s="31" t="s">
        <v>7092</v>
      </c>
      <c r="D2355" s="30" t="s">
        <v>145</v>
      </c>
      <c r="E2355" s="32" t="s">
        <v>7093</v>
      </c>
      <c r="F2355" s="33" t="s">
        <v>2411</v>
      </c>
      <c r="G2355" s="34">
        <v>1</v>
      </c>
      <c r="H2355" s="35">
        <v>0</v>
      </c>
      <c r="I2355" s="35">
        <f>ROUND(G2355*H2355,P4)</f>
        <v>0</v>
      </c>
      <c r="J2355" s="33" t="s">
        <v>2403</v>
      </c>
      <c r="O2355" s="36">
        <f>I2355*0.21</f>
        <v>0</v>
      </c>
      <c r="P2355">
        <v>3</v>
      </c>
    </row>
    <row r="2356" spans="1:16" x14ac:dyDescent="0.35">
      <c r="A2356" s="30" t="s">
        <v>149</v>
      </c>
      <c r="B2356" s="37"/>
      <c r="E2356" s="32" t="s">
        <v>7093</v>
      </c>
      <c r="J2356" s="39"/>
    </row>
    <row r="2357" spans="1:16" x14ac:dyDescent="0.35">
      <c r="A2357" s="30" t="s">
        <v>152</v>
      </c>
      <c r="B2357" s="37"/>
      <c r="E2357" s="38" t="s">
        <v>145</v>
      </c>
      <c r="J2357" s="39"/>
    </row>
    <row r="2358" spans="1:16" x14ac:dyDescent="0.35">
      <c r="A2358" s="30" t="s">
        <v>143</v>
      </c>
      <c r="B2358" s="30">
        <v>739</v>
      </c>
      <c r="C2358" s="31" t="s">
        <v>7094</v>
      </c>
      <c r="D2358" s="30" t="s">
        <v>145</v>
      </c>
      <c r="E2358" s="32" t="s">
        <v>7095</v>
      </c>
      <c r="F2358" s="33" t="s">
        <v>2411</v>
      </c>
      <c r="G2358" s="34">
        <v>1</v>
      </c>
      <c r="H2358" s="35">
        <v>0</v>
      </c>
      <c r="I2358" s="35">
        <f>ROUND(G2358*H2358,P4)</f>
        <v>0</v>
      </c>
      <c r="J2358" s="33" t="s">
        <v>2403</v>
      </c>
      <c r="O2358" s="36">
        <f>I2358*0.21</f>
        <v>0</v>
      </c>
      <c r="P2358">
        <v>3</v>
      </c>
    </row>
    <row r="2359" spans="1:16" x14ac:dyDescent="0.35">
      <c r="A2359" s="30" t="s">
        <v>149</v>
      </c>
      <c r="B2359" s="37"/>
      <c r="E2359" s="32" t="s">
        <v>7095</v>
      </c>
      <c r="J2359" s="39"/>
    </row>
    <row r="2360" spans="1:16" x14ac:dyDescent="0.35">
      <c r="A2360" s="30" t="s">
        <v>152</v>
      </c>
      <c r="B2360" s="37"/>
      <c r="E2360" s="38" t="s">
        <v>145</v>
      </c>
      <c r="J2360" s="39"/>
    </row>
    <row r="2361" spans="1:16" x14ac:dyDescent="0.35">
      <c r="A2361" s="30" t="s">
        <v>143</v>
      </c>
      <c r="B2361" s="30">
        <v>741</v>
      </c>
      <c r="C2361" s="31" t="s">
        <v>7096</v>
      </c>
      <c r="D2361" s="30" t="s">
        <v>145</v>
      </c>
      <c r="E2361" s="32" t="s">
        <v>7097</v>
      </c>
      <c r="F2361" s="33" t="s">
        <v>2411</v>
      </c>
      <c r="G2361" s="34">
        <v>1</v>
      </c>
      <c r="H2361" s="35">
        <v>0</v>
      </c>
      <c r="I2361" s="35">
        <f>ROUND(G2361*H2361,P4)</f>
        <v>0</v>
      </c>
      <c r="J2361" s="33" t="s">
        <v>2403</v>
      </c>
      <c r="O2361" s="36">
        <f>I2361*0.21</f>
        <v>0</v>
      </c>
      <c r="P2361">
        <v>3</v>
      </c>
    </row>
    <row r="2362" spans="1:16" x14ac:dyDescent="0.35">
      <c r="A2362" s="30" t="s">
        <v>149</v>
      </c>
      <c r="B2362" s="37"/>
      <c r="E2362" s="32" t="s">
        <v>7097</v>
      </c>
      <c r="J2362" s="39"/>
    </row>
    <row r="2363" spans="1:16" x14ac:dyDescent="0.35">
      <c r="A2363" s="30" t="s">
        <v>152</v>
      </c>
      <c r="B2363" s="37"/>
      <c r="E2363" s="38" t="s">
        <v>145</v>
      </c>
      <c r="J2363" s="39"/>
    </row>
    <row r="2364" spans="1:16" x14ac:dyDescent="0.35">
      <c r="A2364" s="30" t="s">
        <v>143</v>
      </c>
      <c r="B2364" s="30">
        <v>742</v>
      </c>
      <c r="C2364" s="31" t="s">
        <v>7098</v>
      </c>
      <c r="D2364" s="30" t="s">
        <v>145</v>
      </c>
      <c r="E2364" s="32" t="s">
        <v>7099</v>
      </c>
      <c r="F2364" s="33" t="s">
        <v>2411</v>
      </c>
      <c r="G2364" s="34">
        <v>1</v>
      </c>
      <c r="H2364" s="35">
        <v>0</v>
      </c>
      <c r="I2364" s="35">
        <f>ROUND(G2364*H2364,P4)</f>
        <v>0</v>
      </c>
      <c r="J2364" s="33" t="s">
        <v>2403</v>
      </c>
      <c r="O2364" s="36">
        <f>I2364*0.21</f>
        <v>0</v>
      </c>
      <c r="P2364">
        <v>3</v>
      </c>
    </row>
    <row r="2365" spans="1:16" x14ac:dyDescent="0.35">
      <c r="A2365" s="30" t="s">
        <v>149</v>
      </c>
      <c r="B2365" s="37"/>
      <c r="E2365" s="32" t="s">
        <v>7099</v>
      </c>
      <c r="J2365" s="39"/>
    </row>
    <row r="2366" spans="1:16" x14ac:dyDescent="0.35">
      <c r="A2366" s="30" t="s">
        <v>152</v>
      </c>
      <c r="B2366" s="37"/>
      <c r="E2366" s="38" t="s">
        <v>145</v>
      </c>
      <c r="J2366" s="39"/>
    </row>
    <row r="2367" spans="1:16" x14ac:dyDescent="0.35">
      <c r="A2367" s="30" t="s">
        <v>143</v>
      </c>
      <c r="B2367" s="30">
        <v>743</v>
      </c>
      <c r="C2367" s="31" t="s">
        <v>7100</v>
      </c>
      <c r="D2367" s="30" t="s">
        <v>145</v>
      </c>
      <c r="E2367" s="32" t="s">
        <v>7101</v>
      </c>
      <c r="F2367" s="33" t="s">
        <v>1381</v>
      </c>
      <c r="G2367" s="34">
        <v>40.1</v>
      </c>
      <c r="H2367" s="35">
        <v>0</v>
      </c>
      <c r="I2367" s="35">
        <f>ROUND(G2367*H2367,P4)</f>
        <v>0</v>
      </c>
      <c r="J2367" s="33" t="s">
        <v>2403</v>
      </c>
      <c r="O2367" s="36">
        <f>I2367*0.21</f>
        <v>0</v>
      </c>
      <c r="P2367">
        <v>3</v>
      </c>
    </row>
    <row r="2368" spans="1:16" x14ac:dyDescent="0.35">
      <c r="A2368" s="30" t="s">
        <v>149</v>
      </c>
      <c r="B2368" s="37"/>
      <c r="E2368" s="32" t="s">
        <v>7101</v>
      </c>
      <c r="J2368" s="39"/>
    </row>
    <row r="2369" spans="1:16" x14ac:dyDescent="0.35">
      <c r="A2369" s="30" t="s">
        <v>152</v>
      </c>
      <c r="B2369" s="37"/>
      <c r="E2369" s="38" t="s">
        <v>145</v>
      </c>
      <c r="J2369" s="39"/>
    </row>
    <row r="2370" spans="1:16" x14ac:dyDescent="0.35">
      <c r="A2370" s="30" t="s">
        <v>143</v>
      </c>
      <c r="B2370" s="30">
        <v>744</v>
      </c>
      <c r="C2370" s="31" t="s">
        <v>7102</v>
      </c>
      <c r="D2370" s="30" t="s">
        <v>145</v>
      </c>
      <c r="E2370" s="32" t="s">
        <v>7103</v>
      </c>
      <c r="F2370" s="33" t="s">
        <v>1381</v>
      </c>
      <c r="G2370" s="34">
        <v>40.1</v>
      </c>
      <c r="H2370" s="35">
        <v>0</v>
      </c>
      <c r="I2370" s="35">
        <f>ROUND(G2370*H2370,P4)</f>
        <v>0</v>
      </c>
      <c r="J2370" s="33" t="s">
        <v>2403</v>
      </c>
      <c r="O2370" s="36">
        <f>I2370*0.21</f>
        <v>0</v>
      </c>
      <c r="P2370">
        <v>3</v>
      </c>
    </row>
    <row r="2371" spans="1:16" x14ac:dyDescent="0.35">
      <c r="A2371" s="30" t="s">
        <v>149</v>
      </c>
      <c r="B2371" s="37"/>
      <c r="E2371" s="32" t="s">
        <v>7103</v>
      </c>
      <c r="J2371" s="39"/>
    </row>
    <row r="2372" spans="1:16" x14ac:dyDescent="0.35">
      <c r="A2372" s="30" t="s">
        <v>152</v>
      </c>
      <c r="B2372" s="37"/>
      <c r="E2372" s="38" t="s">
        <v>145</v>
      </c>
      <c r="J2372" s="39"/>
    </row>
    <row r="2373" spans="1:16" x14ac:dyDescent="0.35">
      <c r="A2373" s="30" t="s">
        <v>143</v>
      </c>
      <c r="B2373" s="30">
        <v>745</v>
      </c>
      <c r="C2373" s="31" t="s">
        <v>7104</v>
      </c>
      <c r="D2373" s="30" t="s">
        <v>145</v>
      </c>
      <c r="E2373" s="32" t="s">
        <v>7105</v>
      </c>
      <c r="F2373" s="33" t="s">
        <v>2411</v>
      </c>
      <c r="G2373" s="34">
        <v>1</v>
      </c>
      <c r="H2373" s="35">
        <v>0</v>
      </c>
      <c r="I2373" s="35">
        <f>ROUND(G2373*H2373,P4)</f>
        <v>0</v>
      </c>
      <c r="J2373" s="33" t="s">
        <v>2403</v>
      </c>
      <c r="O2373" s="36">
        <f>I2373*0.21</f>
        <v>0</v>
      </c>
      <c r="P2373">
        <v>3</v>
      </c>
    </row>
    <row r="2374" spans="1:16" x14ac:dyDescent="0.35">
      <c r="A2374" s="30" t="s">
        <v>149</v>
      </c>
      <c r="B2374" s="37"/>
      <c r="E2374" s="32" t="s">
        <v>7105</v>
      </c>
      <c r="J2374" s="39"/>
    </row>
    <row r="2375" spans="1:16" x14ac:dyDescent="0.35">
      <c r="A2375" s="30" t="s">
        <v>152</v>
      </c>
      <c r="B2375" s="37"/>
      <c r="E2375" s="38" t="s">
        <v>145</v>
      </c>
      <c r="J2375" s="39"/>
    </row>
    <row r="2376" spans="1:16" x14ac:dyDescent="0.35">
      <c r="A2376" s="30" t="s">
        <v>143</v>
      </c>
      <c r="B2376" s="30">
        <v>746</v>
      </c>
      <c r="C2376" s="31" t="s">
        <v>7106</v>
      </c>
      <c r="D2376" s="30" t="s">
        <v>145</v>
      </c>
      <c r="E2376" s="32" t="s">
        <v>7105</v>
      </c>
      <c r="F2376" s="33" t="s">
        <v>2411</v>
      </c>
      <c r="G2376" s="34">
        <v>2</v>
      </c>
      <c r="H2376" s="35">
        <v>0</v>
      </c>
      <c r="I2376" s="35">
        <f>ROUND(G2376*H2376,P4)</f>
        <v>0</v>
      </c>
      <c r="J2376" s="33" t="s">
        <v>2403</v>
      </c>
      <c r="O2376" s="36">
        <f>I2376*0.21</f>
        <v>0</v>
      </c>
      <c r="P2376">
        <v>3</v>
      </c>
    </row>
    <row r="2377" spans="1:16" x14ac:dyDescent="0.35">
      <c r="A2377" s="30" t="s">
        <v>149</v>
      </c>
      <c r="B2377" s="37"/>
      <c r="E2377" s="32" t="s">
        <v>7105</v>
      </c>
      <c r="J2377" s="39"/>
    </row>
    <row r="2378" spans="1:16" x14ac:dyDescent="0.35">
      <c r="A2378" s="30" t="s">
        <v>152</v>
      </c>
      <c r="B2378" s="37"/>
      <c r="E2378" s="38" t="s">
        <v>145</v>
      </c>
      <c r="J2378" s="39"/>
    </row>
    <row r="2379" spans="1:16" x14ac:dyDescent="0.35">
      <c r="A2379" s="30" t="s">
        <v>143</v>
      </c>
      <c r="B2379" s="30">
        <v>747</v>
      </c>
      <c r="C2379" s="31" t="s">
        <v>7107</v>
      </c>
      <c r="D2379" s="30" t="s">
        <v>145</v>
      </c>
      <c r="E2379" s="32" t="s">
        <v>7108</v>
      </c>
      <c r="F2379" s="33" t="s">
        <v>1381</v>
      </c>
      <c r="G2379" s="34">
        <v>22.5</v>
      </c>
      <c r="H2379" s="35">
        <v>0</v>
      </c>
      <c r="I2379" s="35">
        <f>ROUND(G2379*H2379,P4)</f>
        <v>0</v>
      </c>
      <c r="J2379" s="33" t="s">
        <v>2403</v>
      </c>
      <c r="O2379" s="36">
        <f>I2379*0.21</f>
        <v>0</v>
      </c>
      <c r="P2379">
        <v>3</v>
      </c>
    </row>
    <row r="2380" spans="1:16" x14ac:dyDescent="0.35">
      <c r="A2380" s="30" t="s">
        <v>149</v>
      </c>
      <c r="B2380" s="37"/>
      <c r="E2380" s="32" t="s">
        <v>7108</v>
      </c>
      <c r="J2380" s="39"/>
    </row>
    <row r="2381" spans="1:16" x14ac:dyDescent="0.35">
      <c r="A2381" s="30" t="s">
        <v>152</v>
      </c>
      <c r="B2381" s="37"/>
      <c r="E2381" s="38" t="s">
        <v>145</v>
      </c>
      <c r="J2381" s="39"/>
    </row>
    <row r="2382" spans="1:16" x14ac:dyDescent="0.35">
      <c r="A2382" s="30" t="s">
        <v>143</v>
      </c>
      <c r="B2382" s="30">
        <v>748</v>
      </c>
      <c r="C2382" s="31" t="s">
        <v>7109</v>
      </c>
      <c r="D2382" s="30" t="s">
        <v>145</v>
      </c>
      <c r="E2382" s="32" t="s">
        <v>7110</v>
      </c>
      <c r="F2382" s="33" t="s">
        <v>1381</v>
      </c>
      <c r="G2382" s="34">
        <v>5.6</v>
      </c>
      <c r="H2382" s="35">
        <v>0</v>
      </c>
      <c r="I2382" s="35">
        <f>ROUND(G2382*H2382,P4)</f>
        <v>0</v>
      </c>
      <c r="J2382" s="33" t="s">
        <v>2403</v>
      </c>
      <c r="O2382" s="36">
        <f>I2382*0.21</f>
        <v>0</v>
      </c>
      <c r="P2382">
        <v>3</v>
      </c>
    </row>
    <row r="2383" spans="1:16" x14ac:dyDescent="0.35">
      <c r="A2383" s="30" t="s">
        <v>149</v>
      </c>
      <c r="B2383" s="37"/>
      <c r="E2383" s="32" t="s">
        <v>7110</v>
      </c>
      <c r="J2383" s="39"/>
    </row>
    <row r="2384" spans="1:16" x14ac:dyDescent="0.35">
      <c r="A2384" s="30" t="s">
        <v>152</v>
      </c>
      <c r="B2384" s="37"/>
      <c r="E2384" s="38" t="s">
        <v>145</v>
      </c>
      <c r="J2384" s="39"/>
    </row>
    <row r="2385" spans="1:16" x14ac:dyDescent="0.35">
      <c r="A2385" s="30" t="s">
        <v>143</v>
      </c>
      <c r="B2385" s="30">
        <v>749</v>
      </c>
      <c r="C2385" s="31" t="s">
        <v>7111</v>
      </c>
      <c r="D2385" s="30" t="s">
        <v>145</v>
      </c>
      <c r="E2385" s="32" t="s">
        <v>7112</v>
      </c>
      <c r="F2385" s="33" t="s">
        <v>1381</v>
      </c>
      <c r="G2385" s="34">
        <v>5.6</v>
      </c>
      <c r="H2385" s="35">
        <v>0</v>
      </c>
      <c r="I2385" s="35">
        <f>ROUND(G2385*H2385,P4)</f>
        <v>0</v>
      </c>
      <c r="J2385" s="33" t="s">
        <v>2403</v>
      </c>
      <c r="O2385" s="36">
        <f>I2385*0.21</f>
        <v>0</v>
      </c>
      <c r="P2385">
        <v>3</v>
      </c>
    </row>
    <row r="2386" spans="1:16" x14ac:dyDescent="0.35">
      <c r="A2386" s="30" t="s">
        <v>149</v>
      </c>
      <c r="B2386" s="37"/>
      <c r="E2386" s="32" t="s">
        <v>7112</v>
      </c>
      <c r="J2386" s="39"/>
    </row>
    <row r="2387" spans="1:16" x14ac:dyDescent="0.35">
      <c r="A2387" s="30" t="s">
        <v>152</v>
      </c>
      <c r="B2387" s="37"/>
      <c r="E2387" s="38" t="s">
        <v>145</v>
      </c>
      <c r="J2387" s="39"/>
    </row>
    <row r="2388" spans="1:16" x14ac:dyDescent="0.35">
      <c r="A2388" s="30" t="s">
        <v>143</v>
      </c>
      <c r="B2388" s="30">
        <v>750</v>
      </c>
      <c r="C2388" s="31" t="s">
        <v>7113</v>
      </c>
      <c r="D2388" s="30" t="s">
        <v>145</v>
      </c>
      <c r="E2388" s="32" t="s">
        <v>7105</v>
      </c>
      <c r="F2388" s="33" t="s">
        <v>2411</v>
      </c>
      <c r="G2388" s="34">
        <v>2</v>
      </c>
      <c r="H2388" s="35">
        <v>0</v>
      </c>
      <c r="I2388" s="35">
        <f>ROUND(G2388*H2388,P4)</f>
        <v>0</v>
      </c>
      <c r="J2388" s="33" t="s">
        <v>2403</v>
      </c>
      <c r="O2388" s="36">
        <f>I2388*0.21</f>
        <v>0</v>
      </c>
      <c r="P2388">
        <v>3</v>
      </c>
    </row>
    <row r="2389" spans="1:16" x14ac:dyDescent="0.35">
      <c r="A2389" s="30" t="s">
        <v>149</v>
      </c>
      <c r="B2389" s="37"/>
      <c r="E2389" s="32" t="s">
        <v>7105</v>
      </c>
      <c r="J2389" s="39"/>
    </row>
    <row r="2390" spans="1:16" x14ac:dyDescent="0.35">
      <c r="A2390" s="30" t="s">
        <v>152</v>
      </c>
      <c r="B2390" s="37"/>
      <c r="E2390" s="38" t="s">
        <v>145</v>
      </c>
      <c r="J2390" s="39"/>
    </row>
    <row r="2391" spans="1:16" x14ac:dyDescent="0.35">
      <c r="A2391" s="30" t="s">
        <v>143</v>
      </c>
      <c r="B2391" s="30">
        <v>751</v>
      </c>
      <c r="C2391" s="31" t="s">
        <v>7114</v>
      </c>
      <c r="D2391" s="30" t="s">
        <v>145</v>
      </c>
      <c r="E2391" s="32" t="s">
        <v>7115</v>
      </c>
      <c r="F2391" s="33" t="s">
        <v>2411</v>
      </c>
      <c r="G2391" s="34">
        <v>2</v>
      </c>
      <c r="H2391" s="35">
        <v>0</v>
      </c>
      <c r="I2391" s="35">
        <f>ROUND(G2391*H2391,P4)</f>
        <v>0</v>
      </c>
      <c r="J2391" s="33" t="s">
        <v>2403</v>
      </c>
      <c r="O2391" s="36">
        <f>I2391*0.21</f>
        <v>0</v>
      </c>
      <c r="P2391">
        <v>3</v>
      </c>
    </row>
    <row r="2392" spans="1:16" x14ac:dyDescent="0.35">
      <c r="A2392" s="30" t="s">
        <v>149</v>
      </c>
      <c r="B2392" s="37"/>
      <c r="E2392" s="32" t="s">
        <v>7115</v>
      </c>
      <c r="J2392" s="39"/>
    </row>
    <row r="2393" spans="1:16" x14ac:dyDescent="0.35">
      <c r="A2393" s="30" t="s">
        <v>152</v>
      </c>
      <c r="B2393" s="37"/>
      <c r="E2393" s="38" t="s">
        <v>145</v>
      </c>
      <c r="J2393" s="39"/>
    </row>
    <row r="2394" spans="1:16" x14ac:dyDescent="0.35">
      <c r="A2394" s="30" t="s">
        <v>143</v>
      </c>
      <c r="B2394" s="30">
        <v>752</v>
      </c>
      <c r="C2394" s="31" t="s">
        <v>7116</v>
      </c>
      <c r="D2394" s="30" t="s">
        <v>145</v>
      </c>
      <c r="E2394" s="32" t="s">
        <v>7117</v>
      </c>
      <c r="F2394" s="33" t="s">
        <v>2411</v>
      </c>
      <c r="G2394" s="34">
        <v>2</v>
      </c>
      <c r="H2394" s="35">
        <v>0</v>
      </c>
      <c r="I2394" s="35">
        <f>ROUND(G2394*H2394,P4)</f>
        <v>0</v>
      </c>
      <c r="J2394" s="33" t="s">
        <v>2403</v>
      </c>
      <c r="O2394" s="36">
        <f>I2394*0.21</f>
        <v>0</v>
      </c>
      <c r="P2394">
        <v>3</v>
      </c>
    </row>
    <row r="2395" spans="1:16" x14ac:dyDescent="0.35">
      <c r="A2395" s="30" t="s">
        <v>149</v>
      </c>
      <c r="B2395" s="37"/>
      <c r="E2395" s="32" t="s">
        <v>7117</v>
      </c>
      <c r="J2395" s="39"/>
    </row>
    <row r="2396" spans="1:16" x14ac:dyDescent="0.35">
      <c r="A2396" s="30" t="s">
        <v>152</v>
      </c>
      <c r="B2396" s="37"/>
      <c r="E2396" s="38" t="s">
        <v>145</v>
      </c>
      <c r="J2396" s="39"/>
    </row>
    <row r="2397" spans="1:16" x14ac:dyDescent="0.35">
      <c r="A2397" s="30" t="s">
        <v>143</v>
      </c>
      <c r="B2397" s="30">
        <v>753</v>
      </c>
      <c r="C2397" s="31" t="s">
        <v>7118</v>
      </c>
      <c r="D2397" s="30" t="s">
        <v>145</v>
      </c>
      <c r="E2397" s="32" t="s">
        <v>7119</v>
      </c>
      <c r="F2397" s="33" t="s">
        <v>2411</v>
      </c>
      <c r="G2397" s="34">
        <v>3</v>
      </c>
      <c r="H2397" s="35">
        <v>0</v>
      </c>
      <c r="I2397" s="35">
        <f>ROUND(G2397*H2397,P4)</f>
        <v>0</v>
      </c>
      <c r="J2397" s="33" t="s">
        <v>2403</v>
      </c>
      <c r="O2397" s="36">
        <f>I2397*0.21</f>
        <v>0</v>
      </c>
      <c r="P2397">
        <v>3</v>
      </c>
    </row>
    <row r="2398" spans="1:16" x14ac:dyDescent="0.35">
      <c r="A2398" s="30" t="s">
        <v>149</v>
      </c>
      <c r="B2398" s="37"/>
      <c r="E2398" s="32" t="s">
        <v>7119</v>
      </c>
      <c r="J2398" s="39"/>
    </row>
    <row r="2399" spans="1:16" x14ac:dyDescent="0.35">
      <c r="A2399" s="30" t="s">
        <v>152</v>
      </c>
      <c r="B2399" s="37"/>
      <c r="E2399" s="38" t="s">
        <v>145</v>
      </c>
      <c r="J2399" s="39"/>
    </row>
    <row r="2400" spans="1:16" x14ac:dyDescent="0.35">
      <c r="A2400" s="30" t="s">
        <v>143</v>
      </c>
      <c r="B2400" s="30">
        <v>754</v>
      </c>
      <c r="C2400" s="31" t="s">
        <v>7120</v>
      </c>
      <c r="D2400" s="30" t="s">
        <v>145</v>
      </c>
      <c r="E2400" s="32" t="s">
        <v>7093</v>
      </c>
      <c r="F2400" s="33" t="s">
        <v>2411</v>
      </c>
      <c r="G2400" s="34">
        <v>2</v>
      </c>
      <c r="H2400" s="35">
        <v>0</v>
      </c>
      <c r="I2400" s="35">
        <f>ROUND(G2400*H2400,P4)</f>
        <v>0</v>
      </c>
      <c r="J2400" s="33" t="s">
        <v>2403</v>
      </c>
      <c r="O2400" s="36">
        <f>I2400*0.21</f>
        <v>0</v>
      </c>
      <c r="P2400">
        <v>3</v>
      </c>
    </row>
    <row r="2401" spans="1:16" x14ac:dyDescent="0.35">
      <c r="A2401" s="30" t="s">
        <v>149</v>
      </c>
      <c r="B2401" s="37"/>
      <c r="E2401" s="32" t="s">
        <v>7093</v>
      </c>
      <c r="J2401" s="39"/>
    </row>
    <row r="2402" spans="1:16" x14ac:dyDescent="0.35">
      <c r="A2402" s="30" t="s">
        <v>152</v>
      </c>
      <c r="B2402" s="37"/>
      <c r="E2402" s="38" t="s">
        <v>145</v>
      </c>
      <c r="J2402" s="39"/>
    </row>
    <row r="2403" spans="1:16" x14ac:dyDescent="0.35">
      <c r="A2403" s="30" t="s">
        <v>143</v>
      </c>
      <c r="B2403" s="30">
        <v>755</v>
      </c>
      <c r="C2403" s="31" t="s">
        <v>7121</v>
      </c>
      <c r="D2403" s="30" t="s">
        <v>145</v>
      </c>
      <c r="E2403" s="32" t="s">
        <v>7095</v>
      </c>
      <c r="F2403" s="33" t="s">
        <v>2411</v>
      </c>
      <c r="G2403" s="34">
        <v>2</v>
      </c>
      <c r="H2403" s="35">
        <v>0</v>
      </c>
      <c r="I2403" s="35">
        <f>ROUND(G2403*H2403,P4)</f>
        <v>0</v>
      </c>
      <c r="J2403" s="33" t="s">
        <v>2403</v>
      </c>
      <c r="O2403" s="36">
        <f>I2403*0.21</f>
        <v>0</v>
      </c>
      <c r="P2403">
        <v>3</v>
      </c>
    </row>
    <row r="2404" spans="1:16" x14ac:dyDescent="0.35">
      <c r="A2404" s="30" t="s">
        <v>149</v>
      </c>
      <c r="B2404" s="37"/>
      <c r="E2404" s="32" t="s">
        <v>7095</v>
      </c>
      <c r="J2404" s="39"/>
    </row>
    <row r="2405" spans="1:16" x14ac:dyDescent="0.35">
      <c r="A2405" s="30" t="s">
        <v>152</v>
      </c>
      <c r="B2405" s="37"/>
      <c r="E2405" s="38" t="s">
        <v>145</v>
      </c>
      <c r="J2405" s="39"/>
    </row>
    <row r="2406" spans="1:16" x14ac:dyDescent="0.35">
      <c r="A2406" s="30" t="s">
        <v>143</v>
      </c>
      <c r="B2406" s="30">
        <v>756</v>
      </c>
      <c r="C2406" s="31" t="s">
        <v>7122</v>
      </c>
      <c r="D2406" s="30" t="s">
        <v>145</v>
      </c>
      <c r="E2406" s="32" t="s">
        <v>7123</v>
      </c>
      <c r="F2406" s="33" t="s">
        <v>176</v>
      </c>
      <c r="G2406" s="34">
        <v>1</v>
      </c>
      <c r="H2406" s="35">
        <v>0</v>
      </c>
      <c r="I2406" s="35">
        <f>ROUND(G2406*H2406,P4)</f>
        <v>0</v>
      </c>
      <c r="J2406" s="33" t="s">
        <v>2403</v>
      </c>
      <c r="O2406" s="36">
        <f>I2406*0.21</f>
        <v>0</v>
      </c>
      <c r="P2406">
        <v>3</v>
      </c>
    </row>
    <row r="2407" spans="1:16" x14ac:dyDescent="0.35">
      <c r="A2407" s="30" t="s">
        <v>149</v>
      </c>
      <c r="B2407" s="37"/>
      <c r="E2407" s="32" t="s">
        <v>7123</v>
      </c>
      <c r="J2407" s="39"/>
    </row>
    <row r="2408" spans="1:16" x14ac:dyDescent="0.35">
      <c r="A2408" s="30" t="s">
        <v>152</v>
      </c>
      <c r="B2408" s="37"/>
      <c r="E2408" s="38" t="s">
        <v>145</v>
      </c>
      <c r="J2408" s="39"/>
    </row>
    <row r="2409" spans="1:16" x14ac:dyDescent="0.35">
      <c r="A2409" s="30" t="s">
        <v>143</v>
      </c>
      <c r="B2409" s="30">
        <v>757</v>
      </c>
      <c r="C2409" s="31" t="s">
        <v>7124</v>
      </c>
      <c r="D2409" s="30" t="s">
        <v>145</v>
      </c>
      <c r="E2409" s="32" t="s">
        <v>7125</v>
      </c>
      <c r="F2409" s="33" t="s">
        <v>176</v>
      </c>
      <c r="G2409" s="34">
        <v>1</v>
      </c>
      <c r="H2409" s="35">
        <v>0</v>
      </c>
      <c r="I2409" s="35">
        <f>ROUND(G2409*H2409,P4)</f>
        <v>0</v>
      </c>
      <c r="J2409" s="33" t="s">
        <v>2403</v>
      </c>
      <c r="O2409" s="36">
        <f>I2409*0.21</f>
        <v>0</v>
      </c>
      <c r="P2409">
        <v>3</v>
      </c>
    </row>
    <row r="2410" spans="1:16" x14ac:dyDescent="0.35">
      <c r="A2410" s="30" t="s">
        <v>149</v>
      </c>
      <c r="B2410" s="37"/>
      <c r="E2410" s="32" t="s">
        <v>7125</v>
      </c>
      <c r="J2410" s="39"/>
    </row>
    <row r="2411" spans="1:16" x14ac:dyDescent="0.35">
      <c r="A2411" s="30" t="s">
        <v>152</v>
      </c>
      <c r="B2411" s="37"/>
      <c r="E2411" s="38" t="s">
        <v>145</v>
      </c>
      <c r="J2411" s="39"/>
    </row>
    <row r="2412" spans="1:16" x14ac:dyDescent="0.35">
      <c r="A2412" s="30" t="s">
        <v>143</v>
      </c>
      <c r="B2412" s="30">
        <v>758</v>
      </c>
      <c r="C2412" s="31" t="s">
        <v>7126</v>
      </c>
      <c r="D2412" s="30" t="s">
        <v>145</v>
      </c>
      <c r="E2412" s="32" t="s">
        <v>7127</v>
      </c>
      <c r="F2412" s="33" t="s">
        <v>2411</v>
      </c>
      <c r="G2412" s="34">
        <v>2</v>
      </c>
      <c r="H2412" s="35">
        <v>0</v>
      </c>
      <c r="I2412" s="35">
        <f>ROUND(G2412*H2412,P4)</f>
        <v>0</v>
      </c>
      <c r="J2412" s="33" t="s">
        <v>2403</v>
      </c>
      <c r="O2412" s="36">
        <f>I2412*0.21</f>
        <v>0</v>
      </c>
      <c r="P2412">
        <v>3</v>
      </c>
    </row>
    <row r="2413" spans="1:16" x14ac:dyDescent="0.35">
      <c r="A2413" s="30" t="s">
        <v>149</v>
      </c>
      <c r="B2413" s="37"/>
      <c r="E2413" s="32" t="s">
        <v>7127</v>
      </c>
      <c r="J2413" s="39"/>
    </row>
    <row r="2414" spans="1:16" x14ac:dyDescent="0.35">
      <c r="A2414" s="30" t="s">
        <v>152</v>
      </c>
      <c r="B2414" s="37"/>
      <c r="E2414" s="38" t="s">
        <v>145</v>
      </c>
      <c r="J2414" s="39"/>
    </row>
    <row r="2415" spans="1:16" x14ac:dyDescent="0.35">
      <c r="A2415" s="30" t="s">
        <v>143</v>
      </c>
      <c r="B2415" s="30">
        <v>759</v>
      </c>
      <c r="C2415" s="31" t="s">
        <v>7128</v>
      </c>
      <c r="D2415" s="30" t="s">
        <v>145</v>
      </c>
      <c r="E2415" s="32" t="s">
        <v>7129</v>
      </c>
      <c r="F2415" s="33" t="s">
        <v>2411</v>
      </c>
      <c r="G2415" s="34">
        <v>2</v>
      </c>
      <c r="H2415" s="35">
        <v>0</v>
      </c>
      <c r="I2415" s="35">
        <f>ROUND(G2415*H2415,P4)</f>
        <v>0</v>
      </c>
      <c r="J2415" s="33" t="s">
        <v>2403</v>
      </c>
      <c r="O2415" s="36">
        <f>I2415*0.21</f>
        <v>0</v>
      </c>
      <c r="P2415">
        <v>3</v>
      </c>
    </row>
    <row r="2416" spans="1:16" x14ac:dyDescent="0.35">
      <c r="A2416" s="30" t="s">
        <v>149</v>
      </c>
      <c r="B2416" s="37"/>
      <c r="E2416" s="32" t="s">
        <v>7129</v>
      </c>
      <c r="J2416" s="39"/>
    </row>
    <row r="2417" spans="1:16" x14ac:dyDescent="0.35">
      <c r="A2417" s="30" t="s">
        <v>152</v>
      </c>
      <c r="B2417" s="37"/>
      <c r="E2417" s="38" t="s">
        <v>145</v>
      </c>
      <c r="J2417" s="39"/>
    </row>
    <row r="2418" spans="1:16" x14ac:dyDescent="0.35">
      <c r="A2418" s="30" t="s">
        <v>143</v>
      </c>
      <c r="B2418" s="30">
        <v>760</v>
      </c>
      <c r="C2418" s="31" t="s">
        <v>7130</v>
      </c>
      <c r="D2418" s="30" t="s">
        <v>145</v>
      </c>
      <c r="E2418" s="32" t="s">
        <v>7131</v>
      </c>
      <c r="F2418" s="33" t="s">
        <v>2411</v>
      </c>
      <c r="G2418" s="34">
        <v>2</v>
      </c>
      <c r="H2418" s="35">
        <v>0</v>
      </c>
      <c r="I2418" s="35">
        <f>ROUND(G2418*H2418,P4)</f>
        <v>0</v>
      </c>
      <c r="J2418" s="33" t="s">
        <v>2403</v>
      </c>
      <c r="O2418" s="36">
        <f>I2418*0.21</f>
        <v>0</v>
      </c>
      <c r="P2418">
        <v>3</v>
      </c>
    </row>
    <row r="2419" spans="1:16" x14ac:dyDescent="0.35">
      <c r="A2419" s="30" t="s">
        <v>149</v>
      </c>
      <c r="B2419" s="37"/>
      <c r="E2419" s="32" t="s">
        <v>7131</v>
      </c>
      <c r="J2419" s="39"/>
    </row>
    <row r="2420" spans="1:16" x14ac:dyDescent="0.35">
      <c r="A2420" s="30" t="s">
        <v>152</v>
      </c>
      <c r="B2420" s="37"/>
      <c r="E2420" s="38" t="s">
        <v>145</v>
      </c>
      <c r="J2420" s="39"/>
    </row>
    <row r="2421" spans="1:16" x14ac:dyDescent="0.35">
      <c r="A2421" s="30" t="s">
        <v>143</v>
      </c>
      <c r="B2421" s="30">
        <v>761</v>
      </c>
      <c r="C2421" s="31" t="s">
        <v>7132</v>
      </c>
      <c r="D2421" s="30" t="s">
        <v>145</v>
      </c>
      <c r="E2421" s="32" t="s">
        <v>7133</v>
      </c>
      <c r="F2421" s="33" t="s">
        <v>1396</v>
      </c>
      <c r="G2421" s="34">
        <v>1</v>
      </c>
      <c r="H2421" s="35">
        <v>0</v>
      </c>
      <c r="I2421" s="35">
        <f>ROUND(G2421*H2421,P4)</f>
        <v>0</v>
      </c>
      <c r="J2421" s="33" t="s">
        <v>2403</v>
      </c>
      <c r="O2421" s="36">
        <f>I2421*0.21</f>
        <v>0</v>
      </c>
      <c r="P2421">
        <v>3</v>
      </c>
    </row>
    <row r="2422" spans="1:16" x14ac:dyDescent="0.35">
      <c r="A2422" s="30" t="s">
        <v>149</v>
      </c>
      <c r="B2422" s="37"/>
      <c r="E2422" s="32" t="s">
        <v>7133</v>
      </c>
      <c r="J2422" s="39"/>
    </row>
    <row r="2423" spans="1:16" x14ac:dyDescent="0.35">
      <c r="A2423" s="30" t="s">
        <v>152</v>
      </c>
      <c r="B2423" s="37"/>
      <c r="E2423" s="38" t="s">
        <v>145</v>
      </c>
      <c r="J2423" s="39"/>
    </row>
    <row r="2424" spans="1:16" x14ac:dyDescent="0.35">
      <c r="A2424" s="30" t="s">
        <v>143</v>
      </c>
      <c r="B2424" s="30">
        <v>762</v>
      </c>
      <c r="C2424" s="31" t="s">
        <v>7134</v>
      </c>
      <c r="D2424" s="30" t="s">
        <v>145</v>
      </c>
      <c r="E2424" s="32" t="s">
        <v>7135</v>
      </c>
      <c r="F2424" s="33" t="s">
        <v>1396</v>
      </c>
      <c r="G2424" s="34">
        <v>1</v>
      </c>
      <c r="H2424" s="35">
        <v>0</v>
      </c>
      <c r="I2424" s="35">
        <f>ROUND(G2424*H2424,P4)</f>
        <v>0</v>
      </c>
      <c r="J2424" s="33" t="s">
        <v>2403</v>
      </c>
      <c r="O2424" s="36">
        <f>I2424*0.21</f>
        <v>0</v>
      </c>
      <c r="P2424">
        <v>3</v>
      </c>
    </row>
    <row r="2425" spans="1:16" x14ac:dyDescent="0.35">
      <c r="A2425" s="30" t="s">
        <v>149</v>
      </c>
      <c r="B2425" s="37"/>
      <c r="E2425" s="32" t="s">
        <v>7135</v>
      </c>
      <c r="J2425" s="39"/>
    </row>
    <row r="2426" spans="1:16" x14ac:dyDescent="0.35">
      <c r="A2426" s="30" t="s">
        <v>152</v>
      </c>
      <c r="B2426" s="37"/>
      <c r="E2426" s="38" t="s">
        <v>145</v>
      </c>
      <c r="J2426" s="39"/>
    </row>
    <row r="2427" spans="1:16" x14ac:dyDescent="0.35">
      <c r="A2427" s="30" t="s">
        <v>143</v>
      </c>
      <c r="B2427" s="30">
        <v>763</v>
      </c>
      <c r="C2427" s="31" t="s">
        <v>7136</v>
      </c>
      <c r="D2427" s="30" t="s">
        <v>145</v>
      </c>
      <c r="E2427" s="32" t="s">
        <v>7137</v>
      </c>
      <c r="F2427" s="33" t="s">
        <v>2411</v>
      </c>
      <c r="G2427" s="34">
        <v>7</v>
      </c>
      <c r="H2427" s="35">
        <v>0</v>
      </c>
      <c r="I2427" s="35">
        <f>ROUND(G2427*H2427,P4)</f>
        <v>0</v>
      </c>
      <c r="J2427" s="33" t="s">
        <v>2403</v>
      </c>
      <c r="O2427" s="36">
        <f>I2427*0.21</f>
        <v>0</v>
      </c>
      <c r="P2427">
        <v>3</v>
      </c>
    </row>
    <row r="2428" spans="1:16" x14ac:dyDescent="0.35">
      <c r="A2428" s="30" t="s">
        <v>149</v>
      </c>
      <c r="B2428" s="37"/>
      <c r="E2428" s="32" t="s">
        <v>7137</v>
      </c>
      <c r="J2428" s="39"/>
    </row>
    <row r="2429" spans="1:16" x14ac:dyDescent="0.35">
      <c r="A2429" s="30" t="s">
        <v>152</v>
      </c>
      <c r="B2429" s="37"/>
      <c r="E2429" s="38" t="s">
        <v>145</v>
      </c>
      <c r="J2429" s="39"/>
    </row>
    <row r="2430" spans="1:16" x14ac:dyDescent="0.35">
      <c r="A2430" s="30" t="s">
        <v>143</v>
      </c>
      <c r="B2430" s="30">
        <v>764</v>
      </c>
      <c r="C2430" s="31" t="s">
        <v>7138</v>
      </c>
      <c r="D2430" s="30" t="s">
        <v>145</v>
      </c>
      <c r="E2430" s="32" t="s">
        <v>7139</v>
      </c>
      <c r="F2430" s="33" t="s">
        <v>2411</v>
      </c>
      <c r="G2430" s="34">
        <v>1</v>
      </c>
      <c r="H2430" s="35">
        <v>0</v>
      </c>
      <c r="I2430" s="35">
        <f>ROUND(G2430*H2430,P4)</f>
        <v>0</v>
      </c>
      <c r="J2430" s="33" t="s">
        <v>2403</v>
      </c>
      <c r="O2430" s="36">
        <f>I2430*0.21</f>
        <v>0</v>
      </c>
      <c r="P2430">
        <v>3</v>
      </c>
    </row>
    <row r="2431" spans="1:16" x14ac:dyDescent="0.35">
      <c r="A2431" s="30" t="s">
        <v>149</v>
      </c>
      <c r="B2431" s="37"/>
      <c r="E2431" s="32" t="s">
        <v>7139</v>
      </c>
      <c r="J2431" s="39"/>
    </row>
    <row r="2432" spans="1:16" x14ac:dyDescent="0.35">
      <c r="A2432" s="30" t="s">
        <v>152</v>
      </c>
      <c r="B2432" s="37"/>
      <c r="E2432" s="38" t="s">
        <v>145</v>
      </c>
      <c r="J2432" s="39"/>
    </row>
    <row r="2433" spans="1:16" x14ac:dyDescent="0.35">
      <c r="A2433" s="30" t="s">
        <v>143</v>
      </c>
      <c r="B2433" s="30">
        <v>765</v>
      </c>
      <c r="C2433" s="31" t="s">
        <v>7140</v>
      </c>
      <c r="D2433" s="30" t="s">
        <v>145</v>
      </c>
      <c r="E2433" s="32" t="s">
        <v>7141</v>
      </c>
      <c r="F2433" s="33" t="s">
        <v>2411</v>
      </c>
      <c r="G2433" s="34">
        <v>1</v>
      </c>
      <c r="H2433" s="35">
        <v>0</v>
      </c>
      <c r="I2433" s="35">
        <f>ROUND(G2433*H2433,P4)</f>
        <v>0</v>
      </c>
      <c r="J2433" s="33" t="s">
        <v>2403</v>
      </c>
      <c r="O2433" s="36">
        <f>I2433*0.21</f>
        <v>0</v>
      </c>
      <c r="P2433">
        <v>3</v>
      </c>
    </row>
    <row r="2434" spans="1:16" x14ac:dyDescent="0.35">
      <c r="A2434" s="30" t="s">
        <v>149</v>
      </c>
      <c r="B2434" s="37"/>
      <c r="E2434" s="32" t="s">
        <v>7141</v>
      </c>
      <c r="J2434" s="39"/>
    </row>
    <row r="2435" spans="1:16" x14ac:dyDescent="0.35">
      <c r="A2435" s="30" t="s">
        <v>152</v>
      </c>
      <c r="B2435" s="37"/>
      <c r="E2435" s="38" t="s">
        <v>145</v>
      </c>
      <c r="J2435" s="39"/>
    </row>
    <row r="2436" spans="1:16" x14ac:dyDescent="0.35">
      <c r="A2436" s="30" t="s">
        <v>143</v>
      </c>
      <c r="B2436" s="30">
        <v>766</v>
      </c>
      <c r="C2436" s="31" t="s">
        <v>7142</v>
      </c>
      <c r="D2436" s="30" t="s">
        <v>145</v>
      </c>
      <c r="E2436" s="32" t="s">
        <v>7143</v>
      </c>
      <c r="F2436" s="33" t="s">
        <v>2411</v>
      </c>
      <c r="G2436" s="34">
        <v>1</v>
      </c>
      <c r="H2436" s="35">
        <v>0</v>
      </c>
      <c r="I2436" s="35">
        <f>ROUND(G2436*H2436,P4)</f>
        <v>0</v>
      </c>
      <c r="J2436" s="33" t="s">
        <v>2403</v>
      </c>
      <c r="O2436" s="36">
        <f>I2436*0.21</f>
        <v>0</v>
      </c>
      <c r="P2436">
        <v>3</v>
      </c>
    </row>
    <row r="2437" spans="1:16" x14ac:dyDescent="0.35">
      <c r="A2437" s="30" t="s">
        <v>149</v>
      </c>
      <c r="B2437" s="37"/>
      <c r="E2437" s="32" t="s">
        <v>7143</v>
      </c>
      <c r="J2437" s="39"/>
    </row>
    <row r="2438" spans="1:16" x14ac:dyDescent="0.35">
      <c r="A2438" s="30" t="s">
        <v>152</v>
      </c>
      <c r="B2438" s="37"/>
      <c r="E2438" s="38" t="s">
        <v>145</v>
      </c>
      <c r="J2438" s="39"/>
    </row>
    <row r="2439" spans="1:16" x14ac:dyDescent="0.35">
      <c r="A2439" s="30" t="s">
        <v>143</v>
      </c>
      <c r="B2439" s="30">
        <v>767</v>
      </c>
      <c r="C2439" s="31" t="s">
        <v>7144</v>
      </c>
      <c r="D2439" s="30" t="s">
        <v>145</v>
      </c>
      <c r="E2439" s="32" t="s">
        <v>7145</v>
      </c>
      <c r="F2439" s="33" t="s">
        <v>2411</v>
      </c>
      <c r="G2439" s="34">
        <v>1</v>
      </c>
      <c r="H2439" s="35">
        <v>0</v>
      </c>
      <c r="I2439" s="35">
        <f>ROUND(G2439*H2439,P4)</f>
        <v>0</v>
      </c>
      <c r="J2439" s="33" t="s">
        <v>2403</v>
      </c>
      <c r="O2439" s="36">
        <f>I2439*0.21</f>
        <v>0</v>
      </c>
      <c r="P2439">
        <v>3</v>
      </c>
    </row>
    <row r="2440" spans="1:16" x14ac:dyDescent="0.35">
      <c r="A2440" s="30" t="s">
        <v>149</v>
      </c>
      <c r="B2440" s="37"/>
      <c r="E2440" s="32" t="s">
        <v>7145</v>
      </c>
      <c r="J2440" s="39"/>
    </row>
    <row r="2441" spans="1:16" x14ac:dyDescent="0.35">
      <c r="A2441" s="30" t="s">
        <v>152</v>
      </c>
      <c r="B2441" s="37"/>
      <c r="E2441" s="38" t="s">
        <v>145</v>
      </c>
      <c r="J2441" s="39"/>
    </row>
    <row r="2442" spans="1:16" x14ac:dyDescent="0.35">
      <c r="A2442" s="30" t="s">
        <v>143</v>
      </c>
      <c r="B2442" s="30">
        <v>768</v>
      </c>
      <c r="C2442" s="31" t="s">
        <v>7146</v>
      </c>
      <c r="D2442" s="30" t="s">
        <v>145</v>
      </c>
      <c r="E2442" s="32" t="s">
        <v>7147</v>
      </c>
      <c r="F2442" s="33" t="s">
        <v>2411</v>
      </c>
      <c r="G2442" s="34">
        <v>1</v>
      </c>
      <c r="H2442" s="35">
        <v>0</v>
      </c>
      <c r="I2442" s="35">
        <f>ROUND(G2442*H2442,P4)</f>
        <v>0</v>
      </c>
      <c r="J2442" s="33" t="s">
        <v>2403</v>
      </c>
      <c r="O2442" s="36">
        <f>I2442*0.21</f>
        <v>0</v>
      </c>
      <c r="P2442">
        <v>3</v>
      </c>
    </row>
    <row r="2443" spans="1:16" x14ac:dyDescent="0.35">
      <c r="A2443" s="30" t="s">
        <v>149</v>
      </c>
      <c r="B2443" s="37"/>
      <c r="E2443" s="32" t="s">
        <v>7147</v>
      </c>
      <c r="J2443" s="39"/>
    </row>
    <row r="2444" spans="1:16" x14ac:dyDescent="0.35">
      <c r="A2444" s="30" t="s">
        <v>152</v>
      </c>
      <c r="B2444" s="37"/>
      <c r="E2444" s="38" t="s">
        <v>145</v>
      </c>
      <c r="J2444" s="39"/>
    </row>
    <row r="2445" spans="1:16" x14ac:dyDescent="0.35">
      <c r="A2445" s="30" t="s">
        <v>143</v>
      </c>
      <c r="B2445" s="30">
        <v>769</v>
      </c>
      <c r="C2445" s="31" t="s">
        <v>7148</v>
      </c>
      <c r="D2445" s="30" t="s">
        <v>145</v>
      </c>
      <c r="E2445" s="32" t="s">
        <v>7149</v>
      </c>
      <c r="F2445" s="33" t="s">
        <v>2411</v>
      </c>
      <c r="G2445" s="34">
        <v>1</v>
      </c>
      <c r="H2445" s="35">
        <v>0</v>
      </c>
      <c r="I2445" s="35">
        <f>ROUND(G2445*H2445,P4)</f>
        <v>0</v>
      </c>
      <c r="J2445" s="33" t="s">
        <v>2403</v>
      </c>
      <c r="O2445" s="36">
        <f>I2445*0.21</f>
        <v>0</v>
      </c>
      <c r="P2445">
        <v>3</v>
      </c>
    </row>
    <row r="2446" spans="1:16" x14ac:dyDescent="0.35">
      <c r="A2446" s="30" t="s">
        <v>149</v>
      </c>
      <c r="B2446" s="37"/>
      <c r="E2446" s="32" t="s">
        <v>7149</v>
      </c>
      <c r="J2446" s="39"/>
    </row>
    <row r="2447" spans="1:16" x14ac:dyDescent="0.35">
      <c r="A2447" s="30" t="s">
        <v>152</v>
      </c>
      <c r="B2447" s="37"/>
      <c r="E2447" s="38" t="s">
        <v>145</v>
      </c>
      <c r="J2447" s="39"/>
    </row>
    <row r="2448" spans="1:16" x14ac:dyDescent="0.35">
      <c r="A2448" s="30" t="s">
        <v>143</v>
      </c>
      <c r="B2448" s="30">
        <v>770</v>
      </c>
      <c r="C2448" s="31" t="s">
        <v>7150</v>
      </c>
      <c r="D2448" s="30" t="s">
        <v>145</v>
      </c>
      <c r="E2448" s="32" t="s">
        <v>7151</v>
      </c>
      <c r="F2448" s="33" t="s">
        <v>2411</v>
      </c>
      <c r="G2448" s="34">
        <v>1</v>
      </c>
      <c r="H2448" s="35">
        <v>0</v>
      </c>
      <c r="I2448" s="35">
        <f>ROUND(G2448*H2448,P4)</f>
        <v>0</v>
      </c>
      <c r="J2448" s="33" t="s">
        <v>2403</v>
      </c>
      <c r="O2448" s="36">
        <f>I2448*0.21</f>
        <v>0</v>
      </c>
      <c r="P2448">
        <v>3</v>
      </c>
    </row>
    <row r="2449" spans="1:16" x14ac:dyDescent="0.35">
      <c r="A2449" s="30" t="s">
        <v>149</v>
      </c>
      <c r="B2449" s="37"/>
      <c r="E2449" s="32" t="s">
        <v>7151</v>
      </c>
      <c r="J2449" s="39"/>
    </row>
    <row r="2450" spans="1:16" x14ac:dyDescent="0.35">
      <c r="A2450" s="30" t="s">
        <v>152</v>
      </c>
      <c r="B2450" s="37"/>
      <c r="E2450" s="38" t="s">
        <v>145</v>
      </c>
      <c r="J2450" s="39"/>
    </row>
    <row r="2451" spans="1:16" x14ac:dyDescent="0.35">
      <c r="A2451" s="30" t="s">
        <v>143</v>
      </c>
      <c r="B2451" s="30">
        <v>771</v>
      </c>
      <c r="C2451" s="31" t="s">
        <v>7152</v>
      </c>
      <c r="D2451" s="30" t="s">
        <v>145</v>
      </c>
      <c r="E2451" s="32" t="s">
        <v>7153</v>
      </c>
      <c r="F2451" s="33" t="s">
        <v>2411</v>
      </c>
      <c r="G2451" s="34">
        <v>1</v>
      </c>
      <c r="H2451" s="35">
        <v>0</v>
      </c>
      <c r="I2451" s="35">
        <f>ROUND(G2451*H2451,P4)</f>
        <v>0</v>
      </c>
      <c r="J2451" s="33" t="s">
        <v>2403</v>
      </c>
      <c r="O2451" s="36">
        <f>I2451*0.21</f>
        <v>0</v>
      </c>
      <c r="P2451">
        <v>3</v>
      </c>
    </row>
    <row r="2452" spans="1:16" x14ac:dyDescent="0.35">
      <c r="A2452" s="30" t="s">
        <v>149</v>
      </c>
      <c r="B2452" s="37"/>
      <c r="E2452" s="32" t="s">
        <v>7153</v>
      </c>
      <c r="J2452" s="39"/>
    </row>
    <row r="2453" spans="1:16" x14ac:dyDescent="0.35">
      <c r="A2453" s="30" t="s">
        <v>152</v>
      </c>
      <c r="B2453" s="37"/>
      <c r="E2453" s="38" t="s">
        <v>145</v>
      </c>
      <c r="J2453" s="39"/>
    </row>
    <row r="2454" spans="1:16" x14ac:dyDescent="0.35">
      <c r="A2454" s="30" t="s">
        <v>143</v>
      </c>
      <c r="B2454" s="30">
        <v>772</v>
      </c>
      <c r="C2454" s="31" t="s">
        <v>7154</v>
      </c>
      <c r="D2454" s="30" t="s">
        <v>145</v>
      </c>
      <c r="E2454" s="32" t="s">
        <v>7004</v>
      </c>
      <c r="F2454" s="33" t="s">
        <v>1381</v>
      </c>
      <c r="G2454" s="34">
        <v>6.7</v>
      </c>
      <c r="H2454" s="35">
        <v>0</v>
      </c>
      <c r="I2454" s="35">
        <f>ROUND(G2454*H2454,P4)</f>
        <v>0</v>
      </c>
      <c r="J2454" s="33" t="s">
        <v>2403</v>
      </c>
      <c r="O2454" s="36">
        <f>I2454*0.21</f>
        <v>0</v>
      </c>
      <c r="P2454">
        <v>3</v>
      </c>
    </row>
    <row r="2455" spans="1:16" x14ac:dyDescent="0.35">
      <c r="A2455" s="30" t="s">
        <v>149</v>
      </c>
      <c r="B2455" s="37"/>
      <c r="E2455" s="32" t="s">
        <v>7004</v>
      </c>
      <c r="J2455" s="39"/>
    </row>
    <row r="2456" spans="1:16" x14ac:dyDescent="0.35">
      <c r="A2456" s="30" t="s">
        <v>152</v>
      </c>
      <c r="B2456" s="37"/>
      <c r="E2456" s="38" t="s">
        <v>145</v>
      </c>
      <c r="J2456" s="39"/>
    </row>
    <row r="2457" spans="1:16" x14ac:dyDescent="0.35">
      <c r="A2457" s="30" t="s">
        <v>143</v>
      </c>
      <c r="B2457" s="30">
        <v>773</v>
      </c>
      <c r="C2457" s="31" t="s">
        <v>7155</v>
      </c>
      <c r="D2457" s="30" t="s">
        <v>145</v>
      </c>
      <c r="E2457" s="32" t="s">
        <v>7006</v>
      </c>
      <c r="F2457" s="33" t="s">
        <v>1381</v>
      </c>
      <c r="G2457" s="34">
        <v>6.7</v>
      </c>
      <c r="H2457" s="35">
        <v>0</v>
      </c>
      <c r="I2457" s="35">
        <f>ROUND(G2457*H2457,P4)</f>
        <v>0</v>
      </c>
      <c r="J2457" s="33" t="s">
        <v>2403</v>
      </c>
      <c r="O2457" s="36">
        <f>I2457*0.21</f>
        <v>0</v>
      </c>
      <c r="P2457">
        <v>3</v>
      </c>
    </row>
    <row r="2458" spans="1:16" x14ac:dyDescent="0.35">
      <c r="A2458" s="30" t="s">
        <v>149</v>
      </c>
      <c r="B2458" s="37"/>
      <c r="E2458" s="32" t="s">
        <v>7006</v>
      </c>
      <c r="J2458" s="39"/>
    </row>
    <row r="2459" spans="1:16" x14ac:dyDescent="0.35">
      <c r="A2459" s="30" t="s">
        <v>152</v>
      </c>
      <c r="B2459" s="37"/>
      <c r="E2459" s="38" t="s">
        <v>145</v>
      </c>
      <c r="J2459" s="39"/>
    </row>
    <row r="2460" spans="1:16" x14ac:dyDescent="0.35">
      <c r="A2460" s="30" t="s">
        <v>143</v>
      </c>
      <c r="B2460" s="30">
        <v>774</v>
      </c>
      <c r="C2460" s="31" t="s">
        <v>7156</v>
      </c>
      <c r="D2460" s="30" t="s">
        <v>145</v>
      </c>
      <c r="E2460" s="32" t="s">
        <v>7000</v>
      </c>
      <c r="F2460" s="33" t="s">
        <v>1381</v>
      </c>
      <c r="G2460" s="34">
        <v>8.3000000000000007</v>
      </c>
      <c r="H2460" s="35">
        <v>0</v>
      </c>
      <c r="I2460" s="35">
        <f>ROUND(G2460*H2460,P4)</f>
        <v>0</v>
      </c>
      <c r="J2460" s="33" t="s">
        <v>2403</v>
      </c>
      <c r="O2460" s="36">
        <f>I2460*0.21</f>
        <v>0</v>
      </c>
      <c r="P2460">
        <v>3</v>
      </c>
    </row>
    <row r="2461" spans="1:16" x14ac:dyDescent="0.35">
      <c r="A2461" s="30" t="s">
        <v>149</v>
      </c>
      <c r="B2461" s="37"/>
      <c r="E2461" s="32" t="s">
        <v>7000</v>
      </c>
      <c r="J2461" s="39"/>
    </row>
    <row r="2462" spans="1:16" x14ac:dyDescent="0.35">
      <c r="A2462" s="30" t="s">
        <v>152</v>
      </c>
      <c r="B2462" s="37"/>
      <c r="E2462" s="38" t="s">
        <v>145</v>
      </c>
      <c r="J2462" s="39"/>
    </row>
    <row r="2463" spans="1:16" x14ac:dyDescent="0.35">
      <c r="A2463" s="30" t="s">
        <v>143</v>
      </c>
      <c r="B2463" s="30">
        <v>775</v>
      </c>
      <c r="C2463" s="31" t="s">
        <v>7157</v>
      </c>
      <c r="D2463" s="30" t="s">
        <v>145</v>
      </c>
      <c r="E2463" s="32" t="s">
        <v>7002</v>
      </c>
      <c r="F2463" s="33" t="s">
        <v>1381</v>
      </c>
      <c r="G2463" s="34">
        <v>8.3000000000000007</v>
      </c>
      <c r="H2463" s="35">
        <v>0</v>
      </c>
      <c r="I2463" s="35">
        <f>ROUND(G2463*H2463,P4)</f>
        <v>0</v>
      </c>
      <c r="J2463" s="33" t="s">
        <v>2403</v>
      </c>
      <c r="O2463" s="36">
        <f>I2463*0.21</f>
        <v>0</v>
      </c>
      <c r="P2463">
        <v>3</v>
      </c>
    </row>
    <row r="2464" spans="1:16" x14ac:dyDescent="0.35">
      <c r="A2464" s="30" t="s">
        <v>149</v>
      </c>
      <c r="B2464" s="37"/>
      <c r="E2464" s="32" t="s">
        <v>7002</v>
      </c>
      <c r="J2464" s="39"/>
    </row>
    <row r="2465" spans="1:16" x14ac:dyDescent="0.35">
      <c r="A2465" s="30" t="s">
        <v>152</v>
      </c>
      <c r="B2465" s="37"/>
      <c r="E2465" s="38" t="s">
        <v>145</v>
      </c>
      <c r="J2465" s="39"/>
    </row>
    <row r="2466" spans="1:16" x14ac:dyDescent="0.35">
      <c r="A2466" s="30" t="s">
        <v>143</v>
      </c>
      <c r="B2466" s="30">
        <v>776</v>
      </c>
      <c r="C2466" s="31" t="s">
        <v>7158</v>
      </c>
      <c r="D2466" s="30" t="s">
        <v>145</v>
      </c>
      <c r="E2466" s="32" t="s">
        <v>7159</v>
      </c>
      <c r="F2466" s="33" t="s">
        <v>176</v>
      </c>
      <c r="G2466" s="34">
        <v>2</v>
      </c>
      <c r="H2466" s="35">
        <v>0</v>
      </c>
      <c r="I2466" s="35">
        <f>ROUND(G2466*H2466,P4)</f>
        <v>0</v>
      </c>
      <c r="J2466" s="33" t="s">
        <v>2403</v>
      </c>
      <c r="O2466" s="36">
        <f>I2466*0.21</f>
        <v>0</v>
      </c>
      <c r="P2466">
        <v>3</v>
      </c>
    </row>
    <row r="2467" spans="1:16" x14ac:dyDescent="0.35">
      <c r="A2467" s="30" t="s">
        <v>149</v>
      </c>
      <c r="B2467" s="37"/>
      <c r="E2467" s="32" t="s">
        <v>7159</v>
      </c>
      <c r="J2467" s="39"/>
    </row>
    <row r="2468" spans="1:16" x14ac:dyDescent="0.35">
      <c r="A2468" s="30" t="s">
        <v>152</v>
      </c>
      <c r="B2468" s="37"/>
      <c r="E2468" s="38" t="s">
        <v>145</v>
      </c>
      <c r="J2468" s="39"/>
    </row>
    <row r="2469" spans="1:16" x14ac:dyDescent="0.35">
      <c r="A2469" s="30" t="s">
        <v>143</v>
      </c>
      <c r="B2469" s="30">
        <v>777</v>
      </c>
      <c r="C2469" s="31" t="s">
        <v>7160</v>
      </c>
      <c r="D2469" s="30" t="s">
        <v>145</v>
      </c>
      <c r="E2469" s="32" t="s">
        <v>7161</v>
      </c>
      <c r="F2469" s="33" t="s">
        <v>176</v>
      </c>
      <c r="G2469" s="34">
        <v>2</v>
      </c>
      <c r="H2469" s="35">
        <v>0</v>
      </c>
      <c r="I2469" s="35">
        <f>ROUND(G2469*H2469,P4)</f>
        <v>0</v>
      </c>
      <c r="J2469" s="33" t="s">
        <v>2403</v>
      </c>
      <c r="O2469" s="36">
        <f>I2469*0.21</f>
        <v>0</v>
      </c>
      <c r="P2469">
        <v>3</v>
      </c>
    </row>
    <row r="2470" spans="1:16" x14ac:dyDescent="0.35">
      <c r="A2470" s="30" t="s">
        <v>149</v>
      </c>
      <c r="B2470" s="37"/>
      <c r="E2470" s="32" t="s">
        <v>7161</v>
      </c>
      <c r="J2470" s="39"/>
    </row>
    <row r="2471" spans="1:16" x14ac:dyDescent="0.35">
      <c r="A2471" s="30" t="s">
        <v>152</v>
      </c>
      <c r="B2471" s="37"/>
      <c r="E2471" s="38" t="s">
        <v>145</v>
      </c>
      <c r="J2471" s="39"/>
    </row>
    <row r="2472" spans="1:16" x14ac:dyDescent="0.35">
      <c r="A2472" s="30" t="s">
        <v>143</v>
      </c>
      <c r="B2472" s="30">
        <v>778</v>
      </c>
      <c r="C2472" s="31" t="s">
        <v>7162</v>
      </c>
      <c r="D2472" s="30" t="s">
        <v>145</v>
      </c>
      <c r="E2472" s="32" t="s">
        <v>7159</v>
      </c>
      <c r="F2472" s="33" t="s">
        <v>176</v>
      </c>
      <c r="G2472" s="34">
        <v>2</v>
      </c>
      <c r="H2472" s="35">
        <v>0</v>
      </c>
      <c r="I2472" s="35">
        <f>ROUND(G2472*H2472,P4)</f>
        <v>0</v>
      </c>
      <c r="J2472" s="33" t="s">
        <v>2403</v>
      </c>
      <c r="O2472" s="36">
        <f>I2472*0.21</f>
        <v>0</v>
      </c>
      <c r="P2472">
        <v>3</v>
      </c>
    </row>
    <row r="2473" spans="1:16" x14ac:dyDescent="0.35">
      <c r="A2473" s="30" t="s">
        <v>149</v>
      </c>
      <c r="B2473" s="37"/>
      <c r="E2473" s="32" t="s">
        <v>7159</v>
      </c>
      <c r="J2473" s="39"/>
    </row>
    <row r="2474" spans="1:16" x14ac:dyDescent="0.35">
      <c r="A2474" s="30" t="s">
        <v>152</v>
      </c>
      <c r="B2474" s="37"/>
      <c r="E2474" s="38" t="s">
        <v>145</v>
      </c>
      <c r="J2474" s="39"/>
    </row>
    <row r="2475" spans="1:16" x14ac:dyDescent="0.35">
      <c r="A2475" s="30" t="s">
        <v>143</v>
      </c>
      <c r="B2475" s="30">
        <v>779</v>
      </c>
      <c r="C2475" s="31" t="s">
        <v>7163</v>
      </c>
      <c r="D2475" s="30" t="s">
        <v>145</v>
      </c>
      <c r="E2475" s="32" t="s">
        <v>7161</v>
      </c>
      <c r="F2475" s="33" t="s">
        <v>176</v>
      </c>
      <c r="G2475" s="34">
        <v>2</v>
      </c>
      <c r="H2475" s="35">
        <v>0</v>
      </c>
      <c r="I2475" s="35">
        <f>ROUND(G2475*H2475,P4)</f>
        <v>0</v>
      </c>
      <c r="J2475" s="33" t="s">
        <v>2403</v>
      </c>
      <c r="O2475" s="36">
        <f>I2475*0.21</f>
        <v>0</v>
      </c>
      <c r="P2475">
        <v>3</v>
      </c>
    </row>
    <row r="2476" spans="1:16" x14ac:dyDescent="0.35">
      <c r="A2476" s="30" t="s">
        <v>149</v>
      </c>
      <c r="B2476" s="37"/>
      <c r="E2476" s="32" t="s">
        <v>7161</v>
      </c>
      <c r="J2476" s="39"/>
    </row>
    <row r="2477" spans="1:16" x14ac:dyDescent="0.35">
      <c r="A2477" s="30" t="s">
        <v>152</v>
      </c>
      <c r="B2477" s="37"/>
      <c r="E2477" s="38" t="s">
        <v>145</v>
      </c>
      <c r="J2477" s="39"/>
    </row>
    <row r="2478" spans="1:16" ht="29" x14ac:dyDescent="0.35">
      <c r="A2478" s="30" t="s">
        <v>143</v>
      </c>
      <c r="B2478" s="30">
        <v>780</v>
      </c>
      <c r="C2478" s="31" t="s">
        <v>7164</v>
      </c>
      <c r="D2478" s="30" t="s">
        <v>145</v>
      </c>
      <c r="E2478" s="32" t="s">
        <v>7165</v>
      </c>
      <c r="F2478" s="33" t="s">
        <v>1497</v>
      </c>
      <c r="G2478" s="34">
        <v>126</v>
      </c>
      <c r="H2478" s="35">
        <v>0</v>
      </c>
      <c r="I2478" s="35">
        <f>ROUND(G2478*H2478,P4)</f>
        <v>0</v>
      </c>
      <c r="J2478" s="33" t="s">
        <v>2403</v>
      </c>
      <c r="O2478" s="36">
        <f>I2478*0.21</f>
        <v>0</v>
      </c>
      <c r="P2478">
        <v>3</v>
      </c>
    </row>
    <row r="2479" spans="1:16" ht="29" x14ac:dyDescent="0.35">
      <c r="A2479" s="30" t="s">
        <v>149</v>
      </c>
      <c r="B2479" s="37"/>
      <c r="E2479" s="32" t="s">
        <v>7165</v>
      </c>
      <c r="J2479" s="39"/>
    </row>
    <row r="2480" spans="1:16" x14ac:dyDescent="0.35">
      <c r="A2480" s="30" t="s">
        <v>152</v>
      </c>
      <c r="B2480" s="37"/>
      <c r="E2480" s="38" t="s">
        <v>145</v>
      </c>
      <c r="J2480" s="39"/>
    </row>
    <row r="2481" spans="1:16" ht="29" x14ac:dyDescent="0.35">
      <c r="A2481" s="30" t="s">
        <v>143</v>
      </c>
      <c r="B2481" s="30">
        <v>781</v>
      </c>
      <c r="C2481" s="31" t="s">
        <v>7166</v>
      </c>
      <c r="D2481" s="30" t="s">
        <v>145</v>
      </c>
      <c r="E2481" s="32" t="s">
        <v>7167</v>
      </c>
      <c r="F2481" s="33" t="s">
        <v>1497</v>
      </c>
      <c r="G2481" s="34">
        <v>126</v>
      </c>
      <c r="H2481" s="35">
        <v>0</v>
      </c>
      <c r="I2481" s="35">
        <f>ROUND(G2481*H2481,P4)</f>
        <v>0</v>
      </c>
      <c r="J2481" s="33" t="s">
        <v>2403</v>
      </c>
      <c r="O2481" s="36">
        <f>I2481*0.21</f>
        <v>0</v>
      </c>
      <c r="P2481">
        <v>3</v>
      </c>
    </row>
    <row r="2482" spans="1:16" ht="29" x14ac:dyDescent="0.35">
      <c r="A2482" s="30" t="s">
        <v>149</v>
      </c>
      <c r="B2482" s="37"/>
      <c r="E2482" s="32" t="s">
        <v>7167</v>
      </c>
      <c r="J2482" s="39"/>
    </row>
    <row r="2483" spans="1:16" x14ac:dyDescent="0.35">
      <c r="A2483" s="30" t="s">
        <v>152</v>
      </c>
      <c r="B2483" s="37"/>
      <c r="E2483" s="38" t="s">
        <v>145</v>
      </c>
      <c r="J2483" s="39"/>
    </row>
    <row r="2484" spans="1:16" ht="29" x14ac:dyDescent="0.35">
      <c r="A2484" s="30" t="s">
        <v>143</v>
      </c>
      <c r="B2484" s="30">
        <v>782</v>
      </c>
      <c r="C2484" s="31" t="s">
        <v>7168</v>
      </c>
      <c r="D2484" s="30" t="s">
        <v>145</v>
      </c>
      <c r="E2484" s="32" t="s">
        <v>7169</v>
      </c>
      <c r="F2484" s="33" t="s">
        <v>1497</v>
      </c>
      <c r="G2484" s="34">
        <v>285</v>
      </c>
      <c r="H2484" s="35">
        <v>0</v>
      </c>
      <c r="I2484" s="35">
        <f>ROUND(G2484*H2484,P4)</f>
        <v>0</v>
      </c>
      <c r="J2484" s="33" t="s">
        <v>2403</v>
      </c>
      <c r="O2484" s="36">
        <f>I2484*0.21</f>
        <v>0</v>
      </c>
      <c r="P2484">
        <v>3</v>
      </c>
    </row>
    <row r="2485" spans="1:16" ht="29" x14ac:dyDescent="0.35">
      <c r="A2485" s="30" t="s">
        <v>149</v>
      </c>
      <c r="B2485" s="37"/>
      <c r="E2485" s="32" t="s">
        <v>7169</v>
      </c>
      <c r="J2485" s="39"/>
    </row>
    <row r="2486" spans="1:16" x14ac:dyDescent="0.35">
      <c r="A2486" s="30" t="s">
        <v>152</v>
      </c>
      <c r="B2486" s="37"/>
      <c r="E2486" s="38" t="s">
        <v>145</v>
      </c>
      <c r="J2486" s="39"/>
    </row>
    <row r="2487" spans="1:16" ht="29" x14ac:dyDescent="0.35">
      <c r="A2487" s="30" t="s">
        <v>143</v>
      </c>
      <c r="B2487" s="30">
        <v>783</v>
      </c>
      <c r="C2487" s="31" t="s">
        <v>7170</v>
      </c>
      <c r="D2487" s="30" t="s">
        <v>145</v>
      </c>
      <c r="E2487" s="32" t="s">
        <v>7171</v>
      </c>
      <c r="F2487" s="33" t="s">
        <v>1497</v>
      </c>
      <c r="G2487" s="34">
        <v>285</v>
      </c>
      <c r="H2487" s="35">
        <v>0</v>
      </c>
      <c r="I2487" s="35">
        <f>ROUND(G2487*H2487,P4)</f>
        <v>0</v>
      </c>
      <c r="J2487" s="33" t="s">
        <v>2403</v>
      </c>
      <c r="O2487" s="36">
        <f>I2487*0.21</f>
        <v>0</v>
      </c>
      <c r="P2487">
        <v>3</v>
      </c>
    </row>
    <row r="2488" spans="1:16" ht="29" x14ac:dyDescent="0.35">
      <c r="A2488" s="30" t="s">
        <v>149</v>
      </c>
      <c r="B2488" s="37"/>
      <c r="E2488" s="32" t="s">
        <v>7171</v>
      </c>
      <c r="J2488" s="39"/>
    </row>
    <row r="2489" spans="1:16" x14ac:dyDescent="0.35">
      <c r="A2489" s="30" t="s">
        <v>152</v>
      </c>
      <c r="B2489" s="37"/>
      <c r="E2489" s="38" t="s">
        <v>145</v>
      </c>
      <c r="J2489" s="39"/>
    </row>
    <row r="2490" spans="1:16" x14ac:dyDescent="0.35">
      <c r="A2490" s="30" t="s">
        <v>143</v>
      </c>
      <c r="B2490" s="30">
        <v>784</v>
      </c>
      <c r="C2490" s="31" t="s">
        <v>7172</v>
      </c>
      <c r="D2490" s="30" t="s">
        <v>145</v>
      </c>
      <c r="E2490" s="32" t="s">
        <v>7000</v>
      </c>
      <c r="F2490" s="33" t="s">
        <v>1381</v>
      </c>
      <c r="G2490" s="34">
        <v>1.625</v>
      </c>
      <c r="H2490" s="35">
        <v>0</v>
      </c>
      <c r="I2490" s="35">
        <f>ROUND(G2490*H2490,P4)</f>
        <v>0</v>
      </c>
      <c r="J2490" s="33" t="s">
        <v>2403</v>
      </c>
      <c r="O2490" s="36">
        <f>I2490*0.21</f>
        <v>0</v>
      </c>
      <c r="P2490">
        <v>3</v>
      </c>
    </row>
    <row r="2491" spans="1:16" x14ac:dyDescent="0.35">
      <c r="A2491" s="30" t="s">
        <v>149</v>
      </c>
      <c r="B2491" s="37"/>
      <c r="E2491" s="32" t="s">
        <v>7000</v>
      </c>
      <c r="J2491" s="39"/>
    </row>
    <row r="2492" spans="1:16" x14ac:dyDescent="0.35">
      <c r="A2492" s="30" t="s">
        <v>152</v>
      </c>
      <c r="B2492" s="37"/>
      <c r="E2492" s="38" t="s">
        <v>145</v>
      </c>
      <c r="J2492" s="39"/>
    </row>
    <row r="2493" spans="1:16" x14ac:dyDescent="0.35">
      <c r="A2493" s="30" t="s">
        <v>143</v>
      </c>
      <c r="B2493" s="30">
        <v>785</v>
      </c>
      <c r="C2493" s="31" t="s">
        <v>7173</v>
      </c>
      <c r="D2493" s="30" t="s">
        <v>145</v>
      </c>
      <c r="E2493" s="32" t="s">
        <v>7002</v>
      </c>
      <c r="F2493" s="33" t="s">
        <v>1381</v>
      </c>
      <c r="G2493" s="34">
        <v>1.625</v>
      </c>
      <c r="H2493" s="35">
        <v>0</v>
      </c>
      <c r="I2493" s="35">
        <f>ROUND(G2493*H2493,P4)</f>
        <v>0</v>
      </c>
      <c r="J2493" s="33" t="s">
        <v>2403</v>
      </c>
      <c r="O2493" s="36">
        <f>I2493*0.21</f>
        <v>0</v>
      </c>
      <c r="P2493">
        <v>3</v>
      </c>
    </row>
    <row r="2494" spans="1:16" x14ac:dyDescent="0.35">
      <c r="A2494" s="30" t="s">
        <v>149</v>
      </c>
      <c r="B2494" s="37"/>
      <c r="E2494" s="32" t="s">
        <v>7002</v>
      </c>
      <c r="J2494" s="39"/>
    </row>
    <row r="2495" spans="1:16" x14ac:dyDescent="0.35">
      <c r="A2495" s="30" t="s">
        <v>152</v>
      </c>
      <c r="B2495" s="37"/>
      <c r="E2495" s="38" t="s">
        <v>145</v>
      </c>
      <c r="J2495" s="39"/>
    </row>
    <row r="2496" spans="1:16" x14ac:dyDescent="0.35">
      <c r="A2496" s="30" t="s">
        <v>143</v>
      </c>
      <c r="B2496" s="30">
        <v>786</v>
      </c>
      <c r="C2496" s="31" t="s">
        <v>7174</v>
      </c>
      <c r="D2496" s="30" t="s">
        <v>145</v>
      </c>
      <c r="E2496" s="32" t="s">
        <v>7159</v>
      </c>
      <c r="F2496" s="33" t="s">
        <v>176</v>
      </c>
      <c r="G2496" s="34">
        <v>2</v>
      </c>
      <c r="H2496" s="35">
        <v>0</v>
      </c>
      <c r="I2496" s="35">
        <f>ROUND(G2496*H2496,P4)</f>
        <v>0</v>
      </c>
      <c r="J2496" s="33" t="s">
        <v>2403</v>
      </c>
      <c r="O2496" s="36">
        <f>I2496*0.21</f>
        <v>0</v>
      </c>
      <c r="P2496">
        <v>3</v>
      </c>
    </row>
    <row r="2497" spans="1:16" x14ac:dyDescent="0.35">
      <c r="A2497" s="30" t="s">
        <v>149</v>
      </c>
      <c r="B2497" s="37"/>
      <c r="E2497" s="32" t="s">
        <v>7159</v>
      </c>
      <c r="J2497" s="39"/>
    </row>
    <row r="2498" spans="1:16" x14ac:dyDescent="0.35">
      <c r="A2498" s="30" t="s">
        <v>152</v>
      </c>
      <c r="B2498" s="37"/>
      <c r="E2498" s="38" t="s">
        <v>145</v>
      </c>
      <c r="J2498" s="39"/>
    </row>
    <row r="2499" spans="1:16" x14ac:dyDescent="0.35">
      <c r="A2499" s="30" t="s">
        <v>143</v>
      </c>
      <c r="B2499" s="30">
        <v>787</v>
      </c>
      <c r="C2499" s="31" t="s">
        <v>7175</v>
      </c>
      <c r="D2499" s="30" t="s">
        <v>145</v>
      </c>
      <c r="E2499" s="32" t="s">
        <v>7161</v>
      </c>
      <c r="F2499" s="33" t="s">
        <v>176</v>
      </c>
      <c r="G2499" s="34">
        <v>2</v>
      </c>
      <c r="H2499" s="35">
        <v>0</v>
      </c>
      <c r="I2499" s="35">
        <f>ROUND(G2499*H2499,P4)</f>
        <v>0</v>
      </c>
      <c r="J2499" s="33" t="s">
        <v>2403</v>
      </c>
      <c r="O2499" s="36">
        <f>I2499*0.21</f>
        <v>0</v>
      </c>
      <c r="P2499">
        <v>3</v>
      </c>
    </row>
    <row r="2500" spans="1:16" x14ac:dyDescent="0.35">
      <c r="A2500" s="30" t="s">
        <v>149</v>
      </c>
      <c r="B2500" s="37"/>
      <c r="E2500" s="32" t="s">
        <v>7161</v>
      </c>
      <c r="J2500" s="39"/>
    </row>
    <row r="2501" spans="1:16" x14ac:dyDescent="0.35">
      <c r="A2501" s="30" t="s">
        <v>152</v>
      </c>
      <c r="B2501" s="37"/>
      <c r="E2501" s="38" t="s">
        <v>145</v>
      </c>
      <c r="J2501" s="39"/>
    </row>
    <row r="2502" spans="1:16" ht="29" x14ac:dyDescent="0.35">
      <c r="A2502" s="30" t="s">
        <v>143</v>
      </c>
      <c r="B2502" s="30">
        <v>790</v>
      </c>
      <c r="C2502" s="31" t="s">
        <v>7176</v>
      </c>
      <c r="D2502" s="30" t="s">
        <v>145</v>
      </c>
      <c r="E2502" s="32" t="s">
        <v>7177</v>
      </c>
      <c r="F2502" s="33" t="s">
        <v>2798</v>
      </c>
      <c r="G2502" s="34">
        <v>29979.917000000001</v>
      </c>
      <c r="H2502" s="35">
        <v>0</v>
      </c>
      <c r="I2502" s="35">
        <f>ROUND(G2502*H2502,P4)</f>
        <v>0</v>
      </c>
      <c r="J2502" s="30"/>
      <c r="O2502" s="36">
        <f>I2502*0.21</f>
        <v>0</v>
      </c>
      <c r="P2502">
        <v>3</v>
      </c>
    </row>
    <row r="2503" spans="1:16" ht="29" x14ac:dyDescent="0.35">
      <c r="A2503" s="30" t="s">
        <v>149</v>
      </c>
      <c r="B2503" s="37"/>
      <c r="E2503" s="32" t="s">
        <v>7177</v>
      </c>
      <c r="J2503" s="39"/>
    </row>
    <row r="2504" spans="1:16" x14ac:dyDescent="0.35">
      <c r="A2504" s="30" t="s">
        <v>152</v>
      </c>
      <c r="B2504" s="37"/>
      <c r="E2504" s="38" t="s">
        <v>145</v>
      </c>
      <c r="J2504" s="39"/>
    </row>
    <row r="2505" spans="1:16" x14ac:dyDescent="0.35">
      <c r="A2505" s="30" t="s">
        <v>143</v>
      </c>
      <c r="B2505" s="30">
        <v>1264</v>
      </c>
      <c r="C2505" s="31" t="s">
        <v>7178</v>
      </c>
      <c r="D2505" s="30" t="s">
        <v>145</v>
      </c>
      <c r="E2505" s="32" t="s">
        <v>7179</v>
      </c>
      <c r="F2505" s="33" t="s">
        <v>176</v>
      </c>
      <c r="G2505" s="34">
        <v>10</v>
      </c>
      <c r="H2505" s="35">
        <v>0</v>
      </c>
      <c r="I2505" s="35">
        <f>ROUND(G2505*H2505,P4)</f>
        <v>0</v>
      </c>
      <c r="J2505" s="30"/>
      <c r="O2505" s="36">
        <f>I2505*0.21</f>
        <v>0</v>
      </c>
      <c r="P2505">
        <v>3</v>
      </c>
    </row>
    <row r="2506" spans="1:16" x14ac:dyDescent="0.35">
      <c r="A2506" s="30" t="s">
        <v>149</v>
      </c>
      <c r="B2506" s="37"/>
      <c r="E2506" s="32" t="s">
        <v>7179</v>
      </c>
      <c r="J2506" s="39"/>
    </row>
    <row r="2507" spans="1:16" x14ac:dyDescent="0.35">
      <c r="A2507" s="30" t="s">
        <v>152</v>
      </c>
      <c r="B2507" s="37"/>
      <c r="E2507" s="38" t="s">
        <v>145</v>
      </c>
      <c r="J2507" s="39"/>
    </row>
    <row r="2508" spans="1:16" x14ac:dyDescent="0.35">
      <c r="A2508" s="30" t="s">
        <v>143</v>
      </c>
      <c r="B2508" s="30">
        <v>1265</v>
      </c>
      <c r="C2508" s="31" t="s">
        <v>7180</v>
      </c>
      <c r="D2508" s="30" t="s">
        <v>145</v>
      </c>
      <c r="E2508" s="32" t="s">
        <v>7181</v>
      </c>
      <c r="F2508" s="33" t="s">
        <v>176</v>
      </c>
      <c r="G2508" s="34">
        <v>1</v>
      </c>
      <c r="H2508" s="35">
        <v>0</v>
      </c>
      <c r="I2508" s="35">
        <f>ROUND(G2508*H2508,P4)</f>
        <v>0</v>
      </c>
      <c r="J2508" s="30"/>
      <c r="O2508" s="36">
        <f>I2508*0.21</f>
        <v>0</v>
      </c>
      <c r="P2508">
        <v>3</v>
      </c>
    </row>
    <row r="2509" spans="1:16" x14ac:dyDescent="0.35">
      <c r="A2509" s="30" t="s">
        <v>149</v>
      </c>
      <c r="B2509" s="37"/>
      <c r="E2509" s="32" t="s">
        <v>7181</v>
      </c>
      <c r="J2509" s="39"/>
    </row>
    <row r="2510" spans="1:16" x14ac:dyDescent="0.35">
      <c r="A2510" s="30" t="s">
        <v>152</v>
      </c>
      <c r="B2510" s="37"/>
      <c r="E2510" s="38" t="s">
        <v>145</v>
      </c>
      <c r="J2510" s="39"/>
    </row>
    <row r="2511" spans="1:16" x14ac:dyDescent="0.35">
      <c r="A2511" s="24" t="s">
        <v>140</v>
      </c>
      <c r="B2511" s="25"/>
      <c r="C2511" s="26" t="s">
        <v>2407</v>
      </c>
      <c r="D2511" s="27"/>
      <c r="E2511" s="24" t="s">
        <v>2408</v>
      </c>
      <c r="F2511" s="27"/>
      <c r="G2511" s="27"/>
      <c r="H2511" s="27"/>
      <c r="I2511" s="28">
        <f>SUMIFS(I2512:I3006,A2512:A3006,"P")</f>
        <v>0</v>
      </c>
      <c r="J2511" s="29"/>
    </row>
    <row r="2512" spans="1:16" x14ac:dyDescent="0.35">
      <c r="A2512" s="30" t="s">
        <v>143</v>
      </c>
      <c r="B2512" s="30">
        <v>791</v>
      </c>
      <c r="C2512" s="31" t="s">
        <v>2509</v>
      </c>
      <c r="D2512" s="30" t="s">
        <v>145</v>
      </c>
      <c r="E2512" s="32" t="s">
        <v>7182</v>
      </c>
      <c r="F2512" s="33" t="s">
        <v>2411</v>
      </c>
      <c r="G2512" s="34">
        <v>11</v>
      </c>
      <c r="H2512" s="35">
        <v>0</v>
      </c>
      <c r="I2512" s="35">
        <f>ROUND(G2512*H2512,P4)</f>
        <v>0</v>
      </c>
      <c r="J2512" s="33" t="s">
        <v>2403</v>
      </c>
      <c r="O2512" s="36">
        <f>I2512*0.21</f>
        <v>0</v>
      </c>
      <c r="P2512">
        <v>3</v>
      </c>
    </row>
    <row r="2513" spans="1:16" x14ac:dyDescent="0.35">
      <c r="A2513" s="30" t="s">
        <v>149</v>
      </c>
      <c r="B2513" s="37"/>
      <c r="E2513" s="32" t="s">
        <v>7182</v>
      </c>
      <c r="J2513" s="39"/>
    </row>
    <row r="2514" spans="1:16" x14ac:dyDescent="0.35">
      <c r="A2514" s="30" t="s">
        <v>152</v>
      </c>
      <c r="B2514" s="37"/>
      <c r="E2514" s="38" t="s">
        <v>145</v>
      </c>
      <c r="J2514" s="39"/>
    </row>
    <row r="2515" spans="1:16" x14ac:dyDescent="0.35">
      <c r="A2515" s="30" t="s">
        <v>143</v>
      </c>
      <c r="B2515" s="30">
        <v>792</v>
      </c>
      <c r="C2515" s="31" t="s">
        <v>7183</v>
      </c>
      <c r="D2515" s="30" t="s">
        <v>145</v>
      </c>
      <c r="E2515" s="32" t="s">
        <v>2498</v>
      </c>
      <c r="F2515" s="33" t="s">
        <v>2411</v>
      </c>
      <c r="G2515" s="34">
        <v>11</v>
      </c>
      <c r="H2515" s="35">
        <v>0</v>
      </c>
      <c r="I2515" s="35">
        <f>ROUND(G2515*H2515,P4)</f>
        <v>0</v>
      </c>
      <c r="J2515" s="33" t="s">
        <v>2403</v>
      </c>
      <c r="O2515" s="36">
        <f>I2515*0.21</f>
        <v>0</v>
      </c>
      <c r="P2515">
        <v>3</v>
      </c>
    </row>
    <row r="2516" spans="1:16" x14ac:dyDescent="0.35">
      <c r="A2516" s="30" t="s">
        <v>149</v>
      </c>
      <c r="B2516" s="37"/>
      <c r="E2516" s="32" t="s">
        <v>2498</v>
      </c>
      <c r="J2516" s="39"/>
    </row>
    <row r="2517" spans="1:16" x14ac:dyDescent="0.35">
      <c r="A2517" s="30" t="s">
        <v>152</v>
      </c>
      <c r="B2517" s="37"/>
      <c r="E2517" s="38" t="s">
        <v>145</v>
      </c>
      <c r="J2517" s="39"/>
    </row>
    <row r="2518" spans="1:16" ht="29" x14ac:dyDescent="0.35">
      <c r="A2518" s="30" t="s">
        <v>143</v>
      </c>
      <c r="B2518" s="30">
        <v>793</v>
      </c>
      <c r="C2518" s="31" t="s">
        <v>7184</v>
      </c>
      <c r="D2518" s="30" t="s">
        <v>145</v>
      </c>
      <c r="E2518" s="32" t="s">
        <v>7185</v>
      </c>
      <c r="F2518" s="33" t="s">
        <v>2411</v>
      </c>
      <c r="G2518" s="34">
        <v>2</v>
      </c>
      <c r="H2518" s="35">
        <v>0</v>
      </c>
      <c r="I2518" s="35">
        <f>ROUND(G2518*H2518,P4)</f>
        <v>0</v>
      </c>
      <c r="J2518" s="33" t="s">
        <v>2403</v>
      </c>
      <c r="O2518" s="36">
        <f>I2518*0.21</f>
        <v>0</v>
      </c>
      <c r="P2518">
        <v>3</v>
      </c>
    </row>
    <row r="2519" spans="1:16" ht="29" x14ac:dyDescent="0.35">
      <c r="A2519" s="30" t="s">
        <v>149</v>
      </c>
      <c r="B2519" s="37"/>
      <c r="E2519" s="32" t="s">
        <v>7185</v>
      </c>
      <c r="J2519" s="39"/>
    </row>
    <row r="2520" spans="1:16" x14ac:dyDescent="0.35">
      <c r="A2520" s="30" t="s">
        <v>152</v>
      </c>
      <c r="B2520" s="37"/>
      <c r="E2520" s="38" t="s">
        <v>145</v>
      </c>
      <c r="J2520" s="39"/>
    </row>
    <row r="2521" spans="1:16" ht="29" x14ac:dyDescent="0.35">
      <c r="A2521" s="30" t="s">
        <v>143</v>
      </c>
      <c r="B2521" s="30">
        <v>794</v>
      </c>
      <c r="C2521" s="31" t="s">
        <v>7186</v>
      </c>
      <c r="D2521" s="30" t="s">
        <v>145</v>
      </c>
      <c r="E2521" s="32" t="s">
        <v>7187</v>
      </c>
      <c r="F2521" s="33" t="s">
        <v>2411</v>
      </c>
      <c r="G2521" s="34">
        <v>2</v>
      </c>
      <c r="H2521" s="35">
        <v>0</v>
      </c>
      <c r="I2521" s="35">
        <f>ROUND(G2521*H2521,P4)</f>
        <v>0</v>
      </c>
      <c r="J2521" s="33" t="s">
        <v>2403</v>
      </c>
      <c r="O2521" s="36">
        <f>I2521*0.21</f>
        <v>0</v>
      </c>
      <c r="P2521">
        <v>3</v>
      </c>
    </row>
    <row r="2522" spans="1:16" ht="29" x14ac:dyDescent="0.35">
      <c r="A2522" s="30" t="s">
        <v>149</v>
      </c>
      <c r="B2522" s="37"/>
      <c r="E2522" s="32" t="s">
        <v>7187</v>
      </c>
      <c r="J2522" s="39"/>
    </row>
    <row r="2523" spans="1:16" x14ac:dyDescent="0.35">
      <c r="A2523" s="30" t="s">
        <v>152</v>
      </c>
      <c r="B2523" s="37"/>
      <c r="E2523" s="38" t="s">
        <v>145</v>
      </c>
      <c r="J2523" s="39"/>
    </row>
    <row r="2524" spans="1:16" ht="29" x14ac:dyDescent="0.35">
      <c r="A2524" s="30" t="s">
        <v>143</v>
      </c>
      <c r="B2524" s="30">
        <v>795</v>
      </c>
      <c r="C2524" s="31" t="s">
        <v>7188</v>
      </c>
      <c r="D2524" s="30" t="s">
        <v>145</v>
      </c>
      <c r="E2524" s="32" t="s">
        <v>7189</v>
      </c>
      <c r="F2524" s="33" t="s">
        <v>2411</v>
      </c>
      <c r="G2524" s="34">
        <v>1</v>
      </c>
      <c r="H2524" s="35">
        <v>0</v>
      </c>
      <c r="I2524" s="35">
        <f>ROUND(G2524*H2524,P4)</f>
        <v>0</v>
      </c>
      <c r="J2524" s="33" t="s">
        <v>2403</v>
      </c>
      <c r="O2524" s="36">
        <f>I2524*0.21</f>
        <v>0</v>
      </c>
      <c r="P2524">
        <v>3</v>
      </c>
    </row>
    <row r="2525" spans="1:16" ht="29" x14ac:dyDescent="0.35">
      <c r="A2525" s="30" t="s">
        <v>149</v>
      </c>
      <c r="B2525" s="37"/>
      <c r="E2525" s="32" t="s">
        <v>7189</v>
      </c>
      <c r="J2525" s="39"/>
    </row>
    <row r="2526" spans="1:16" x14ac:dyDescent="0.35">
      <c r="A2526" s="30" t="s">
        <v>152</v>
      </c>
      <c r="B2526" s="37"/>
      <c r="E2526" s="38" t="s">
        <v>145</v>
      </c>
      <c r="J2526" s="39"/>
    </row>
    <row r="2527" spans="1:16" ht="29" x14ac:dyDescent="0.35">
      <c r="A2527" s="30" t="s">
        <v>143</v>
      </c>
      <c r="B2527" s="30">
        <v>796</v>
      </c>
      <c r="C2527" s="31" t="s">
        <v>7190</v>
      </c>
      <c r="D2527" s="30" t="s">
        <v>145</v>
      </c>
      <c r="E2527" s="32" t="s">
        <v>7191</v>
      </c>
      <c r="F2527" s="33" t="s">
        <v>2411</v>
      </c>
      <c r="G2527" s="34">
        <v>1</v>
      </c>
      <c r="H2527" s="35">
        <v>0</v>
      </c>
      <c r="I2527" s="35">
        <f>ROUND(G2527*H2527,P4)</f>
        <v>0</v>
      </c>
      <c r="J2527" s="33" t="s">
        <v>2403</v>
      </c>
      <c r="O2527" s="36">
        <f>I2527*0.21</f>
        <v>0</v>
      </c>
      <c r="P2527">
        <v>3</v>
      </c>
    </row>
    <row r="2528" spans="1:16" ht="29" x14ac:dyDescent="0.35">
      <c r="A2528" s="30" t="s">
        <v>149</v>
      </c>
      <c r="B2528" s="37"/>
      <c r="E2528" s="32" t="s">
        <v>7191</v>
      </c>
      <c r="J2528" s="39"/>
    </row>
    <row r="2529" spans="1:16" x14ac:dyDescent="0.35">
      <c r="A2529" s="30" t="s">
        <v>152</v>
      </c>
      <c r="B2529" s="37"/>
      <c r="E2529" s="38" t="s">
        <v>145</v>
      </c>
      <c r="J2529" s="39"/>
    </row>
    <row r="2530" spans="1:16" ht="29" x14ac:dyDescent="0.35">
      <c r="A2530" s="30" t="s">
        <v>143</v>
      </c>
      <c r="B2530" s="30">
        <v>797</v>
      </c>
      <c r="C2530" s="31" t="s">
        <v>7192</v>
      </c>
      <c r="D2530" s="30" t="s">
        <v>145</v>
      </c>
      <c r="E2530" s="32" t="s">
        <v>7193</v>
      </c>
      <c r="F2530" s="33" t="s">
        <v>2411</v>
      </c>
      <c r="G2530" s="34">
        <v>1</v>
      </c>
      <c r="H2530" s="35">
        <v>0</v>
      </c>
      <c r="I2530" s="35">
        <f>ROUND(G2530*H2530,P4)</f>
        <v>0</v>
      </c>
      <c r="J2530" s="33" t="s">
        <v>2403</v>
      </c>
      <c r="O2530" s="36">
        <f>I2530*0.21</f>
        <v>0</v>
      </c>
      <c r="P2530">
        <v>3</v>
      </c>
    </row>
    <row r="2531" spans="1:16" ht="29" x14ac:dyDescent="0.35">
      <c r="A2531" s="30" t="s">
        <v>149</v>
      </c>
      <c r="B2531" s="37"/>
      <c r="E2531" s="32" t="s">
        <v>7193</v>
      </c>
      <c r="J2531" s="39"/>
    </row>
    <row r="2532" spans="1:16" x14ac:dyDescent="0.35">
      <c r="A2532" s="30" t="s">
        <v>152</v>
      </c>
      <c r="B2532" s="37"/>
      <c r="E2532" s="38" t="s">
        <v>145</v>
      </c>
      <c r="J2532" s="39"/>
    </row>
    <row r="2533" spans="1:16" ht="29" x14ac:dyDescent="0.35">
      <c r="A2533" s="30" t="s">
        <v>143</v>
      </c>
      <c r="B2533" s="30">
        <v>798</v>
      </c>
      <c r="C2533" s="31" t="s">
        <v>7194</v>
      </c>
      <c r="D2533" s="30" t="s">
        <v>145</v>
      </c>
      <c r="E2533" s="32" t="s">
        <v>7195</v>
      </c>
      <c r="F2533" s="33" t="s">
        <v>2411</v>
      </c>
      <c r="G2533" s="34">
        <v>1</v>
      </c>
      <c r="H2533" s="35">
        <v>0</v>
      </c>
      <c r="I2533" s="35">
        <f>ROUND(G2533*H2533,P4)</f>
        <v>0</v>
      </c>
      <c r="J2533" s="33" t="s">
        <v>2403</v>
      </c>
      <c r="O2533" s="36">
        <f>I2533*0.21</f>
        <v>0</v>
      </c>
      <c r="P2533">
        <v>3</v>
      </c>
    </row>
    <row r="2534" spans="1:16" ht="29" x14ac:dyDescent="0.35">
      <c r="A2534" s="30" t="s">
        <v>149</v>
      </c>
      <c r="B2534" s="37"/>
      <c r="E2534" s="32" t="s">
        <v>7195</v>
      </c>
      <c r="J2534" s="39"/>
    </row>
    <row r="2535" spans="1:16" x14ac:dyDescent="0.35">
      <c r="A2535" s="30" t="s">
        <v>152</v>
      </c>
      <c r="B2535" s="37"/>
      <c r="E2535" s="38" t="s">
        <v>145</v>
      </c>
      <c r="J2535" s="39"/>
    </row>
    <row r="2536" spans="1:16" ht="29" x14ac:dyDescent="0.35">
      <c r="A2536" s="30" t="s">
        <v>143</v>
      </c>
      <c r="B2536" s="30">
        <v>799</v>
      </c>
      <c r="C2536" s="31" t="s">
        <v>7196</v>
      </c>
      <c r="D2536" s="30" t="s">
        <v>145</v>
      </c>
      <c r="E2536" s="32" t="s">
        <v>7197</v>
      </c>
      <c r="F2536" s="33" t="s">
        <v>2411</v>
      </c>
      <c r="G2536" s="34">
        <v>1</v>
      </c>
      <c r="H2536" s="35">
        <v>0</v>
      </c>
      <c r="I2536" s="35">
        <f>ROUND(G2536*H2536,P4)</f>
        <v>0</v>
      </c>
      <c r="J2536" s="33" t="s">
        <v>2403</v>
      </c>
      <c r="O2536" s="36">
        <f>I2536*0.21</f>
        <v>0</v>
      </c>
      <c r="P2536">
        <v>3</v>
      </c>
    </row>
    <row r="2537" spans="1:16" ht="29" x14ac:dyDescent="0.35">
      <c r="A2537" s="30" t="s">
        <v>149</v>
      </c>
      <c r="B2537" s="37"/>
      <c r="E2537" s="32" t="s">
        <v>7197</v>
      </c>
      <c r="J2537" s="39"/>
    </row>
    <row r="2538" spans="1:16" x14ac:dyDescent="0.35">
      <c r="A2538" s="30" t="s">
        <v>152</v>
      </c>
      <c r="B2538" s="37"/>
      <c r="E2538" s="38" t="s">
        <v>145</v>
      </c>
      <c r="J2538" s="39"/>
    </row>
    <row r="2539" spans="1:16" ht="29" x14ac:dyDescent="0.35">
      <c r="A2539" s="30" t="s">
        <v>143</v>
      </c>
      <c r="B2539" s="30">
        <v>800</v>
      </c>
      <c r="C2539" s="31" t="s">
        <v>7198</v>
      </c>
      <c r="D2539" s="30" t="s">
        <v>145</v>
      </c>
      <c r="E2539" s="32" t="s">
        <v>7199</v>
      </c>
      <c r="F2539" s="33" t="s">
        <v>2411</v>
      </c>
      <c r="G2539" s="34">
        <v>1</v>
      </c>
      <c r="H2539" s="35">
        <v>0</v>
      </c>
      <c r="I2539" s="35">
        <f>ROUND(G2539*H2539,P4)</f>
        <v>0</v>
      </c>
      <c r="J2539" s="33" t="s">
        <v>2403</v>
      </c>
      <c r="O2539" s="36">
        <f>I2539*0.21</f>
        <v>0</v>
      </c>
      <c r="P2539">
        <v>3</v>
      </c>
    </row>
    <row r="2540" spans="1:16" ht="29" x14ac:dyDescent="0.35">
      <c r="A2540" s="30" t="s">
        <v>149</v>
      </c>
      <c r="B2540" s="37"/>
      <c r="E2540" s="32" t="s">
        <v>7199</v>
      </c>
      <c r="J2540" s="39"/>
    </row>
    <row r="2541" spans="1:16" x14ac:dyDescent="0.35">
      <c r="A2541" s="30" t="s">
        <v>152</v>
      </c>
      <c r="B2541" s="37"/>
      <c r="E2541" s="38" t="s">
        <v>145</v>
      </c>
      <c r="J2541" s="39"/>
    </row>
    <row r="2542" spans="1:16" ht="29" x14ac:dyDescent="0.35">
      <c r="A2542" s="30" t="s">
        <v>143</v>
      </c>
      <c r="B2542" s="30">
        <v>803</v>
      </c>
      <c r="C2542" s="31" t="s">
        <v>2854</v>
      </c>
      <c r="D2542" s="30" t="s">
        <v>145</v>
      </c>
      <c r="E2542" s="32" t="s">
        <v>7200</v>
      </c>
      <c r="F2542" s="33" t="s">
        <v>2411</v>
      </c>
      <c r="G2542" s="34">
        <v>2</v>
      </c>
      <c r="H2542" s="35">
        <v>0</v>
      </c>
      <c r="I2542" s="35">
        <f>ROUND(G2542*H2542,P4)</f>
        <v>0</v>
      </c>
      <c r="J2542" s="33" t="s">
        <v>2403</v>
      </c>
      <c r="O2542" s="36">
        <f>I2542*0.21</f>
        <v>0</v>
      </c>
      <c r="P2542">
        <v>3</v>
      </c>
    </row>
    <row r="2543" spans="1:16" ht="29" x14ac:dyDescent="0.35">
      <c r="A2543" s="30" t="s">
        <v>149</v>
      </c>
      <c r="B2543" s="37"/>
      <c r="E2543" s="32" t="s">
        <v>7200</v>
      </c>
      <c r="J2543" s="39"/>
    </row>
    <row r="2544" spans="1:16" x14ac:dyDescent="0.35">
      <c r="A2544" s="30" t="s">
        <v>152</v>
      </c>
      <c r="B2544" s="37"/>
      <c r="E2544" s="38" t="s">
        <v>145</v>
      </c>
      <c r="J2544" s="39"/>
    </row>
    <row r="2545" spans="1:16" ht="29" x14ac:dyDescent="0.35">
      <c r="A2545" s="30" t="s">
        <v>143</v>
      </c>
      <c r="B2545" s="30">
        <v>804</v>
      </c>
      <c r="C2545" s="31" t="s">
        <v>2857</v>
      </c>
      <c r="D2545" s="30" t="s">
        <v>145</v>
      </c>
      <c r="E2545" s="32" t="s">
        <v>7201</v>
      </c>
      <c r="F2545" s="33" t="s">
        <v>2411</v>
      </c>
      <c r="G2545" s="34">
        <v>2</v>
      </c>
      <c r="H2545" s="35">
        <v>0</v>
      </c>
      <c r="I2545" s="35">
        <f>ROUND(G2545*H2545,P4)</f>
        <v>0</v>
      </c>
      <c r="J2545" s="33" t="s">
        <v>2403</v>
      </c>
      <c r="O2545" s="36">
        <f>I2545*0.21</f>
        <v>0</v>
      </c>
      <c r="P2545">
        <v>3</v>
      </c>
    </row>
    <row r="2546" spans="1:16" ht="29" x14ac:dyDescent="0.35">
      <c r="A2546" s="30" t="s">
        <v>149</v>
      </c>
      <c r="B2546" s="37"/>
      <c r="E2546" s="32" t="s">
        <v>7201</v>
      </c>
      <c r="J2546" s="39"/>
    </row>
    <row r="2547" spans="1:16" x14ac:dyDescent="0.35">
      <c r="A2547" s="30" t="s">
        <v>152</v>
      </c>
      <c r="B2547" s="37"/>
      <c r="E2547" s="38" t="s">
        <v>145</v>
      </c>
      <c r="J2547" s="39"/>
    </row>
    <row r="2548" spans="1:16" ht="29" x14ac:dyDescent="0.35">
      <c r="A2548" s="30" t="s">
        <v>143</v>
      </c>
      <c r="B2548" s="30">
        <v>805</v>
      </c>
      <c r="C2548" s="31" t="s">
        <v>2859</v>
      </c>
      <c r="D2548" s="30" t="s">
        <v>145</v>
      </c>
      <c r="E2548" s="32" t="s">
        <v>7202</v>
      </c>
      <c r="F2548" s="33" t="s">
        <v>2411</v>
      </c>
      <c r="G2548" s="34">
        <v>32</v>
      </c>
      <c r="H2548" s="35">
        <v>0</v>
      </c>
      <c r="I2548" s="35">
        <f>ROUND(G2548*H2548,P4)</f>
        <v>0</v>
      </c>
      <c r="J2548" s="33" t="s">
        <v>2403</v>
      </c>
      <c r="O2548" s="36">
        <f>I2548*0.21</f>
        <v>0</v>
      </c>
      <c r="P2548">
        <v>3</v>
      </c>
    </row>
    <row r="2549" spans="1:16" ht="29" x14ac:dyDescent="0.35">
      <c r="A2549" s="30" t="s">
        <v>149</v>
      </c>
      <c r="B2549" s="37"/>
      <c r="E2549" s="32" t="s">
        <v>7202</v>
      </c>
      <c r="J2549" s="39"/>
    </row>
    <row r="2550" spans="1:16" x14ac:dyDescent="0.35">
      <c r="A2550" s="30" t="s">
        <v>152</v>
      </c>
      <c r="B2550" s="37"/>
      <c r="E2550" s="38" t="s">
        <v>145</v>
      </c>
      <c r="J2550" s="39"/>
    </row>
    <row r="2551" spans="1:16" ht="29" x14ac:dyDescent="0.35">
      <c r="A2551" s="30" t="s">
        <v>143</v>
      </c>
      <c r="B2551" s="30">
        <v>806</v>
      </c>
      <c r="C2551" s="31" t="s">
        <v>2862</v>
      </c>
      <c r="D2551" s="30" t="s">
        <v>145</v>
      </c>
      <c r="E2551" s="32" t="s">
        <v>7203</v>
      </c>
      <c r="F2551" s="33" t="s">
        <v>2411</v>
      </c>
      <c r="G2551" s="34">
        <v>32</v>
      </c>
      <c r="H2551" s="35">
        <v>0</v>
      </c>
      <c r="I2551" s="35">
        <f>ROUND(G2551*H2551,P4)</f>
        <v>0</v>
      </c>
      <c r="J2551" s="33" t="s">
        <v>2403</v>
      </c>
      <c r="O2551" s="36">
        <f>I2551*0.21</f>
        <v>0</v>
      </c>
      <c r="P2551">
        <v>3</v>
      </c>
    </row>
    <row r="2552" spans="1:16" ht="29" x14ac:dyDescent="0.35">
      <c r="A2552" s="30" t="s">
        <v>149</v>
      </c>
      <c r="B2552" s="37"/>
      <c r="E2552" s="32" t="s">
        <v>7203</v>
      </c>
      <c r="J2552" s="39"/>
    </row>
    <row r="2553" spans="1:16" x14ac:dyDescent="0.35">
      <c r="A2553" s="30" t="s">
        <v>152</v>
      </c>
      <c r="B2553" s="37"/>
      <c r="E2553" s="38" t="s">
        <v>145</v>
      </c>
      <c r="J2553" s="39"/>
    </row>
    <row r="2554" spans="1:16" ht="29" x14ac:dyDescent="0.35">
      <c r="A2554" s="30" t="s">
        <v>143</v>
      </c>
      <c r="B2554" s="30">
        <v>807</v>
      </c>
      <c r="C2554" s="31" t="s">
        <v>2864</v>
      </c>
      <c r="D2554" s="30" t="s">
        <v>145</v>
      </c>
      <c r="E2554" s="32" t="s">
        <v>7204</v>
      </c>
      <c r="F2554" s="33" t="s">
        <v>2411</v>
      </c>
      <c r="G2554" s="34">
        <v>10</v>
      </c>
      <c r="H2554" s="35">
        <v>0</v>
      </c>
      <c r="I2554" s="35">
        <f>ROUND(G2554*H2554,P4)</f>
        <v>0</v>
      </c>
      <c r="J2554" s="33" t="s">
        <v>2403</v>
      </c>
      <c r="O2554" s="36">
        <f>I2554*0.21</f>
        <v>0</v>
      </c>
      <c r="P2554">
        <v>3</v>
      </c>
    </row>
    <row r="2555" spans="1:16" ht="29" x14ac:dyDescent="0.35">
      <c r="A2555" s="30" t="s">
        <v>149</v>
      </c>
      <c r="B2555" s="37"/>
      <c r="E2555" s="32" t="s">
        <v>7204</v>
      </c>
      <c r="J2555" s="39"/>
    </row>
    <row r="2556" spans="1:16" x14ac:dyDescent="0.35">
      <c r="A2556" s="30" t="s">
        <v>152</v>
      </c>
      <c r="B2556" s="37"/>
      <c r="E2556" s="38" t="s">
        <v>145</v>
      </c>
      <c r="J2556" s="39"/>
    </row>
    <row r="2557" spans="1:16" ht="29" x14ac:dyDescent="0.35">
      <c r="A2557" s="30" t="s">
        <v>143</v>
      </c>
      <c r="B2557" s="30">
        <v>808</v>
      </c>
      <c r="C2557" s="31" t="s">
        <v>2867</v>
      </c>
      <c r="D2557" s="30" t="s">
        <v>145</v>
      </c>
      <c r="E2557" s="32" t="s">
        <v>7205</v>
      </c>
      <c r="F2557" s="33" t="s">
        <v>2411</v>
      </c>
      <c r="G2557" s="34">
        <v>10</v>
      </c>
      <c r="H2557" s="35">
        <v>0</v>
      </c>
      <c r="I2557" s="35">
        <f>ROUND(G2557*H2557,P4)</f>
        <v>0</v>
      </c>
      <c r="J2557" s="33" t="s">
        <v>2403</v>
      </c>
      <c r="O2557" s="36">
        <f>I2557*0.21</f>
        <v>0</v>
      </c>
      <c r="P2557">
        <v>3</v>
      </c>
    </row>
    <row r="2558" spans="1:16" ht="29" x14ac:dyDescent="0.35">
      <c r="A2558" s="30" t="s">
        <v>149</v>
      </c>
      <c r="B2558" s="37"/>
      <c r="E2558" s="32" t="s">
        <v>7205</v>
      </c>
      <c r="J2558" s="39"/>
    </row>
    <row r="2559" spans="1:16" x14ac:dyDescent="0.35">
      <c r="A2559" s="30" t="s">
        <v>152</v>
      </c>
      <c r="B2559" s="37"/>
      <c r="E2559" s="38" t="s">
        <v>145</v>
      </c>
      <c r="J2559" s="39"/>
    </row>
    <row r="2560" spans="1:16" x14ac:dyDescent="0.35">
      <c r="A2560" s="30" t="s">
        <v>143</v>
      </c>
      <c r="B2560" s="30">
        <v>809</v>
      </c>
      <c r="C2560" s="31" t="s">
        <v>2874</v>
      </c>
      <c r="D2560" s="30" t="s">
        <v>145</v>
      </c>
      <c r="E2560" s="32" t="s">
        <v>7206</v>
      </c>
      <c r="F2560" s="33" t="s">
        <v>2411</v>
      </c>
      <c r="G2560" s="34">
        <v>2</v>
      </c>
      <c r="H2560" s="35">
        <v>0</v>
      </c>
      <c r="I2560" s="35">
        <f>ROUND(G2560*H2560,P4)</f>
        <v>0</v>
      </c>
      <c r="J2560" s="33" t="s">
        <v>2403</v>
      </c>
      <c r="O2560" s="36">
        <f>I2560*0.21</f>
        <v>0</v>
      </c>
      <c r="P2560">
        <v>3</v>
      </c>
    </row>
    <row r="2561" spans="1:16" x14ac:dyDescent="0.35">
      <c r="A2561" s="30" t="s">
        <v>149</v>
      </c>
      <c r="B2561" s="37"/>
      <c r="E2561" s="32" t="s">
        <v>7206</v>
      </c>
      <c r="J2561" s="39"/>
    </row>
    <row r="2562" spans="1:16" x14ac:dyDescent="0.35">
      <c r="A2562" s="30" t="s">
        <v>152</v>
      </c>
      <c r="B2562" s="37"/>
      <c r="E2562" s="38" t="s">
        <v>145</v>
      </c>
      <c r="J2562" s="39"/>
    </row>
    <row r="2563" spans="1:16" x14ac:dyDescent="0.35">
      <c r="A2563" s="30" t="s">
        <v>143</v>
      </c>
      <c r="B2563" s="30">
        <v>810</v>
      </c>
      <c r="C2563" s="31" t="s">
        <v>2877</v>
      </c>
      <c r="D2563" s="30" t="s">
        <v>145</v>
      </c>
      <c r="E2563" s="32" t="s">
        <v>7207</v>
      </c>
      <c r="F2563" s="33" t="s">
        <v>2411</v>
      </c>
      <c r="G2563" s="34">
        <v>2</v>
      </c>
      <c r="H2563" s="35">
        <v>0</v>
      </c>
      <c r="I2563" s="35">
        <f>ROUND(G2563*H2563,P4)</f>
        <v>0</v>
      </c>
      <c r="J2563" s="33" t="s">
        <v>2403</v>
      </c>
      <c r="O2563" s="36">
        <f>I2563*0.21</f>
        <v>0</v>
      </c>
      <c r="P2563">
        <v>3</v>
      </c>
    </row>
    <row r="2564" spans="1:16" x14ac:dyDescent="0.35">
      <c r="A2564" s="30" t="s">
        <v>149</v>
      </c>
      <c r="B2564" s="37"/>
      <c r="E2564" s="32" t="s">
        <v>7207</v>
      </c>
      <c r="J2564" s="39"/>
    </row>
    <row r="2565" spans="1:16" x14ac:dyDescent="0.35">
      <c r="A2565" s="30" t="s">
        <v>152</v>
      </c>
      <c r="B2565" s="37"/>
      <c r="E2565" s="38" t="s">
        <v>145</v>
      </c>
      <c r="J2565" s="39"/>
    </row>
    <row r="2566" spans="1:16" x14ac:dyDescent="0.35">
      <c r="A2566" s="30" t="s">
        <v>143</v>
      </c>
      <c r="B2566" s="30">
        <v>811</v>
      </c>
      <c r="C2566" s="31" t="s">
        <v>2879</v>
      </c>
      <c r="D2566" s="30" t="s">
        <v>145</v>
      </c>
      <c r="E2566" s="32" t="s">
        <v>7206</v>
      </c>
      <c r="F2566" s="33" t="s">
        <v>2411</v>
      </c>
      <c r="G2566" s="34">
        <v>2</v>
      </c>
      <c r="H2566" s="35">
        <v>0</v>
      </c>
      <c r="I2566" s="35">
        <f>ROUND(G2566*H2566,P4)</f>
        <v>0</v>
      </c>
      <c r="J2566" s="33" t="s">
        <v>2403</v>
      </c>
      <c r="O2566" s="36">
        <f>I2566*0.21</f>
        <v>0</v>
      </c>
      <c r="P2566">
        <v>3</v>
      </c>
    </row>
    <row r="2567" spans="1:16" x14ac:dyDescent="0.35">
      <c r="A2567" s="30" t="s">
        <v>149</v>
      </c>
      <c r="B2567" s="37"/>
      <c r="E2567" s="32" t="s">
        <v>7206</v>
      </c>
      <c r="J2567" s="39"/>
    </row>
    <row r="2568" spans="1:16" x14ac:dyDescent="0.35">
      <c r="A2568" s="30" t="s">
        <v>152</v>
      </c>
      <c r="B2568" s="37"/>
      <c r="E2568" s="38" t="s">
        <v>145</v>
      </c>
      <c r="J2568" s="39"/>
    </row>
    <row r="2569" spans="1:16" x14ac:dyDescent="0.35">
      <c r="A2569" s="30" t="s">
        <v>143</v>
      </c>
      <c r="B2569" s="30">
        <v>812</v>
      </c>
      <c r="C2569" s="31" t="s">
        <v>2882</v>
      </c>
      <c r="D2569" s="30" t="s">
        <v>145</v>
      </c>
      <c r="E2569" s="32" t="s">
        <v>7207</v>
      </c>
      <c r="F2569" s="33" t="s">
        <v>2411</v>
      </c>
      <c r="G2569" s="34">
        <v>2</v>
      </c>
      <c r="H2569" s="35">
        <v>0</v>
      </c>
      <c r="I2569" s="35">
        <f>ROUND(G2569*H2569,P4)</f>
        <v>0</v>
      </c>
      <c r="J2569" s="33" t="s">
        <v>2403</v>
      </c>
      <c r="O2569" s="36">
        <f>I2569*0.21</f>
        <v>0</v>
      </c>
      <c r="P2569">
        <v>3</v>
      </c>
    </row>
    <row r="2570" spans="1:16" x14ac:dyDescent="0.35">
      <c r="A2570" s="30" t="s">
        <v>149</v>
      </c>
      <c r="B2570" s="37"/>
      <c r="E2570" s="32" t="s">
        <v>7207</v>
      </c>
      <c r="J2570" s="39"/>
    </row>
    <row r="2571" spans="1:16" x14ac:dyDescent="0.35">
      <c r="A2571" s="30" t="s">
        <v>152</v>
      </c>
      <c r="B2571" s="37"/>
      <c r="E2571" s="38" t="s">
        <v>145</v>
      </c>
      <c r="J2571" s="39"/>
    </row>
    <row r="2572" spans="1:16" ht="29" x14ac:dyDescent="0.35">
      <c r="A2572" s="30" t="s">
        <v>143</v>
      </c>
      <c r="B2572" s="30">
        <v>813</v>
      </c>
      <c r="C2572" s="31" t="s">
        <v>2884</v>
      </c>
      <c r="D2572" s="30" t="s">
        <v>145</v>
      </c>
      <c r="E2572" s="32" t="s">
        <v>7208</v>
      </c>
      <c r="F2572" s="33" t="s">
        <v>2411</v>
      </c>
      <c r="G2572" s="34">
        <v>1</v>
      </c>
      <c r="H2572" s="35">
        <v>0</v>
      </c>
      <c r="I2572" s="35">
        <f>ROUND(G2572*H2572,P4)</f>
        <v>0</v>
      </c>
      <c r="J2572" s="33" t="s">
        <v>2403</v>
      </c>
      <c r="O2572" s="36">
        <f>I2572*0.21</f>
        <v>0</v>
      </c>
      <c r="P2572">
        <v>3</v>
      </c>
    </row>
    <row r="2573" spans="1:16" ht="29" x14ac:dyDescent="0.35">
      <c r="A2573" s="30" t="s">
        <v>149</v>
      </c>
      <c r="B2573" s="37"/>
      <c r="E2573" s="32" t="s">
        <v>7208</v>
      </c>
      <c r="J2573" s="39"/>
    </row>
    <row r="2574" spans="1:16" x14ac:dyDescent="0.35">
      <c r="A2574" s="30" t="s">
        <v>152</v>
      </c>
      <c r="B2574" s="37"/>
      <c r="E2574" s="38" t="s">
        <v>145</v>
      </c>
      <c r="J2574" s="39"/>
    </row>
    <row r="2575" spans="1:16" ht="29" x14ac:dyDescent="0.35">
      <c r="A2575" s="30" t="s">
        <v>143</v>
      </c>
      <c r="B2575" s="30">
        <v>814</v>
      </c>
      <c r="C2575" s="31" t="s">
        <v>2887</v>
      </c>
      <c r="D2575" s="30" t="s">
        <v>145</v>
      </c>
      <c r="E2575" s="32" t="s">
        <v>7209</v>
      </c>
      <c r="F2575" s="33" t="s">
        <v>2411</v>
      </c>
      <c r="G2575" s="34">
        <v>1</v>
      </c>
      <c r="H2575" s="35">
        <v>0</v>
      </c>
      <c r="I2575" s="35">
        <f>ROUND(G2575*H2575,P4)</f>
        <v>0</v>
      </c>
      <c r="J2575" s="33" t="s">
        <v>2403</v>
      </c>
      <c r="O2575" s="36">
        <f>I2575*0.21</f>
        <v>0</v>
      </c>
      <c r="P2575">
        <v>3</v>
      </c>
    </row>
    <row r="2576" spans="1:16" ht="29" x14ac:dyDescent="0.35">
      <c r="A2576" s="30" t="s">
        <v>149</v>
      </c>
      <c r="B2576" s="37"/>
      <c r="E2576" s="32" t="s">
        <v>7209</v>
      </c>
      <c r="J2576" s="39"/>
    </row>
    <row r="2577" spans="1:16" x14ac:dyDescent="0.35">
      <c r="A2577" s="30" t="s">
        <v>152</v>
      </c>
      <c r="B2577" s="37"/>
      <c r="E2577" s="38" t="s">
        <v>145</v>
      </c>
      <c r="J2577" s="39"/>
    </row>
    <row r="2578" spans="1:16" ht="29" x14ac:dyDescent="0.35">
      <c r="A2578" s="30" t="s">
        <v>143</v>
      </c>
      <c r="B2578" s="30">
        <v>815</v>
      </c>
      <c r="C2578" s="31" t="s">
        <v>7210</v>
      </c>
      <c r="D2578" s="30" t="s">
        <v>145</v>
      </c>
      <c r="E2578" s="32" t="s">
        <v>7211</v>
      </c>
      <c r="F2578" s="33" t="s">
        <v>2411</v>
      </c>
      <c r="G2578" s="34">
        <v>1</v>
      </c>
      <c r="H2578" s="35">
        <v>0</v>
      </c>
      <c r="I2578" s="35">
        <f>ROUND(G2578*H2578,P4)</f>
        <v>0</v>
      </c>
      <c r="J2578" s="33" t="s">
        <v>2403</v>
      </c>
      <c r="O2578" s="36">
        <f>I2578*0.21</f>
        <v>0</v>
      </c>
      <c r="P2578">
        <v>3</v>
      </c>
    </row>
    <row r="2579" spans="1:16" ht="29" x14ac:dyDescent="0.35">
      <c r="A2579" s="30" t="s">
        <v>149</v>
      </c>
      <c r="B2579" s="37"/>
      <c r="E2579" s="32" t="s">
        <v>7211</v>
      </c>
      <c r="J2579" s="39"/>
    </row>
    <row r="2580" spans="1:16" x14ac:dyDescent="0.35">
      <c r="A2580" s="30" t="s">
        <v>152</v>
      </c>
      <c r="B2580" s="37"/>
      <c r="E2580" s="38" t="s">
        <v>145</v>
      </c>
      <c r="J2580" s="39"/>
    </row>
    <row r="2581" spans="1:16" ht="29" x14ac:dyDescent="0.35">
      <c r="A2581" s="30" t="s">
        <v>143</v>
      </c>
      <c r="B2581" s="30">
        <v>816</v>
      </c>
      <c r="C2581" s="31" t="s">
        <v>7212</v>
      </c>
      <c r="D2581" s="30" t="s">
        <v>145</v>
      </c>
      <c r="E2581" s="32" t="s">
        <v>7213</v>
      </c>
      <c r="F2581" s="33" t="s">
        <v>2411</v>
      </c>
      <c r="G2581" s="34">
        <v>1</v>
      </c>
      <c r="H2581" s="35">
        <v>0</v>
      </c>
      <c r="I2581" s="35">
        <f>ROUND(G2581*H2581,P4)</f>
        <v>0</v>
      </c>
      <c r="J2581" s="33" t="s">
        <v>2403</v>
      </c>
      <c r="O2581" s="36">
        <f>I2581*0.21</f>
        <v>0</v>
      </c>
      <c r="P2581">
        <v>3</v>
      </c>
    </row>
    <row r="2582" spans="1:16" ht="29" x14ac:dyDescent="0.35">
      <c r="A2582" s="30" t="s">
        <v>149</v>
      </c>
      <c r="B2582" s="37"/>
      <c r="E2582" s="32" t="s">
        <v>7213</v>
      </c>
      <c r="J2582" s="39"/>
    </row>
    <row r="2583" spans="1:16" x14ac:dyDescent="0.35">
      <c r="A2583" s="30" t="s">
        <v>152</v>
      </c>
      <c r="B2583" s="37"/>
      <c r="E2583" s="38" t="s">
        <v>145</v>
      </c>
      <c r="J2583" s="39"/>
    </row>
    <row r="2584" spans="1:16" ht="29" x14ac:dyDescent="0.35">
      <c r="A2584" s="30" t="s">
        <v>143</v>
      </c>
      <c r="B2584" s="30">
        <v>817</v>
      </c>
      <c r="C2584" s="31" t="s">
        <v>2914</v>
      </c>
      <c r="D2584" s="30" t="s">
        <v>145</v>
      </c>
      <c r="E2584" s="32" t="s">
        <v>7208</v>
      </c>
      <c r="F2584" s="33" t="s">
        <v>2411</v>
      </c>
      <c r="G2584" s="34">
        <v>7</v>
      </c>
      <c r="H2584" s="35">
        <v>0</v>
      </c>
      <c r="I2584" s="35">
        <f>ROUND(G2584*H2584,P4)</f>
        <v>0</v>
      </c>
      <c r="J2584" s="33" t="s">
        <v>2403</v>
      </c>
      <c r="O2584" s="36">
        <f>I2584*0.21</f>
        <v>0</v>
      </c>
      <c r="P2584">
        <v>3</v>
      </c>
    </row>
    <row r="2585" spans="1:16" ht="29" x14ac:dyDescent="0.35">
      <c r="A2585" s="30" t="s">
        <v>149</v>
      </c>
      <c r="B2585" s="37"/>
      <c r="E2585" s="32" t="s">
        <v>7208</v>
      </c>
      <c r="J2585" s="39"/>
    </row>
    <row r="2586" spans="1:16" x14ac:dyDescent="0.35">
      <c r="A2586" s="30" t="s">
        <v>152</v>
      </c>
      <c r="B2586" s="37"/>
      <c r="E2586" s="38" t="s">
        <v>145</v>
      </c>
      <c r="J2586" s="39"/>
    </row>
    <row r="2587" spans="1:16" ht="29" x14ac:dyDescent="0.35">
      <c r="A2587" s="30" t="s">
        <v>143</v>
      </c>
      <c r="B2587" s="30">
        <v>818</v>
      </c>
      <c r="C2587" s="31" t="s">
        <v>2927</v>
      </c>
      <c r="D2587" s="30" t="s">
        <v>145</v>
      </c>
      <c r="E2587" s="32" t="s">
        <v>7209</v>
      </c>
      <c r="F2587" s="33" t="s">
        <v>2411</v>
      </c>
      <c r="G2587" s="34">
        <v>7</v>
      </c>
      <c r="H2587" s="35">
        <v>0</v>
      </c>
      <c r="I2587" s="35">
        <f>ROUND(G2587*H2587,P4)</f>
        <v>0</v>
      </c>
      <c r="J2587" s="33" t="s">
        <v>2403</v>
      </c>
      <c r="O2587" s="36">
        <f>I2587*0.21</f>
        <v>0</v>
      </c>
      <c r="P2587">
        <v>3</v>
      </c>
    </row>
    <row r="2588" spans="1:16" ht="29" x14ac:dyDescent="0.35">
      <c r="A2588" s="30" t="s">
        <v>149</v>
      </c>
      <c r="B2588" s="37"/>
      <c r="E2588" s="32" t="s">
        <v>7209</v>
      </c>
      <c r="J2588" s="39"/>
    </row>
    <row r="2589" spans="1:16" x14ac:dyDescent="0.35">
      <c r="A2589" s="30" t="s">
        <v>152</v>
      </c>
      <c r="B2589" s="37"/>
      <c r="E2589" s="38" t="s">
        <v>145</v>
      </c>
      <c r="J2589" s="39"/>
    </row>
    <row r="2590" spans="1:16" ht="29" x14ac:dyDescent="0.35">
      <c r="A2590" s="30" t="s">
        <v>143</v>
      </c>
      <c r="B2590" s="30">
        <v>819</v>
      </c>
      <c r="C2590" s="31" t="s">
        <v>7214</v>
      </c>
      <c r="D2590" s="30" t="s">
        <v>145</v>
      </c>
      <c r="E2590" s="32" t="s">
        <v>7215</v>
      </c>
      <c r="F2590" s="33" t="s">
        <v>2411</v>
      </c>
      <c r="G2590" s="34">
        <v>1</v>
      </c>
      <c r="H2590" s="35">
        <v>0</v>
      </c>
      <c r="I2590" s="35">
        <f>ROUND(G2590*H2590,P4)</f>
        <v>0</v>
      </c>
      <c r="J2590" s="33" t="s">
        <v>2403</v>
      </c>
      <c r="O2590" s="36">
        <f>I2590*0.21</f>
        <v>0</v>
      </c>
      <c r="P2590">
        <v>3</v>
      </c>
    </row>
    <row r="2591" spans="1:16" ht="29" x14ac:dyDescent="0.35">
      <c r="A2591" s="30" t="s">
        <v>149</v>
      </c>
      <c r="B2591" s="37"/>
      <c r="E2591" s="32" t="s">
        <v>7215</v>
      </c>
      <c r="J2591" s="39"/>
    </row>
    <row r="2592" spans="1:16" x14ac:dyDescent="0.35">
      <c r="A2592" s="30" t="s">
        <v>152</v>
      </c>
      <c r="B2592" s="37"/>
      <c r="E2592" s="38" t="s">
        <v>145</v>
      </c>
      <c r="J2592" s="39"/>
    </row>
    <row r="2593" spans="1:16" ht="29" x14ac:dyDescent="0.35">
      <c r="A2593" s="30" t="s">
        <v>143</v>
      </c>
      <c r="B2593" s="30">
        <v>820</v>
      </c>
      <c r="C2593" s="31" t="s">
        <v>7216</v>
      </c>
      <c r="D2593" s="30" t="s">
        <v>145</v>
      </c>
      <c r="E2593" s="32" t="s">
        <v>7217</v>
      </c>
      <c r="F2593" s="33" t="s">
        <v>2411</v>
      </c>
      <c r="G2593" s="34">
        <v>1</v>
      </c>
      <c r="H2593" s="35">
        <v>0</v>
      </c>
      <c r="I2593" s="35">
        <f>ROUND(G2593*H2593,P4)</f>
        <v>0</v>
      </c>
      <c r="J2593" s="33" t="s">
        <v>2403</v>
      </c>
      <c r="O2593" s="36">
        <f>I2593*0.21</f>
        <v>0</v>
      </c>
      <c r="P2593">
        <v>3</v>
      </c>
    </row>
    <row r="2594" spans="1:16" ht="29" x14ac:dyDescent="0.35">
      <c r="A2594" s="30" t="s">
        <v>149</v>
      </c>
      <c r="B2594" s="37"/>
      <c r="E2594" s="32" t="s">
        <v>7217</v>
      </c>
      <c r="J2594" s="39"/>
    </row>
    <row r="2595" spans="1:16" x14ac:dyDescent="0.35">
      <c r="A2595" s="30" t="s">
        <v>152</v>
      </c>
      <c r="B2595" s="37"/>
      <c r="E2595" s="38" t="s">
        <v>145</v>
      </c>
      <c r="J2595" s="39"/>
    </row>
    <row r="2596" spans="1:16" ht="29" x14ac:dyDescent="0.35">
      <c r="A2596" s="30" t="s">
        <v>143</v>
      </c>
      <c r="B2596" s="30">
        <v>821</v>
      </c>
      <c r="C2596" s="31" t="s">
        <v>7218</v>
      </c>
      <c r="D2596" s="30" t="s">
        <v>145</v>
      </c>
      <c r="E2596" s="32" t="s">
        <v>7219</v>
      </c>
      <c r="F2596" s="33" t="s">
        <v>2411</v>
      </c>
      <c r="G2596" s="34">
        <v>1</v>
      </c>
      <c r="H2596" s="35">
        <v>0</v>
      </c>
      <c r="I2596" s="35">
        <f>ROUND(G2596*H2596,P4)</f>
        <v>0</v>
      </c>
      <c r="J2596" s="33" t="s">
        <v>2403</v>
      </c>
      <c r="O2596" s="36">
        <f>I2596*0.21</f>
        <v>0</v>
      </c>
      <c r="P2596">
        <v>3</v>
      </c>
    </row>
    <row r="2597" spans="1:16" ht="29" x14ac:dyDescent="0.35">
      <c r="A2597" s="30" t="s">
        <v>149</v>
      </c>
      <c r="B2597" s="37"/>
      <c r="E2597" s="32" t="s">
        <v>7219</v>
      </c>
      <c r="J2597" s="39"/>
    </row>
    <row r="2598" spans="1:16" x14ac:dyDescent="0.35">
      <c r="A2598" s="30" t="s">
        <v>152</v>
      </c>
      <c r="B2598" s="37"/>
      <c r="E2598" s="38" t="s">
        <v>145</v>
      </c>
      <c r="J2598" s="39"/>
    </row>
    <row r="2599" spans="1:16" ht="29" x14ac:dyDescent="0.35">
      <c r="A2599" s="30" t="s">
        <v>143</v>
      </c>
      <c r="B2599" s="30">
        <v>822</v>
      </c>
      <c r="C2599" s="31" t="s">
        <v>7220</v>
      </c>
      <c r="D2599" s="30" t="s">
        <v>145</v>
      </c>
      <c r="E2599" s="32" t="s">
        <v>7221</v>
      </c>
      <c r="F2599" s="33" t="s">
        <v>2411</v>
      </c>
      <c r="G2599" s="34">
        <v>1</v>
      </c>
      <c r="H2599" s="35">
        <v>0</v>
      </c>
      <c r="I2599" s="35">
        <f>ROUND(G2599*H2599,P4)</f>
        <v>0</v>
      </c>
      <c r="J2599" s="33" t="s">
        <v>2403</v>
      </c>
      <c r="O2599" s="36">
        <f>I2599*0.21</f>
        <v>0</v>
      </c>
      <c r="P2599">
        <v>3</v>
      </c>
    </row>
    <row r="2600" spans="1:16" ht="29" x14ac:dyDescent="0.35">
      <c r="A2600" s="30" t="s">
        <v>149</v>
      </c>
      <c r="B2600" s="37"/>
      <c r="E2600" s="32" t="s">
        <v>7221</v>
      </c>
      <c r="J2600" s="39"/>
    </row>
    <row r="2601" spans="1:16" x14ac:dyDescent="0.35">
      <c r="A2601" s="30" t="s">
        <v>152</v>
      </c>
      <c r="B2601" s="37"/>
      <c r="E2601" s="38" t="s">
        <v>145</v>
      </c>
      <c r="J2601" s="39"/>
    </row>
    <row r="2602" spans="1:16" ht="29" x14ac:dyDescent="0.35">
      <c r="A2602" s="30" t="s">
        <v>143</v>
      </c>
      <c r="B2602" s="30">
        <v>823</v>
      </c>
      <c r="C2602" s="31" t="s">
        <v>7222</v>
      </c>
      <c r="D2602" s="30" t="s">
        <v>145</v>
      </c>
      <c r="E2602" s="32" t="s">
        <v>7223</v>
      </c>
      <c r="F2602" s="33" t="s">
        <v>2411</v>
      </c>
      <c r="G2602" s="34">
        <v>4</v>
      </c>
      <c r="H2602" s="35">
        <v>0</v>
      </c>
      <c r="I2602" s="35">
        <f>ROUND(G2602*H2602,P4)</f>
        <v>0</v>
      </c>
      <c r="J2602" s="33" t="s">
        <v>2403</v>
      </c>
      <c r="O2602" s="36">
        <f>I2602*0.21</f>
        <v>0</v>
      </c>
      <c r="P2602">
        <v>3</v>
      </c>
    </row>
    <row r="2603" spans="1:16" ht="29" x14ac:dyDescent="0.35">
      <c r="A2603" s="30" t="s">
        <v>149</v>
      </c>
      <c r="B2603" s="37"/>
      <c r="E2603" s="32" t="s">
        <v>7223</v>
      </c>
      <c r="J2603" s="39"/>
    </row>
    <row r="2604" spans="1:16" x14ac:dyDescent="0.35">
      <c r="A2604" s="30" t="s">
        <v>152</v>
      </c>
      <c r="B2604" s="37"/>
      <c r="E2604" s="38" t="s">
        <v>145</v>
      </c>
      <c r="J2604" s="39"/>
    </row>
    <row r="2605" spans="1:16" ht="29" x14ac:dyDescent="0.35">
      <c r="A2605" s="30" t="s">
        <v>143</v>
      </c>
      <c r="B2605" s="30">
        <v>824</v>
      </c>
      <c r="C2605" s="31" t="s">
        <v>7224</v>
      </c>
      <c r="D2605" s="30" t="s">
        <v>145</v>
      </c>
      <c r="E2605" s="32" t="s">
        <v>7225</v>
      </c>
      <c r="F2605" s="33" t="s">
        <v>2411</v>
      </c>
      <c r="G2605" s="34">
        <v>4</v>
      </c>
      <c r="H2605" s="35">
        <v>0</v>
      </c>
      <c r="I2605" s="35">
        <f>ROUND(G2605*H2605,P4)</f>
        <v>0</v>
      </c>
      <c r="J2605" s="33" t="s">
        <v>2403</v>
      </c>
      <c r="O2605" s="36">
        <f>I2605*0.21</f>
        <v>0</v>
      </c>
      <c r="P2605">
        <v>3</v>
      </c>
    </row>
    <row r="2606" spans="1:16" ht="29" x14ac:dyDescent="0.35">
      <c r="A2606" s="30" t="s">
        <v>149</v>
      </c>
      <c r="B2606" s="37"/>
      <c r="E2606" s="32" t="s">
        <v>7225</v>
      </c>
      <c r="J2606" s="39"/>
    </row>
    <row r="2607" spans="1:16" x14ac:dyDescent="0.35">
      <c r="A2607" s="30" t="s">
        <v>152</v>
      </c>
      <c r="B2607" s="37"/>
      <c r="E2607" s="38" t="s">
        <v>145</v>
      </c>
      <c r="J2607" s="39"/>
    </row>
    <row r="2608" spans="1:16" ht="29" x14ac:dyDescent="0.35">
      <c r="A2608" s="30" t="s">
        <v>143</v>
      </c>
      <c r="B2608" s="30">
        <v>825</v>
      </c>
      <c r="C2608" s="31" t="s">
        <v>7226</v>
      </c>
      <c r="D2608" s="30" t="s">
        <v>145</v>
      </c>
      <c r="E2608" s="32" t="s">
        <v>7227</v>
      </c>
      <c r="F2608" s="33" t="s">
        <v>2411</v>
      </c>
      <c r="G2608" s="34">
        <v>1</v>
      </c>
      <c r="H2608" s="35">
        <v>0</v>
      </c>
      <c r="I2608" s="35">
        <f>ROUND(G2608*H2608,P4)</f>
        <v>0</v>
      </c>
      <c r="J2608" s="33" t="s">
        <v>2403</v>
      </c>
      <c r="O2608" s="36">
        <f>I2608*0.21</f>
        <v>0</v>
      </c>
      <c r="P2608">
        <v>3</v>
      </c>
    </row>
    <row r="2609" spans="1:16" ht="29" x14ac:dyDescent="0.35">
      <c r="A2609" s="30" t="s">
        <v>149</v>
      </c>
      <c r="B2609" s="37"/>
      <c r="E2609" s="32" t="s">
        <v>7227</v>
      </c>
      <c r="J2609" s="39"/>
    </row>
    <row r="2610" spans="1:16" x14ac:dyDescent="0.35">
      <c r="A2610" s="30" t="s">
        <v>152</v>
      </c>
      <c r="B2610" s="37"/>
      <c r="E2610" s="38" t="s">
        <v>145</v>
      </c>
      <c r="J2610" s="39"/>
    </row>
    <row r="2611" spans="1:16" ht="29" x14ac:dyDescent="0.35">
      <c r="A2611" s="30" t="s">
        <v>143</v>
      </c>
      <c r="B2611" s="30">
        <v>826</v>
      </c>
      <c r="C2611" s="31" t="s">
        <v>7228</v>
      </c>
      <c r="D2611" s="30" t="s">
        <v>145</v>
      </c>
      <c r="E2611" s="32" t="s">
        <v>7229</v>
      </c>
      <c r="F2611" s="33" t="s">
        <v>2411</v>
      </c>
      <c r="G2611" s="34">
        <v>1</v>
      </c>
      <c r="H2611" s="35">
        <v>0</v>
      </c>
      <c r="I2611" s="35">
        <f>ROUND(G2611*H2611,P4)</f>
        <v>0</v>
      </c>
      <c r="J2611" s="33" t="s">
        <v>2403</v>
      </c>
      <c r="O2611" s="36">
        <f>I2611*0.21</f>
        <v>0</v>
      </c>
      <c r="P2611">
        <v>3</v>
      </c>
    </row>
    <row r="2612" spans="1:16" ht="29" x14ac:dyDescent="0.35">
      <c r="A2612" s="30" t="s">
        <v>149</v>
      </c>
      <c r="B2612" s="37"/>
      <c r="E2612" s="32" t="s">
        <v>7229</v>
      </c>
      <c r="J2612" s="39"/>
    </row>
    <row r="2613" spans="1:16" x14ac:dyDescent="0.35">
      <c r="A2613" s="30" t="s">
        <v>152</v>
      </c>
      <c r="B2613" s="37"/>
      <c r="E2613" s="38" t="s">
        <v>145</v>
      </c>
      <c r="J2613" s="39"/>
    </row>
    <row r="2614" spans="1:16" ht="29" x14ac:dyDescent="0.35">
      <c r="A2614" s="30" t="s">
        <v>143</v>
      </c>
      <c r="B2614" s="30">
        <v>827</v>
      </c>
      <c r="C2614" s="31" t="s">
        <v>7230</v>
      </c>
      <c r="D2614" s="30" t="s">
        <v>145</v>
      </c>
      <c r="E2614" s="32" t="s">
        <v>7231</v>
      </c>
      <c r="F2614" s="33" t="s">
        <v>2411</v>
      </c>
      <c r="G2614" s="34">
        <v>1</v>
      </c>
      <c r="H2614" s="35">
        <v>0</v>
      </c>
      <c r="I2614" s="35">
        <f>ROUND(G2614*H2614,P4)</f>
        <v>0</v>
      </c>
      <c r="J2614" s="33" t="s">
        <v>2403</v>
      </c>
      <c r="O2614" s="36">
        <f>I2614*0.21</f>
        <v>0</v>
      </c>
      <c r="P2614">
        <v>3</v>
      </c>
    </row>
    <row r="2615" spans="1:16" ht="29" x14ac:dyDescent="0.35">
      <c r="A2615" s="30" t="s">
        <v>149</v>
      </c>
      <c r="B2615" s="37"/>
      <c r="E2615" s="32" t="s">
        <v>7231</v>
      </c>
      <c r="J2615" s="39"/>
    </row>
    <row r="2616" spans="1:16" x14ac:dyDescent="0.35">
      <c r="A2616" s="30" t="s">
        <v>152</v>
      </c>
      <c r="B2616" s="37"/>
      <c r="E2616" s="38" t="s">
        <v>145</v>
      </c>
      <c r="J2616" s="39"/>
    </row>
    <row r="2617" spans="1:16" ht="29" x14ac:dyDescent="0.35">
      <c r="A2617" s="30" t="s">
        <v>143</v>
      </c>
      <c r="B2617" s="30">
        <v>828</v>
      </c>
      <c r="C2617" s="31" t="s">
        <v>7232</v>
      </c>
      <c r="D2617" s="30" t="s">
        <v>145</v>
      </c>
      <c r="E2617" s="32" t="s">
        <v>7233</v>
      </c>
      <c r="F2617" s="33" t="s">
        <v>2411</v>
      </c>
      <c r="G2617" s="34">
        <v>1</v>
      </c>
      <c r="H2617" s="35">
        <v>0</v>
      </c>
      <c r="I2617" s="35">
        <f>ROUND(G2617*H2617,P4)</f>
        <v>0</v>
      </c>
      <c r="J2617" s="33" t="s">
        <v>2403</v>
      </c>
      <c r="O2617" s="36">
        <f>I2617*0.21</f>
        <v>0</v>
      </c>
      <c r="P2617">
        <v>3</v>
      </c>
    </row>
    <row r="2618" spans="1:16" ht="29" x14ac:dyDescent="0.35">
      <c r="A2618" s="30" t="s">
        <v>149</v>
      </c>
      <c r="B2618" s="37"/>
      <c r="E2618" s="32" t="s">
        <v>7233</v>
      </c>
      <c r="J2618" s="39"/>
    </row>
    <row r="2619" spans="1:16" x14ac:dyDescent="0.35">
      <c r="A2619" s="30" t="s">
        <v>152</v>
      </c>
      <c r="B2619" s="37"/>
      <c r="E2619" s="38" t="s">
        <v>145</v>
      </c>
      <c r="J2619" s="39"/>
    </row>
    <row r="2620" spans="1:16" ht="29" x14ac:dyDescent="0.35">
      <c r="A2620" s="30" t="s">
        <v>143</v>
      </c>
      <c r="B2620" s="30">
        <v>829</v>
      </c>
      <c r="C2620" s="31" t="s">
        <v>7234</v>
      </c>
      <c r="D2620" s="30" t="s">
        <v>145</v>
      </c>
      <c r="E2620" s="32" t="s">
        <v>7235</v>
      </c>
      <c r="F2620" s="33" t="s">
        <v>2411</v>
      </c>
      <c r="G2620" s="34">
        <v>1</v>
      </c>
      <c r="H2620" s="35">
        <v>0</v>
      </c>
      <c r="I2620" s="35">
        <f>ROUND(G2620*H2620,P4)</f>
        <v>0</v>
      </c>
      <c r="J2620" s="33" t="s">
        <v>2403</v>
      </c>
      <c r="O2620" s="36">
        <f>I2620*0.21</f>
        <v>0</v>
      </c>
      <c r="P2620">
        <v>3</v>
      </c>
    </row>
    <row r="2621" spans="1:16" ht="29" x14ac:dyDescent="0.35">
      <c r="A2621" s="30" t="s">
        <v>149</v>
      </c>
      <c r="B2621" s="37"/>
      <c r="E2621" s="32" t="s">
        <v>7235</v>
      </c>
      <c r="J2621" s="39"/>
    </row>
    <row r="2622" spans="1:16" x14ac:dyDescent="0.35">
      <c r="A2622" s="30" t="s">
        <v>152</v>
      </c>
      <c r="B2622" s="37"/>
      <c r="E2622" s="38" t="s">
        <v>145</v>
      </c>
      <c r="J2622" s="39"/>
    </row>
    <row r="2623" spans="1:16" ht="29" x14ac:dyDescent="0.35">
      <c r="A2623" s="30" t="s">
        <v>143</v>
      </c>
      <c r="B2623" s="30">
        <v>830</v>
      </c>
      <c r="C2623" s="31" t="s">
        <v>7236</v>
      </c>
      <c r="D2623" s="30" t="s">
        <v>145</v>
      </c>
      <c r="E2623" s="32" t="s">
        <v>7237</v>
      </c>
      <c r="F2623" s="33" t="s">
        <v>2411</v>
      </c>
      <c r="G2623" s="34">
        <v>1</v>
      </c>
      <c r="H2623" s="35">
        <v>0</v>
      </c>
      <c r="I2623" s="35">
        <f>ROUND(G2623*H2623,P4)</f>
        <v>0</v>
      </c>
      <c r="J2623" s="33" t="s">
        <v>2403</v>
      </c>
      <c r="O2623" s="36">
        <f>I2623*0.21</f>
        <v>0</v>
      </c>
      <c r="P2623">
        <v>3</v>
      </c>
    </row>
    <row r="2624" spans="1:16" ht="29" x14ac:dyDescent="0.35">
      <c r="A2624" s="30" t="s">
        <v>149</v>
      </c>
      <c r="B2624" s="37"/>
      <c r="E2624" s="32" t="s">
        <v>7237</v>
      </c>
      <c r="J2624" s="39"/>
    </row>
    <row r="2625" spans="1:16" x14ac:dyDescent="0.35">
      <c r="A2625" s="30" t="s">
        <v>152</v>
      </c>
      <c r="B2625" s="37"/>
      <c r="E2625" s="38" t="s">
        <v>145</v>
      </c>
      <c r="J2625" s="39"/>
    </row>
    <row r="2626" spans="1:16" ht="29" x14ac:dyDescent="0.35">
      <c r="A2626" s="30" t="s">
        <v>143</v>
      </c>
      <c r="B2626" s="30">
        <v>831</v>
      </c>
      <c r="C2626" s="31" t="s">
        <v>7238</v>
      </c>
      <c r="D2626" s="30" t="s">
        <v>145</v>
      </c>
      <c r="E2626" s="32" t="s">
        <v>7239</v>
      </c>
      <c r="F2626" s="33" t="s">
        <v>2411</v>
      </c>
      <c r="G2626" s="34">
        <v>1</v>
      </c>
      <c r="H2626" s="35">
        <v>0</v>
      </c>
      <c r="I2626" s="35">
        <f>ROUND(G2626*H2626,P4)</f>
        <v>0</v>
      </c>
      <c r="J2626" s="33" t="s">
        <v>2403</v>
      </c>
      <c r="O2626" s="36">
        <f>I2626*0.21</f>
        <v>0</v>
      </c>
      <c r="P2626">
        <v>3</v>
      </c>
    </row>
    <row r="2627" spans="1:16" ht="29" x14ac:dyDescent="0.35">
      <c r="A2627" s="30" t="s">
        <v>149</v>
      </c>
      <c r="B2627" s="37"/>
      <c r="E2627" s="32" t="s">
        <v>7239</v>
      </c>
      <c r="J2627" s="39"/>
    </row>
    <row r="2628" spans="1:16" x14ac:dyDescent="0.35">
      <c r="A2628" s="30" t="s">
        <v>152</v>
      </c>
      <c r="B2628" s="37"/>
      <c r="E2628" s="38" t="s">
        <v>145</v>
      </c>
      <c r="J2628" s="39"/>
    </row>
    <row r="2629" spans="1:16" ht="29" x14ac:dyDescent="0.35">
      <c r="A2629" s="30" t="s">
        <v>143</v>
      </c>
      <c r="B2629" s="30">
        <v>832</v>
      </c>
      <c r="C2629" s="31" t="s">
        <v>7240</v>
      </c>
      <c r="D2629" s="30" t="s">
        <v>145</v>
      </c>
      <c r="E2629" s="32" t="s">
        <v>7241</v>
      </c>
      <c r="F2629" s="33" t="s">
        <v>2411</v>
      </c>
      <c r="G2629" s="34">
        <v>1</v>
      </c>
      <c r="H2629" s="35">
        <v>0</v>
      </c>
      <c r="I2629" s="35">
        <f>ROUND(G2629*H2629,P4)</f>
        <v>0</v>
      </c>
      <c r="J2629" s="33" t="s">
        <v>2403</v>
      </c>
      <c r="O2629" s="36">
        <f>I2629*0.21</f>
        <v>0</v>
      </c>
      <c r="P2629">
        <v>3</v>
      </c>
    </row>
    <row r="2630" spans="1:16" ht="29" x14ac:dyDescent="0.35">
      <c r="A2630" s="30" t="s">
        <v>149</v>
      </c>
      <c r="B2630" s="37"/>
      <c r="E2630" s="32" t="s">
        <v>7241</v>
      </c>
      <c r="J2630" s="39"/>
    </row>
    <row r="2631" spans="1:16" x14ac:dyDescent="0.35">
      <c r="A2631" s="30" t="s">
        <v>152</v>
      </c>
      <c r="B2631" s="37"/>
      <c r="E2631" s="38" t="s">
        <v>145</v>
      </c>
      <c r="J2631" s="39"/>
    </row>
    <row r="2632" spans="1:16" ht="29" x14ac:dyDescent="0.35">
      <c r="A2632" s="30" t="s">
        <v>143</v>
      </c>
      <c r="B2632" s="30">
        <v>833</v>
      </c>
      <c r="C2632" s="31" t="s">
        <v>7242</v>
      </c>
      <c r="D2632" s="30" t="s">
        <v>145</v>
      </c>
      <c r="E2632" s="32" t="s">
        <v>7243</v>
      </c>
      <c r="F2632" s="33" t="s">
        <v>2411</v>
      </c>
      <c r="G2632" s="34">
        <v>1</v>
      </c>
      <c r="H2632" s="35">
        <v>0</v>
      </c>
      <c r="I2632" s="35">
        <f>ROUND(G2632*H2632,P4)</f>
        <v>0</v>
      </c>
      <c r="J2632" s="33" t="s">
        <v>2403</v>
      </c>
      <c r="O2632" s="36">
        <f>I2632*0.21</f>
        <v>0</v>
      </c>
      <c r="P2632">
        <v>3</v>
      </c>
    </row>
    <row r="2633" spans="1:16" ht="29" x14ac:dyDescent="0.35">
      <c r="A2633" s="30" t="s">
        <v>149</v>
      </c>
      <c r="B2633" s="37"/>
      <c r="E2633" s="32" t="s">
        <v>7243</v>
      </c>
      <c r="J2633" s="39"/>
    </row>
    <row r="2634" spans="1:16" x14ac:dyDescent="0.35">
      <c r="A2634" s="30" t="s">
        <v>152</v>
      </c>
      <c r="B2634" s="37"/>
      <c r="E2634" s="38" t="s">
        <v>145</v>
      </c>
      <c r="J2634" s="39"/>
    </row>
    <row r="2635" spans="1:16" ht="29" x14ac:dyDescent="0.35">
      <c r="A2635" s="30" t="s">
        <v>143</v>
      </c>
      <c r="B2635" s="30">
        <v>834</v>
      </c>
      <c r="C2635" s="31" t="s">
        <v>7244</v>
      </c>
      <c r="D2635" s="30" t="s">
        <v>145</v>
      </c>
      <c r="E2635" s="32" t="s">
        <v>7245</v>
      </c>
      <c r="F2635" s="33" t="s">
        <v>2411</v>
      </c>
      <c r="G2635" s="34">
        <v>1</v>
      </c>
      <c r="H2635" s="35">
        <v>0</v>
      </c>
      <c r="I2635" s="35">
        <f>ROUND(G2635*H2635,P4)</f>
        <v>0</v>
      </c>
      <c r="J2635" s="33" t="s">
        <v>2403</v>
      </c>
      <c r="O2635" s="36">
        <f>I2635*0.21</f>
        <v>0</v>
      </c>
      <c r="P2635">
        <v>3</v>
      </c>
    </row>
    <row r="2636" spans="1:16" ht="29" x14ac:dyDescent="0.35">
      <c r="A2636" s="30" t="s">
        <v>149</v>
      </c>
      <c r="B2636" s="37"/>
      <c r="E2636" s="32" t="s">
        <v>7245</v>
      </c>
      <c r="J2636" s="39"/>
    </row>
    <row r="2637" spans="1:16" x14ac:dyDescent="0.35">
      <c r="A2637" s="30" t="s">
        <v>152</v>
      </c>
      <c r="B2637" s="37"/>
      <c r="E2637" s="38" t="s">
        <v>145</v>
      </c>
      <c r="J2637" s="39"/>
    </row>
    <row r="2638" spans="1:16" ht="29" x14ac:dyDescent="0.35">
      <c r="A2638" s="30" t="s">
        <v>143</v>
      </c>
      <c r="B2638" s="30">
        <v>835</v>
      </c>
      <c r="C2638" s="31" t="s">
        <v>7246</v>
      </c>
      <c r="D2638" s="30" t="s">
        <v>145</v>
      </c>
      <c r="E2638" s="32" t="s">
        <v>7247</v>
      </c>
      <c r="F2638" s="33" t="s">
        <v>2411</v>
      </c>
      <c r="G2638" s="34">
        <v>1</v>
      </c>
      <c r="H2638" s="35">
        <v>0</v>
      </c>
      <c r="I2638" s="35">
        <f>ROUND(G2638*H2638,P4)</f>
        <v>0</v>
      </c>
      <c r="J2638" s="33" t="s">
        <v>2403</v>
      </c>
      <c r="O2638" s="36">
        <f>I2638*0.21</f>
        <v>0</v>
      </c>
      <c r="P2638">
        <v>3</v>
      </c>
    </row>
    <row r="2639" spans="1:16" ht="29" x14ac:dyDescent="0.35">
      <c r="A2639" s="30" t="s">
        <v>149</v>
      </c>
      <c r="B2639" s="37"/>
      <c r="E2639" s="32" t="s">
        <v>7247</v>
      </c>
      <c r="J2639" s="39"/>
    </row>
    <row r="2640" spans="1:16" x14ac:dyDescent="0.35">
      <c r="A2640" s="30" t="s">
        <v>152</v>
      </c>
      <c r="B2640" s="37"/>
      <c r="E2640" s="38" t="s">
        <v>145</v>
      </c>
      <c r="J2640" s="39"/>
    </row>
    <row r="2641" spans="1:16" ht="29" x14ac:dyDescent="0.35">
      <c r="A2641" s="30" t="s">
        <v>143</v>
      </c>
      <c r="B2641" s="30">
        <v>836</v>
      </c>
      <c r="C2641" s="31" t="s">
        <v>7248</v>
      </c>
      <c r="D2641" s="30" t="s">
        <v>145</v>
      </c>
      <c r="E2641" s="32" t="s">
        <v>7249</v>
      </c>
      <c r="F2641" s="33" t="s">
        <v>2411</v>
      </c>
      <c r="G2641" s="34">
        <v>1</v>
      </c>
      <c r="H2641" s="35">
        <v>0</v>
      </c>
      <c r="I2641" s="35">
        <f>ROUND(G2641*H2641,P4)</f>
        <v>0</v>
      </c>
      <c r="J2641" s="33" t="s">
        <v>2403</v>
      </c>
      <c r="O2641" s="36">
        <f>I2641*0.21</f>
        <v>0</v>
      </c>
      <c r="P2641">
        <v>3</v>
      </c>
    </row>
    <row r="2642" spans="1:16" ht="29" x14ac:dyDescent="0.35">
      <c r="A2642" s="30" t="s">
        <v>149</v>
      </c>
      <c r="B2642" s="37"/>
      <c r="E2642" s="32" t="s">
        <v>7249</v>
      </c>
      <c r="J2642" s="39"/>
    </row>
    <row r="2643" spans="1:16" x14ac:dyDescent="0.35">
      <c r="A2643" s="30" t="s">
        <v>152</v>
      </c>
      <c r="B2643" s="37"/>
      <c r="E2643" s="38" t="s">
        <v>145</v>
      </c>
      <c r="J2643" s="39"/>
    </row>
    <row r="2644" spans="1:16" ht="29" x14ac:dyDescent="0.35">
      <c r="A2644" s="30" t="s">
        <v>143</v>
      </c>
      <c r="B2644" s="30">
        <v>837</v>
      </c>
      <c r="C2644" s="31" t="s">
        <v>7250</v>
      </c>
      <c r="D2644" s="30" t="s">
        <v>145</v>
      </c>
      <c r="E2644" s="32" t="s">
        <v>7251</v>
      </c>
      <c r="F2644" s="33" t="s">
        <v>2411</v>
      </c>
      <c r="G2644" s="34">
        <v>1</v>
      </c>
      <c r="H2644" s="35">
        <v>0</v>
      </c>
      <c r="I2644" s="35">
        <f>ROUND(G2644*H2644,P4)</f>
        <v>0</v>
      </c>
      <c r="J2644" s="33" t="s">
        <v>2403</v>
      </c>
      <c r="O2644" s="36">
        <f>I2644*0.21</f>
        <v>0</v>
      </c>
      <c r="P2644">
        <v>3</v>
      </c>
    </row>
    <row r="2645" spans="1:16" ht="29" x14ac:dyDescent="0.35">
      <c r="A2645" s="30" t="s">
        <v>149</v>
      </c>
      <c r="B2645" s="37"/>
      <c r="E2645" s="32" t="s">
        <v>7251</v>
      </c>
      <c r="J2645" s="39"/>
    </row>
    <row r="2646" spans="1:16" x14ac:dyDescent="0.35">
      <c r="A2646" s="30" t="s">
        <v>152</v>
      </c>
      <c r="B2646" s="37"/>
      <c r="E2646" s="38" t="s">
        <v>145</v>
      </c>
      <c r="J2646" s="39"/>
    </row>
    <row r="2647" spans="1:16" ht="29" x14ac:dyDescent="0.35">
      <c r="A2647" s="30" t="s">
        <v>143</v>
      </c>
      <c r="B2647" s="30">
        <v>838</v>
      </c>
      <c r="C2647" s="31" t="s">
        <v>7252</v>
      </c>
      <c r="D2647" s="30" t="s">
        <v>145</v>
      </c>
      <c r="E2647" s="32" t="s">
        <v>7253</v>
      </c>
      <c r="F2647" s="33" t="s">
        <v>2411</v>
      </c>
      <c r="G2647" s="34">
        <v>1</v>
      </c>
      <c r="H2647" s="35">
        <v>0</v>
      </c>
      <c r="I2647" s="35">
        <f>ROUND(G2647*H2647,P4)</f>
        <v>0</v>
      </c>
      <c r="J2647" s="33" t="s">
        <v>2403</v>
      </c>
      <c r="O2647" s="36">
        <f>I2647*0.21</f>
        <v>0</v>
      </c>
      <c r="P2647">
        <v>3</v>
      </c>
    </row>
    <row r="2648" spans="1:16" ht="29" x14ac:dyDescent="0.35">
      <c r="A2648" s="30" t="s">
        <v>149</v>
      </c>
      <c r="B2648" s="37"/>
      <c r="E2648" s="32" t="s">
        <v>7253</v>
      </c>
      <c r="J2648" s="39"/>
    </row>
    <row r="2649" spans="1:16" x14ac:dyDescent="0.35">
      <c r="A2649" s="30" t="s">
        <v>152</v>
      </c>
      <c r="B2649" s="37"/>
      <c r="E2649" s="38" t="s">
        <v>145</v>
      </c>
      <c r="J2649" s="39"/>
    </row>
    <row r="2650" spans="1:16" ht="29" x14ac:dyDescent="0.35">
      <c r="A2650" s="30" t="s">
        <v>143</v>
      </c>
      <c r="B2650" s="30">
        <v>839</v>
      </c>
      <c r="C2650" s="31" t="s">
        <v>7254</v>
      </c>
      <c r="D2650" s="30" t="s">
        <v>145</v>
      </c>
      <c r="E2650" s="32" t="s">
        <v>7255</v>
      </c>
      <c r="F2650" s="33" t="s">
        <v>2411</v>
      </c>
      <c r="G2650" s="34">
        <v>2</v>
      </c>
      <c r="H2650" s="35">
        <v>0</v>
      </c>
      <c r="I2650" s="35">
        <f>ROUND(G2650*H2650,P4)</f>
        <v>0</v>
      </c>
      <c r="J2650" s="33" t="s">
        <v>2403</v>
      </c>
      <c r="O2650" s="36">
        <f>I2650*0.21</f>
        <v>0</v>
      </c>
      <c r="P2650">
        <v>3</v>
      </c>
    </row>
    <row r="2651" spans="1:16" ht="29" x14ac:dyDescent="0.35">
      <c r="A2651" s="30" t="s">
        <v>149</v>
      </c>
      <c r="B2651" s="37"/>
      <c r="E2651" s="32" t="s">
        <v>7255</v>
      </c>
      <c r="J2651" s="39"/>
    </row>
    <row r="2652" spans="1:16" x14ac:dyDescent="0.35">
      <c r="A2652" s="30" t="s">
        <v>152</v>
      </c>
      <c r="B2652" s="37"/>
      <c r="E2652" s="38" t="s">
        <v>145</v>
      </c>
      <c r="J2652" s="39"/>
    </row>
    <row r="2653" spans="1:16" ht="29" x14ac:dyDescent="0.35">
      <c r="A2653" s="30" t="s">
        <v>143</v>
      </c>
      <c r="B2653" s="30">
        <v>840</v>
      </c>
      <c r="C2653" s="31" t="s">
        <v>7256</v>
      </c>
      <c r="D2653" s="30" t="s">
        <v>145</v>
      </c>
      <c r="E2653" s="32" t="s">
        <v>7257</v>
      </c>
      <c r="F2653" s="33" t="s">
        <v>2411</v>
      </c>
      <c r="G2653" s="34">
        <v>2</v>
      </c>
      <c r="H2653" s="35">
        <v>0</v>
      </c>
      <c r="I2653" s="35">
        <f>ROUND(G2653*H2653,P4)</f>
        <v>0</v>
      </c>
      <c r="J2653" s="33" t="s">
        <v>2403</v>
      </c>
      <c r="O2653" s="36">
        <f>I2653*0.21</f>
        <v>0</v>
      </c>
      <c r="P2653">
        <v>3</v>
      </c>
    </row>
    <row r="2654" spans="1:16" ht="29" x14ac:dyDescent="0.35">
      <c r="A2654" s="30" t="s">
        <v>149</v>
      </c>
      <c r="B2654" s="37"/>
      <c r="E2654" s="32" t="s">
        <v>7257</v>
      </c>
      <c r="J2654" s="39"/>
    </row>
    <row r="2655" spans="1:16" x14ac:dyDescent="0.35">
      <c r="A2655" s="30" t="s">
        <v>152</v>
      </c>
      <c r="B2655" s="37"/>
      <c r="E2655" s="38" t="s">
        <v>145</v>
      </c>
      <c r="J2655" s="39"/>
    </row>
    <row r="2656" spans="1:16" ht="29" x14ac:dyDescent="0.35">
      <c r="A2656" s="30" t="s">
        <v>143</v>
      </c>
      <c r="B2656" s="30">
        <v>841</v>
      </c>
      <c r="C2656" s="31" t="s">
        <v>7258</v>
      </c>
      <c r="D2656" s="30" t="s">
        <v>145</v>
      </c>
      <c r="E2656" s="32" t="s">
        <v>7259</v>
      </c>
      <c r="F2656" s="33" t="s">
        <v>2411</v>
      </c>
      <c r="G2656" s="34">
        <v>5</v>
      </c>
      <c r="H2656" s="35">
        <v>0</v>
      </c>
      <c r="I2656" s="35">
        <f>ROUND(G2656*H2656,P4)</f>
        <v>0</v>
      </c>
      <c r="J2656" s="33" t="s">
        <v>2403</v>
      </c>
      <c r="O2656" s="36">
        <f>I2656*0.21</f>
        <v>0</v>
      </c>
      <c r="P2656">
        <v>3</v>
      </c>
    </row>
    <row r="2657" spans="1:16" ht="29" x14ac:dyDescent="0.35">
      <c r="A2657" s="30" t="s">
        <v>149</v>
      </c>
      <c r="B2657" s="37"/>
      <c r="E2657" s="32" t="s">
        <v>7259</v>
      </c>
      <c r="J2657" s="39"/>
    </row>
    <row r="2658" spans="1:16" x14ac:dyDescent="0.35">
      <c r="A2658" s="30" t="s">
        <v>152</v>
      </c>
      <c r="B2658" s="37"/>
      <c r="E2658" s="38" t="s">
        <v>145</v>
      </c>
      <c r="J2658" s="39"/>
    </row>
    <row r="2659" spans="1:16" ht="29" x14ac:dyDescent="0.35">
      <c r="A2659" s="30" t="s">
        <v>143</v>
      </c>
      <c r="B2659" s="30">
        <v>842</v>
      </c>
      <c r="C2659" s="31" t="s">
        <v>7260</v>
      </c>
      <c r="D2659" s="30" t="s">
        <v>145</v>
      </c>
      <c r="E2659" s="32" t="s">
        <v>7261</v>
      </c>
      <c r="F2659" s="33" t="s">
        <v>2411</v>
      </c>
      <c r="G2659" s="34">
        <v>5</v>
      </c>
      <c r="H2659" s="35">
        <v>0</v>
      </c>
      <c r="I2659" s="35">
        <f>ROUND(G2659*H2659,P4)</f>
        <v>0</v>
      </c>
      <c r="J2659" s="33" t="s">
        <v>2403</v>
      </c>
      <c r="O2659" s="36">
        <f>I2659*0.21</f>
        <v>0</v>
      </c>
      <c r="P2659">
        <v>3</v>
      </c>
    </row>
    <row r="2660" spans="1:16" ht="29" x14ac:dyDescent="0.35">
      <c r="A2660" s="30" t="s">
        <v>149</v>
      </c>
      <c r="B2660" s="37"/>
      <c r="E2660" s="32" t="s">
        <v>7261</v>
      </c>
      <c r="J2660" s="39"/>
    </row>
    <row r="2661" spans="1:16" x14ac:dyDescent="0.35">
      <c r="A2661" s="30" t="s">
        <v>152</v>
      </c>
      <c r="B2661" s="37"/>
      <c r="E2661" s="38" t="s">
        <v>145</v>
      </c>
      <c r="J2661" s="39"/>
    </row>
    <row r="2662" spans="1:16" ht="29" x14ac:dyDescent="0.35">
      <c r="A2662" s="30" t="s">
        <v>143</v>
      </c>
      <c r="B2662" s="30">
        <v>843</v>
      </c>
      <c r="C2662" s="31" t="s">
        <v>7262</v>
      </c>
      <c r="D2662" s="30" t="s">
        <v>145</v>
      </c>
      <c r="E2662" s="32" t="s">
        <v>7263</v>
      </c>
      <c r="F2662" s="33" t="s">
        <v>2411</v>
      </c>
      <c r="G2662" s="34">
        <v>1</v>
      </c>
      <c r="H2662" s="35">
        <v>0</v>
      </c>
      <c r="I2662" s="35">
        <f>ROUND(G2662*H2662,P4)</f>
        <v>0</v>
      </c>
      <c r="J2662" s="33" t="s">
        <v>2403</v>
      </c>
      <c r="O2662" s="36">
        <f>I2662*0.21</f>
        <v>0</v>
      </c>
      <c r="P2662">
        <v>3</v>
      </c>
    </row>
    <row r="2663" spans="1:16" ht="29" x14ac:dyDescent="0.35">
      <c r="A2663" s="30" t="s">
        <v>149</v>
      </c>
      <c r="B2663" s="37"/>
      <c r="E2663" s="32" t="s">
        <v>7263</v>
      </c>
      <c r="J2663" s="39"/>
    </row>
    <row r="2664" spans="1:16" x14ac:dyDescent="0.35">
      <c r="A2664" s="30" t="s">
        <v>152</v>
      </c>
      <c r="B2664" s="37"/>
      <c r="E2664" s="38" t="s">
        <v>145</v>
      </c>
      <c r="J2664" s="39"/>
    </row>
    <row r="2665" spans="1:16" ht="29" x14ac:dyDescent="0.35">
      <c r="A2665" s="30" t="s">
        <v>143</v>
      </c>
      <c r="B2665" s="30">
        <v>844</v>
      </c>
      <c r="C2665" s="31" t="s">
        <v>7264</v>
      </c>
      <c r="D2665" s="30" t="s">
        <v>145</v>
      </c>
      <c r="E2665" s="32" t="s">
        <v>7265</v>
      </c>
      <c r="F2665" s="33" t="s">
        <v>2411</v>
      </c>
      <c r="G2665" s="34">
        <v>1</v>
      </c>
      <c r="H2665" s="35">
        <v>0</v>
      </c>
      <c r="I2665" s="35">
        <f>ROUND(G2665*H2665,P4)</f>
        <v>0</v>
      </c>
      <c r="J2665" s="33" t="s">
        <v>2403</v>
      </c>
      <c r="O2665" s="36">
        <f>I2665*0.21</f>
        <v>0</v>
      </c>
      <c r="P2665">
        <v>3</v>
      </c>
    </row>
    <row r="2666" spans="1:16" ht="29" x14ac:dyDescent="0.35">
      <c r="A2666" s="30" t="s">
        <v>149</v>
      </c>
      <c r="B2666" s="37"/>
      <c r="E2666" s="32" t="s">
        <v>7265</v>
      </c>
      <c r="J2666" s="39"/>
    </row>
    <row r="2667" spans="1:16" x14ac:dyDescent="0.35">
      <c r="A2667" s="30" t="s">
        <v>152</v>
      </c>
      <c r="B2667" s="37"/>
      <c r="E2667" s="38" t="s">
        <v>145</v>
      </c>
      <c r="J2667" s="39"/>
    </row>
    <row r="2668" spans="1:16" ht="43.5" x14ac:dyDescent="0.35">
      <c r="A2668" s="30" t="s">
        <v>143</v>
      </c>
      <c r="B2668" s="30">
        <v>845</v>
      </c>
      <c r="C2668" s="31" t="s">
        <v>7266</v>
      </c>
      <c r="D2668" s="30" t="s">
        <v>145</v>
      </c>
      <c r="E2668" s="32" t="s">
        <v>7267</v>
      </c>
      <c r="F2668" s="33" t="s">
        <v>2411</v>
      </c>
      <c r="G2668" s="34">
        <v>2</v>
      </c>
      <c r="H2668" s="35">
        <v>0</v>
      </c>
      <c r="I2668" s="35">
        <f>ROUND(G2668*H2668,P4)</f>
        <v>0</v>
      </c>
      <c r="J2668" s="33" t="s">
        <v>2403</v>
      </c>
      <c r="O2668" s="36">
        <f>I2668*0.21</f>
        <v>0</v>
      </c>
      <c r="P2668">
        <v>3</v>
      </c>
    </row>
    <row r="2669" spans="1:16" ht="43.5" x14ac:dyDescent="0.35">
      <c r="A2669" s="30" t="s">
        <v>149</v>
      </c>
      <c r="B2669" s="37"/>
      <c r="E2669" s="32" t="s">
        <v>7267</v>
      </c>
      <c r="J2669" s="39"/>
    </row>
    <row r="2670" spans="1:16" x14ac:dyDescent="0.35">
      <c r="A2670" s="30" t="s">
        <v>152</v>
      </c>
      <c r="B2670" s="37"/>
      <c r="E2670" s="38" t="s">
        <v>145</v>
      </c>
      <c r="J2670" s="39"/>
    </row>
    <row r="2671" spans="1:16" ht="43.5" x14ac:dyDescent="0.35">
      <c r="A2671" s="30" t="s">
        <v>143</v>
      </c>
      <c r="B2671" s="30">
        <v>846</v>
      </c>
      <c r="C2671" s="31" t="s">
        <v>7268</v>
      </c>
      <c r="D2671" s="30" t="s">
        <v>145</v>
      </c>
      <c r="E2671" s="32" t="s">
        <v>7269</v>
      </c>
      <c r="F2671" s="33" t="s">
        <v>2411</v>
      </c>
      <c r="G2671" s="34">
        <v>2</v>
      </c>
      <c r="H2671" s="35">
        <v>0</v>
      </c>
      <c r="I2671" s="35">
        <f>ROUND(G2671*H2671,P4)</f>
        <v>0</v>
      </c>
      <c r="J2671" s="33" t="s">
        <v>2403</v>
      </c>
      <c r="O2671" s="36">
        <f>I2671*0.21</f>
        <v>0</v>
      </c>
      <c r="P2671">
        <v>3</v>
      </c>
    </row>
    <row r="2672" spans="1:16" ht="43.5" x14ac:dyDescent="0.35">
      <c r="A2672" s="30" t="s">
        <v>149</v>
      </c>
      <c r="B2672" s="37"/>
      <c r="E2672" s="32" t="s">
        <v>7269</v>
      </c>
      <c r="J2672" s="39"/>
    </row>
    <row r="2673" spans="1:16" x14ac:dyDescent="0.35">
      <c r="A2673" s="30" t="s">
        <v>152</v>
      </c>
      <c r="B2673" s="37"/>
      <c r="E2673" s="38" t="s">
        <v>145</v>
      </c>
      <c r="J2673" s="39"/>
    </row>
    <row r="2674" spans="1:16" ht="43.5" x14ac:dyDescent="0.35">
      <c r="A2674" s="30" t="s">
        <v>143</v>
      </c>
      <c r="B2674" s="30">
        <v>847</v>
      </c>
      <c r="C2674" s="31" t="s">
        <v>7270</v>
      </c>
      <c r="D2674" s="30" t="s">
        <v>145</v>
      </c>
      <c r="E2674" s="32" t="s">
        <v>7267</v>
      </c>
      <c r="F2674" s="33" t="s">
        <v>2411</v>
      </c>
      <c r="G2674" s="34">
        <v>2</v>
      </c>
      <c r="H2674" s="35">
        <v>0</v>
      </c>
      <c r="I2674" s="35">
        <f>ROUND(G2674*H2674,P4)</f>
        <v>0</v>
      </c>
      <c r="J2674" s="33" t="s">
        <v>2403</v>
      </c>
      <c r="O2674" s="36">
        <f>I2674*0.21</f>
        <v>0</v>
      </c>
      <c r="P2674">
        <v>3</v>
      </c>
    </row>
    <row r="2675" spans="1:16" ht="43.5" x14ac:dyDescent="0.35">
      <c r="A2675" s="30" t="s">
        <v>149</v>
      </c>
      <c r="B2675" s="37"/>
      <c r="E2675" s="32" t="s">
        <v>7267</v>
      </c>
      <c r="J2675" s="39"/>
    </row>
    <row r="2676" spans="1:16" x14ac:dyDescent="0.35">
      <c r="A2676" s="30" t="s">
        <v>152</v>
      </c>
      <c r="B2676" s="37"/>
      <c r="E2676" s="38" t="s">
        <v>145</v>
      </c>
      <c r="J2676" s="39"/>
    </row>
    <row r="2677" spans="1:16" ht="43.5" x14ac:dyDescent="0.35">
      <c r="A2677" s="30" t="s">
        <v>143</v>
      </c>
      <c r="B2677" s="30">
        <v>848</v>
      </c>
      <c r="C2677" s="31" t="s">
        <v>7271</v>
      </c>
      <c r="D2677" s="30" t="s">
        <v>145</v>
      </c>
      <c r="E2677" s="32" t="s">
        <v>7269</v>
      </c>
      <c r="F2677" s="33" t="s">
        <v>2411</v>
      </c>
      <c r="G2677" s="34">
        <v>2</v>
      </c>
      <c r="H2677" s="35">
        <v>0</v>
      </c>
      <c r="I2677" s="35">
        <f>ROUND(G2677*H2677,P4)</f>
        <v>0</v>
      </c>
      <c r="J2677" s="33" t="s">
        <v>2403</v>
      </c>
      <c r="O2677" s="36">
        <f>I2677*0.21</f>
        <v>0</v>
      </c>
      <c r="P2677">
        <v>3</v>
      </c>
    </row>
    <row r="2678" spans="1:16" ht="43.5" x14ac:dyDescent="0.35">
      <c r="A2678" s="30" t="s">
        <v>149</v>
      </c>
      <c r="B2678" s="37"/>
      <c r="E2678" s="32" t="s">
        <v>7269</v>
      </c>
      <c r="J2678" s="39"/>
    </row>
    <row r="2679" spans="1:16" x14ac:dyDescent="0.35">
      <c r="A2679" s="30" t="s">
        <v>152</v>
      </c>
      <c r="B2679" s="37"/>
      <c r="E2679" s="38" t="s">
        <v>145</v>
      </c>
      <c r="J2679" s="39"/>
    </row>
    <row r="2680" spans="1:16" ht="43.5" x14ac:dyDescent="0.35">
      <c r="A2680" s="30" t="s">
        <v>143</v>
      </c>
      <c r="B2680" s="30">
        <v>849</v>
      </c>
      <c r="C2680" s="31" t="s">
        <v>7272</v>
      </c>
      <c r="D2680" s="30" t="s">
        <v>145</v>
      </c>
      <c r="E2680" s="32" t="s">
        <v>7273</v>
      </c>
      <c r="F2680" s="33" t="s">
        <v>2411</v>
      </c>
      <c r="G2680" s="34">
        <v>2</v>
      </c>
      <c r="H2680" s="35">
        <v>0</v>
      </c>
      <c r="I2680" s="35">
        <f>ROUND(G2680*H2680,P4)</f>
        <v>0</v>
      </c>
      <c r="J2680" s="33" t="s">
        <v>2403</v>
      </c>
      <c r="O2680" s="36">
        <f>I2680*0.21</f>
        <v>0</v>
      </c>
      <c r="P2680">
        <v>3</v>
      </c>
    </row>
    <row r="2681" spans="1:16" ht="43.5" x14ac:dyDescent="0.35">
      <c r="A2681" s="30" t="s">
        <v>149</v>
      </c>
      <c r="B2681" s="37"/>
      <c r="E2681" s="32" t="s">
        <v>7273</v>
      </c>
      <c r="J2681" s="39"/>
    </row>
    <row r="2682" spans="1:16" x14ac:dyDescent="0.35">
      <c r="A2682" s="30" t="s">
        <v>152</v>
      </c>
      <c r="B2682" s="37"/>
      <c r="E2682" s="38" t="s">
        <v>145</v>
      </c>
      <c r="J2682" s="39"/>
    </row>
    <row r="2683" spans="1:16" ht="43.5" x14ac:dyDescent="0.35">
      <c r="A2683" s="30" t="s">
        <v>143</v>
      </c>
      <c r="B2683" s="30">
        <v>850</v>
      </c>
      <c r="C2683" s="31" t="s">
        <v>7274</v>
      </c>
      <c r="D2683" s="30" t="s">
        <v>145</v>
      </c>
      <c r="E2683" s="32" t="s">
        <v>7275</v>
      </c>
      <c r="F2683" s="33" t="s">
        <v>2411</v>
      </c>
      <c r="G2683" s="34">
        <v>2</v>
      </c>
      <c r="H2683" s="35">
        <v>0</v>
      </c>
      <c r="I2683" s="35">
        <f>ROUND(G2683*H2683,P4)</f>
        <v>0</v>
      </c>
      <c r="J2683" s="33" t="s">
        <v>2403</v>
      </c>
      <c r="O2683" s="36">
        <f>I2683*0.21</f>
        <v>0</v>
      </c>
      <c r="P2683">
        <v>3</v>
      </c>
    </row>
    <row r="2684" spans="1:16" ht="43.5" x14ac:dyDescent="0.35">
      <c r="A2684" s="30" t="s">
        <v>149</v>
      </c>
      <c r="B2684" s="37"/>
      <c r="E2684" s="32" t="s">
        <v>7275</v>
      </c>
      <c r="J2684" s="39"/>
    </row>
    <row r="2685" spans="1:16" x14ac:dyDescent="0.35">
      <c r="A2685" s="30" t="s">
        <v>152</v>
      </c>
      <c r="B2685" s="37"/>
      <c r="E2685" s="38" t="s">
        <v>145</v>
      </c>
      <c r="J2685" s="39"/>
    </row>
    <row r="2686" spans="1:16" ht="43.5" x14ac:dyDescent="0.35">
      <c r="A2686" s="30" t="s">
        <v>143</v>
      </c>
      <c r="B2686" s="30">
        <v>851</v>
      </c>
      <c r="C2686" s="31" t="s">
        <v>7276</v>
      </c>
      <c r="D2686" s="30" t="s">
        <v>145</v>
      </c>
      <c r="E2686" s="32" t="s">
        <v>7277</v>
      </c>
      <c r="F2686" s="33" t="s">
        <v>2411</v>
      </c>
      <c r="G2686" s="34">
        <v>2</v>
      </c>
      <c r="H2686" s="35">
        <v>0</v>
      </c>
      <c r="I2686" s="35">
        <f>ROUND(G2686*H2686,P4)</f>
        <v>0</v>
      </c>
      <c r="J2686" s="33" t="s">
        <v>2403</v>
      </c>
      <c r="O2686" s="36">
        <f>I2686*0.21</f>
        <v>0</v>
      </c>
      <c r="P2686">
        <v>3</v>
      </c>
    </row>
    <row r="2687" spans="1:16" ht="43.5" x14ac:dyDescent="0.35">
      <c r="A2687" s="30" t="s">
        <v>149</v>
      </c>
      <c r="B2687" s="37"/>
      <c r="E2687" s="32" t="s">
        <v>7277</v>
      </c>
      <c r="J2687" s="39"/>
    </row>
    <row r="2688" spans="1:16" x14ac:dyDescent="0.35">
      <c r="A2688" s="30" t="s">
        <v>152</v>
      </c>
      <c r="B2688" s="37"/>
      <c r="E2688" s="38" t="s">
        <v>145</v>
      </c>
      <c r="J2688" s="39"/>
    </row>
    <row r="2689" spans="1:16" ht="43.5" x14ac:dyDescent="0.35">
      <c r="A2689" s="30" t="s">
        <v>143</v>
      </c>
      <c r="B2689" s="30">
        <v>852</v>
      </c>
      <c r="C2689" s="31" t="s">
        <v>7278</v>
      </c>
      <c r="D2689" s="30" t="s">
        <v>145</v>
      </c>
      <c r="E2689" s="32" t="s">
        <v>7279</v>
      </c>
      <c r="F2689" s="33" t="s">
        <v>2411</v>
      </c>
      <c r="G2689" s="34">
        <v>2</v>
      </c>
      <c r="H2689" s="35">
        <v>0</v>
      </c>
      <c r="I2689" s="35">
        <f>ROUND(G2689*H2689,P4)</f>
        <v>0</v>
      </c>
      <c r="J2689" s="33" t="s">
        <v>2403</v>
      </c>
      <c r="O2689" s="36">
        <f>I2689*0.21</f>
        <v>0</v>
      </c>
      <c r="P2689">
        <v>3</v>
      </c>
    </row>
    <row r="2690" spans="1:16" ht="43.5" x14ac:dyDescent="0.35">
      <c r="A2690" s="30" t="s">
        <v>149</v>
      </c>
      <c r="B2690" s="37"/>
      <c r="E2690" s="32" t="s">
        <v>7279</v>
      </c>
      <c r="J2690" s="39"/>
    </row>
    <row r="2691" spans="1:16" x14ac:dyDescent="0.35">
      <c r="A2691" s="30" t="s">
        <v>152</v>
      </c>
      <c r="B2691" s="37"/>
      <c r="E2691" s="38" t="s">
        <v>145</v>
      </c>
      <c r="J2691" s="39"/>
    </row>
    <row r="2692" spans="1:16" ht="29" x14ac:dyDescent="0.35">
      <c r="A2692" s="30" t="s">
        <v>143</v>
      </c>
      <c r="B2692" s="30">
        <v>853</v>
      </c>
      <c r="C2692" s="31" t="s">
        <v>7280</v>
      </c>
      <c r="D2692" s="30" t="s">
        <v>145</v>
      </c>
      <c r="E2692" s="32" t="s">
        <v>7281</v>
      </c>
      <c r="F2692" s="33" t="s">
        <v>2411</v>
      </c>
      <c r="G2692" s="34">
        <v>2</v>
      </c>
      <c r="H2692" s="35">
        <v>0</v>
      </c>
      <c r="I2692" s="35">
        <f>ROUND(G2692*H2692,P4)</f>
        <v>0</v>
      </c>
      <c r="J2692" s="33" t="s">
        <v>2403</v>
      </c>
      <c r="O2692" s="36">
        <f>I2692*0.21</f>
        <v>0</v>
      </c>
      <c r="P2692">
        <v>3</v>
      </c>
    </row>
    <row r="2693" spans="1:16" ht="29" x14ac:dyDescent="0.35">
      <c r="A2693" s="30" t="s">
        <v>149</v>
      </c>
      <c r="B2693" s="37"/>
      <c r="E2693" s="32" t="s">
        <v>7281</v>
      </c>
      <c r="J2693" s="39"/>
    </row>
    <row r="2694" spans="1:16" x14ac:dyDescent="0.35">
      <c r="A2694" s="30" t="s">
        <v>152</v>
      </c>
      <c r="B2694" s="37"/>
      <c r="E2694" s="38" t="s">
        <v>145</v>
      </c>
      <c r="J2694" s="39"/>
    </row>
    <row r="2695" spans="1:16" ht="29" x14ac:dyDescent="0.35">
      <c r="A2695" s="30" t="s">
        <v>143</v>
      </c>
      <c r="B2695" s="30">
        <v>854</v>
      </c>
      <c r="C2695" s="31" t="s">
        <v>7282</v>
      </c>
      <c r="D2695" s="30" t="s">
        <v>145</v>
      </c>
      <c r="E2695" s="32" t="s">
        <v>7283</v>
      </c>
      <c r="F2695" s="33" t="s">
        <v>2411</v>
      </c>
      <c r="G2695" s="34">
        <v>2</v>
      </c>
      <c r="H2695" s="35">
        <v>0</v>
      </c>
      <c r="I2695" s="35">
        <f>ROUND(G2695*H2695,P4)</f>
        <v>0</v>
      </c>
      <c r="J2695" s="33" t="s">
        <v>2403</v>
      </c>
      <c r="O2695" s="36">
        <f>I2695*0.21</f>
        <v>0</v>
      </c>
      <c r="P2695">
        <v>3</v>
      </c>
    </row>
    <row r="2696" spans="1:16" ht="29" x14ac:dyDescent="0.35">
      <c r="A2696" s="30" t="s">
        <v>149</v>
      </c>
      <c r="B2696" s="37"/>
      <c r="E2696" s="32" t="s">
        <v>7283</v>
      </c>
      <c r="J2696" s="39"/>
    </row>
    <row r="2697" spans="1:16" x14ac:dyDescent="0.35">
      <c r="A2697" s="30" t="s">
        <v>152</v>
      </c>
      <c r="B2697" s="37"/>
      <c r="E2697" s="38" t="s">
        <v>145</v>
      </c>
      <c r="J2697" s="39"/>
    </row>
    <row r="2698" spans="1:16" ht="29" x14ac:dyDescent="0.35">
      <c r="A2698" s="30" t="s">
        <v>143</v>
      </c>
      <c r="B2698" s="30">
        <v>855</v>
      </c>
      <c r="C2698" s="31" t="s">
        <v>7284</v>
      </c>
      <c r="D2698" s="30" t="s">
        <v>145</v>
      </c>
      <c r="E2698" s="32" t="s">
        <v>7285</v>
      </c>
      <c r="F2698" s="33" t="s">
        <v>2411</v>
      </c>
      <c r="G2698" s="34">
        <v>2</v>
      </c>
      <c r="H2698" s="35">
        <v>0</v>
      </c>
      <c r="I2698" s="35">
        <f>ROUND(G2698*H2698,P4)</f>
        <v>0</v>
      </c>
      <c r="J2698" s="33" t="s">
        <v>2403</v>
      </c>
      <c r="O2698" s="36">
        <f>I2698*0.21</f>
        <v>0</v>
      </c>
      <c r="P2698">
        <v>3</v>
      </c>
    </row>
    <row r="2699" spans="1:16" ht="29" x14ac:dyDescent="0.35">
      <c r="A2699" s="30" t="s">
        <v>149</v>
      </c>
      <c r="B2699" s="37"/>
      <c r="E2699" s="32" t="s">
        <v>7285</v>
      </c>
      <c r="J2699" s="39"/>
    </row>
    <row r="2700" spans="1:16" x14ac:dyDescent="0.35">
      <c r="A2700" s="30" t="s">
        <v>152</v>
      </c>
      <c r="B2700" s="37"/>
      <c r="E2700" s="38" t="s">
        <v>145</v>
      </c>
      <c r="J2700" s="39"/>
    </row>
    <row r="2701" spans="1:16" ht="29" x14ac:dyDescent="0.35">
      <c r="A2701" s="30" t="s">
        <v>143</v>
      </c>
      <c r="B2701" s="30">
        <v>856</v>
      </c>
      <c r="C2701" s="31" t="s">
        <v>7286</v>
      </c>
      <c r="D2701" s="30" t="s">
        <v>145</v>
      </c>
      <c r="E2701" s="32" t="s">
        <v>7287</v>
      </c>
      <c r="F2701" s="33" t="s">
        <v>2411</v>
      </c>
      <c r="G2701" s="34">
        <v>2</v>
      </c>
      <c r="H2701" s="35">
        <v>0</v>
      </c>
      <c r="I2701" s="35">
        <f>ROUND(G2701*H2701,P4)</f>
        <v>0</v>
      </c>
      <c r="J2701" s="33" t="s">
        <v>2403</v>
      </c>
      <c r="O2701" s="36">
        <f>I2701*0.21</f>
        <v>0</v>
      </c>
      <c r="P2701">
        <v>3</v>
      </c>
    </row>
    <row r="2702" spans="1:16" ht="29" x14ac:dyDescent="0.35">
      <c r="A2702" s="30" t="s">
        <v>149</v>
      </c>
      <c r="B2702" s="37"/>
      <c r="E2702" s="32" t="s">
        <v>7287</v>
      </c>
      <c r="J2702" s="39"/>
    </row>
    <row r="2703" spans="1:16" x14ac:dyDescent="0.35">
      <c r="A2703" s="30" t="s">
        <v>152</v>
      </c>
      <c r="B2703" s="37"/>
      <c r="E2703" s="38" t="s">
        <v>145</v>
      </c>
      <c r="J2703" s="39"/>
    </row>
    <row r="2704" spans="1:16" ht="29" x14ac:dyDescent="0.35">
      <c r="A2704" s="30" t="s">
        <v>143</v>
      </c>
      <c r="B2704" s="30">
        <v>857</v>
      </c>
      <c r="C2704" s="31" t="s">
        <v>7288</v>
      </c>
      <c r="D2704" s="30" t="s">
        <v>145</v>
      </c>
      <c r="E2704" s="32" t="s">
        <v>7289</v>
      </c>
      <c r="F2704" s="33" t="s">
        <v>2411</v>
      </c>
      <c r="G2704" s="34">
        <v>2</v>
      </c>
      <c r="H2704" s="35">
        <v>0</v>
      </c>
      <c r="I2704" s="35">
        <f>ROUND(G2704*H2704,P4)</f>
        <v>0</v>
      </c>
      <c r="J2704" s="33" t="s">
        <v>2403</v>
      </c>
      <c r="O2704" s="36">
        <f>I2704*0.21</f>
        <v>0</v>
      </c>
      <c r="P2704">
        <v>3</v>
      </c>
    </row>
    <row r="2705" spans="1:16" ht="29" x14ac:dyDescent="0.35">
      <c r="A2705" s="30" t="s">
        <v>149</v>
      </c>
      <c r="B2705" s="37"/>
      <c r="E2705" s="32" t="s">
        <v>7289</v>
      </c>
      <c r="J2705" s="39"/>
    </row>
    <row r="2706" spans="1:16" x14ac:dyDescent="0.35">
      <c r="A2706" s="30" t="s">
        <v>152</v>
      </c>
      <c r="B2706" s="37"/>
      <c r="E2706" s="38" t="s">
        <v>145</v>
      </c>
      <c r="J2706" s="39"/>
    </row>
    <row r="2707" spans="1:16" ht="29" x14ac:dyDescent="0.35">
      <c r="A2707" s="30" t="s">
        <v>143</v>
      </c>
      <c r="B2707" s="30">
        <v>858</v>
      </c>
      <c r="C2707" s="31" t="s">
        <v>7290</v>
      </c>
      <c r="D2707" s="30" t="s">
        <v>145</v>
      </c>
      <c r="E2707" s="32" t="s">
        <v>7291</v>
      </c>
      <c r="F2707" s="33" t="s">
        <v>2411</v>
      </c>
      <c r="G2707" s="34">
        <v>2</v>
      </c>
      <c r="H2707" s="35">
        <v>0</v>
      </c>
      <c r="I2707" s="35">
        <f>ROUND(G2707*H2707,P4)</f>
        <v>0</v>
      </c>
      <c r="J2707" s="33" t="s">
        <v>2403</v>
      </c>
      <c r="O2707" s="36">
        <f>I2707*0.21</f>
        <v>0</v>
      </c>
      <c r="P2707">
        <v>3</v>
      </c>
    </row>
    <row r="2708" spans="1:16" ht="29" x14ac:dyDescent="0.35">
      <c r="A2708" s="30" t="s">
        <v>149</v>
      </c>
      <c r="B2708" s="37"/>
      <c r="E2708" s="32" t="s">
        <v>7291</v>
      </c>
      <c r="J2708" s="39"/>
    </row>
    <row r="2709" spans="1:16" x14ac:dyDescent="0.35">
      <c r="A2709" s="30" t="s">
        <v>152</v>
      </c>
      <c r="B2709" s="37"/>
      <c r="E2709" s="38" t="s">
        <v>145</v>
      </c>
      <c r="J2709" s="39"/>
    </row>
    <row r="2710" spans="1:16" ht="29" x14ac:dyDescent="0.35">
      <c r="A2710" s="30" t="s">
        <v>143</v>
      </c>
      <c r="B2710" s="30">
        <v>859</v>
      </c>
      <c r="C2710" s="31" t="s">
        <v>7292</v>
      </c>
      <c r="D2710" s="30" t="s">
        <v>145</v>
      </c>
      <c r="E2710" s="32" t="s">
        <v>7293</v>
      </c>
      <c r="F2710" s="33" t="s">
        <v>2411</v>
      </c>
      <c r="G2710" s="34">
        <v>4</v>
      </c>
      <c r="H2710" s="35">
        <v>0</v>
      </c>
      <c r="I2710" s="35">
        <f>ROUND(G2710*H2710,P4)</f>
        <v>0</v>
      </c>
      <c r="J2710" s="33" t="s">
        <v>2403</v>
      </c>
      <c r="O2710" s="36">
        <f>I2710*0.21</f>
        <v>0</v>
      </c>
      <c r="P2710">
        <v>3</v>
      </c>
    </row>
    <row r="2711" spans="1:16" ht="29" x14ac:dyDescent="0.35">
      <c r="A2711" s="30" t="s">
        <v>149</v>
      </c>
      <c r="B2711" s="37"/>
      <c r="E2711" s="32" t="s">
        <v>7293</v>
      </c>
      <c r="J2711" s="39"/>
    </row>
    <row r="2712" spans="1:16" x14ac:dyDescent="0.35">
      <c r="A2712" s="30" t="s">
        <v>152</v>
      </c>
      <c r="B2712" s="37"/>
      <c r="E2712" s="38" t="s">
        <v>145</v>
      </c>
      <c r="J2712" s="39"/>
    </row>
    <row r="2713" spans="1:16" ht="29" x14ac:dyDescent="0.35">
      <c r="A2713" s="30" t="s">
        <v>143</v>
      </c>
      <c r="B2713" s="30">
        <v>860</v>
      </c>
      <c r="C2713" s="31" t="s">
        <v>7294</v>
      </c>
      <c r="D2713" s="30" t="s">
        <v>145</v>
      </c>
      <c r="E2713" s="32" t="s">
        <v>7295</v>
      </c>
      <c r="F2713" s="33" t="s">
        <v>2411</v>
      </c>
      <c r="G2713" s="34">
        <v>4</v>
      </c>
      <c r="H2713" s="35">
        <v>0</v>
      </c>
      <c r="I2713" s="35">
        <f>ROUND(G2713*H2713,P4)</f>
        <v>0</v>
      </c>
      <c r="J2713" s="33" t="s">
        <v>2403</v>
      </c>
      <c r="O2713" s="36">
        <f>I2713*0.21</f>
        <v>0</v>
      </c>
      <c r="P2713">
        <v>3</v>
      </c>
    </row>
    <row r="2714" spans="1:16" ht="29" x14ac:dyDescent="0.35">
      <c r="A2714" s="30" t="s">
        <v>149</v>
      </c>
      <c r="B2714" s="37"/>
      <c r="E2714" s="32" t="s">
        <v>7295</v>
      </c>
      <c r="J2714" s="39"/>
    </row>
    <row r="2715" spans="1:16" x14ac:dyDescent="0.35">
      <c r="A2715" s="30" t="s">
        <v>152</v>
      </c>
      <c r="B2715" s="37"/>
      <c r="E2715" s="38" t="s">
        <v>145</v>
      </c>
      <c r="J2715" s="39"/>
    </row>
    <row r="2716" spans="1:16" ht="43.5" x14ac:dyDescent="0.35">
      <c r="A2716" s="30" t="s">
        <v>143</v>
      </c>
      <c r="B2716" s="30">
        <v>861</v>
      </c>
      <c r="C2716" s="31" t="s">
        <v>7296</v>
      </c>
      <c r="D2716" s="30" t="s">
        <v>145</v>
      </c>
      <c r="E2716" s="32" t="s">
        <v>7297</v>
      </c>
      <c r="F2716" s="33" t="s">
        <v>2411</v>
      </c>
      <c r="G2716" s="34">
        <v>4</v>
      </c>
      <c r="H2716" s="35">
        <v>0</v>
      </c>
      <c r="I2716" s="35">
        <f>ROUND(G2716*H2716,P4)</f>
        <v>0</v>
      </c>
      <c r="J2716" s="33" t="s">
        <v>2403</v>
      </c>
      <c r="O2716" s="36">
        <f>I2716*0.21</f>
        <v>0</v>
      </c>
      <c r="P2716">
        <v>3</v>
      </c>
    </row>
    <row r="2717" spans="1:16" ht="58" x14ac:dyDescent="0.35">
      <c r="A2717" s="30" t="s">
        <v>149</v>
      </c>
      <c r="B2717" s="37"/>
      <c r="E2717" s="32" t="s">
        <v>7298</v>
      </c>
      <c r="J2717" s="39"/>
    </row>
    <row r="2718" spans="1:16" x14ac:dyDescent="0.35">
      <c r="A2718" s="30" t="s">
        <v>152</v>
      </c>
      <c r="B2718" s="37"/>
      <c r="E2718" s="38" t="s">
        <v>145</v>
      </c>
      <c r="J2718" s="39"/>
    </row>
    <row r="2719" spans="1:16" ht="43.5" x14ac:dyDescent="0.35">
      <c r="A2719" s="30" t="s">
        <v>143</v>
      </c>
      <c r="B2719" s="30">
        <v>862</v>
      </c>
      <c r="C2719" s="31" t="s">
        <v>7299</v>
      </c>
      <c r="D2719" s="30" t="s">
        <v>145</v>
      </c>
      <c r="E2719" s="32" t="s">
        <v>7300</v>
      </c>
      <c r="F2719" s="33" t="s">
        <v>2411</v>
      </c>
      <c r="G2719" s="34">
        <v>4</v>
      </c>
      <c r="H2719" s="35">
        <v>0</v>
      </c>
      <c r="I2719" s="35">
        <f>ROUND(G2719*H2719,P4)</f>
        <v>0</v>
      </c>
      <c r="J2719" s="33" t="s">
        <v>2403</v>
      </c>
      <c r="O2719" s="36">
        <f>I2719*0.21</f>
        <v>0</v>
      </c>
      <c r="P2719">
        <v>3</v>
      </c>
    </row>
    <row r="2720" spans="1:16" ht="58" x14ac:dyDescent="0.35">
      <c r="A2720" s="30" t="s">
        <v>149</v>
      </c>
      <c r="B2720" s="37"/>
      <c r="E2720" s="32" t="s">
        <v>7301</v>
      </c>
      <c r="J2720" s="39"/>
    </row>
    <row r="2721" spans="1:16" x14ac:dyDescent="0.35">
      <c r="A2721" s="30" t="s">
        <v>152</v>
      </c>
      <c r="B2721" s="37"/>
      <c r="E2721" s="38" t="s">
        <v>145</v>
      </c>
      <c r="J2721" s="39"/>
    </row>
    <row r="2722" spans="1:16" ht="29" x14ac:dyDescent="0.35">
      <c r="A2722" s="30" t="s">
        <v>143</v>
      </c>
      <c r="B2722" s="30">
        <v>863</v>
      </c>
      <c r="C2722" s="31" t="s">
        <v>7302</v>
      </c>
      <c r="D2722" s="30" t="s">
        <v>145</v>
      </c>
      <c r="E2722" s="32" t="s">
        <v>7303</v>
      </c>
      <c r="F2722" s="33" t="s">
        <v>2411</v>
      </c>
      <c r="G2722" s="34">
        <v>6</v>
      </c>
      <c r="H2722" s="35">
        <v>0</v>
      </c>
      <c r="I2722" s="35">
        <f>ROUND(G2722*H2722,P4)</f>
        <v>0</v>
      </c>
      <c r="J2722" s="33" t="s">
        <v>2403</v>
      </c>
      <c r="O2722" s="36">
        <f>I2722*0.21</f>
        <v>0</v>
      </c>
      <c r="P2722">
        <v>3</v>
      </c>
    </row>
    <row r="2723" spans="1:16" ht="29" x14ac:dyDescent="0.35">
      <c r="A2723" s="30" t="s">
        <v>149</v>
      </c>
      <c r="B2723" s="37"/>
      <c r="E2723" s="32" t="s">
        <v>7303</v>
      </c>
      <c r="J2723" s="39"/>
    </row>
    <row r="2724" spans="1:16" x14ac:dyDescent="0.35">
      <c r="A2724" s="30" t="s">
        <v>152</v>
      </c>
      <c r="B2724" s="37"/>
      <c r="E2724" s="38" t="s">
        <v>145</v>
      </c>
      <c r="J2724" s="39"/>
    </row>
    <row r="2725" spans="1:16" ht="29" x14ac:dyDescent="0.35">
      <c r="A2725" s="30" t="s">
        <v>143</v>
      </c>
      <c r="B2725" s="30">
        <v>864</v>
      </c>
      <c r="C2725" s="31" t="s">
        <v>7304</v>
      </c>
      <c r="D2725" s="30" t="s">
        <v>145</v>
      </c>
      <c r="E2725" s="32" t="s">
        <v>7305</v>
      </c>
      <c r="F2725" s="33" t="s">
        <v>2411</v>
      </c>
      <c r="G2725" s="34">
        <v>6</v>
      </c>
      <c r="H2725" s="35">
        <v>0</v>
      </c>
      <c r="I2725" s="35">
        <f>ROUND(G2725*H2725,P4)</f>
        <v>0</v>
      </c>
      <c r="J2725" s="33" t="s">
        <v>2403</v>
      </c>
      <c r="O2725" s="36">
        <f>I2725*0.21</f>
        <v>0</v>
      </c>
      <c r="P2725">
        <v>3</v>
      </c>
    </row>
    <row r="2726" spans="1:16" ht="29" x14ac:dyDescent="0.35">
      <c r="A2726" s="30" t="s">
        <v>149</v>
      </c>
      <c r="B2726" s="37"/>
      <c r="E2726" s="32" t="s">
        <v>7305</v>
      </c>
      <c r="J2726" s="39"/>
    </row>
    <row r="2727" spans="1:16" x14ac:dyDescent="0.35">
      <c r="A2727" s="30" t="s">
        <v>152</v>
      </c>
      <c r="B2727" s="37"/>
      <c r="E2727" s="38" t="s">
        <v>145</v>
      </c>
      <c r="J2727" s="39"/>
    </row>
    <row r="2728" spans="1:16" ht="29" x14ac:dyDescent="0.35">
      <c r="A2728" s="30" t="s">
        <v>143</v>
      </c>
      <c r="B2728" s="30">
        <v>865</v>
      </c>
      <c r="C2728" s="31" t="s">
        <v>7306</v>
      </c>
      <c r="D2728" s="30" t="s">
        <v>145</v>
      </c>
      <c r="E2728" s="32" t="s">
        <v>7307</v>
      </c>
      <c r="F2728" s="33" t="s">
        <v>2411</v>
      </c>
      <c r="G2728" s="34">
        <v>2</v>
      </c>
      <c r="H2728" s="35">
        <v>0</v>
      </c>
      <c r="I2728" s="35">
        <f>ROUND(G2728*H2728,P4)</f>
        <v>0</v>
      </c>
      <c r="J2728" s="33" t="s">
        <v>2403</v>
      </c>
      <c r="O2728" s="36">
        <f>I2728*0.21</f>
        <v>0</v>
      </c>
      <c r="P2728">
        <v>3</v>
      </c>
    </row>
    <row r="2729" spans="1:16" ht="29" x14ac:dyDescent="0.35">
      <c r="A2729" s="30" t="s">
        <v>149</v>
      </c>
      <c r="B2729" s="37"/>
      <c r="E2729" s="32" t="s">
        <v>7307</v>
      </c>
      <c r="J2729" s="39"/>
    </row>
    <row r="2730" spans="1:16" x14ac:dyDescent="0.35">
      <c r="A2730" s="30" t="s">
        <v>152</v>
      </c>
      <c r="B2730" s="37"/>
      <c r="E2730" s="38" t="s">
        <v>145</v>
      </c>
      <c r="J2730" s="39"/>
    </row>
    <row r="2731" spans="1:16" ht="29" x14ac:dyDescent="0.35">
      <c r="A2731" s="30" t="s">
        <v>143</v>
      </c>
      <c r="B2731" s="30">
        <v>866</v>
      </c>
      <c r="C2731" s="31" t="s">
        <v>7308</v>
      </c>
      <c r="D2731" s="30" t="s">
        <v>145</v>
      </c>
      <c r="E2731" s="32" t="s">
        <v>7309</v>
      </c>
      <c r="F2731" s="33" t="s">
        <v>2411</v>
      </c>
      <c r="G2731" s="34">
        <v>2</v>
      </c>
      <c r="H2731" s="35">
        <v>0</v>
      </c>
      <c r="I2731" s="35">
        <f>ROUND(G2731*H2731,P4)</f>
        <v>0</v>
      </c>
      <c r="J2731" s="33" t="s">
        <v>2403</v>
      </c>
      <c r="O2731" s="36">
        <f>I2731*0.21</f>
        <v>0</v>
      </c>
      <c r="P2731">
        <v>3</v>
      </c>
    </row>
    <row r="2732" spans="1:16" ht="29" x14ac:dyDescent="0.35">
      <c r="A2732" s="30" t="s">
        <v>149</v>
      </c>
      <c r="B2732" s="37"/>
      <c r="E2732" s="32" t="s">
        <v>7309</v>
      </c>
      <c r="J2732" s="39"/>
    </row>
    <row r="2733" spans="1:16" x14ac:dyDescent="0.35">
      <c r="A2733" s="30" t="s">
        <v>152</v>
      </c>
      <c r="B2733" s="37"/>
      <c r="E2733" s="38" t="s">
        <v>145</v>
      </c>
      <c r="J2733" s="39"/>
    </row>
    <row r="2734" spans="1:16" ht="29" x14ac:dyDescent="0.35">
      <c r="A2734" s="30" t="s">
        <v>143</v>
      </c>
      <c r="B2734" s="30">
        <v>867</v>
      </c>
      <c r="C2734" s="31" t="s">
        <v>7310</v>
      </c>
      <c r="D2734" s="30" t="s">
        <v>145</v>
      </c>
      <c r="E2734" s="32" t="s">
        <v>7311</v>
      </c>
      <c r="F2734" s="33" t="s">
        <v>2411</v>
      </c>
      <c r="G2734" s="34">
        <v>3</v>
      </c>
      <c r="H2734" s="35">
        <v>0</v>
      </c>
      <c r="I2734" s="35">
        <f>ROUND(G2734*H2734,P4)</f>
        <v>0</v>
      </c>
      <c r="J2734" s="33" t="s">
        <v>2403</v>
      </c>
      <c r="O2734" s="36">
        <f>I2734*0.21</f>
        <v>0</v>
      </c>
      <c r="P2734">
        <v>3</v>
      </c>
    </row>
    <row r="2735" spans="1:16" ht="29" x14ac:dyDescent="0.35">
      <c r="A2735" s="30" t="s">
        <v>149</v>
      </c>
      <c r="B2735" s="37"/>
      <c r="E2735" s="32" t="s">
        <v>7311</v>
      </c>
      <c r="J2735" s="39"/>
    </row>
    <row r="2736" spans="1:16" x14ac:dyDescent="0.35">
      <c r="A2736" s="30" t="s">
        <v>152</v>
      </c>
      <c r="B2736" s="37"/>
      <c r="E2736" s="38" t="s">
        <v>145</v>
      </c>
      <c r="J2736" s="39"/>
    </row>
    <row r="2737" spans="1:16" ht="29" x14ac:dyDescent="0.35">
      <c r="A2737" s="30" t="s">
        <v>143</v>
      </c>
      <c r="B2737" s="30">
        <v>868</v>
      </c>
      <c r="C2737" s="31" t="s">
        <v>7312</v>
      </c>
      <c r="D2737" s="30" t="s">
        <v>145</v>
      </c>
      <c r="E2737" s="32" t="s">
        <v>7313</v>
      </c>
      <c r="F2737" s="33" t="s">
        <v>2411</v>
      </c>
      <c r="G2737" s="34">
        <v>3</v>
      </c>
      <c r="H2737" s="35">
        <v>0</v>
      </c>
      <c r="I2737" s="35">
        <f>ROUND(G2737*H2737,P4)</f>
        <v>0</v>
      </c>
      <c r="J2737" s="33" t="s">
        <v>2403</v>
      </c>
      <c r="O2737" s="36">
        <f>I2737*0.21</f>
        <v>0</v>
      </c>
      <c r="P2737">
        <v>3</v>
      </c>
    </row>
    <row r="2738" spans="1:16" ht="29" x14ac:dyDescent="0.35">
      <c r="A2738" s="30" t="s">
        <v>149</v>
      </c>
      <c r="B2738" s="37"/>
      <c r="E2738" s="32" t="s">
        <v>7313</v>
      </c>
      <c r="J2738" s="39"/>
    </row>
    <row r="2739" spans="1:16" x14ac:dyDescent="0.35">
      <c r="A2739" s="30" t="s">
        <v>152</v>
      </c>
      <c r="B2739" s="37"/>
      <c r="E2739" s="38" t="s">
        <v>145</v>
      </c>
      <c r="J2739" s="39"/>
    </row>
    <row r="2740" spans="1:16" ht="29" x14ac:dyDescent="0.35">
      <c r="A2740" s="30" t="s">
        <v>143</v>
      </c>
      <c r="B2740" s="30">
        <v>869</v>
      </c>
      <c r="C2740" s="31" t="s">
        <v>7314</v>
      </c>
      <c r="D2740" s="30" t="s">
        <v>145</v>
      </c>
      <c r="E2740" s="32" t="s">
        <v>7315</v>
      </c>
      <c r="F2740" s="33" t="s">
        <v>2411</v>
      </c>
      <c r="G2740" s="34">
        <v>1</v>
      </c>
      <c r="H2740" s="35">
        <v>0</v>
      </c>
      <c r="I2740" s="35">
        <f>ROUND(G2740*H2740,P4)</f>
        <v>0</v>
      </c>
      <c r="J2740" s="33" t="s">
        <v>2403</v>
      </c>
      <c r="O2740" s="36">
        <f>I2740*0.21</f>
        <v>0</v>
      </c>
      <c r="P2740">
        <v>3</v>
      </c>
    </row>
    <row r="2741" spans="1:16" ht="29" x14ac:dyDescent="0.35">
      <c r="A2741" s="30" t="s">
        <v>149</v>
      </c>
      <c r="B2741" s="37"/>
      <c r="E2741" s="32" t="s">
        <v>7315</v>
      </c>
      <c r="J2741" s="39"/>
    </row>
    <row r="2742" spans="1:16" x14ac:dyDescent="0.35">
      <c r="A2742" s="30" t="s">
        <v>152</v>
      </c>
      <c r="B2742" s="37"/>
      <c r="E2742" s="38" t="s">
        <v>145</v>
      </c>
      <c r="J2742" s="39"/>
    </row>
    <row r="2743" spans="1:16" ht="29" x14ac:dyDescent="0.35">
      <c r="A2743" s="30" t="s">
        <v>143</v>
      </c>
      <c r="B2743" s="30">
        <v>870</v>
      </c>
      <c r="C2743" s="31" t="s">
        <v>7316</v>
      </c>
      <c r="D2743" s="30" t="s">
        <v>145</v>
      </c>
      <c r="E2743" s="32" t="s">
        <v>7317</v>
      </c>
      <c r="F2743" s="33" t="s">
        <v>2411</v>
      </c>
      <c r="G2743" s="34">
        <v>1</v>
      </c>
      <c r="H2743" s="35">
        <v>0</v>
      </c>
      <c r="I2743" s="35">
        <f>ROUND(G2743*H2743,P4)</f>
        <v>0</v>
      </c>
      <c r="J2743" s="33" t="s">
        <v>2403</v>
      </c>
      <c r="O2743" s="36">
        <f>I2743*0.21</f>
        <v>0</v>
      </c>
      <c r="P2743">
        <v>3</v>
      </c>
    </row>
    <row r="2744" spans="1:16" ht="29" x14ac:dyDescent="0.35">
      <c r="A2744" s="30" t="s">
        <v>149</v>
      </c>
      <c r="B2744" s="37"/>
      <c r="E2744" s="32" t="s">
        <v>7317</v>
      </c>
      <c r="J2744" s="39"/>
    </row>
    <row r="2745" spans="1:16" x14ac:dyDescent="0.35">
      <c r="A2745" s="30" t="s">
        <v>152</v>
      </c>
      <c r="B2745" s="37"/>
      <c r="E2745" s="38" t="s">
        <v>145</v>
      </c>
      <c r="J2745" s="39"/>
    </row>
    <row r="2746" spans="1:16" ht="29" x14ac:dyDescent="0.35">
      <c r="A2746" s="30" t="s">
        <v>143</v>
      </c>
      <c r="B2746" s="30">
        <v>871</v>
      </c>
      <c r="C2746" s="31" t="s">
        <v>7318</v>
      </c>
      <c r="D2746" s="30" t="s">
        <v>145</v>
      </c>
      <c r="E2746" s="32" t="s">
        <v>7319</v>
      </c>
      <c r="F2746" s="33" t="s">
        <v>2411</v>
      </c>
      <c r="G2746" s="34">
        <v>2</v>
      </c>
      <c r="H2746" s="35">
        <v>0</v>
      </c>
      <c r="I2746" s="35">
        <f>ROUND(G2746*H2746,P4)</f>
        <v>0</v>
      </c>
      <c r="J2746" s="33" t="s">
        <v>2403</v>
      </c>
      <c r="O2746" s="36">
        <f>I2746*0.21</f>
        <v>0</v>
      </c>
      <c r="P2746">
        <v>3</v>
      </c>
    </row>
    <row r="2747" spans="1:16" ht="29" x14ac:dyDescent="0.35">
      <c r="A2747" s="30" t="s">
        <v>149</v>
      </c>
      <c r="B2747" s="37"/>
      <c r="E2747" s="32" t="s">
        <v>7319</v>
      </c>
      <c r="J2747" s="39"/>
    </row>
    <row r="2748" spans="1:16" x14ac:dyDescent="0.35">
      <c r="A2748" s="30" t="s">
        <v>152</v>
      </c>
      <c r="B2748" s="37"/>
      <c r="E2748" s="38" t="s">
        <v>145</v>
      </c>
      <c r="J2748" s="39"/>
    </row>
    <row r="2749" spans="1:16" ht="29" x14ac:dyDescent="0.35">
      <c r="A2749" s="30" t="s">
        <v>143</v>
      </c>
      <c r="B2749" s="30">
        <v>872</v>
      </c>
      <c r="C2749" s="31" t="s">
        <v>7320</v>
      </c>
      <c r="D2749" s="30" t="s">
        <v>145</v>
      </c>
      <c r="E2749" s="32" t="s">
        <v>7321</v>
      </c>
      <c r="F2749" s="33" t="s">
        <v>2411</v>
      </c>
      <c r="G2749" s="34">
        <v>2</v>
      </c>
      <c r="H2749" s="35">
        <v>0</v>
      </c>
      <c r="I2749" s="35">
        <f>ROUND(G2749*H2749,P4)</f>
        <v>0</v>
      </c>
      <c r="J2749" s="33" t="s">
        <v>2403</v>
      </c>
      <c r="O2749" s="36">
        <f>I2749*0.21</f>
        <v>0</v>
      </c>
      <c r="P2749">
        <v>3</v>
      </c>
    </row>
    <row r="2750" spans="1:16" ht="29" x14ac:dyDescent="0.35">
      <c r="A2750" s="30" t="s">
        <v>149</v>
      </c>
      <c r="B2750" s="37"/>
      <c r="E2750" s="32" t="s">
        <v>7321</v>
      </c>
      <c r="J2750" s="39"/>
    </row>
    <row r="2751" spans="1:16" x14ac:dyDescent="0.35">
      <c r="A2751" s="30" t="s">
        <v>152</v>
      </c>
      <c r="B2751" s="37"/>
      <c r="E2751" s="38" t="s">
        <v>145</v>
      </c>
      <c r="J2751" s="39"/>
    </row>
    <row r="2752" spans="1:16" ht="29" x14ac:dyDescent="0.35">
      <c r="A2752" s="30" t="s">
        <v>143</v>
      </c>
      <c r="B2752" s="30">
        <v>873</v>
      </c>
      <c r="C2752" s="31" t="s">
        <v>7322</v>
      </c>
      <c r="D2752" s="30" t="s">
        <v>145</v>
      </c>
      <c r="E2752" s="32" t="s">
        <v>7323</v>
      </c>
      <c r="F2752" s="33" t="s">
        <v>2411</v>
      </c>
      <c r="G2752" s="34">
        <v>1</v>
      </c>
      <c r="H2752" s="35">
        <v>0</v>
      </c>
      <c r="I2752" s="35">
        <f>ROUND(G2752*H2752,P4)</f>
        <v>0</v>
      </c>
      <c r="J2752" s="33" t="s">
        <v>2403</v>
      </c>
      <c r="O2752" s="36">
        <f>I2752*0.21</f>
        <v>0</v>
      </c>
      <c r="P2752">
        <v>3</v>
      </c>
    </row>
    <row r="2753" spans="1:16" ht="29" x14ac:dyDescent="0.35">
      <c r="A2753" s="30" t="s">
        <v>149</v>
      </c>
      <c r="B2753" s="37"/>
      <c r="E2753" s="32" t="s">
        <v>7323</v>
      </c>
      <c r="J2753" s="39"/>
    </row>
    <row r="2754" spans="1:16" x14ac:dyDescent="0.35">
      <c r="A2754" s="30" t="s">
        <v>152</v>
      </c>
      <c r="B2754" s="37"/>
      <c r="E2754" s="38" t="s">
        <v>145</v>
      </c>
      <c r="J2754" s="39"/>
    </row>
    <row r="2755" spans="1:16" ht="29" x14ac:dyDescent="0.35">
      <c r="A2755" s="30" t="s">
        <v>143</v>
      </c>
      <c r="B2755" s="30">
        <v>874</v>
      </c>
      <c r="C2755" s="31" t="s">
        <v>7324</v>
      </c>
      <c r="D2755" s="30" t="s">
        <v>145</v>
      </c>
      <c r="E2755" s="32" t="s">
        <v>7325</v>
      </c>
      <c r="F2755" s="33" t="s">
        <v>2411</v>
      </c>
      <c r="G2755" s="34">
        <v>1</v>
      </c>
      <c r="H2755" s="35">
        <v>0</v>
      </c>
      <c r="I2755" s="35">
        <f>ROUND(G2755*H2755,P4)</f>
        <v>0</v>
      </c>
      <c r="J2755" s="33" t="s">
        <v>2403</v>
      </c>
      <c r="O2755" s="36">
        <f>I2755*0.21</f>
        <v>0</v>
      </c>
      <c r="P2755">
        <v>3</v>
      </c>
    </row>
    <row r="2756" spans="1:16" ht="29" x14ac:dyDescent="0.35">
      <c r="A2756" s="30" t="s">
        <v>149</v>
      </c>
      <c r="B2756" s="37"/>
      <c r="E2756" s="32" t="s">
        <v>7325</v>
      </c>
      <c r="J2756" s="39"/>
    </row>
    <row r="2757" spans="1:16" x14ac:dyDescent="0.35">
      <c r="A2757" s="30" t="s">
        <v>152</v>
      </c>
      <c r="B2757" s="37"/>
      <c r="E2757" s="38" t="s">
        <v>145</v>
      </c>
      <c r="J2757" s="39"/>
    </row>
    <row r="2758" spans="1:16" ht="29" x14ac:dyDescent="0.35">
      <c r="A2758" s="30" t="s">
        <v>143</v>
      </c>
      <c r="B2758" s="30">
        <v>875</v>
      </c>
      <c r="C2758" s="31" t="s">
        <v>7326</v>
      </c>
      <c r="D2758" s="30" t="s">
        <v>145</v>
      </c>
      <c r="E2758" s="32" t="s">
        <v>7327</v>
      </c>
      <c r="F2758" s="33" t="s">
        <v>2411</v>
      </c>
      <c r="G2758" s="34">
        <v>2</v>
      </c>
      <c r="H2758" s="35">
        <v>0</v>
      </c>
      <c r="I2758" s="35">
        <f>ROUND(G2758*H2758,P4)</f>
        <v>0</v>
      </c>
      <c r="J2758" s="33" t="s">
        <v>2403</v>
      </c>
      <c r="O2758" s="36">
        <f>I2758*0.21</f>
        <v>0</v>
      </c>
      <c r="P2758">
        <v>3</v>
      </c>
    </row>
    <row r="2759" spans="1:16" ht="29" x14ac:dyDescent="0.35">
      <c r="A2759" s="30" t="s">
        <v>149</v>
      </c>
      <c r="B2759" s="37"/>
      <c r="E2759" s="32" t="s">
        <v>7327</v>
      </c>
      <c r="J2759" s="39"/>
    </row>
    <row r="2760" spans="1:16" x14ac:dyDescent="0.35">
      <c r="A2760" s="30" t="s">
        <v>152</v>
      </c>
      <c r="B2760" s="37"/>
      <c r="E2760" s="38" t="s">
        <v>145</v>
      </c>
      <c r="J2760" s="39"/>
    </row>
    <row r="2761" spans="1:16" ht="29" x14ac:dyDescent="0.35">
      <c r="A2761" s="30" t="s">
        <v>143</v>
      </c>
      <c r="B2761" s="30">
        <v>876</v>
      </c>
      <c r="C2761" s="31" t="s">
        <v>7328</v>
      </c>
      <c r="D2761" s="30" t="s">
        <v>145</v>
      </c>
      <c r="E2761" s="32" t="s">
        <v>7329</v>
      </c>
      <c r="F2761" s="33" t="s">
        <v>2411</v>
      </c>
      <c r="G2761" s="34">
        <v>2</v>
      </c>
      <c r="H2761" s="35">
        <v>0</v>
      </c>
      <c r="I2761" s="35">
        <f>ROUND(G2761*H2761,P4)</f>
        <v>0</v>
      </c>
      <c r="J2761" s="33" t="s">
        <v>2403</v>
      </c>
      <c r="O2761" s="36">
        <f>I2761*0.21</f>
        <v>0</v>
      </c>
      <c r="P2761">
        <v>3</v>
      </c>
    </row>
    <row r="2762" spans="1:16" ht="29" x14ac:dyDescent="0.35">
      <c r="A2762" s="30" t="s">
        <v>149</v>
      </c>
      <c r="B2762" s="37"/>
      <c r="E2762" s="32" t="s">
        <v>7329</v>
      </c>
      <c r="J2762" s="39"/>
    </row>
    <row r="2763" spans="1:16" x14ac:dyDescent="0.35">
      <c r="A2763" s="30" t="s">
        <v>152</v>
      </c>
      <c r="B2763" s="37"/>
      <c r="E2763" s="38" t="s">
        <v>145</v>
      </c>
      <c r="J2763" s="39"/>
    </row>
    <row r="2764" spans="1:16" ht="29" x14ac:dyDescent="0.35">
      <c r="A2764" s="30" t="s">
        <v>143</v>
      </c>
      <c r="B2764" s="30">
        <v>877</v>
      </c>
      <c r="C2764" s="31" t="s">
        <v>7330</v>
      </c>
      <c r="D2764" s="30" t="s">
        <v>145</v>
      </c>
      <c r="E2764" s="32" t="s">
        <v>7281</v>
      </c>
      <c r="F2764" s="33" t="s">
        <v>2411</v>
      </c>
      <c r="G2764" s="34">
        <v>2</v>
      </c>
      <c r="H2764" s="35">
        <v>0</v>
      </c>
      <c r="I2764" s="35">
        <f>ROUND(G2764*H2764,P4)</f>
        <v>0</v>
      </c>
      <c r="J2764" s="33" t="s">
        <v>2403</v>
      </c>
      <c r="O2764" s="36">
        <f>I2764*0.21</f>
        <v>0</v>
      </c>
      <c r="P2764">
        <v>3</v>
      </c>
    </row>
    <row r="2765" spans="1:16" ht="29" x14ac:dyDescent="0.35">
      <c r="A2765" s="30" t="s">
        <v>149</v>
      </c>
      <c r="B2765" s="37"/>
      <c r="E2765" s="32" t="s">
        <v>7281</v>
      </c>
      <c r="J2765" s="39"/>
    </row>
    <row r="2766" spans="1:16" x14ac:dyDescent="0.35">
      <c r="A2766" s="30" t="s">
        <v>152</v>
      </c>
      <c r="B2766" s="37"/>
      <c r="E2766" s="38" t="s">
        <v>145</v>
      </c>
      <c r="J2766" s="39"/>
    </row>
    <row r="2767" spans="1:16" ht="29" x14ac:dyDescent="0.35">
      <c r="A2767" s="30" t="s">
        <v>143</v>
      </c>
      <c r="B2767" s="30">
        <v>878</v>
      </c>
      <c r="C2767" s="31" t="s">
        <v>7331</v>
      </c>
      <c r="D2767" s="30" t="s">
        <v>145</v>
      </c>
      <c r="E2767" s="32" t="s">
        <v>7283</v>
      </c>
      <c r="F2767" s="33" t="s">
        <v>2411</v>
      </c>
      <c r="G2767" s="34">
        <v>2</v>
      </c>
      <c r="H2767" s="35">
        <v>0</v>
      </c>
      <c r="I2767" s="35">
        <f>ROUND(G2767*H2767,P4)</f>
        <v>0</v>
      </c>
      <c r="J2767" s="33" t="s">
        <v>2403</v>
      </c>
      <c r="O2767" s="36">
        <f>I2767*0.21</f>
        <v>0</v>
      </c>
      <c r="P2767">
        <v>3</v>
      </c>
    </row>
    <row r="2768" spans="1:16" ht="29" x14ac:dyDescent="0.35">
      <c r="A2768" s="30" t="s">
        <v>149</v>
      </c>
      <c r="B2768" s="37"/>
      <c r="E2768" s="32" t="s">
        <v>7283</v>
      </c>
      <c r="J2768" s="39"/>
    </row>
    <row r="2769" spans="1:16" x14ac:dyDescent="0.35">
      <c r="A2769" s="30" t="s">
        <v>152</v>
      </c>
      <c r="B2769" s="37"/>
      <c r="E2769" s="38" t="s">
        <v>145</v>
      </c>
      <c r="J2769" s="39"/>
    </row>
    <row r="2770" spans="1:16" ht="29" x14ac:dyDescent="0.35">
      <c r="A2770" s="30" t="s">
        <v>143</v>
      </c>
      <c r="B2770" s="30">
        <v>879</v>
      </c>
      <c r="C2770" s="31" t="s">
        <v>7332</v>
      </c>
      <c r="D2770" s="30" t="s">
        <v>145</v>
      </c>
      <c r="E2770" s="32" t="s">
        <v>7333</v>
      </c>
      <c r="F2770" s="33" t="s">
        <v>2411</v>
      </c>
      <c r="G2770" s="34">
        <v>4</v>
      </c>
      <c r="H2770" s="35">
        <v>0</v>
      </c>
      <c r="I2770" s="35">
        <f>ROUND(G2770*H2770,P4)</f>
        <v>0</v>
      </c>
      <c r="J2770" s="33" t="s">
        <v>2403</v>
      </c>
      <c r="O2770" s="36">
        <f>I2770*0.21</f>
        <v>0</v>
      </c>
      <c r="P2770">
        <v>3</v>
      </c>
    </row>
    <row r="2771" spans="1:16" ht="29" x14ac:dyDescent="0.35">
      <c r="A2771" s="30" t="s">
        <v>149</v>
      </c>
      <c r="B2771" s="37"/>
      <c r="E2771" s="32" t="s">
        <v>7333</v>
      </c>
      <c r="J2771" s="39"/>
    </row>
    <row r="2772" spans="1:16" x14ac:dyDescent="0.35">
      <c r="A2772" s="30" t="s">
        <v>152</v>
      </c>
      <c r="B2772" s="37"/>
      <c r="E2772" s="38" t="s">
        <v>145</v>
      </c>
      <c r="J2772" s="39"/>
    </row>
    <row r="2773" spans="1:16" ht="29" x14ac:dyDescent="0.35">
      <c r="A2773" s="30" t="s">
        <v>143</v>
      </c>
      <c r="B2773" s="30">
        <v>880</v>
      </c>
      <c r="C2773" s="31" t="s">
        <v>7334</v>
      </c>
      <c r="D2773" s="30" t="s">
        <v>145</v>
      </c>
      <c r="E2773" s="32" t="s">
        <v>7335</v>
      </c>
      <c r="F2773" s="33" t="s">
        <v>2411</v>
      </c>
      <c r="G2773" s="34">
        <v>4</v>
      </c>
      <c r="H2773" s="35">
        <v>0</v>
      </c>
      <c r="I2773" s="35">
        <f>ROUND(G2773*H2773,P4)</f>
        <v>0</v>
      </c>
      <c r="J2773" s="33" t="s">
        <v>2403</v>
      </c>
      <c r="O2773" s="36">
        <f>I2773*0.21</f>
        <v>0</v>
      </c>
      <c r="P2773">
        <v>3</v>
      </c>
    </row>
    <row r="2774" spans="1:16" ht="29" x14ac:dyDescent="0.35">
      <c r="A2774" s="30" t="s">
        <v>149</v>
      </c>
      <c r="B2774" s="37"/>
      <c r="E2774" s="32" t="s">
        <v>7335</v>
      </c>
      <c r="J2774" s="39"/>
    </row>
    <row r="2775" spans="1:16" x14ac:dyDescent="0.35">
      <c r="A2775" s="30" t="s">
        <v>152</v>
      </c>
      <c r="B2775" s="37"/>
      <c r="E2775" s="38" t="s">
        <v>145</v>
      </c>
      <c r="J2775" s="39"/>
    </row>
    <row r="2776" spans="1:16" x14ac:dyDescent="0.35">
      <c r="A2776" s="30" t="s">
        <v>143</v>
      </c>
      <c r="B2776" s="30">
        <v>881</v>
      </c>
      <c r="C2776" s="31" t="s">
        <v>7336</v>
      </c>
      <c r="D2776" s="30" t="s">
        <v>145</v>
      </c>
      <c r="E2776" s="32" t="s">
        <v>7337</v>
      </c>
      <c r="F2776" s="33" t="s">
        <v>2411</v>
      </c>
      <c r="G2776" s="34">
        <v>8</v>
      </c>
      <c r="H2776" s="35">
        <v>0</v>
      </c>
      <c r="I2776" s="35">
        <f>ROUND(G2776*H2776,P4)</f>
        <v>0</v>
      </c>
      <c r="J2776" s="33" t="s">
        <v>2403</v>
      </c>
      <c r="O2776" s="36">
        <f>I2776*0.21</f>
        <v>0</v>
      </c>
      <c r="P2776">
        <v>3</v>
      </c>
    </row>
    <row r="2777" spans="1:16" x14ac:dyDescent="0.35">
      <c r="A2777" s="30" t="s">
        <v>149</v>
      </c>
      <c r="B2777" s="37"/>
      <c r="E2777" s="32" t="s">
        <v>7337</v>
      </c>
      <c r="J2777" s="39"/>
    </row>
    <row r="2778" spans="1:16" x14ac:dyDescent="0.35">
      <c r="A2778" s="30" t="s">
        <v>152</v>
      </c>
      <c r="B2778" s="37"/>
      <c r="E2778" s="38" t="s">
        <v>145</v>
      </c>
      <c r="J2778" s="39"/>
    </row>
    <row r="2779" spans="1:16" x14ac:dyDescent="0.35">
      <c r="A2779" s="30" t="s">
        <v>143</v>
      </c>
      <c r="B2779" s="30">
        <v>882</v>
      </c>
      <c r="C2779" s="31" t="s">
        <v>7338</v>
      </c>
      <c r="D2779" s="30" t="s">
        <v>145</v>
      </c>
      <c r="E2779" s="32" t="s">
        <v>7339</v>
      </c>
      <c r="F2779" s="33" t="s">
        <v>2411</v>
      </c>
      <c r="G2779" s="34">
        <v>8</v>
      </c>
      <c r="H2779" s="35">
        <v>0</v>
      </c>
      <c r="I2779" s="35">
        <f>ROUND(G2779*H2779,P4)</f>
        <v>0</v>
      </c>
      <c r="J2779" s="33" t="s">
        <v>2403</v>
      </c>
      <c r="O2779" s="36">
        <f>I2779*0.21</f>
        <v>0</v>
      </c>
      <c r="P2779">
        <v>3</v>
      </c>
    </row>
    <row r="2780" spans="1:16" x14ac:dyDescent="0.35">
      <c r="A2780" s="30" t="s">
        <v>149</v>
      </c>
      <c r="B2780" s="37"/>
      <c r="E2780" s="32" t="s">
        <v>7339</v>
      </c>
      <c r="J2780" s="39"/>
    </row>
    <row r="2781" spans="1:16" x14ac:dyDescent="0.35">
      <c r="A2781" s="30" t="s">
        <v>152</v>
      </c>
      <c r="B2781" s="37"/>
      <c r="E2781" s="38" t="s">
        <v>145</v>
      </c>
      <c r="J2781" s="39"/>
    </row>
    <row r="2782" spans="1:16" x14ac:dyDescent="0.35">
      <c r="A2782" s="30" t="s">
        <v>143</v>
      </c>
      <c r="B2782" s="30">
        <v>883</v>
      </c>
      <c r="C2782" s="31" t="s">
        <v>7340</v>
      </c>
      <c r="D2782" s="30" t="s">
        <v>145</v>
      </c>
      <c r="E2782" s="32" t="s">
        <v>7341</v>
      </c>
      <c r="F2782" s="33" t="s">
        <v>2411</v>
      </c>
      <c r="G2782" s="34">
        <v>1</v>
      </c>
      <c r="H2782" s="35">
        <v>0</v>
      </c>
      <c r="I2782" s="35">
        <f>ROUND(G2782*H2782,P4)</f>
        <v>0</v>
      </c>
      <c r="J2782" s="33" t="s">
        <v>2403</v>
      </c>
      <c r="O2782" s="36">
        <f>I2782*0.21</f>
        <v>0</v>
      </c>
      <c r="P2782">
        <v>3</v>
      </c>
    </row>
    <row r="2783" spans="1:16" x14ac:dyDescent="0.35">
      <c r="A2783" s="30" t="s">
        <v>149</v>
      </c>
      <c r="B2783" s="37"/>
      <c r="E2783" s="32" t="s">
        <v>7341</v>
      </c>
      <c r="J2783" s="39"/>
    </row>
    <row r="2784" spans="1:16" x14ac:dyDescent="0.35">
      <c r="A2784" s="30" t="s">
        <v>152</v>
      </c>
      <c r="B2784" s="37"/>
      <c r="E2784" s="38" t="s">
        <v>145</v>
      </c>
      <c r="J2784" s="39"/>
    </row>
    <row r="2785" spans="1:16" x14ac:dyDescent="0.35">
      <c r="A2785" s="30" t="s">
        <v>143</v>
      </c>
      <c r="B2785" s="30">
        <v>884</v>
      </c>
      <c r="C2785" s="31" t="s">
        <v>7342</v>
      </c>
      <c r="D2785" s="30" t="s">
        <v>145</v>
      </c>
      <c r="E2785" s="32" t="s">
        <v>7343</v>
      </c>
      <c r="F2785" s="33" t="s">
        <v>2411</v>
      </c>
      <c r="G2785" s="34">
        <v>1</v>
      </c>
      <c r="H2785" s="35">
        <v>0</v>
      </c>
      <c r="I2785" s="35">
        <f>ROUND(G2785*H2785,P4)</f>
        <v>0</v>
      </c>
      <c r="J2785" s="33" t="s">
        <v>2403</v>
      </c>
      <c r="O2785" s="36">
        <f>I2785*0.21</f>
        <v>0</v>
      </c>
      <c r="P2785">
        <v>3</v>
      </c>
    </row>
    <row r="2786" spans="1:16" x14ac:dyDescent="0.35">
      <c r="A2786" s="30" t="s">
        <v>149</v>
      </c>
      <c r="B2786" s="37"/>
      <c r="E2786" s="32" t="s">
        <v>7343</v>
      </c>
      <c r="J2786" s="39"/>
    </row>
    <row r="2787" spans="1:16" x14ac:dyDescent="0.35">
      <c r="A2787" s="30" t="s">
        <v>152</v>
      </c>
      <c r="B2787" s="37"/>
      <c r="E2787" s="38" t="s">
        <v>145</v>
      </c>
      <c r="J2787" s="39"/>
    </row>
    <row r="2788" spans="1:16" ht="29" x14ac:dyDescent="0.35">
      <c r="A2788" s="30" t="s">
        <v>143</v>
      </c>
      <c r="B2788" s="30">
        <v>885</v>
      </c>
      <c r="C2788" s="31" t="s">
        <v>7344</v>
      </c>
      <c r="D2788" s="30" t="s">
        <v>145</v>
      </c>
      <c r="E2788" s="32" t="s">
        <v>7345</v>
      </c>
      <c r="F2788" s="33" t="s">
        <v>2411</v>
      </c>
      <c r="G2788" s="34">
        <v>1</v>
      </c>
      <c r="H2788" s="35">
        <v>0</v>
      </c>
      <c r="I2788" s="35">
        <f>ROUND(G2788*H2788,P4)</f>
        <v>0</v>
      </c>
      <c r="J2788" s="33" t="s">
        <v>2403</v>
      </c>
      <c r="O2788" s="36">
        <f>I2788*0.21</f>
        <v>0</v>
      </c>
      <c r="P2788">
        <v>3</v>
      </c>
    </row>
    <row r="2789" spans="1:16" ht="29" x14ac:dyDescent="0.35">
      <c r="A2789" s="30" t="s">
        <v>149</v>
      </c>
      <c r="B2789" s="37"/>
      <c r="E2789" s="32" t="s">
        <v>7345</v>
      </c>
      <c r="J2789" s="39"/>
    </row>
    <row r="2790" spans="1:16" x14ac:dyDescent="0.35">
      <c r="A2790" s="30" t="s">
        <v>152</v>
      </c>
      <c r="B2790" s="37"/>
      <c r="E2790" s="38" t="s">
        <v>145</v>
      </c>
      <c r="J2790" s="39"/>
    </row>
    <row r="2791" spans="1:16" ht="29" x14ac:dyDescent="0.35">
      <c r="A2791" s="30" t="s">
        <v>143</v>
      </c>
      <c r="B2791" s="30">
        <v>886</v>
      </c>
      <c r="C2791" s="31" t="s">
        <v>7346</v>
      </c>
      <c r="D2791" s="30" t="s">
        <v>145</v>
      </c>
      <c r="E2791" s="32" t="s">
        <v>7347</v>
      </c>
      <c r="F2791" s="33" t="s">
        <v>2411</v>
      </c>
      <c r="G2791" s="34">
        <v>1</v>
      </c>
      <c r="H2791" s="35">
        <v>0</v>
      </c>
      <c r="I2791" s="35">
        <f>ROUND(G2791*H2791,P4)</f>
        <v>0</v>
      </c>
      <c r="J2791" s="33" t="s">
        <v>2403</v>
      </c>
      <c r="O2791" s="36">
        <f>I2791*0.21</f>
        <v>0</v>
      </c>
      <c r="P2791">
        <v>3</v>
      </c>
    </row>
    <row r="2792" spans="1:16" ht="29" x14ac:dyDescent="0.35">
      <c r="A2792" s="30" t="s">
        <v>149</v>
      </c>
      <c r="B2792" s="37"/>
      <c r="E2792" s="32" t="s">
        <v>7347</v>
      </c>
      <c r="J2792" s="39"/>
    </row>
    <row r="2793" spans="1:16" x14ac:dyDescent="0.35">
      <c r="A2793" s="30" t="s">
        <v>152</v>
      </c>
      <c r="B2793" s="37"/>
      <c r="E2793" s="38" t="s">
        <v>145</v>
      </c>
      <c r="J2793" s="39"/>
    </row>
    <row r="2794" spans="1:16" ht="29" x14ac:dyDescent="0.35">
      <c r="A2794" s="30" t="s">
        <v>143</v>
      </c>
      <c r="B2794" s="30">
        <v>887</v>
      </c>
      <c r="C2794" s="31" t="s">
        <v>7348</v>
      </c>
      <c r="D2794" s="30" t="s">
        <v>145</v>
      </c>
      <c r="E2794" s="32" t="s">
        <v>7349</v>
      </c>
      <c r="F2794" s="33" t="s">
        <v>2411</v>
      </c>
      <c r="G2794" s="34">
        <v>1</v>
      </c>
      <c r="H2794" s="35">
        <v>0</v>
      </c>
      <c r="I2794" s="35">
        <f>ROUND(G2794*H2794,P4)</f>
        <v>0</v>
      </c>
      <c r="J2794" s="33" t="s">
        <v>2403</v>
      </c>
      <c r="O2794" s="36">
        <f>I2794*0.21</f>
        <v>0</v>
      </c>
      <c r="P2794">
        <v>3</v>
      </c>
    </row>
    <row r="2795" spans="1:16" ht="29" x14ac:dyDescent="0.35">
      <c r="A2795" s="30" t="s">
        <v>149</v>
      </c>
      <c r="B2795" s="37"/>
      <c r="E2795" s="32" t="s">
        <v>7349</v>
      </c>
      <c r="J2795" s="39"/>
    </row>
    <row r="2796" spans="1:16" x14ac:dyDescent="0.35">
      <c r="A2796" s="30" t="s">
        <v>152</v>
      </c>
      <c r="B2796" s="37"/>
      <c r="E2796" s="38" t="s">
        <v>145</v>
      </c>
      <c r="J2796" s="39"/>
    </row>
    <row r="2797" spans="1:16" ht="29" x14ac:dyDescent="0.35">
      <c r="A2797" s="30" t="s">
        <v>143</v>
      </c>
      <c r="B2797" s="30">
        <v>888</v>
      </c>
      <c r="C2797" s="31" t="s">
        <v>7350</v>
      </c>
      <c r="D2797" s="30" t="s">
        <v>145</v>
      </c>
      <c r="E2797" s="32" t="s">
        <v>7351</v>
      </c>
      <c r="F2797" s="33" t="s">
        <v>2411</v>
      </c>
      <c r="G2797" s="34">
        <v>1</v>
      </c>
      <c r="H2797" s="35">
        <v>0</v>
      </c>
      <c r="I2797" s="35">
        <f>ROUND(G2797*H2797,P4)</f>
        <v>0</v>
      </c>
      <c r="J2797" s="33" t="s">
        <v>2403</v>
      </c>
      <c r="O2797" s="36">
        <f>I2797*0.21</f>
        <v>0</v>
      </c>
      <c r="P2797">
        <v>3</v>
      </c>
    </row>
    <row r="2798" spans="1:16" ht="29" x14ac:dyDescent="0.35">
      <c r="A2798" s="30" t="s">
        <v>149</v>
      </c>
      <c r="B2798" s="37"/>
      <c r="E2798" s="32" t="s">
        <v>7351</v>
      </c>
      <c r="J2798" s="39"/>
    </row>
    <row r="2799" spans="1:16" x14ac:dyDescent="0.35">
      <c r="A2799" s="30" t="s">
        <v>152</v>
      </c>
      <c r="B2799" s="37"/>
      <c r="E2799" s="38" t="s">
        <v>145</v>
      </c>
      <c r="J2799" s="39"/>
    </row>
    <row r="2800" spans="1:16" ht="29" x14ac:dyDescent="0.35">
      <c r="A2800" s="30" t="s">
        <v>143</v>
      </c>
      <c r="B2800" s="30">
        <v>889</v>
      </c>
      <c r="C2800" s="31" t="s">
        <v>7352</v>
      </c>
      <c r="D2800" s="30" t="s">
        <v>145</v>
      </c>
      <c r="E2800" s="32" t="s">
        <v>7353</v>
      </c>
      <c r="F2800" s="33" t="s">
        <v>2411</v>
      </c>
      <c r="G2800" s="34">
        <v>1</v>
      </c>
      <c r="H2800" s="35">
        <v>0</v>
      </c>
      <c r="I2800" s="35">
        <f>ROUND(G2800*H2800,P4)</f>
        <v>0</v>
      </c>
      <c r="J2800" s="33" t="s">
        <v>2403</v>
      </c>
      <c r="O2800" s="36">
        <f>I2800*0.21</f>
        <v>0</v>
      </c>
      <c r="P2800">
        <v>3</v>
      </c>
    </row>
    <row r="2801" spans="1:16" ht="29" x14ac:dyDescent="0.35">
      <c r="A2801" s="30" t="s">
        <v>149</v>
      </c>
      <c r="B2801" s="37"/>
      <c r="E2801" s="32" t="s">
        <v>7353</v>
      </c>
      <c r="J2801" s="39"/>
    </row>
    <row r="2802" spans="1:16" x14ac:dyDescent="0.35">
      <c r="A2802" s="30" t="s">
        <v>152</v>
      </c>
      <c r="B2802" s="37"/>
      <c r="E2802" s="38" t="s">
        <v>145</v>
      </c>
      <c r="J2802" s="39"/>
    </row>
    <row r="2803" spans="1:16" ht="29" x14ac:dyDescent="0.35">
      <c r="A2803" s="30" t="s">
        <v>143</v>
      </c>
      <c r="B2803" s="30">
        <v>890</v>
      </c>
      <c r="C2803" s="31" t="s">
        <v>7354</v>
      </c>
      <c r="D2803" s="30" t="s">
        <v>145</v>
      </c>
      <c r="E2803" s="32" t="s">
        <v>7355</v>
      </c>
      <c r="F2803" s="33" t="s">
        <v>2411</v>
      </c>
      <c r="G2803" s="34">
        <v>1</v>
      </c>
      <c r="H2803" s="35">
        <v>0</v>
      </c>
      <c r="I2803" s="35">
        <f>ROUND(G2803*H2803,P4)</f>
        <v>0</v>
      </c>
      <c r="J2803" s="33" t="s">
        <v>2403</v>
      </c>
      <c r="O2803" s="36">
        <f>I2803*0.21</f>
        <v>0</v>
      </c>
      <c r="P2803">
        <v>3</v>
      </c>
    </row>
    <row r="2804" spans="1:16" ht="29" x14ac:dyDescent="0.35">
      <c r="A2804" s="30" t="s">
        <v>149</v>
      </c>
      <c r="B2804" s="37"/>
      <c r="E2804" s="32" t="s">
        <v>7355</v>
      </c>
      <c r="J2804" s="39"/>
    </row>
    <row r="2805" spans="1:16" x14ac:dyDescent="0.35">
      <c r="A2805" s="30" t="s">
        <v>152</v>
      </c>
      <c r="B2805" s="37"/>
      <c r="E2805" s="38" t="s">
        <v>145</v>
      </c>
      <c r="J2805" s="39"/>
    </row>
    <row r="2806" spans="1:16" ht="43.5" x14ac:dyDescent="0.35">
      <c r="A2806" s="30" t="s">
        <v>143</v>
      </c>
      <c r="B2806" s="30">
        <v>891</v>
      </c>
      <c r="C2806" s="31" t="s">
        <v>7356</v>
      </c>
      <c r="D2806" s="30" t="s">
        <v>145</v>
      </c>
      <c r="E2806" s="32" t="s">
        <v>7357</v>
      </c>
      <c r="F2806" s="33" t="s">
        <v>2411</v>
      </c>
      <c r="G2806" s="34">
        <v>1</v>
      </c>
      <c r="H2806" s="35">
        <v>0</v>
      </c>
      <c r="I2806" s="35">
        <f>ROUND(G2806*H2806,P4)</f>
        <v>0</v>
      </c>
      <c r="J2806" s="33" t="s">
        <v>2403</v>
      </c>
      <c r="O2806" s="36">
        <f>I2806*0.21</f>
        <v>0</v>
      </c>
      <c r="P2806">
        <v>3</v>
      </c>
    </row>
    <row r="2807" spans="1:16" ht="43.5" x14ac:dyDescent="0.35">
      <c r="A2807" s="30" t="s">
        <v>149</v>
      </c>
      <c r="B2807" s="37"/>
      <c r="E2807" s="32" t="s">
        <v>7357</v>
      </c>
      <c r="J2807" s="39"/>
    </row>
    <row r="2808" spans="1:16" x14ac:dyDescent="0.35">
      <c r="A2808" s="30" t="s">
        <v>152</v>
      </c>
      <c r="B2808" s="37"/>
      <c r="E2808" s="38" t="s">
        <v>145</v>
      </c>
      <c r="J2808" s="39"/>
    </row>
    <row r="2809" spans="1:16" ht="43.5" x14ac:dyDescent="0.35">
      <c r="A2809" s="30" t="s">
        <v>143</v>
      </c>
      <c r="B2809" s="30">
        <v>892</v>
      </c>
      <c r="C2809" s="31" t="s">
        <v>7358</v>
      </c>
      <c r="D2809" s="30" t="s">
        <v>145</v>
      </c>
      <c r="E2809" s="32" t="s">
        <v>7359</v>
      </c>
      <c r="F2809" s="33" t="s">
        <v>2411</v>
      </c>
      <c r="G2809" s="34">
        <v>1</v>
      </c>
      <c r="H2809" s="35">
        <v>0</v>
      </c>
      <c r="I2809" s="35">
        <f>ROUND(G2809*H2809,P4)</f>
        <v>0</v>
      </c>
      <c r="J2809" s="33" t="s">
        <v>2403</v>
      </c>
      <c r="O2809" s="36">
        <f>I2809*0.21</f>
        <v>0</v>
      </c>
      <c r="P2809">
        <v>3</v>
      </c>
    </row>
    <row r="2810" spans="1:16" ht="43.5" x14ac:dyDescent="0.35">
      <c r="A2810" s="30" t="s">
        <v>149</v>
      </c>
      <c r="B2810" s="37"/>
      <c r="E2810" s="32" t="s">
        <v>7359</v>
      </c>
      <c r="J2810" s="39"/>
    </row>
    <row r="2811" spans="1:16" x14ac:dyDescent="0.35">
      <c r="A2811" s="30" t="s">
        <v>152</v>
      </c>
      <c r="B2811" s="37"/>
      <c r="E2811" s="38" t="s">
        <v>145</v>
      </c>
      <c r="J2811" s="39"/>
    </row>
    <row r="2812" spans="1:16" ht="43.5" x14ac:dyDescent="0.35">
      <c r="A2812" s="30" t="s">
        <v>143</v>
      </c>
      <c r="B2812" s="30">
        <v>893</v>
      </c>
      <c r="C2812" s="31" t="s">
        <v>7360</v>
      </c>
      <c r="D2812" s="30" t="s">
        <v>145</v>
      </c>
      <c r="E2812" s="32" t="s">
        <v>7361</v>
      </c>
      <c r="F2812" s="33" t="s">
        <v>2411</v>
      </c>
      <c r="G2812" s="34">
        <v>1</v>
      </c>
      <c r="H2812" s="35">
        <v>0</v>
      </c>
      <c r="I2812" s="35">
        <f>ROUND(G2812*H2812,P4)</f>
        <v>0</v>
      </c>
      <c r="J2812" s="33" t="s">
        <v>2403</v>
      </c>
      <c r="O2812" s="36">
        <f>I2812*0.21</f>
        <v>0</v>
      </c>
      <c r="P2812">
        <v>3</v>
      </c>
    </row>
    <row r="2813" spans="1:16" ht="43.5" x14ac:dyDescent="0.35">
      <c r="A2813" s="30" t="s">
        <v>149</v>
      </c>
      <c r="B2813" s="37"/>
      <c r="E2813" s="32" t="s">
        <v>7362</v>
      </c>
      <c r="J2813" s="39"/>
    </row>
    <row r="2814" spans="1:16" x14ac:dyDescent="0.35">
      <c r="A2814" s="30" t="s">
        <v>152</v>
      </c>
      <c r="B2814" s="37"/>
      <c r="E2814" s="38" t="s">
        <v>145</v>
      </c>
      <c r="J2814" s="39"/>
    </row>
    <row r="2815" spans="1:16" ht="43.5" x14ac:dyDescent="0.35">
      <c r="A2815" s="30" t="s">
        <v>143</v>
      </c>
      <c r="B2815" s="30">
        <v>894</v>
      </c>
      <c r="C2815" s="31" t="s">
        <v>7363</v>
      </c>
      <c r="D2815" s="30" t="s">
        <v>145</v>
      </c>
      <c r="E2815" s="32" t="s">
        <v>7364</v>
      </c>
      <c r="F2815" s="33" t="s">
        <v>2411</v>
      </c>
      <c r="G2815" s="34">
        <v>1</v>
      </c>
      <c r="H2815" s="35">
        <v>0</v>
      </c>
      <c r="I2815" s="35">
        <f>ROUND(G2815*H2815,P4)</f>
        <v>0</v>
      </c>
      <c r="J2815" s="33" t="s">
        <v>2403</v>
      </c>
      <c r="O2815" s="36">
        <f>I2815*0.21</f>
        <v>0</v>
      </c>
      <c r="P2815">
        <v>3</v>
      </c>
    </row>
    <row r="2816" spans="1:16" ht="43.5" x14ac:dyDescent="0.35">
      <c r="A2816" s="30" t="s">
        <v>149</v>
      </c>
      <c r="B2816" s="37"/>
      <c r="E2816" s="32" t="s">
        <v>7365</v>
      </c>
      <c r="J2816" s="39"/>
    </row>
    <row r="2817" spans="1:16" x14ac:dyDescent="0.35">
      <c r="A2817" s="30" t="s">
        <v>152</v>
      </c>
      <c r="B2817" s="37"/>
      <c r="E2817" s="38" t="s">
        <v>145</v>
      </c>
      <c r="J2817" s="39"/>
    </row>
    <row r="2818" spans="1:16" ht="29" x14ac:dyDescent="0.35">
      <c r="A2818" s="30" t="s">
        <v>143</v>
      </c>
      <c r="B2818" s="30">
        <v>895</v>
      </c>
      <c r="C2818" s="31" t="s">
        <v>7366</v>
      </c>
      <c r="D2818" s="30" t="s">
        <v>145</v>
      </c>
      <c r="E2818" s="32" t="s">
        <v>7367</v>
      </c>
      <c r="F2818" s="33" t="s">
        <v>2411</v>
      </c>
      <c r="G2818" s="34">
        <v>1</v>
      </c>
      <c r="H2818" s="35">
        <v>0</v>
      </c>
      <c r="I2818" s="35">
        <f>ROUND(G2818*H2818,P4)</f>
        <v>0</v>
      </c>
      <c r="J2818" s="33" t="s">
        <v>2403</v>
      </c>
      <c r="O2818" s="36">
        <f>I2818*0.21</f>
        <v>0</v>
      </c>
      <c r="P2818">
        <v>3</v>
      </c>
    </row>
    <row r="2819" spans="1:16" ht="29" x14ac:dyDescent="0.35">
      <c r="A2819" s="30" t="s">
        <v>149</v>
      </c>
      <c r="B2819" s="37"/>
      <c r="E2819" s="32" t="s">
        <v>7367</v>
      </c>
      <c r="J2819" s="39"/>
    </row>
    <row r="2820" spans="1:16" x14ac:dyDescent="0.35">
      <c r="A2820" s="30" t="s">
        <v>152</v>
      </c>
      <c r="B2820" s="37"/>
      <c r="E2820" s="38" t="s">
        <v>145</v>
      </c>
      <c r="J2820" s="39"/>
    </row>
    <row r="2821" spans="1:16" ht="29" x14ac:dyDescent="0.35">
      <c r="A2821" s="30" t="s">
        <v>143</v>
      </c>
      <c r="B2821" s="30">
        <v>896</v>
      </c>
      <c r="C2821" s="31" t="s">
        <v>7368</v>
      </c>
      <c r="D2821" s="30" t="s">
        <v>145</v>
      </c>
      <c r="E2821" s="32" t="s">
        <v>7369</v>
      </c>
      <c r="F2821" s="33" t="s">
        <v>2411</v>
      </c>
      <c r="G2821" s="34">
        <v>1</v>
      </c>
      <c r="H2821" s="35">
        <v>0</v>
      </c>
      <c r="I2821" s="35">
        <f>ROUND(G2821*H2821,P4)</f>
        <v>0</v>
      </c>
      <c r="J2821" s="33" t="s">
        <v>2403</v>
      </c>
      <c r="O2821" s="36">
        <f>I2821*0.21</f>
        <v>0</v>
      </c>
      <c r="P2821">
        <v>3</v>
      </c>
    </row>
    <row r="2822" spans="1:16" ht="29" x14ac:dyDescent="0.35">
      <c r="A2822" s="30" t="s">
        <v>149</v>
      </c>
      <c r="B2822" s="37"/>
      <c r="E2822" s="32" t="s">
        <v>7369</v>
      </c>
      <c r="J2822" s="39"/>
    </row>
    <row r="2823" spans="1:16" x14ac:dyDescent="0.35">
      <c r="A2823" s="30" t="s">
        <v>152</v>
      </c>
      <c r="B2823" s="37"/>
      <c r="E2823" s="38" t="s">
        <v>145</v>
      </c>
      <c r="J2823" s="39"/>
    </row>
    <row r="2824" spans="1:16" ht="29" x14ac:dyDescent="0.35">
      <c r="A2824" s="30" t="s">
        <v>143</v>
      </c>
      <c r="B2824" s="30">
        <v>897</v>
      </c>
      <c r="C2824" s="31" t="s">
        <v>7370</v>
      </c>
      <c r="D2824" s="30" t="s">
        <v>145</v>
      </c>
      <c r="E2824" s="32" t="s">
        <v>7371</v>
      </c>
      <c r="F2824" s="33" t="s">
        <v>2411</v>
      </c>
      <c r="G2824" s="34">
        <v>2</v>
      </c>
      <c r="H2824" s="35">
        <v>0</v>
      </c>
      <c r="I2824" s="35">
        <f>ROUND(G2824*H2824,P4)</f>
        <v>0</v>
      </c>
      <c r="J2824" s="33" t="s">
        <v>2403</v>
      </c>
      <c r="O2824" s="36">
        <f>I2824*0.21</f>
        <v>0</v>
      </c>
      <c r="P2824">
        <v>3</v>
      </c>
    </row>
    <row r="2825" spans="1:16" ht="29" x14ac:dyDescent="0.35">
      <c r="A2825" s="30" t="s">
        <v>149</v>
      </c>
      <c r="B2825" s="37"/>
      <c r="E2825" s="32" t="s">
        <v>7371</v>
      </c>
      <c r="J2825" s="39"/>
    </row>
    <row r="2826" spans="1:16" x14ac:dyDescent="0.35">
      <c r="A2826" s="30" t="s">
        <v>152</v>
      </c>
      <c r="B2826" s="37"/>
      <c r="E2826" s="38" t="s">
        <v>145</v>
      </c>
      <c r="J2826" s="39"/>
    </row>
    <row r="2827" spans="1:16" ht="29" x14ac:dyDescent="0.35">
      <c r="A2827" s="30" t="s">
        <v>143</v>
      </c>
      <c r="B2827" s="30">
        <v>898</v>
      </c>
      <c r="C2827" s="31" t="s">
        <v>7372</v>
      </c>
      <c r="D2827" s="30" t="s">
        <v>145</v>
      </c>
      <c r="E2827" s="32" t="s">
        <v>7373</v>
      </c>
      <c r="F2827" s="33" t="s">
        <v>2411</v>
      </c>
      <c r="G2827" s="34">
        <v>2</v>
      </c>
      <c r="H2827" s="35">
        <v>0</v>
      </c>
      <c r="I2827" s="35">
        <f>ROUND(G2827*H2827,P4)</f>
        <v>0</v>
      </c>
      <c r="J2827" s="33" t="s">
        <v>2403</v>
      </c>
      <c r="O2827" s="36">
        <f>I2827*0.21</f>
        <v>0</v>
      </c>
      <c r="P2827">
        <v>3</v>
      </c>
    </row>
    <row r="2828" spans="1:16" ht="29" x14ac:dyDescent="0.35">
      <c r="A2828" s="30" t="s">
        <v>149</v>
      </c>
      <c r="B2828" s="37"/>
      <c r="E2828" s="32" t="s">
        <v>7373</v>
      </c>
      <c r="J2828" s="39"/>
    </row>
    <row r="2829" spans="1:16" x14ac:dyDescent="0.35">
      <c r="A2829" s="30" t="s">
        <v>152</v>
      </c>
      <c r="B2829" s="37"/>
      <c r="E2829" s="38" t="s">
        <v>145</v>
      </c>
      <c r="J2829" s="39"/>
    </row>
    <row r="2830" spans="1:16" ht="29" x14ac:dyDescent="0.35">
      <c r="A2830" s="30" t="s">
        <v>143</v>
      </c>
      <c r="B2830" s="30">
        <v>899</v>
      </c>
      <c r="C2830" s="31" t="s">
        <v>7374</v>
      </c>
      <c r="D2830" s="30" t="s">
        <v>145</v>
      </c>
      <c r="E2830" s="32" t="s">
        <v>7375</v>
      </c>
      <c r="F2830" s="33" t="s">
        <v>2411</v>
      </c>
      <c r="G2830" s="34">
        <v>1</v>
      </c>
      <c r="H2830" s="35">
        <v>0</v>
      </c>
      <c r="I2830" s="35">
        <f>ROUND(G2830*H2830,P4)</f>
        <v>0</v>
      </c>
      <c r="J2830" s="33" t="s">
        <v>2403</v>
      </c>
      <c r="O2830" s="36">
        <f>I2830*0.21</f>
        <v>0</v>
      </c>
      <c r="P2830">
        <v>3</v>
      </c>
    </row>
    <row r="2831" spans="1:16" ht="29" x14ac:dyDescent="0.35">
      <c r="A2831" s="30" t="s">
        <v>149</v>
      </c>
      <c r="B2831" s="37"/>
      <c r="E2831" s="32" t="s">
        <v>7375</v>
      </c>
      <c r="J2831" s="39"/>
    </row>
    <row r="2832" spans="1:16" x14ac:dyDescent="0.35">
      <c r="A2832" s="30" t="s">
        <v>152</v>
      </c>
      <c r="B2832" s="37"/>
      <c r="E2832" s="38" t="s">
        <v>145</v>
      </c>
      <c r="J2832" s="39"/>
    </row>
    <row r="2833" spans="1:16" ht="29" x14ac:dyDescent="0.35">
      <c r="A2833" s="30" t="s">
        <v>143</v>
      </c>
      <c r="B2833" s="30">
        <v>900</v>
      </c>
      <c r="C2833" s="31" t="s">
        <v>7376</v>
      </c>
      <c r="D2833" s="30" t="s">
        <v>145</v>
      </c>
      <c r="E2833" s="32" t="s">
        <v>7377</v>
      </c>
      <c r="F2833" s="33" t="s">
        <v>2411</v>
      </c>
      <c r="G2833" s="34">
        <v>1</v>
      </c>
      <c r="H2833" s="35">
        <v>0</v>
      </c>
      <c r="I2833" s="35">
        <f>ROUND(G2833*H2833,P4)</f>
        <v>0</v>
      </c>
      <c r="J2833" s="33" t="s">
        <v>2403</v>
      </c>
      <c r="O2833" s="36">
        <f>I2833*0.21</f>
        <v>0</v>
      </c>
      <c r="P2833">
        <v>3</v>
      </c>
    </row>
    <row r="2834" spans="1:16" ht="29" x14ac:dyDescent="0.35">
      <c r="A2834" s="30" t="s">
        <v>149</v>
      </c>
      <c r="B2834" s="37"/>
      <c r="E2834" s="32" t="s">
        <v>7377</v>
      </c>
      <c r="J2834" s="39"/>
    </row>
    <row r="2835" spans="1:16" x14ac:dyDescent="0.35">
      <c r="A2835" s="30" t="s">
        <v>152</v>
      </c>
      <c r="B2835" s="37"/>
      <c r="E2835" s="38" t="s">
        <v>145</v>
      </c>
      <c r="J2835" s="39"/>
    </row>
    <row r="2836" spans="1:16" ht="29" x14ac:dyDescent="0.35">
      <c r="A2836" s="30" t="s">
        <v>143</v>
      </c>
      <c r="B2836" s="30">
        <v>901</v>
      </c>
      <c r="C2836" s="31" t="s">
        <v>7378</v>
      </c>
      <c r="D2836" s="30" t="s">
        <v>145</v>
      </c>
      <c r="E2836" s="32" t="s">
        <v>7379</v>
      </c>
      <c r="F2836" s="33" t="s">
        <v>2411</v>
      </c>
      <c r="G2836" s="34">
        <v>2</v>
      </c>
      <c r="H2836" s="35">
        <v>0</v>
      </c>
      <c r="I2836" s="35">
        <f>ROUND(G2836*H2836,P4)</f>
        <v>0</v>
      </c>
      <c r="J2836" s="33" t="s">
        <v>2403</v>
      </c>
      <c r="O2836" s="36">
        <f>I2836*0.21</f>
        <v>0</v>
      </c>
      <c r="P2836">
        <v>3</v>
      </c>
    </row>
    <row r="2837" spans="1:16" ht="29" x14ac:dyDescent="0.35">
      <c r="A2837" s="30" t="s">
        <v>149</v>
      </c>
      <c r="B2837" s="37"/>
      <c r="E2837" s="32" t="s">
        <v>7379</v>
      </c>
      <c r="J2837" s="39"/>
    </row>
    <row r="2838" spans="1:16" x14ac:dyDescent="0.35">
      <c r="A2838" s="30" t="s">
        <v>152</v>
      </c>
      <c r="B2838" s="37"/>
      <c r="E2838" s="38" t="s">
        <v>145</v>
      </c>
      <c r="J2838" s="39"/>
    </row>
    <row r="2839" spans="1:16" ht="29" x14ac:dyDescent="0.35">
      <c r="A2839" s="30" t="s">
        <v>143</v>
      </c>
      <c r="B2839" s="30">
        <v>902</v>
      </c>
      <c r="C2839" s="31" t="s">
        <v>7380</v>
      </c>
      <c r="D2839" s="30" t="s">
        <v>145</v>
      </c>
      <c r="E2839" s="32" t="s">
        <v>7381</v>
      </c>
      <c r="F2839" s="33" t="s">
        <v>2411</v>
      </c>
      <c r="G2839" s="34">
        <v>2</v>
      </c>
      <c r="H2839" s="35">
        <v>0</v>
      </c>
      <c r="I2839" s="35">
        <f>ROUND(G2839*H2839,P4)</f>
        <v>0</v>
      </c>
      <c r="J2839" s="33" t="s">
        <v>2403</v>
      </c>
      <c r="O2839" s="36">
        <f>I2839*0.21</f>
        <v>0</v>
      </c>
      <c r="P2839">
        <v>3</v>
      </c>
    </row>
    <row r="2840" spans="1:16" ht="29" x14ac:dyDescent="0.35">
      <c r="A2840" s="30" t="s">
        <v>149</v>
      </c>
      <c r="B2840" s="37"/>
      <c r="E2840" s="32" t="s">
        <v>7381</v>
      </c>
      <c r="J2840" s="39"/>
    </row>
    <row r="2841" spans="1:16" x14ac:dyDescent="0.35">
      <c r="A2841" s="30" t="s">
        <v>152</v>
      </c>
      <c r="B2841" s="37"/>
      <c r="E2841" s="38" t="s">
        <v>145</v>
      </c>
      <c r="J2841" s="39"/>
    </row>
    <row r="2842" spans="1:16" ht="29" x14ac:dyDescent="0.35">
      <c r="A2842" s="30" t="s">
        <v>143</v>
      </c>
      <c r="B2842" s="30">
        <v>903</v>
      </c>
      <c r="C2842" s="31" t="s">
        <v>7382</v>
      </c>
      <c r="D2842" s="30" t="s">
        <v>145</v>
      </c>
      <c r="E2842" s="32" t="s">
        <v>7383</v>
      </c>
      <c r="F2842" s="33" t="s">
        <v>2411</v>
      </c>
      <c r="G2842" s="34">
        <v>1</v>
      </c>
      <c r="H2842" s="35">
        <v>0</v>
      </c>
      <c r="I2842" s="35">
        <f>ROUND(G2842*H2842,P4)</f>
        <v>0</v>
      </c>
      <c r="J2842" s="33" t="s">
        <v>2403</v>
      </c>
      <c r="O2842" s="36">
        <f>I2842*0.21</f>
        <v>0</v>
      </c>
      <c r="P2842">
        <v>3</v>
      </c>
    </row>
    <row r="2843" spans="1:16" ht="29" x14ac:dyDescent="0.35">
      <c r="A2843" s="30" t="s">
        <v>149</v>
      </c>
      <c r="B2843" s="37"/>
      <c r="E2843" s="32" t="s">
        <v>7383</v>
      </c>
      <c r="J2843" s="39"/>
    </row>
    <row r="2844" spans="1:16" x14ac:dyDescent="0.35">
      <c r="A2844" s="30" t="s">
        <v>152</v>
      </c>
      <c r="B2844" s="37"/>
      <c r="E2844" s="38" t="s">
        <v>145</v>
      </c>
      <c r="J2844" s="39"/>
    </row>
    <row r="2845" spans="1:16" ht="29" x14ac:dyDescent="0.35">
      <c r="A2845" s="30" t="s">
        <v>143</v>
      </c>
      <c r="B2845" s="30">
        <v>904</v>
      </c>
      <c r="C2845" s="31" t="s">
        <v>7384</v>
      </c>
      <c r="D2845" s="30" t="s">
        <v>145</v>
      </c>
      <c r="E2845" s="32" t="s">
        <v>7385</v>
      </c>
      <c r="F2845" s="33" t="s">
        <v>2411</v>
      </c>
      <c r="G2845" s="34">
        <v>1</v>
      </c>
      <c r="H2845" s="35">
        <v>0</v>
      </c>
      <c r="I2845" s="35">
        <f>ROUND(G2845*H2845,P4)</f>
        <v>0</v>
      </c>
      <c r="J2845" s="33" t="s">
        <v>2403</v>
      </c>
      <c r="O2845" s="36">
        <f>I2845*0.21</f>
        <v>0</v>
      </c>
      <c r="P2845">
        <v>3</v>
      </c>
    </row>
    <row r="2846" spans="1:16" ht="29" x14ac:dyDescent="0.35">
      <c r="A2846" s="30" t="s">
        <v>149</v>
      </c>
      <c r="B2846" s="37"/>
      <c r="E2846" s="32" t="s">
        <v>7385</v>
      </c>
      <c r="J2846" s="39"/>
    </row>
    <row r="2847" spans="1:16" x14ac:dyDescent="0.35">
      <c r="A2847" s="30" t="s">
        <v>152</v>
      </c>
      <c r="B2847" s="37"/>
      <c r="E2847" s="38" t="s">
        <v>145</v>
      </c>
      <c r="J2847" s="39"/>
    </row>
    <row r="2848" spans="1:16" ht="29" x14ac:dyDescent="0.35">
      <c r="A2848" s="30" t="s">
        <v>143</v>
      </c>
      <c r="B2848" s="30">
        <v>905</v>
      </c>
      <c r="C2848" s="31" t="s">
        <v>7386</v>
      </c>
      <c r="D2848" s="30" t="s">
        <v>145</v>
      </c>
      <c r="E2848" s="32" t="s">
        <v>7387</v>
      </c>
      <c r="F2848" s="33" t="s">
        <v>2411</v>
      </c>
      <c r="G2848" s="34">
        <v>1</v>
      </c>
      <c r="H2848" s="35">
        <v>0</v>
      </c>
      <c r="I2848" s="35">
        <f>ROUND(G2848*H2848,P4)</f>
        <v>0</v>
      </c>
      <c r="J2848" s="33" t="s">
        <v>2403</v>
      </c>
      <c r="O2848" s="36">
        <f>I2848*0.21</f>
        <v>0</v>
      </c>
      <c r="P2848">
        <v>3</v>
      </c>
    </row>
    <row r="2849" spans="1:16" ht="29" x14ac:dyDescent="0.35">
      <c r="A2849" s="30" t="s">
        <v>149</v>
      </c>
      <c r="B2849" s="37"/>
      <c r="E2849" s="32" t="s">
        <v>7387</v>
      </c>
      <c r="J2849" s="39"/>
    </row>
    <row r="2850" spans="1:16" x14ac:dyDescent="0.35">
      <c r="A2850" s="30" t="s">
        <v>152</v>
      </c>
      <c r="B2850" s="37"/>
      <c r="E2850" s="38" t="s">
        <v>145</v>
      </c>
      <c r="J2850" s="39"/>
    </row>
    <row r="2851" spans="1:16" ht="29" x14ac:dyDescent="0.35">
      <c r="A2851" s="30" t="s">
        <v>143</v>
      </c>
      <c r="B2851" s="30">
        <v>906</v>
      </c>
      <c r="C2851" s="31" t="s">
        <v>7388</v>
      </c>
      <c r="D2851" s="30" t="s">
        <v>145</v>
      </c>
      <c r="E2851" s="32" t="s">
        <v>7389</v>
      </c>
      <c r="F2851" s="33" t="s">
        <v>2411</v>
      </c>
      <c r="G2851" s="34">
        <v>1</v>
      </c>
      <c r="H2851" s="35">
        <v>0</v>
      </c>
      <c r="I2851" s="35">
        <f>ROUND(G2851*H2851,P4)</f>
        <v>0</v>
      </c>
      <c r="J2851" s="33" t="s">
        <v>2403</v>
      </c>
      <c r="O2851" s="36">
        <f>I2851*0.21</f>
        <v>0</v>
      </c>
      <c r="P2851">
        <v>3</v>
      </c>
    </row>
    <row r="2852" spans="1:16" ht="29" x14ac:dyDescent="0.35">
      <c r="A2852" s="30" t="s">
        <v>149</v>
      </c>
      <c r="B2852" s="37"/>
      <c r="E2852" s="32" t="s">
        <v>7389</v>
      </c>
      <c r="J2852" s="39"/>
    </row>
    <row r="2853" spans="1:16" x14ac:dyDescent="0.35">
      <c r="A2853" s="30" t="s">
        <v>152</v>
      </c>
      <c r="B2853" s="37"/>
      <c r="E2853" s="38" t="s">
        <v>145</v>
      </c>
      <c r="J2853" s="39"/>
    </row>
    <row r="2854" spans="1:16" ht="29" x14ac:dyDescent="0.35">
      <c r="A2854" s="30" t="s">
        <v>143</v>
      </c>
      <c r="B2854" s="30">
        <v>907</v>
      </c>
      <c r="C2854" s="31" t="s">
        <v>7390</v>
      </c>
      <c r="D2854" s="30" t="s">
        <v>145</v>
      </c>
      <c r="E2854" s="32" t="s">
        <v>7391</v>
      </c>
      <c r="F2854" s="33" t="s">
        <v>2411</v>
      </c>
      <c r="G2854" s="34">
        <v>5</v>
      </c>
      <c r="H2854" s="35">
        <v>0</v>
      </c>
      <c r="I2854" s="35">
        <f>ROUND(G2854*H2854,P4)</f>
        <v>0</v>
      </c>
      <c r="J2854" s="33" t="s">
        <v>2403</v>
      </c>
      <c r="O2854" s="36">
        <f>I2854*0.21</f>
        <v>0</v>
      </c>
      <c r="P2854">
        <v>3</v>
      </c>
    </row>
    <row r="2855" spans="1:16" ht="29" x14ac:dyDescent="0.35">
      <c r="A2855" s="30" t="s">
        <v>149</v>
      </c>
      <c r="B2855" s="37"/>
      <c r="E2855" s="32" t="s">
        <v>7391</v>
      </c>
      <c r="J2855" s="39"/>
    </row>
    <row r="2856" spans="1:16" x14ac:dyDescent="0.35">
      <c r="A2856" s="30" t="s">
        <v>152</v>
      </c>
      <c r="B2856" s="37"/>
      <c r="E2856" s="38" t="s">
        <v>145</v>
      </c>
      <c r="J2856" s="39"/>
    </row>
    <row r="2857" spans="1:16" ht="29" x14ac:dyDescent="0.35">
      <c r="A2857" s="30" t="s">
        <v>143</v>
      </c>
      <c r="B2857" s="30">
        <v>908</v>
      </c>
      <c r="C2857" s="31" t="s">
        <v>7392</v>
      </c>
      <c r="D2857" s="30" t="s">
        <v>145</v>
      </c>
      <c r="E2857" s="32" t="s">
        <v>7393</v>
      </c>
      <c r="F2857" s="33" t="s">
        <v>2411</v>
      </c>
      <c r="G2857" s="34">
        <v>5</v>
      </c>
      <c r="H2857" s="35">
        <v>0</v>
      </c>
      <c r="I2857" s="35">
        <f>ROUND(G2857*H2857,P4)</f>
        <v>0</v>
      </c>
      <c r="J2857" s="33" t="s">
        <v>2403</v>
      </c>
      <c r="O2857" s="36">
        <f>I2857*0.21</f>
        <v>0</v>
      </c>
      <c r="P2857">
        <v>3</v>
      </c>
    </row>
    <row r="2858" spans="1:16" ht="29" x14ac:dyDescent="0.35">
      <c r="A2858" s="30" t="s">
        <v>149</v>
      </c>
      <c r="B2858" s="37"/>
      <c r="E2858" s="32" t="s">
        <v>7393</v>
      </c>
      <c r="J2858" s="39"/>
    </row>
    <row r="2859" spans="1:16" x14ac:dyDescent="0.35">
      <c r="A2859" s="30" t="s">
        <v>152</v>
      </c>
      <c r="B2859" s="37"/>
      <c r="E2859" s="38" t="s">
        <v>145</v>
      </c>
      <c r="J2859" s="39"/>
    </row>
    <row r="2860" spans="1:16" ht="29" x14ac:dyDescent="0.35">
      <c r="A2860" s="30" t="s">
        <v>143</v>
      </c>
      <c r="B2860" s="30">
        <v>909</v>
      </c>
      <c r="C2860" s="31" t="s">
        <v>7394</v>
      </c>
      <c r="D2860" s="30" t="s">
        <v>145</v>
      </c>
      <c r="E2860" s="32" t="s">
        <v>7395</v>
      </c>
      <c r="F2860" s="33" t="s">
        <v>2411</v>
      </c>
      <c r="G2860" s="34">
        <v>1</v>
      </c>
      <c r="H2860" s="35">
        <v>0</v>
      </c>
      <c r="I2860" s="35">
        <f>ROUND(G2860*H2860,P4)</f>
        <v>0</v>
      </c>
      <c r="J2860" s="33" t="s">
        <v>2403</v>
      </c>
      <c r="O2860" s="36">
        <f>I2860*0.21</f>
        <v>0</v>
      </c>
      <c r="P2860">
        <v>3</v>
      </c>
    </row>
    <row r="2861" spans="1:16" ht="29" x14ac:dyDescent="0.35">
      <c r="A2861" s="30" t="s">
        <v>149</v>
      </c>
      <c r="B2861" s="37"/>
      <c r="E2861" s="32" t="s">
        <v>7395</v>
      </c>
      <c r="J2861" s="39"/>
    </row>
    <row r="2862" spans="1:16" x14ac:dyDescent="0.35">
      <c r="A2862" s="30" t="s">
        <v>152</v>
      </c>
      <c r="B2862" s="37"/>
      <c r="E2862" s="38" t="s">
        <v>145</v>
      </c>
      <c r="J2862" s="39"/>
    </row>
    <row r="2863" spans="1:16" ht="29" x14ac:dyDescent="0.35">
      <c r="A2863" s="30" t="s">
        <v>143</v>
      </c>
      <c r="B2863" s="30">
        <v>910</v>
      </c>
      <c r="C2863" s="31" t="s">
        <v>7396</v>
      </c>
      <c r="D2863" s="30" t="s">
        <v>145</v>
      </c>
      <c r="E2863" s="32" t="s">
        <v>7397</v>
      </c>
      <c r="F2863" s="33" t="s">
        <v>2411</v>
      </c>
      <c r="G2863" s="34">
        <v>1</v>
      </c>
      <c r="H2863" s="35">
        <v>0</v>
      </c>
      <c r="I2863" s="35">
        <f>ROUND(G2863*H2863,P4)</f>
        <v>0</v>
      </c>
      <c r="J2863" s="33" t="s">
        <v>2403</v>
      </c>
      <c r="O2863" s="36">
        <f>I2863*0.21</f>
        <v>0</v>
      </c>
      <c r="P2863">
        <v>3</v>
      </c>
    </row>
    <row r="2864" spans="1:16" ht="29" x14ac:dyDescent="0.35">
      <c r="A2864" s="30" t="s">
        <v>149</v>
      </c>
      <c r="B2864" s="37"/>
      <c r="E2864" s="32" t="s">
        <v>7397</v>
      </c>
      <c r="J2864" s="39"/>
    </row>
    <row r="2865" spans="1:16" x14ac:dyDescent="0.35">
      <c r="A2865" s="30" t="s">
        <v>152</v>
      </c>
      <c r="B2865" s="37"/>
      <c r="E2865" s="38" t="s">
        <v>145</v>
      </c>
      <c r="J2865" s="39"/>
    </row>
    <row r="2866" spans="1:16" ht="29" x14ac:dyDescent="0.35">
      <c r="A2866" s="30" t="s">
        <v>143</v>
      </c>
      <c r="B2866" s="30">
        <v>911</v>
      </c>
      <c r="C2866" s="31" t="s">
        <v>7398</v>
      </c>
      <c r="D2866" s="30" t="s">
        <v>145</v>
      </c>
      <c r="E2866" s="32" t="s">
        <v>7399</v>
      </c>
      <c r="F2866" s="33" t="s">
        <v>2411</v>
      </c>
      <c r="G2866" s="34">
        <v>1</v>
      </c>
      <c r="H2866" s="35">
        <v>0</v>
      </c>
      <c r="I2866" s="35">
        <f>ROUND(G2866*H2866,P4)</f>
        <v>0</v>
      </c>
      <c r="J2866" s="33" t="s">
        <v>2403</v>
      </c>
      <c r="O2866" s="36">
        <f>I2866*0.21</f>
        <v>0</v>
      </c>
      <c r="P2866">
        <v>3</v>
      </c>
    </row>
    <row r="2867" spans="1:16" ht="29" x14ac:dyDescent="0.35">
      <c r="A2867" s="30" t="s">
        <v>149</v>
      </c>
      <c r="B2867" s="37"/>
      <c r="E2867" s="32" t="s">
        <v>7399</v>
      </c>
      <c r="J2867" s="39"/>
    </row>
    <row r="2868" spans="1:16" x14ac:dyDescent="0.35">
      <c r="A2868" s="30" t="s">
        <v>152</v>
      </c>
      <c r="B2868" s="37"/>
      <c r="E2868" s="38" t="s">
        <v>145</v>
      </c>
      <c r="J2868" s="39"/>
    </row>
    <row r="2869" spans="1:16" ht="29" x14ac:dyDescent="0.35">
      <c r="A2869" s="30" t="s">
        <v>143</v>
      </c>
      <c r="B2869" s="30">
        <v>912</v>
      </c>
      <c r="C2869" s="31" t="s">
        <v>7400</v>
      </c>
      <c r="D2869" s="30" t="s">
        <v>145</v>
      </c>
      <c r="E2869" s="32" t="s">
        <v>7401</v>
      </c>
      <c r="F2869" s="33" t="s">
        <v>2411</v>
      </c>
      <c r="G2869" s="34">
        <v>1</v>
      </c>
      <c r="H2869" s="35">
        <v>0</v>
      </c>
      <c r="I2869" s="35">
        <f>ROUND(G2869*H2869,P4)</f>
        <v>0</v>
      </c>
      <c r="J2869" s="33" t="s">
        <v>2403</v>
      </c>
      <c r="O2869" s="36">
        <f>I2869*0.21</f>
        <v>0</v>
      </c>
      <c r="P2869">
        <v>3</v>
      </c>
    </row>
    <row r="2870" spans="1:16" ht="29" x14ac:dyDescent="0.35">
      <c r="A2870" s="30" t="s">
        <v>149</v>
      </c>
      <c r="B2870" s="37"/>
      <c r="E2870" s="32" t="s">
        <v>7401</v>
      </c>
      <c r="J2870" s="39"/>
    </row>
    <row r="2871" spans="1:16" x14ac:dyDescent="0.35">
      <c r="A2871" s="30" t="s">
        <v>152</v>
      </c>
      <c r="B2871" s="37"/>
      <c r="E2871" s="38" t="s">
        <v>145</v>
      </c>
      <c r="J2871" s="39"/>
    </row>
    <row r="2872" spans="1:16" ht="29" x14ac:dyDescent="0.35">
      <c r="A2872" s="30" t="s">
        <v>143</v>
      </c>
      <c r="B2872" s="30">
        <v>913</v>
      </c>
      <c r="C2872" s="31" t="s">
        <v>7402</v>
      </c>
      <c r="D2872" s="30" t="s">
        <v>145</v>
      </c>
      <c r="E2872" s="32" t="s">
        <v>7403</v>
      </c>
      <c r="F2872" s="33" t="s">
        <v>2411</v>
      </c>
      <c r="G2872" s="34">
        <v>9</v>
      </c>
      <c r="H2872" s="35">
        <v>0</v>
      </c>
      <c r="I2872" s="35">
        <f>ROUND(G2872*H2872,P4)</f>
        <v>0</v>
      </c>
      <c r="J2872" s="33" t="s">
        <v>2403</v>
      </c>
      <c r="O2872" s="36">
        <f>I2872*0.21</f>
        <v>0</v>
      </c>
      <c r="P2872">
        <v>3</v>
      </c>
    </row>
    <row r="2873" spans="1:16" ht="29" x14ac:dyDescent="0.35">
      <c r="A2873" s="30" t="s">
        <v>149</v>
      </c>
      <c r="B2873" s="37"/>
      <c r="E2873" s="32" t="s">
        <v>7403</v>
      </c>
      <c r="J2873" s="39"/>
    </row>
    <row r="2874" spans="1:16" x14ac:dyDescent="0.35">
      <c r="A2874" s="30" t="s">
        <v>152</v>
      </c>
      <c r="B2874" s="37"/>
      <c r="E2874" s="38" t="s">
        <v>145</v>
      </c>
      <c r="J2874" s="39"/>
    </row>
    <row r="2875" spans="1:16" ht="29" x14ac:dyDescent="0.35">
      <c r="A2875" s="30" t="s">
        <v>143</v>
      </c>
      <c r="B2875" s="30">
        <v>914</v>
      </c>
      <c r="C2875" s="31" t="s">
        <v>7404</v>
      </c>
      <c r="D2875" s="30" t="s">
        <v>145</v>
      </c>
      <c r="E2875" s="32" t="s">
        <v>7405</v>
      </c>
      <c r="F2875" s="33" t="s">
        <v>2411</v>
      </c>
      <c r="G2875" s="34">
        <v>9</v>
      </c>
      <c r="H2875" s="35">
        <v>0</v>
      </c>
      <c r="I2875" s="35">
        <f>ROUND(G2875*H2875,P4)</f>
        <v>0</v>
      </c>
      <c r="J2875" s="33" t="s">
        <v>2403</v>
      </c>
      <c r="O2875" s="36">
        <f>I2875*0.21</f>
        <v>0</v>
      </c>
      <c r="P2875">
        <v>3</v>
      </c>
    </row>
    <row r="2876" spans="1:16" ht="29" x14ac:dyDescent="0.35">
      <c r="A2876" s="30" t="s">
        <v>149</v>
      </c>
      <c r="B2876" s="37"/>
      <c r="E2876" s="32" t="s">
        <v>7405</v>
      </c>
      <c r="J2876" s="39"/>
    </row>
    <row r="2877" spans="1:16" x14ac:dyDescent="0.35">
      <c r="A2877" s="30" t="s">
        <v>152</v>
      </c>
      <c r="B2877" s="37"/>
      <c r="E2877" s="38" t="s">
        <v>145</v>
      </c>
      <c r="J2877" s="39"/>
    </row>
    <row r="2878" spans="1:16" ht="29" x14ac:dyDescent="0.35">
      <c r="A2878" s="30" t="s">
        <v>143</v>
      </c>
      <c r="B2878" s="30">
        <v>915</v>
      </c>
      <c r="C2878" s="31" t="s">
        <v>7406</v>
      </c>
      <c r="D2878" s="30" t="s">
        <v>145</v>
      </c>
      <c r="E2878" s="32" t="s">
        <v>7407</v>
      </c>
      <c r="F2878" s="33" t="s">
        <v>2411</v>
      </c>
      <c r="G2878" s="34">
        <v>1</v>
      </c>
      <c r="H2878" s="35">
        <v>0</v>
      </c>
      <c r="I2878" s="35">
        <f>ROUND(G2878*H2878,P4)</f>
        <v>0</v>
      </c>
      <c r="J2878" s="33" t="s">
        <v>2403</v>
      </c>
      <c r="O2878" s="36">
        <f>I2878*0.21</f>
        <v>0</v>
      </c>
      <c r="P2878">
        <v>3</v>
      </c>
    </row>
    <row r="2879" spans="1:16" ht="29" x14ac:dyDescent="0.35">
      <c r="A2879" s="30" t="s">
        <v>149</v>
      </c>
      <c r="B2879" s="37"/>
      <c r="E2879" s="32" t="s">
        <v>7407</v>
      </c>
      <c r="J2879" s="39"/>
    </row>
    <row r="2880" spans="1:16" x14ac:dyDescent="0.35">
      <c r="A2880" s="30" t="s">
        <v>152</v>
      </c>
      <c r="B2880" s="37"/>
      <c r="E2880" s="38" t="s">
        <v>145</v>
      </c>
      <c r="J2880" s="39"/>
    </row>
    <row r="2881" spans="1:16" ht="29" x14ac:dyDescent="0.35">
      <c r="A2881" s="30" t="s">
        <v>143</v>
      </c>
      <c r="B2881" s="30">
        <v>916</v>
      </c>
      <c r="C2881" s="31" t="s">
        <v>7408</v>
      </c>
      <c r="D2881" s="30" t="s">
        <v>145</v>
      </c>
      <c r="E2881" s="32" t="s">
        <v>7409</v>
      </c>
      <c r="F2881" s="33" t="s">
        <v>2411</v>
      </c>
      <c r="G2881" s="34">
        <v>1</v>
      </c>
      <c r="H2881" s="35">
        <v>0</v>
      </c>
      <c r="I2881" s="35">
        <f>ROUND(G2881*H2881,P4)</f>
        <v>0</v>
      </c>
      <c r="J2881" s="33" t="s">
        <v>2403</v>
      </c>
      <c r="O2881" s="36">
        <f>I2881*0.21</f>
        <v>0</v>
      </c>
      <c r="P2881">
        <v>3</v>
      </c>
    </row>
    <row r="2882" spans="1:16" ht="29" x14ac:dyDescent="0.35">
      <c r="A2882" s="30" t="s">
        <v>149</v>
      </c>
      <c r="B2882" s="37"/>
      <c r="E2882" s="32" t="s">
        <v>7409</v>
      </c>
      <c r="J2882" s="39"/>
    </row>
    <row r="2883" spans="1:16" x14ac:dyDescent="0.35">
      <c r="A2883" s="30" t="s">
        <v>152</v>
      </c>
      <c r="B2883" s="37"/>
      <c r="E2883" s="38" t="s">
        <v>145</v>
      </c>
      <c r="J2883" s="39"/>
    </row>
    <row r="2884" spans="1:16" ht="29" x14ac:dyDescent="0.35">
      <c r="A2884" s="30" t="s">
        <v>143</v>
      </c>
      <c r="B2884" s="30">
        <v>917</v>
      </c>
      <c r="C2884" s="31" t="s">
        <v>7410</v>
      </c>
      <c r="D2884" s="30" t="s">
        <v>145</v>
      </c>
      <c r="E2884" s="32" t="s">
        <v>7411</v>
      </c>
      <c r="F2884" s="33" t="s">
        <v>2411</v>
      </c>
      <c r="G2884" s="34">
        <v>1</v>
      </c>
      <c r="H2884" s="35">
        <v>0</v>
      </c>
      <c r="I2884" s="35">
        <f>ROUND(G2884*H2884,P4)</f>
        <v>0</v>
      </c>
      <c r="J2884" s="33" t="s">
        <v>2403</v>
      </c>
      <c r="O2884" s="36">
        <f>I2884*0.21</f>
        <v>0</v>
      </c>
      <c r="P2884">
        <v>3</v>
      </c>
    </row>
    <row r="2885" spans="1:16" ht="29" x14ac:dyDescent="0.35">
      <c r="A2885" s="30" t="s">
        <v>149</v>
      </c>
      <c r="B2885" s="37"/>
      <c r="E2885" s="32" t="s">
        <v>7411</v>
      </c>
      <c r="J2885" s="39"/>
    </row>
    <row r="2886" spans="1:16" x14ac:dyDescent="0.35">
      <c r="A2886" s="30" t="s">
        <v>152</v>
      </c>
      <c r="B2886" s="37"/>
      <c r="E2886" s="38" t="s">
        <v>145</v>
      </c>
      <c r="J2886" s="39"/>
    </row>
    <row r="2887" spans="1:16" ht="29" x14ac:dyDescent="0.35">
      <c r="A2887" s="30" t="s">
        <v>143</v>
      </c>
      <c r="B2887" s="30">
        <v>918</v>
      </c>
      <c r="C2887" s="31" t="s">
        <v>7412</v>
      </c>
      <c r="D2887" s="30" t="s">
        <v>145</v>
      </c>
      <c r="E2887" s="32" t="s">
        <v>7413</v>
      </c>
      <c r="F2887" s="33" t="s">
        <v>2411</v>
      </c>
      <c r="G2887" s="34">
        <v>1</v>
      </c>
      <c r="H2887" s="35">
        <v>0</v>
      </c>
      <c r="I2887" s="35">
        <f>ROUND(G2887*H2887,P4)</f>
        <v>0</v>
      </c>
      <c r="J2887" s="33" t="s">
        <v>2403</v>
      </c>
      <c r="O2887" s="36">
        <f>I2887*0.21</f>
        <v>0</v>
      </c>
      <c r="P2887">
        <v>3</v>
      </c>
    </row>
    <row r="2888" spans="1:16" ht="29" x14ac:dyDescent="0.35">
      <c r="A2888" s="30" t="s">
        <v>149</v>
      </c>
      <c r="B2888" s="37"/>
      <c r="E2888" s="32" t="s">
        <v>7413</v>
      </c>
      <c r="J2888" s="39"/>
    </row>
    <row r="2889" spans="1:16" x14ac:dyDescent="0.35">
      <c r="A2889" s="30" t="s">
        <v>152</v>
      </c>
      <c r="B2889" s="37"/>
      <c r="E2889" s="38" t="s">
        <v>145</v>
      </c>
      <c r="J2889" s="39"/>
    </row>
    <row r="2890" spans="1:16" ht="29" x14ac:dyDescent="0.35">
      <c r="A2890" s="30" t="s">
        <v>143</v>
      </c>
      <c r="B2890" s="30">
        <v>919</v>
      </c>
      <c r="C2890" s="31" t="s">
        <v>7414</v>
      </c>
      <c r="D2890" s="30" t="s">
        <v>145</v>
      </c>
      <c r="E2890" s="32" t="s">
        <v>7415</v>
      </c>
      <c r="F2890" s="33" t="s">
        <v>2411</v>
      </c>
      <c r="G2890" s="34">
        <v>8</v>
      </c>
      <c r="H2890" s="35">
        <v>0</v>
      </c>
      <c r="I2890" s="35">
        <f>ROUND(G2890*H2890,P4)</f>
        <v>0</v>
      </c>
      <c r="J2890" s="33" t="s">
        <v>2403</v>
      </c>
      <c r="O2890" s="36">
        <f>I2890*0.21</f>
        <v>0</v>
      </c>
      <c r="P2890">
        <v>3</v>
      </c>
    </row>
    <row r="2891" spans="1:16" ht="29" x14ac:dyDescent="0.35">
      <c r="A2891" s="30" t="s">
        <v>149</v>
      </c>
      <c r="B2891" s="37"/>
      <c r="E2891" s="32" t="s">
        <v>7415</v>
      </c>
      <c r="J2891" s="39"/>
    </row>
    <row r="2892" spans="1:16" x14ac:dyDescent="0.35">
      <c r="A2892" s="30" t="s">
        <v>152</v>
      </c>
      <c r="B2892" s="37"/>
      <c r="E2892" s="38" t="s">
        <v>145</v>
      </c>
      <c r="J2892" s="39"/>
    </row>
    <row r="2893" spans="1:16" ht="29" x14ac:dyDescent="0.35">
      <c r="A2893" s="30" t="s">
        <v>143</v>
      </c>
      <c r="B2893" s="30">
        <v>920</v>
      </c>
      <c r="C2893" s="31" t="s">
        <v>7416</v>
      </c>
      <c r="D2893" s="30" t="s">
        <v>145</v>
      </c>
      <c r="E2893" s="32" t="s">
        <v>7417</v>
      </c>
      <c r="F2893" s="33" t="s">
        <v>2411</v>
      </c>
      <c r="G2893" s="34">
        <v>8</v>
      </c>
      <c r="H2893" s="35">
        <v>0</v>
      </c>
      <c r="I2893" s="35">
        <f>ROUND(G2893*H2893,P4)</f>
        <v>0</v>
      </c>
      <c r="J2893" s="33" t="s">
        <v>2403</v>
      </c>
      <c r="O2893" s="36">
        <f>I2893*0.21</f>
        <v>0</v>
      </c>
      <c r="P2893">
        <v>3</v>
      </c>
    </row>
    <row r="2894" spans="1:16" ht="29" x14ac:dyDescent="0.35">
      <c r="A2894" s="30" t="s">
        <v>149</v>
      </c>
      <c r="B2894" s="37"/>
      <c r="E2894" s="32" t="s">
        <v>7417</v>
      </c>
      <c r="J2894" s="39"/>
    </row>
    <row r="2895" spans="1:16" x14ac:dyDescent="0.35">
      <c r="A2895" s="30" t="s">
        <v>152</v>
      </c>
      <c r="B2895" s="37"/>
      <c r="E2895" s="38" t="s">
        <v>145</v>
      </c>
      <c r="J2895" s="39"/>
    </row>
    <row r="2896" spans="1:16" ht="29" x14ac:dyDescent="0.35">
      <c r="A2896" s="30" t="s">
        <v>143</v>
      </c>
      <c r="B2896" s="30">
        <v>921</v>
      </c>
      <c r="C2896" s="31" t="s">
        <v>7418</v>
      </c>
      <c r="D2896" s="30" t="s">
        <v>145</v>
      </c>
      <c r="E2896" s="32" t="s">
        <v>7419</v>
      </c>
      <c r="F2896" s="33" t="s">
        <v>2411</v>
      </c>
      <c r="G2896" s="34">
        <v>1</v>
      </c>
      <c r="H2896" s="35">
        <v>0</v>
      </c>
      <c r="I2896" s="35">
        <f>ROUND(G2896*H2896,P4)</f>
        <v>0</v>
      </c>
      <c r="J2896" s="33" t="s">
        <v>2403</v>
      </c>
      <c r="O2896" s="36">
        <f>I2896*0.21</f>
        <v>0</v>
      </c>
      <c r="P2896">
        <v>3</v>
      </c>
    </row>
    <row r="2897" spans="1:16" ht="29" x14ac:dyDescent="0.35">
      <c r="A2897" s="30" t="s">
        <v>149</v>
      </c>
      <c r="B2897" s="37"/>
      <c r="E2897" s="32" t="s">
        <v>7419</v>
      </c>
      <c r="J2897" s="39"/>
    </row>
    <row r="2898" spans="1:16" x14ac:dyDescent="0.35">
      <c r="A2898" s="30" t="s">
        <v>152</v>
      </c>
      <c r="B2898" s="37"/>
      <c r="E2898" s="38" t="s">
        <v>145</v>
      </c>
      <c r="J2898" s="39"/>
    </row>
    <row r="2899" spans="1:16" ht="29" x14ac:dyDescent="0.35">
      <c r="A2899" s="30" t="s">
        <v>143</v>
      </c>
      <c r="B2899" s="30">
        <v>922</v>
      </c>
      <c r="C2899" s="31" t="s">
        <v>7420</v>
      </c>
      <c r="D2899" s="30" t="s">
        <v>145</v>
      </c>
      <c r="E2899" s="32" t="s">
        <v>7421</v>
      </c>
      <c r="F2899" s="33" t="s">
        <v>2411</v>
      </c>
      <c r="G2899" s="34">
        <v>1</v>
      </c>
      <c r="H2899" s="35">
        <v>0</v>
      </c>
      <c r="I2899" s="35">
        <f>ROUND(G2899*H2899,P4)</f>
        <v>0</v>
      </c>
      <c r="J2899" s="33" t="s">
        <v>2403</v>
      </c>
      <c r="O2899" s="36">
        <f>I2899*0.21</f>
        <v>0</v>
      </c>
      <c r="P2899">
        <v>3</v>
      </c>
    </row>
    <row r="2900" spans="1:16" ht="29" x14ac:dyDescent="0.35">
      <c r="A2900" s="30" t="s">
        <v>149</v>
      </c>
      <c r="B2900" s="37"/>
      <c r="E2900" s="32" t="s">
        <v>7421</v>
      </c>
      <c r="J2900" s="39"/>
    </row>
    <row r="2901" spans="1:16" x14ac:dyDescent="0.35">
      <c r="A2901" s="30" t="s">
        <v>152</v>
      </c>
      <c r="B2901" s="37"/>
      <c r="E2901" s="38" t="s">
        <v>145</v>
      </c>
      <c r="J2901" s="39"/>
    </row>
    <row r="2902" spans="1:16" ht="29" x14ac:dyDescent="0.35">
      <c r="A2902" s="30" t="s">
        <v>143</v>
      </c>
      <c r="B2902" s="30">
        <v>923</v>
      </c>
      <c r="C2902" s="31" t="s">
        <v>7422</v>
      </c>
      <c r="D2902" s="30" t="s">
        <v>145</v>
      </c>
      <c r="E2902" s="32" t="s">
        <v>7423</v>
      </c>
      <c r="F2902" s="33" t="s">
        <v>2411</v>
      </c>
      <c r="G2902" s="34">
        <v>2</v>
      </c>
      <c r="H2902" s="35">
        <v>0</v>
      </c>
      <c r="I2902" s="35">
        <f>ROUND(G2902*H2902,P4)</f>
        <v>0</v>
      </c>
      <c r="J2902" s="33" t="s">
        <v>2403</v>
      </c>
      <c r="O2902" s="36">
        <f>I2902*0.21</f>
        <v>0</v>
      </c>
      <c r="P2902">
        <v>3</v>
      </c>
    </row>
    <row r="2903" spans="1:16" ht="29" x14ac:dyDescent="0.35">
      <c r="A2903" s="30" t="s">
        <v>149</v>
      </c>
      <c r="B2903" s="37"/>
      <c r="E2903" s="32" t="s">
        <v>7423</v>
      </c>
      <c r="J2903" s="39"/>
    </row>
    <row r="2904" spans="1:16" x14ac:dyDescent="0.35">
      <c r="A2904" s="30" t="s">
        <v>152</v>
      </c>
      <c r="B2904" s="37"/>
      <c r="E2904" s="38" t="s">
        <v>145</v>
      </c>
      <c r="J2904" s="39"/>
    </row>
    <row r="2905" spans="1:16" ht="29" x14ac:dyDescent="0.35">
      <c r="A2905" s="30" t="s">
        <v>143</v>
      </c>
      <c r="B2905" s="30">
        <v>924</v>
      </c>
      <c r="C2905" s="31" t="s">
        <v>7424</v>
      </c>
      <c r="D2905" s="30" t="s">
        <v>145</v>
      </c>
      <c r="E2905" s="32" t="s">
        <v>7425</v>
      </c>
      <c r="F2905" s="33" t="s">
        <v>2411</v>
      </c>
      <c r="G2905" s="34">
        <v>2</v>
      </c>
      <c r="H2905" s="35">
        <v>0</v>
      </c>
      <c r="I2905" s="35">
        <f>ROUND(G2905*H2905,P4)</f>
        <v>0</v>
      </c>
      <c r="J2905" s="33" t="s">
        <v>2403</v>
      </c>
      <c r="O2905" s="36">
        <f>I2905*0.21</f>
        <v>0</v>
      </c>
      <c r="P2905">
        <v>3</v>
      </c>
    </row>
    <row r="2906" spans="1:16" ht="29" x14ac:dyDescent="0.35">
      <c r="A2906" s="30" t="s">
        <v>149</v>
      </c>
      <c r="B2906" s="37"/>
      <c r="E2906" s="32" t="s">
        <v>7425</v>
      </c>
      <c r="J2906" s="39"/>
    </row>
    <row r="2907" spans="1:16" x14ac:dyDescent="0.35">
      <c r="A2907" s="30" t="s">
        <v>152</v>
      </c>
      <c r="B2907" s="37"/>
      <c r="E2907" s="38" t="s">
        <v>145</v>
      </c>
      <c r="J2907" s="39"/>
    </row>
    <row r="2908" spans="1:16" ht="29" x14ac:dyDescent="0.35">
      <c r="A2908" s="30" t="s">
        <v>143</v>
      </c>
      <c r="B2908" s="30">
        <v>925</v>
      </c>
      <c r="C2908" s="31" t="s">
        <v>7426</v>
      </c>
      <c r="D2908" s="30" t="s">
        <v>145</v>
      </c>
      <c r="E2908" s="32" t="s">
        <v>7427</v>
      </c>
      <c r="F2908" s="33" t="s">
        <v>2411</v>
      </c>
      <c r="G2908" s="34">
        <v>2</v>
      </c>
      <c r="H2908" s="35">
        <v>0</v>
      </c>
      <c r="I2908" s="35">
        <f>ROUND(G2908*H2908,P4)</f>
        <v>0</v>
      </c>
      <c r="J2908" s="33" t="s">
        <v>2403</v>
      </c>
      <c r="O2908" s="36">
        <f>I2908*0.21</f>
        <v>0</v>
      </c>
      <c r="P2908">
        <v>3</v>
      </c>
    </row>
    <row r="2909" spans="1:16" ht="29" x14ac:dyDescent="0.35">
      <c r="A2909" s="30" t="s">
        <v>149</v>
      </c>
      <c r="B2909" s="37"/>
      <c r="E2909" s="32" t="s">
        <v>7427</v>
      </c>
      <c r="J2909" s="39"/>
    </row>
    <row r="2910" spans="1:16" x14ac:dyDescent="0.35">
      <c r="A2910" s="30" t="s">
        <v>152</v>
      </c>
      <c r="B2910" s="37"/>
      <c r="E2910" s="38" t="s">
        <v>145</v>
      </c>
      <c r="J2910" s="39"/>
    </row>
    <row r="2911" spans="1:16" ht="29" x14ac:dyDescent="0.35">
      <c r="A2911" s="30" t="s">
        <v>143</v>
      </c>
      <c r="B2911" s="30">
        <v>926</v>
      </c>
      <c r="C2911" s="31" t="s">
        <v>7428</v>
      </c>
      <c r="D2911" s="30" t="s">
        <v>145</v>
      </c>
      <c r="E2911" s="32" t="s">
        <v>7429</v>
      </c>
      <c r="F2911" s="33" t="s">
        <v>2411</v>
      </c>
      <c r="G2911" s="34">
        <v>2</v>
      </c>
      <c r="H2911" s="35">
        <v>0</v>
      </c>
      <c r="I2911" s="35">
        <f>ROUND(G2911*H2911,P4)</f>
        <v>0</v>
      </c>
      <c r="J2911" s="33" t="s">
        <v>2403</v>
      </c>
      <c r="O2911" s="36">
        <f>I2911*0.21</f>
        <v>0</v>
      </c>
      <c r="P2911">
        <v>3</v>
      </c>
    </row>
    <row r="2912" spans="1:16" ht="29" x14ac:dyDescent="0.35">
      <c r="A2912" s="30" t="s">
        <v>149</v>
      </c>
      <c r="B2912" s="37"/>
      <c r="E2912" s="32" t="s">
        <v>7429</v>
      </c>
      <c r="J2912" s="39"/>
    </row>
    <row r="2913" spans="1:16" x14ac:dyDescent="0.35">
      <c r="A2913" s="30" t="s">
        <v>152</v>
      </c>
      <c r="B2913" s="37"/>
      <c r="E2913" s="38" t="s">
        <v>145</v>
      </c>
      <c r="J2913" s="39"/>
    </row>
    <row r="2914" spans="1:16" ht="29" x14ac:dyDescent="0.35">
      <c r="A2914" s="30" t="s">
        <v>143</v>
      </c>
      <c r="B2914" s="30">
        <v>927</v>
      </c>
      <c r="C2914" s="31" t="s">
        <v>7430</v>
      </c>
      <c r="D2914" s="30" t="s">
        <v>145</v>
      </c>
      <c r="E2914" s="32" t="s">
        <v>7431</v>
      </c>
      <c r="F2914" s="33" t="s">
        <v>2411</v>
      </c>
      <c r="G2914" s="34">
        <v>1</v>
      </c>
      <c r="H2914" s="35">
        <v>0</v>
      </c>
      <c r="I2914" s="35">
        <f>ROUND(G2914*H2914,P4)</f>
        <v>0</v>
      </c>
      <c r="J2914" s="33" t="s">
        <v>2403</v>
      </c>
      <c r="O2914" s="36">
        <f>I2914*0.21</f>
        <v>0</v>
      </c>
      <c r="P2914">
        <v>3</v>
      </c>
    </row>
    <row r="2915" spans="1:16" ht="29" x14ac:dyDescent="0.35">
      <c r="A2915" s="30" t="s">
        <v>149</v>
      </c>
      <c r="B2915" s="37"/>
      <c r="E2915" s="32" t="s">
        <v>7431</v>
      </c>
      <c r="J2915" s="39"/>
    </row>
    <row r="2916" spans="1:16" x14ac:dyDescent="0.35">
      <c r="A2916" s="30" t="s">
        <v>152</v>
      </c>
      <c r="B2916" s="37"/>
      <c r="E2916" s="38" t="s">
        <v>145</v>
      </c>
      <c r="J2916" s="39"/>
    </row>
    <row r="2917" spans="1:16" ht="29" x14ac:dyDescent="0.35">
      <c r="A2917" s="30" t="s">
        <v>143</v>
      </c>
      <c r="B2917" s="30">
        <v>928</v>
      </c>
      <c r="C2917" s="31" t="s">
        <v>7432</v>
      </c>
      <c r="D2917" s="30" t="s">
        <v>145</v>
      </c>
      <c r="E2917" s="32" t="s">
        <v>7433</v>
      </c>
      <c r="F2917" s="33" t="s">
        <v>2411</v>
      </c>
      <c r="G2917" s="34">
        <v>1</v>
      </c>
      <c r="H2917" s="35">
        <v>0</v>
      </c>
      <c r="I2917" s="35">
        <f>ROUND(G2917*H2917,P4)</f>
        <v>0</v>
      </c>
      <c r="J2917" s="33" t="s">
        <v>2403</v>
      </c>
      <c r="O2917" s="36">
        <f>I2917*0.21</f>
        <v>0</v>
      </c>
      <c r="P2917">
        <v>3</v>
      </c>
    </row>
    <row r="2918" spans="1:16" ht="29" x14ac:dyDescent="0.35">
      <c r="A2918" s="30" t="s">
        <v>149</v>
      </c>
      <c r="B2918" s="37"/>
      <c r="E2918" s="32" t="s">
        <v>7433</v>
      </c>
      <c r="J2918" s="39"/>
    </row>
    <row r="2919" spans="1:16" x14ac:dyDescent="0.35">
      <c r="A2919" s="30" t="s">
        <v>152</v>
      </c>
      <c r="B2919" s="37"/>
      <c r="E2919" s="38" t="s">
        <v>145</v>
      </c>
      <c r="J2919" s="39"/>
    </row>
    <row r="2920" spans="1:16" ht="29" x14ac:dyDescent="0.35">
      <c r="A2920" s="30" t="s">
        <v>143</v>
      </c>
      <c r="B2920" s="30">
        <v>929</v>
      </c>
      <c r="C2920" s="31" t="s">
        <v>7434</v>
      </c>
      <c r="D2920" s="30" t="s">
        <v>145</v>
      </c>
      <c r="E2920" s="32" t="s">
        <v>7435</v>
      </c>
      <c r="F2920" s="33" t="s">
        <v>2411</v>
      </c>
      <c r="G2920" s="34">
        <v>1</v>
      </c>
      <c r="H2920" s="35">
        <v>0</v>
      </c>
      <c r="I2920" s="35">
        <f>ROUND(G2920*H2920,P4)</f>
        <v>0</v>
      </c>
      <c r="J2920" s="33" t="s">
        <v>2403</v>
      </c>
      <c r="O2920" s="36">
        <f>I2920*0.21</f>
        <v>0</v>
      </c>
      <c r="P2920">
        <v>3</v>
      </c>
    </row>
    <row r="2921" spans="1:16" ht="29" x14ac:dyDescent="0.35">
      <c r="A2921" s="30" t="s">
        <v>149</v>
      </c>
      <c r="B2921" s="37"/>
      <c r="E2921" s="32" t="s">
        <v>7435</v>
      </c>
      <c r="J2921" s="39"/>
    </row>
    <row r="2922" spans="1:16" x14ac:dyDescent="0.35">
      <c r="A2922" s="30" t="s">
        <v>152</v>
      </c>
      <c r="B2922" s="37"/>
      <c r="E2922" s="38" t="s">
        <v>145</v>
      </c>
      <c r="J2922" s="39"/>
    </row>
    <row r="2923" spans="1:16" ht="29" x14ac:dyDescent="0.35">
      <c r="A2923" s="30" t="s">
        <v>143</v>
      </c>
      <c r="B2923" s="30">
        <v>930</v>
      </c>
      <c r="C2923" s="31" t="s">
        <v>7436</v>
      </c>
      <c r="D2923" s="30" t="s">
        <v>145</v>
      </c>
      <c r="E2923" s="32" t="s">
        <v>7437</v>
      </c>
      <c r="F2923" s="33" t="s">
        <v>2411</v>
      </c>
      <c r="G2923" s="34">
        <v>1</v>
      </c>
      <c r="H2923" s="35">
        <v>0</v>
      </c>
      <c r="I2923" s="35">
        <f>ROUND(G2923*H2923,P4)</f>
        <v>0</v>
      </c>
      <c r="J2923" s="33" t="s">
        <v>2403</v>
      </c>
      <c r="O2923" s="36">
        <f>I2923*0.21</f>
        <v>0</v>
      </c>
      <c r="P2923">
        <v>3</v>
      </c>
    </row>
    <row r="2924" spans="1:16" ht="29" x14ac:dyDescent="0.35">
      <c r="A2924" s="30" t="s">
        <v>149</v>
      </c>
      <c r="B2924" s="37"/>
      <c r="E2924" s="32" t="s">
        <v>7437</v>
      </c>
      <c r="J2924" s="39"/>
    </row>
    <row r="2925" spans="1:16" x14ac:dyDescent="0.35">
      <c r="A2925" s="30" t="s">
        <v>152</v>
      </c>
      <c r="B2925" s="37"/>
      <c r="E2925" s="38" t="s">
        <v>145</v>
      </c>
      <c r="J2925" s="39"/>
    </row>
    <row r="2926" spans="1:16" ht="29" x14ac:dyDescent="0.35">
      <c r="A2926" s="30" t="s">
        <v>143</v>
      </c>
      <c r="B2926" s="30">
        <v>931</v>
      </c>
      <c r="C2926" s="31" t="s">
        <v>7438</v>
      </c>
      <c r="D2926" s="30" t="s">
        <v>145</v>
      </c>
      <c r="E2926" s="32" t="s">
        <v>7439</v>
      </c>
      <c r="F2926" s="33" t="s">
        <v>2411</v>
      </c>
      <c r="G2926" s="34">
        <v>1</v>
      </c>
      <c r="H2926" s="35">
        <v>0</v>
      </c>
      <c r="I2926" s="35">
        <f>ROUND(G2926*H2926,P4)</f>
        <v>0</v>
      </c>
      <c r="J2926" s="33" t="s">
        <v>2403</v>
      </c>
      <c r="O2926" s="36">
        <f>I2926*0.21</f>
        <v>0</v>
      </c>
      <c r="P2926">
        <v>3</v>
      </c>
    </row>
    <row r="2927" spans="1:16" ht="29" x14ac:dyDescent="0.35">
      <c r="A2927" s="30" t="s">
        <v>149</v>
      </c>
      <c r="B2927" s="37"/>
      <c r="E2927" s="32" t="s">
        <v>7439</v>
      </c>
      <c r="J2927" s="39"/>
    </row>
    <row r="2928" spans="1:16" x14ac:dyDescent="0.35">
      <c r="A2928" s="30" t="s">
        <v>152</v>
      </c>
      <c r="B2928" s="37"/>
      <c r="E2928" s="38" t="s">
        <v>145</v>
      </c>
      <c r="J2928" s="39"/>
    </row>
    <row r="2929" spans="1:16" ht="29" x14ac:dyDescent="0.35">
      <c r="A2929" s="30" t="s">
        <v>143</v>
      </c>
      <c r="B2929" s="30">
        <v>932</v>
      </c>
      <c r="C2929" s="31" t="s">
        <v>7440</v>
      </c>
      <c r="D2929" s="30" t="s">
        <v>145</v>
      </c>
      <c r="E2929" s="32" t="s">
        <v>7441</v>
      </c>
      <c r="F2929" s="33" t="s">
        <v>2411</v>
      </c>
      <c r="G2929" s="34">
        <v>1</v>
      </c>
      <c r="H2929" s="35">
        <v>0</v>
      </c>
      <c r="I2929" s="35">
        <f>ROUND(G2929*H2929,P4)</f>
        <v>0</v>
      </c>
      <c r="J2929" s="33" t="s">
        <v>2403</v>
      </c>
      <c r="O2929" s="36">
        <f>I2929*0.21</f>
        <v>0</v>
      </c>
      <c r="P2929">
        <v>3</v>
      </c>
    </row>
    <row r="2930" spans="1:16" ht="29" x14ac:dyDescent="0.35">
      <c r="A2930" s="30" t="s">
        <v>149</v>
      </c>
      <c r="B2930" s="37"/>
      <c r="E2930" s="32" t="s">
        <v>7441</v>
      </c>
      <c r="J2930" s="39"/>
    </row>
    <row r="2931" spans="1:16" x14ac:dyDescent="0.35">
      <c r="A2931" s="30" t="s">
        <v>152</v>
      </c>
      <c r="B2931" s="37"/>
      <c r="E2931" s="38" t="s">
        <v>145</v>
      </c>
      <c r="J2931" s="39"/>
    </row>
    <row r="2932" spans="1:16" ht="29" x14ac:dyDescent="0.35">
      <c r="A2932" s="30" t="s">
        <v>143</v>
      </c>
      <c r="B2932" s="30">
        <v>933</v>
      </c>
      <c r="C2932" s="31" t="s">
        <v>7442</v>
      </c>
      <c r="D2932" s="30" t="s">
        <v>145</v>
      </c>
      <c r="E2932" s="32" t="s">
        <v>7443</v>
      </c>
      <c r="F2932" s="33" t="s">
        <v>2411</v>
      </c>
      <c r="G2932" s="34">
        <v>2</v>
      </c>
      <c r="H2932" s="35">
        <v>0</v>
      </c>
      <c r="I2932" s="35">
        <f>ROUND(G2932*H2932,P4)</f>
        <v>0</v>
      </c>
      <c r="J2932" s="33" t="s">
        <v>2403</v>
      </c>
      <c r="O2932" s="36">
        <f>I2932*0.21</f>
        <v>0</v>
      </c>
      <c r="P2932">
        <v>3</v>
      </c>
    </row>
    <row r="2933" spans="1:16" ht="29" x14ac:dyDescent="0.35">
      <c r="A2933" s="30" t="s">
        <v>149</v>
      </c>
      <c r="B2933" s="37"/>
      <c r="E2933" s="32" t="s">
        <v>7443</v>
      </c>
      <c r="J2933" s="39"/>
    </row>
    <row r="2934" spans="1:16" x14ac:dyDescent="0.35">
      <c r="A2934" s="30" t="s">
        <v>152</v>
      </c>
      <c r="B2934" s="37"/>
      <c r="E2934" s="38" t="s">
        <v>145</v>
      </c>
      <c r="J2934" s="39"/>
    </row>
    <row r="2935" spans="1:16" ht="29" x14ac:dyDescent="0.35">
      <c r="A2935" s="30" t="s">
        <v>143</v>
      </c>
      <c r="B2935" s="30">
        <v>934</v>
      </c>
      <c r="C2935" s="31" t="s">
        <v>7444</v>
      </c>
      <c r="D2935" s="30" t="s">
        <v>145</v>
      </c>
      <c r="E2935" s="32" t="s">
        <v>7445</v>
      </c>
      <c r="F2935" s="33" t="s">
        <v>2411</v>
      </c>
      <c r="G2935" s="34">
        <v>2</v>
      </c>
      <c r="H2935" s="35">
        <v>0</v>
      </c>
      <c r="I2935" s="35">
        <f>ROUND(G2935*H2935,P4)</f>
        <v>0</v>
      </c>
      <c r="J2935" s="33" t="s">
        <v>2403</v>
      </c>
      <c r="O2935" s="36">
        <f>I2935*0.21</f>
        <v>0</v>
      </c>
      <c r="P2935">
        <v>3</v>
      </c>
    </row>
    <row r="2936" spans="1:16" ht="29" x14ac:dyDescent="0.35">
      <c r="A2936" s="30" t="s">
        <v>149</v>
      </c>
      <c r="B2936" s="37"/>
      <c r="E2936" s="32" t="s">
        <v>7445</v>
      </c>
      <c r="J2936" s="39"/>
    </row>
    <row r="2937" spans="1:16" x14ac:dyDescent="0.35">
      <c r="A2937" s="30" t="s">
        <v>152</v>
      </c>
      <c r="B2937" s="37"/>
      <c r="E2937" s="38" t="s">
        <v>145</v>
      </c>
      <c r="J2937" s="39"/>
    </row>
    <row r="2938" spans="1:16" ht="29" x14ac:dyDescent="0.35">
      <c r="A2938" s="30" t="s">
        <v>143</v>
      </c>
      <c r="B2938" s="30">
        <v>935</v>
      </c>
      <c r="C2938" s="31" t="s">
        <v>7446</v>
      </c>
      <c r="D2938" s="30" t="s">
        <v>145</v>
      </c>
      <c r="E2938" s="32" t="s">
        <v>7447</v>
      </c>
      <c r="F2938" s="33" t="s">
        <v>2411</v>
      </c>
      <c r="G2938" s="34">
        <v>3</v>
      </c>
      <c r="H2938" s="35">
        <v>0</v>
      </c>
      <c r="I2938" s="35">
        <f>ROUND(G2938*H2938,P4)</f>
        <v>0</v>
      </c>
      <c r="J2938" s="33" t="s">
        <v>2403</v>
      </c>
      <c r="O2938" s="36">
        <f>I2938*0.21</f>
        <v>0</v>
      </c>
      <c r="P2938">
        <v>3</v>
      </c>
    </row>
    <row r="2939" spans="1:16" ht="29" x14ac:dyDescent="0.35">
      <c r="A2939" s="30" t="s">
        <v>149</v>
      </c>
      <c r="B2939" s="37"/>
      <c r="E2939" s="32" t="s">
        <v>7447</v>
      </c>
      <c r="J2939" s="39"/>
    </row>
    <row r="2940" spans="1:16" x14ac:dyDescent="0.35">
      <c r="A2940" s="30" t="s">
        <v>152</v>
      </c>
      <c r="B2940" s="37"/>
      <c r="E2940" s="38" t="s">
        <v>145</v>
      </c>
      <c r="J2940" s="39"/>
    </row>
    <row r="2941" spans="1:16" ht="29" x14ac:dyDescent="0.35">
      <c r="A2941" s="30" t="s">
        <v>143</v>
      </c>
      <c r="B2941" s="30">
        <v>936</v>
      </c>
      <c r="C2941" s="31" t="s">
        <v>7448</v>
      </c>
      <c r="D2941" s="30" t="s">
        <v>145</v>
      </c>
      <c r="E2941" s="32" t="s">
        <v>7449</v>
      </c>
      <c r="F2941" s="33" t="s">
        <v>2411</v>
      </c>
      <c r="G2941" s="34">
        <v>3</v>
      </c>
      <c r="H2941" s="35">
        <v>0</v>
      </c>
      <c r="I2941" s="35">
        <f>ROUND(G2941*H2941,P4)</f>
        <v>0</v>
      </c>
      <c r="J2941" s="33" t="s">
        <v>2403</v>
      </c>
      <c r="O2941" s="36">
        <f>I2941*0.21</f>
        <v>0</v>
      </c>
      <c r="P2941">
        <v>3</v>
      </c>
    </row>
    <row r="2942" spans="1:16" ht="29" x14ac:dyDescent="0.35">
      <c r="A2942" s="30" t="s">
        <v>149</v>
      </c>
      <c r="B2942" s="37"/>
      <c r="E2942" s="32" t="s">
        <v>7449</v>
      </c>
      <c r="J2942" s="39"/>
    </row>
    <row r="2943" spans="1:16" x14ac:dyDescent="0.35">
      <c r="A2943" s="30" t="s">
        <v>152</v>
      </c>
      <c r="B2943" s="37"/>
      <c r="E2943" s="38" t="s">
        <v>145</v>
      </c>
      <c r="J2943" s="39"/>
    </row>
    <row r="2944" spans="1:16" ht="29" x14ac:dyDescent="0.35">
      <c r="A2944" s="30" t="s">
        <v>143</v>
      </c>
      <c r="B2944" s="30">
        <v>937</v>
      </c>
      <c r="C2944" s="31" t="s">
        <v>7450</v>
      </c>
      <c r="D2944" s="30" t="s">
        <v>145</v>
      </c>
      <c r="E2944" s="32" t="s">
        <v>7451</v>
      </c>
      <c r="F2944" s="33" t="s">
        <v>2411</v>
      </c>
      <c r="G2944" s="34">
        <v>1</v>
      </c>
      <c r="H2944" s="35">
        <v>0</v>
      </c>
      <c r="I2944" s="35">
        <f>ROUND(G2944*H2944,P4)</f>
        <v>0</v>
      </c>
      <c r="J2944" s="33" t="s">
        <v>2403</v>
      </c>
      <c r="O2944" s="36">
        <f>I2944*0.21</f>
        <v>0</v>
      </c>
      <c r="P2944">
        <v>3</v>
      </c>
    </row>
    <row r="2945" spans="1:16" ht="29" x14ac:dyDescent="0.35">
      <c r="A2945" s="30" t="s">
        <v>149</v>
      </c>
      <c r="B2945" s="37"/>
      <c r="E2945" s="32" t="s">
        <v>7451</v>
      </c>
      <c r="J2945" s="39"/>
    </row>
    <row r="2946" spans="1:16" x14ac:dyDescent="0.35">
      <c r="A2946" s="30" t="s">
        <v>152</v>
      </c>
      <c r="B2946" s="37"/>
      <c r="E2946" s="38" t="s">
        <v>145</v>
      </c>
      <c r="J2946" s="39"/>
    </row>
    <row r="2947" spans="1:16" ht="29" x14ac:dyDescent="0.35">
      <c r="A2947" s="30" t="s">
        <v>143</v>
      </c>
      <c r="B2947" s="30">
        <v>938</v>
      </c>
      <c r="C2947" s="31" t="s">
        <v>7452</v>
      </c>
      <c r="D2947" s="30" t="s">
        <v>145</v>
      </c>
      <c r="E2947" s="32" t="s">
        <v>7453</v>
      </c>
      <c r="F2947" s="33" t="s">
        <v>2411</v>
      </c>
      <c r="G2947" s="34">
        <v>1</v>
      </c>
      <c r="H2947" s="35">
        <v>0</v>
      </c>
      <c r="I2947" s="35">
        <f>ROUND(G2947*H2947,P4)</f>
        <v>0</v>
      </c>
      <c r="J2947" s="33" t="s">
        <v>2403</v>
      </c>
      <c r="O2947" s="36">
        <f>I2947*0.21</f>
        <v>0</v>
      </c>
      <c r="P2947">
        <v>3</v>
      </c>
    </row>
    <row r="2948" spans="1:16" ht="29" x14ac:dyDescent="0.35">
      <c r="A2948" s="30" t="s">
        <v>149</v>
      </c>
      <c r="B2948" s="37"/>
      <c r="E2948" s="32" t="s">
        <v>7453</v>
      </c>
      <c r="J2948" s="39"/>
    </row>
    <row r="2949" spans="1:16" x14ac:dyDescent="0.35">
      <c r="A2949" s="30" t="s">
        <v>152</v>
      </c>
      <c r="B2949" s="37"/>
      <c r="E2949" s="38" t="s">
        <v>145</v>
      </c>
      <c r="J2949" s="39"/>
    </row>
    <row r="2950" spans="1:16" ht="29" x14ac:dyDescent="0.35">
      <c r="A2950" s="30" t="s">
        <v>143</v>
      </c>
      <c r="B2950" s="30">
        <v>939</v>
      </c>
      <c r="C2950" s="31" t="s">
        <v>7454</v>
      </c>
      <c r="D2950" s="30" t="s">
        <v>145</v>
      </c>
      <c r="E2950" s="32" t="s">
        <v>7455</v>
      </c>
      <c r="F2950" s="33" t="s">
        <v>2411</v>
      </c>
      <c r="G2950" s="34">
        <v>5</v>
      </c>
      <c r="H2950" s="35">
        <v>0</v>
      </c>
      <c r="I2950" s="35">
        <f>ROUND(G2950*H2950,P4)</f>
        <v>0</v>
      </c>
      <c r="J2950" s="33" t="s">
        <v>2403</v>
      </c>
      <c r="O2950" s="36">
        <f>I2950*0.21</f>
        <v>0</v>
      </c>
      <c r="P2950">
        <v>3</v>
      </c>
    </row>
    <row r="2951" spans="1:16" ht="29" x14ac:dyDescent="0.35">
      <c r="A2951" s="30" t="s">
        <v>149</v>
      </c>
      <c r="B2951" s="37"/>
      <c r="E2951" s="32" t="s">
        <v>7455</v>
      </c>
      <c r="J2951" s="39"/>
    </row>
    <row r="2952" spans="1:16" x14ac:dyDescent="0.35">
      <c r="A2952" s="30" t="s">
        <v>152</v>
      </c>
      <c r="B2952" s="37"/>
      <c r="E2952" s="38" t="s">
        <v>145</v>
      </c>
      <c r="J2952" s="39"/>
    </row>
    <row r="2953" spans="1:16" ht="29" x14ac:dyDescent="0.35">
      <c r="A2953" s="30" t="s">
        <v>143</v>
      </c>
      <c r="B2953" s="30">
        <v>940</v>
      </c>
      <c r="C2953" s="31" t="s">
        <v>7456</v>
      </c>
      <c r="D2953" s="30" t="s">
        <v>145</v>
      </c>
      <c r="E2953" s="32" t="s">
        <v>7457</v>
      </c>
      <c r="F2953" s="33" t="s">
        <v>2411</v>
      </c>
      <c r="G2953" s="34">
        <v>5</v>
      </c>
      <c r="H2953" s="35">
        <v>0</v>
      </c>
      <c r="I2953" s="35">
        <f>ROUND(G2953*H2953,P4)</f>
        <v>0</v>
      </c>
      <c r="J2953" s="33" t="s">
        <v>2403</v>
      </c>
      <c r="O2953" s="36">
        <f>I2953*0.21</f>
        <v>0</v>
      </c>
      <c r="P2953">
        <v>3</v>
      </c>
    </row>
    <row r="2954" spans="1:16" ht="29" x14ac:dyDescent="0.35">
      <c r="A2954" s="30" t="s">
        <v>149</v>
      </c>
      <c r="B2954" s="37"/>
      <c r="E2954" s="32" t="s">
        <v>7457</v>
      </c>
      <c r="J2954" s="39"/>
    </row>
    <row r="2955" spans="1:16" x14ac:dyDescent="0.35">
      <c r="A2955" s="30" t="s">
        <v>152</v>
      </c>
      <c r="B2955" s="37"/>
      <c r="E2955" s="38" t="s">
        <v>145</v>
      </c>
      <c r="J2955" s="39"/>
    </row>
    <row r="2956" spans="1:16" x14ac:dyDescent="0.35">
      <c r="A2956" s="30" t="s">
        <v>143</v>
      </c>
      <c r="B2956" s="30">
        <v>941</v>
      </c>
      <c r="C2956" s="31" t="s">
        <v>7458</v>
      </c>
      <c r="D2956" s="30" t="s">
        <v>145</v>
      </c>
      <c r="E2956" s="32" t="s">
        <v>7459</v>
      </c>
      <c r="F2956" s="33" t="s">
        <v>2411</v>
      </c>
      <c r="G2956" s="34">
        <v>7</v>
      </c>
      <c r="H2956" s="35">
        <v>0</v>
      </c>
      <c r="I2956" s="35">
        <f>ROUND(G2956*H2956,P4)</f>
        <v>0</v>
      </c>
      <c r="J2956" s="33" t="s">
        <v>2403</v>
      </c>
      <c r="O2956" s="36">
        <f>I2956*0.21</f>
        <v>0</v>
      </c>
      <c r="P2956">
        <v>3</v>
      </c>
    </row>
    <row r="2957" spans="1:16" x14ac:dyDescent="0.35">
      <c r="A2957" s="30" t="s">
        <v>149</v>
      </c>
      <c r="B2957" s="37"/>
      <c r="E2957" s="32" t="s">
        <v>7459</v>
      </c>
      <c r="J2957" s="39"/>
    </row>
    <row r="2958" spans="1:16" x14ac:dyDescent="0.35">
      <c r="A2958" s="30" t="s">
        <v>152</v>
      </c>
      <c r="B2958" s="37"/>
      <c r="E2958" s="38" t="s">
        <v>145</v>
      </c>
      <c r="J2958" s="39"/>
    </row>
    <row r="2959" spans="1:16" x14ac:dyDescent="0.35">
      <c r="A2959" s="30" t="s">
        <v>143</v>
      </c>
      <c r="B2959" s="30">
        <v>942</v>
      </c>
      <c r="C2959" s="31" t="s">
        <v>7460</v>
      </c>
      <c r="D2959" s="30" t="s">
        <v>145</v>
      </c>
      <c r="E2959" s="32" t="s">
        <v>7461</v>
      </c>
      <c r="F2959" s="33" t="s">
        <v>2411</v>
      </c>
      <c r="G2959" s="34">
        <v>7</v>
      </c>
      <c r="H2959" s="35">
        <v>0</v>
      </c>
      <c r="I2959" s="35">
        <f>ROUND(G2959*H2959,P4)</f>
        <v>0</v>
      </c>
      <c r="J2959" s="33" t="s">
        <v>2403</v>
      </c>
      <c r="O2959" s="36">
        <f>I2959*0.21</f>
        <v>0</v>
      </c>
      <c r="P2959">
        <v>3</v>
      </c>
    </row>
    <row r="2960" spans="1:16" x14ac:dyDescent="0.35">
      <c r="A2960" s="30" t="s">
        <v>149</v>
      </c>
      <c r="B2960" s="37"/>
      <c r="E2960" s="32" t="s">
        <v>7461</v>
      </c>
      <c r="J2960" s="39"/>
    </row>
    <row r="2961" spans="1:16" x14ac:dyDescent="0.35">
      <c r="A2961" s="30" t="s">
        <v>152</v>
      </c>
      <c r="B2961" s="37"/>
      <c r="E2961" s="38" t="s">
        <v>145</v>
      </c>
      <c r="J2961" s="39"/>
    </row>
    <row r="2962" spans="1:16" ht="29" x14ac:dyDescent="0.35">
      <c r="A2962" s="30" t="s">
        <v>143</v>
      </c>
      <c r="B2962" s="30">
        <v>943</v>
      </c>
      <c r="C2962" s="31" t="s">
        <v>7462</v>
      </c>
      <c r="D2962" s="30" t="s">
        <v>145</v>
      </c>
      <c r="E2962" s="32" t="s">
        <v>7463</v>
      </c>
      <c r="F2962" s="33" t="s">
        <v>2411</v>
      </c>
      <c r="G2962" s="34">
        <v>4</v>
      </c>
      <c r="H2962" s="35">
        <v>0</v>
      </c>
      <c r="I2962" s="35">
        <f>ROUND(G2962*H2962,P4)</f>
        <v>0</v>
      </c>
      <c r="J2962" s="33" t="s">
        <v>2403</v>
      </c>
      <c r="O2962" s="36">
        <f>I2962*0.21</f>
        <v>0</v>
      </c>
      <c r="P2962">
        <v>3</v>
      </c>
    </row>
    <row r="2963" spans="1:16" ht="29" x14ac:dyDescent="0.35">
      <c r="A2963" s="30" t="s">
        <v>149</v>
      </c>
      <c r="B2963" s="37"/>
      <c r="E2963" s="32" t="s">
        <v>7463</v>
      </c>
      <c r="J2963" s="39"/>
    </row>
    <row r="2964" spans="1:16" x14ac:dyDescent="0.35">
      <c r="A2964" s="30" t="s">
        <v>152</v>
      </c>
      <c r="B2964" s="37"/>
      <c r="E2964" s="38" t="s">
        <v>145</v>
      </c>
      <c r="J2964" s="39"/>
    </row>
    <row r="2965" spans="1:16" ht="29" x14ac:dyDescent="0.35">
      <c r="A2965" s="30" t="s">
        <v>143</v>
      </c>
      <c r="B2965" s="30">
        <v>944</v>
      </c>
      <c r="C2965" s="31" t="s">
        <v>7464</v>
      </c>
      <c r="D2965" s="30" t="s">
        <v>145</v>
      </c>
      <c r="E2965" s="32" t="s">
        <v>7465</v>
      </c>
      <c r="F2965" s="33" t="s">
        <v>2411</v>
      </c>
      <c r="G2965" s="34">
        <v>4</v>
      </c>
      <c r="H2965" s="35">
        <v>0</v>
      </c>
      <c r="I2965" s="35">
        <f>ROUND(G2965*H2965,P4)</f>
        <v>0</v>
      </c>
      <c r="J2965" s="33" t="s">
        <v>2403</v>
      </c>
      <c r="O2965" s="36">
        <f>I2965*0.21</f>
        <v>0</v>
      </c>
      <c r="P2965">
        <v>3</v>
      </c>
    </row>
    <row r="2966" spans="1:16" ht="29" x14ac:dyDescent="0.35">
      <c r="A2966" s="30" t="s">
        <v>149</v>
      </c>
      <c r="B2966" s="37"/>
      <c r="E2966" s="32" t="s">
        <v>7465</v>
      </c>
      <c r="J2966" s="39"/>
    </row>
    <row r="2967" spans="1:16" x14ac:dyDescent="0.35">
      <c r="A2967" s="30" t="s">
        <v>152</v>
      </c>
      <c r="B2967" s="37"/>
      <c r="E2967" s="38" t="s">
        <v>145</v>
      </c>
      <c r="J2967" s="39"/>
    </row>
    <row r="2968" spans="1:16" x14ac:dyDescent="0.35">
      <c r="A2968" s="30" t="s">
        <v>143</v>
      </c>
      <c r="B2968" s="30">
        <v>945</v>
      </c>
      <c r="C2968" s="31" t="s">
        <v>7466</v>
      </c>
      <c r="D2968" s="30" t="s">
        <v>145</v>
      </c>
      <c r="E2968" s="32" t="s">
        <v>7467</v>
      </c>
      <c r="F2968" s="33" t="s">
        <v>2411</v>
      </c>
      <c r="G2968" s="34">
        <v>8</v>
      </c>
      <c r="H2968" s="35">
        <v>0</v>
      </c>
      <c r="I2968" s="35">
        <f>ROUND(G2968*H2968,P4)</f>
        <v>0</v>
      </c>
      <c r="J2968" s="33" t="s">
        <v>2403</v>
      </c>
      <c r="O2968" s="36">
        <f>I2968*0.21</f>
        <v>0</v>
      </c>
      <c r="P2968">
        <v>3</v>
      </c>
    </row>
    <row r="2969" spans="1:16" x14ac:dyDescent="0.35">
      <c r="A2969" s="30" t="s">
        <v>149</v>
      </c>
      <c r="B2969" s="37"/>
      <c r="E2969" s="32" t="s">
        <v>7467</v>
      </c>
      <c r="J2969" s="39"/>
    </row>
    <row r="2970" spans="1:16" x14ac:dyDescent="0.35">
      <c r="A2970" s="30" t="s">
        <v>152</v>
      </c>
      <c r="B2970" s="37"/>
      <c r="E2970" s="38" t="s">
        <v>145</v>
      </c>
      <c r="J2970" s="39"/>
    </row>
    <row r="2971" spans="1:16" x14ac:dyDescent="0.35">
      <c r="A2971" s="30" t="s">
        <v>143</v>
      </c>
      <c r="B2971" s="30">
        <v>946</v>
      </c>
      <c r="C2971" s="31" t="s">
        <v>7468</v>
      </c>
      <c r="D2971" s="30" t="s">
        <v>145</v>
      </c>
      <c r="E2971" s="32" t="s">
        <v>7469</v>
      </c>
      <c r="F2971" s="33" t="s">
        <v>2411</v>
      </c>
      <c r="G2971" s="34">
        <v>8</v>
      </c>
      <c r="H2971" s="35">
        <v>0</v>
      </c>
      <c r="I2971" s="35">
        <f>ROUND(G2971*H2971,P4)</f>
        <v>0</v>
      </c>
      <c r="J2971" s="33" t="s">
        <v>2403</v>
      </c>
      <c r="O2971" s="36">
        <f>I2971*0.21</f>
        <v>0</v>
      </c>
      <c r="P2971">
        <v>3</v>
      </c>
    </row>
    <row r="2972" spans="1:16" x14ac:dyDescent="0.35">
      <c r="A2972" s="30" t="s">
        <v>149</v>
      </c>
      <c r="B2972" s="37"/>
      <c r="E2972" s="32" t="s">
        <v>7469</v>
      </c>
      <c r="J2972" s="39"/>
    </row>
    <row r="2973" spans="1:16" x14ac:dyDescent="0.35">
      <c r="A2973" s="30" t="s">
        <v>152</v>
      </c>
      <c r="B2973" s="37"/>
      <c r="E2973" s="38" t="s">
        <v>145</v>
      </c>
      <c r="J2973" s="39"/>
    </row>
    <row r="2974" spans="1:16" ht="29" x14ac:dyDescent="0.35">
      <c r="A2974" s="30" t="s">
        <v>143</v>
      </c>
      <c r="B2974" s="30">
        <v>947</v>
      </c>
      <c r="C2974" s="31" t="s">
        <v>7470</v>
      </c>
      <c r="D2974" s="30" t="s">
        <v>145</v>
      </c>
      <c r="E2974" s="32" t="s">
        <v>7471</v>
      </c>
      <c r="F2974" s="33" t="s">
        <v>2411</v>
      </c>
      <c r="G2974" s="34">
        <v>1</v>
      </c>
      <c r="H2974" s="35">
        <v>0</v>
      </c>
      <c r="I2974" s="35">
        <f>ROUND(G2974*H2974,P4)</f>
        <v>0</v>
      </c>
      <c r="J2974" s="33" t="s">
        <v>2403</v>
      </c>
      <c r="O2974" s="36">
        <f>I2974*0.21</f>
        <v>0</v>
      </c>
      <c r="P2974">
        <v>3</v>
      </c>
    </row>
    <row r="2975" spans="1:16" ht="29" x14ac:dyDescent="0.35">
      <c r="A2975" s="30" t="s">
        <v>149</v>
      </c>
      <c r="B2975" s="37"/>
      <c r="E2975" s="32" t="s">
        <v>7471</v>
      </c>
      <c r="J2975" s="39"/>
    </row>
    <row r="2976" spans="1:16" x14ac:dyDescent="0.35">
      <c r="A2976" s="30" t="s">
        <v>152</v>
      </c>
      <c r="B2976" s="37"/>
      <c r="E2976" s="38" t="s">
        <v>145</v>
      </c>
      <c r="J2976" s="39"/>
    </row>
    <row r="2977" spans="1:16" ht="29" x14ac:dyDescent="0.35">
      <c r="A2977" s="30" t="s">
        <v>143</v>
      </c>
      <c r="B2977" s="30">
        <v>948</v>
      </c>
      <c r="C2977" s="31" t="s">
        <v>7472</v>
      </c>
      <c r="D2977" s="30" t="s">
        <v>145</v>
      </c>
      <c r="E2977" s="32" t="s">
        <v>7473</v>
      </c>
      <c r="F2977" s="33" t="s">
        <v>2411</v>
      </c>
      <c r="G2977" s="34">
        <v>1</v>
      </c>
      <c r="H2977" s="35">
        <v>0</v>
      </c>
      <c r="I2977" s="35">
        <f>ROUND(G2977*H2977,P4)</f>
        <v>0</v>
      </c>
      <c r="J2977" s="33" t="s">
        <v>2403</v>
      </c>
      <c r="O2977" s="36">
        <f>I2977*0.21</f>
        <v>0</v>
      </c>
      <c r="P2977">
        <v>3</v>
      </c>
    </row>
    <row r="2978" spans="1:16" ht="29" x14ac:dyDescent="0.35">
      <c r="A2978" s="30" t="s">
        <v>149</v>
      </c>
      <c r="B2978" s="37"/>
      <c r="E2978" s="32" t="s">
        <v>7473</v>
      </c>
      <c r="J2978" s="39"/>
    </row>
    <row r="2979" spans="1:16" x14ac:dyDescent="0.35">
      <c r="A2979" s="30" t="s">
        <v>152</v>
      </c>
      <c r="B2979" s="37"/>
      <c r="E2979" s="38" t="s">
        <v>145</v>
      </c>
      <c r="J2979" s="39"/>
    </row>
    <row r="2980" spans="1:16" ht="29" x14ac:dyDescent="0.35">
      <c r="A2980" s="30" t="s">
        <v>143</v>
      </c>
      <c r="B2980" s="30">
        <v>949</v>
      </c>
      <c r="C2980" s="31" t="s">
        <v>7474</v>
      </c>
      <c r="D2980" s="30" t="s">
        <v>145</v>
      </c>
      <c r="E2980" s="32" t="s">
        <v>7475</v>
      </c>
      <c r="F2980" s="33" t="s">
        <v>2411</v>
      </c>
      <c r="G2980" s="34">
        <v>3</v>
      </c>
      <c r="H2980" s="35">
        <v>0</v>
      </c>
      <c r="I2980" s="35">
        <f>ROUND(G2980*H2980,P4)</f>
        <v>0</v>
      </c>
      <c r="J2980" s="33" t="s">
        <v>2403</v>
      </c>
      <c r="O2980" s="36">
        <f>I2980*0.21</f>
        <v>0</v>
      </c>
      <c r="P2980">
        <v>3</v>
      </c>
    </row>
    <row r="2981" spans="1:16" ht="29" x14ac:dyDescent="0.35">
      <c r="A2981" s="30" t="s">
        <v>149</v>
      </c>
      <c r="B2981" s="37"/>
      <c r="E2981" s="32" t="s">
        <v>7475</v>
      </c>
      <c r="J2981" s="39"/>
    </row>
    <row r="2982" spans="1:16" x14ac:dyDescent="0.35">
      <c r="A2982" s="30" t="s">
        <v>152</v>
      </c>
      <c r="B2982" s="37"/>
      <c r="E2982" s="38" t="s">
        <v>145</v>
      </c>
      <c r="J2982" s="39"/>
    </row>
    <row r="2983" spans="1:16" ht="29" x14ac:dyDescent="0.35">
      <c r="A2983" s="30" t="s">
        <v>143</v>
      </c>
      <c r="B2983" s="30">
        <v>950</v>
      </c>
      <c r="C2983" s="31" t="s">
        <v>7476</v>
      </c>
      <c r="D2983" s="30" t="s">
        <v>145</v>
      </c>
      <c r="E2983" s="32" t="s">
        <v>7477</v>
      </c>
      <c r="F2983" s="33" t="s">
        <v>2411</v>
      </c>
      <c r="G2983" s="34">
        <v>3</v>
      </c>
      <c r="H2983" s="35">
        <v>0</v>
      </c>
      <c r="I2983" s="35">
        <f>ROUND(G2983*H2983,P4)</f>
        <v>0</v>
      </c>
      <c r="J2983" s="33" t="s">
        <v>2403</v>
      </c>
      <c r="O2983" s="36">
        <f>I2983*0.21</f>
        <v>0</v>
      </c>
      <c r="P2983">
        <v>3</v>
      </c>
    </row>
    <row r="2984" spans="1:16" ht="29" x14ac:dyDescent="0.35">
      <c r="A2984" s="30" t="s">
        <v>149</v>
      </c>
      <c r="B2984" s="37"/>
      <c r="E2984" s="32" t="s">
        <v>7477</v>
      </c>
      <c r="J2984" s="39"/>
    </row>
    <row r="2985" spans="1:16" x14ac:dyDescent="0.35">
      <c r="A2985" s="30" t="s">
        <v>152</v>
      </c>
      <c r="B2985" s="37"/>
      <c r="E2985" s="38" t="s">
        <v>145</v>
      </c>
      <c r="J2985" s="39"/>
    </row>
    <row r="2986" spans="1:16" ht="29" x14ac:dyDescent="0.35">
      <c r="A2986" s="30" t="s">
        <v>143</v>
      </c>
      <c r="B2986" s="30">
        <v>951</v>
      </c>
      <c r="C2986" s="31" t="s">
        <v>7478</v>
      </c>
      <c r="D2986" s="30" t="s">
        <v>145</v>
      </c>
      <c r="E2986" s="32" t="s">
        <v>7479</v>
      </c>
      <c r="F2986" s="33" t="s">
        <v>2411</v>
      </c>
      <c r="G2986" s="34">
        <v>2</v>
      </c>
      <c r="H2986" s="35">
        <v>0</v>
      </c>
      <c r="I2986" s="35">
        <f>ROUND(G2986*H2986,P4)</f>
        <v>0</v>
      </c>
      <c r="J2986" s="33" t="s">
        <v>2403</v>
      </c>
      <c r="O2986" s="36">
        <f>I2986*0.21</f>
        <v>0</v>
      </c>
      <c r="P2986">
        <v>3</v>
      </c>
    </row>
    <row r="2987" spans="1:16" ht="29" x14ac:dyDescent="0.35">
      <c r="A2987" s="30" t="s">
        <v>149</v>
      </c>
      <c r="B2987" s="37"/>
      <c r="E2987" s="32" t="s">
        <v>7479</v>
      </c>
      <c r="J2987" s="39"/>
    </row>
    <row r="2988" spans="1:16" x14ac:dyDescent="0.35">
      <c r="A2988" s="30" t="s">
        <v>152</v>
      </c>
      <c r="B2988" s="37"/>
      <c r="E2988" s="38" t="s">
        <v>145</v>
      </c>
      <c r="J2988" s="39"/>
    </row>
    <row r="2989" spans="1:16" ht="29" x14ac:dyDescent="0.35">
      <c r="A2989" s="30" t="s">
        <v>143</v>
      </c>
      <c r="B2989" s="30">
        <v>952</v>
      </c>
      <c r="C2989" s="31" t="s">
        <v>7480</v>
      </c>
      <c r="D2989" s="30" t="s">
        <v>145</v>
      </c>
      <c r="E2989" s="32" t="s">
        <v>7481</v>
      </c>
      <c r="F2989" s="33" t="s">
        <v>2411</v>
      </c>
      <c r="G2989" s="34">
        <v>2</v>
      </c>
      <c r="H2989" s="35">
        <v>0</v>
      </c>
      <c r="I2989" s="35">
        <f>ROUND(G2989*H2989,P4)</f>
        <v>0</v>
      </c>
      <c r="J2989" s="33" t="s">
        <v>2403</v>
      </c>
      <c r="O2989" s="36">
        <f>I2989*0.21</f>
        <v>0</v>
      </c>
      <c r="P2989">
        <v>3</v>
      </c>
    </row>
    <row r="2990" spans="1:16" ht="29" x14ac:dyDescent="0.35">
      <c r="A2990" s="30" t="s">
        <v>149</v>
      </c>
      <c r="B2990" s="37"/>
      <c r="E2990" s="32" t="s">
        <v>7481</v>
      </c>
      <c r="J2990" s="39"/>
    </row>
    <row r="2991" spans="1:16" x14ac:dyDescent="0.35">
      <c r="A2991" s="30" t="s">
        <v>152</v>
      </c>
      <c r="B2991" s="37"/>
      <c r="E2991" s="38" t="s">
        <v>145</v>
      </c>
      <c r="J2991" s="39"/>
    </row>
    <row r="2992" spans="1:16" ht="29" x14ac:dyDescent="0.35">
      <c r="A2992" s="30" t="s">
        <v>143</v>
      </c>
      <c r="B2992" s="30">
        <v>953</v>
      </c>
      <c r="C2992" s="31" t="s">
        <v>7482</v>
      </c>
      <c r="D2992" s="30" t="s">
        <v>145</v>
      </c>
      <c r="E2992" s="32" t="s">
        <v>7483</v>
      </c>
      <c r="F2992" s="33" t="s">
        <v>2411</v>
      </c>
      <c r="G2992" s="34">
        <v>2</v>
      </c>
      <c r="H2992" s="35">
        <v>0</v>
      </c>
      <c r="I2992" s="35">
        <f>ROUND(G2992*H2992,P4)</f>
        <v>0</v>
      </c>
      <c r="J2992" s="33" t="s">
        <v>2403</v>
      </c>
      <c r="O2992" s="36">
        <f>I2992*0.21</f>
        <v>0</v>
      </c>
      <c r="P2992">
        <v>3</v>
      </c>
    </row>
    <row r="2993" spans="1:16" ht="29" x14ac:dyDescent="0.35">
      <c r="A2993" s="30" t="s">
        <v>149</v>
      </c>
      <c r="B2993" s="37"/>
      <c r="E2993" s="32" t="s">
        <v>7483</v>
      </c>
      <c r="J2993" s="39"/>
    </row>
    <row r="2994" spans="1:16" x14ac:dyDescent="0.35">
      <c r="A2994" s="30" t="s">
        <v>152</v>
      </c>
      <c r="B2994" s="37"/>
      <c r="E2994" s="38" t="s">
        <v>145</v>
      </c>
      <c r="J2994" s="39"/>
    </row>
    <row r="2995" spans="1:16" ht="29" x14ac:dyDescent="0.35">
      <c r="A2995" s="30" t="s">
        <v>143</v>
      </c>
      <c r="B2995" s="30">
        <v>954</v>
      </c>
      <c r="C2995" s="31" t="s">
        <v>7484</v>
      </c>
      <c r="D2995" s="30" t="s">
        <v>145</v>
      </c>
      <c r="E2995" s="32" t="s">
        <v>7485</v>
      </c>
      <c r="F2995" s="33" t="s">
        <v>2411</v>
      </c>
      <c r="G2995" s="34">
        <v>2</v>
      </c>
      <c r="H2995" s="35">
        <v>0</v>
      </c>
      <c r="I2995" s="35">
        <f>ROUND(G2995*H2995,P4)</f>
        <v>0</v>
      </c>
      <c r="J2995" s="33" t="s">
        <v>2403</v>
      </c>
      <c r="O2995" s="36">
        <f>I2995*0.21</f>
        <v>0</v>
      </c>
      <c r="P2995">
        <v>3</v>
      </c>
    </row>
    <row r="2996" spans="1:16" ht="29" x14ac:dyDescent="0.35">
      <c r="A2996" s="30" t="s">
        <v>149</v>
      </c>
      <c r="B2996" s="37"/>
      <c r="E2996" s="32" t="s">
        <v>7485</v>
      </c>
      <c r="J2996" s="39"/>
    </row>
    <row r="2997" spans="1:16" x14ac:dyDescent="0.35">
      <c r="A2997" s="30" t="s">
        <v>152</v>
      </c>
      <c r="B2997" s="37"/>
      <c r="E2997" s="38" t="s">
        <v>145</v>
      </c>
      <c r="J2997" s="39"/>
    </row>
    <row r="2998" spans="1:16" x14ac:dyDescent="0.35">
      <c r="A2998" s="30" t="s">
        <v>143</v>
      </c>
      <c r="B2998" s="30">
        <v>955</v>
      </c>
      <c r="C2998" s="31" t="s">
        <v>7486</v>
      </c>
      <c r="D2998" s="30" t="s">
        <v>145</v>
      </c>
      <c r="E2998" s="32" t="s">
        <v>7487</v>
      </c>
      <c r="F2998" s="33" t="s">
        <v>1396</v>
      </c>
      <c r="G2998" s="34">
        <v>1</v>
      </c>
      <c r="H2998" s="35">
        <v>0</v>
      </c>
      <c r="I2998" s="35">
        <f>ROUND(G2998*H2998,P4)</f>
        <v>0</v>
      </c>
      <c r="J2998" s="33" t="s">
        <v>2403</v>
      </c>
      <c r="O2998" s="36">
        <f>I2998*0.21</f>
        <v>0</v>
      </c>
      <c r="P2998">
        <v>3</v>
      </c>
    </row>
    <row r="2999" spans="1:16" x14ac:dyDescent="0.35">
      <c r="A2999" s="30" t="s">
        <v>149</v>
      </c>
      <c r="B2999" s="37"/>
      <c r="E2999" s="32" t="s">
        <v>7487</v>
      </c>
      <c r="J2999" s="39"/>
    </row>
    <row r="3000" spans="1:16" x14ac:dyDescent="0.35">
      <c r="A3000" s="30" t="s">
        <v>152</v>
      </c>
      <c r="B3000" s="37"/>
      <c r="E3000" s="38" t="s">
        <v>145</v>
      </c>
      <c r="J3000" s="39"/>
    </row>
    <row r="3001" spans="1:16" x14ac:dyDescent="0.35">
      <c r="A3001" s="30" t="s">
        <v>143</v>
      </c>
      <c r="B3001" s="30">
        <v>956</v>
      </c>
      <c r="C3001" s="31" t="s">
        <v>7488</v>
      </c>
      <c r="D3001" s="30" t="s">
        <v>145</v>
      </c>
      <c r="E3001" s="32" t="s">
        <v>7489</v>
      </c>
      <c r="F3001" s="33" t="s">
        <v>1396</v>
      </c>
      <c r="G3001" s="34">
        <v>1</v>
      </c>
      <c r="H3001" s="35">
        <v>0</v>
      </c>
      <c r="I3001" s="35">
        <f>ROUND(G3001*H3001,P4)</f>
        <v>0</v>
      </c>
      <c r="J3001" s="33" t="s">
        <v>2403</v>
      </c>
      <c r="O3001" s="36">
        <f>I3001*0.21</f>
        <v>0</v>
      </c>
      <c r="P3001">
        <v>3</v>
      </c>
    </row>
    <row r="3002" spans="1:16" x14ac:dyDescent="0.35">
      <c r="A3002" s="30" t="s">
        <v>149</v>
      </c>
      <c r="B3002" s="37"/>
      <c r="E3002" s="32" t="s">
        <v>7489</v>
      </c>
      <c r="J3002" s="39"/>
    </row>
    <row r="3003" spans="1:16" x14ac:dyDescent="0.35">
      <c r="A3003" s="30" t="s">
        <v>152</v>
      </c>
      <c r="B3003" s="37"/>
      <c r="E3003" s="38" t="s">
        <v>145</v>
      </c>
      <c r="J3003" s="39"/>
    </row>
    <row r="3004" spans="1:16" x14ac:dyDescent="0.35">
      <c r="A3004" s="30" t="s">
        <v>143</v>
      </c>
      <c r="B3004" s="30">
        <v>957</v>
      </c>
      <c r="C3004" s="31" t="s">
        <v>7490</v>
      </c>
      <c r="D3004" s="30" t="s">
        <v>145</v>
      </c>
      <c r="E3004" s="32" t="s">
        <v>7491</v>
      </c>
      <c r="F3004" s="33" t="s">
        <v>2798</v>
      </c>
      <c r="G3004" s="34">
        <v>22180.165000000001</v>
      </c>
      <c r="H3004" s="35">
        <v>0</v>
      </c>
      <c r="I3004" s="35">
        <f>ROUND(G3004*H3004,P4)</f>
        <v>0</v>
      </c>
      <c r="J3004" s="33" t="s">
        <v>2403</v>
      </c>
      <c r="O3004" s="36">
        <f>I3004*0.21</f>
        <v>0</v>
      </c>
      <c r="P3004">
        <v>3</v>
      </c>
    </row>
    <row r="3005" spans="1:16" x14ac:dyDescent="0.35">
      <c r="A3005" s="30" t="s">
        <v>149</v>
      </c>
      <c r="B3005" s="37"/>
      <c r="E3005" s="32" t="s">
        <v>7491</v>
      </c>
      <c r="J3005" s="39"/>
    </row>
    <row r="3006" spans="1:16" x14ac:dyDescent="0.35">
      <c r="A3006" s="30" t="s">
        <v>152</v>
      </c>
      <c r="B3006" s="37"/>
      <c r="E3006" s="38" t="s">
        <v>145</v>
      </c>
      <c r="J3006" s="39"/>
    </row>
    <row r="3007" spans="1:16" x14ac:dyDescent="0.35">
      <c r="A3007" s="24" t="s">
        <v>140</v>
      </c>
      <c r="B3007" s="25"/>
      <c r="C3007" s="26" t="s">
        <v>7492</v>
      </c>
      <c r="D3007" s="27"/>
      <c r="E3007" s="24" t="s">
        <v>7493</v>
      </c>
      <c r="F3007" s="27"/>
      <c r="G3007" s="27"/>
      <c r="H3007" s="27"/>
      <c r="I3007" s="28">
        <f>SUMIFS(I3008:I3175,A3008:A3175,"P")</f>
        <v>0</v>
      </c>
      <c r="J3007" s="29"/>
    </row>
    <row r="3008" spans="1:16" x14ac:dyDescent="0.35">
      <c r="A3008" s="30" t="s">
        <v>143</v>
      </c>
      <c r="B3008" s="30">
        <v>958</v>
      </c>
      <c r="C3008" s="31" t="s">
        <v>7494</v>
      </c>
      <c r="D3008" s="30" t="s">
        <v>145</v>
      </c>
      <c r="E3008" s="32" t="s">
        <v>7495</v>
      </c>
      <c r="F3008" s="33" t="s">
        <v>2411</v>
      </c>
      <c r="G3008" s="34">
        <v>4</v>
      </c>
      <c r="H3008" s="35">
        <v>0</v>
      </c>
      <c r="I3008" s="35">
        <f>ROUND(G3008*H3008,P4)</f>
        <v>0</v>
      </c>
      <c r="J3008" s="33" t="s">
        <v>2403</v>
      </c>
      <c r="O3008" s="36">
        <f>I3008*0.21</f>
        <v>0</v>
      </c>
      <c r="P3008">
        <v>3</v>
      </c>
    </row>
    <row r="3009" spans="1:16" x14ac:dyDescent="0.35">
      <c r="A3009" s="30" t="s">
        <v>149</v>
      </c>
      <c r="B3009" s="37"/>
      <c r="E3009" s="32" t="s">
        <v>7495</v>
      </c>
      <c r="J3009" s="39"/>
    </row>
    <row r="3010" spans="1:16" x14ac:dyDescent="0.35">
      <c r="A3010" s="30" t="s">
        <v>152</v>
      </c>
      <c r="B3010" s="37"/>
      <c r="E3010" s="38" t="s">
        <v>145</v>
      </c>
      <c r="J3010" s="39"/>
    </row>
    <row r="3011" spans="1:16" x14ac:dyDescent="0.35">
      <c r="A3011" s="30" t="s">
        <v>143</v>
      </c>
      <c r="B3011" s="30">
        <v>959</v>
      </c>
      <c r="C3011" s="31" t="s">
        <v>7496</v>
      </c>
      <c r="D3011" s="30" t="s">
        <v>145</v>
      </c>
      <c r="E3011" s="32" t="s">
        <v>7497</v>
      </c>
      <c r="F3011" s="33" t="s">
        <v>2411</v>
      </c>
      <c r="G3011" s="34">
        <v>1</v>
      </c>
      <c r="H3011" s="35">
        <v>0</v>
      </c>
      <c r="I3011" s="35">
        <f>ROUND(G3011*H3011,P4)</f>
        <v>0</v>
      </c>
      <c r="J3011" s="33" t="s">
        <v>2403</v>
      </c>
      <c r="O3011" s="36">
        <f>I3011*0.21</f>
        <v>0</v>
      </c>
      <c r="P3011">
        <v>3</v>
      </c>
    </row>
    <row r="3012" spans="1:16" x14ac:dyDescent="0.35">
      <c r="A3012" s="30" t="s">
        <v>149</v>
      </c>
      <c r="B3012" s="37"/>
      <c r="E3012" s="32" t="s">
        <v>7497</v>
      </c>
      <c r="J3012" s="39"/>
    </row>
    <row r="3013" spans="1:16" x14ac:dyDescent="0.35">
      <c r="A3013" s="30" t="s">
        <v>152</v>
      </c>
      <c r="B3013" s="37"/>
      <c r="E3013" s="38" t="s">
        <v>145</v>
      </c>
      <c r="J3013" s="39"/>
    </row>
    <row r="3014" spans="1:16" x14ac:dyDescent="0.35">
      <c r="A3014" s="30" t="s">
        <v>143</v>
      </c>
      <c r="B3014" s="30">
        <v>960</v>
      </c>
      <c r="C3014" s="31" t="s">
        <v>7498</v>
      </c>
      <c r="D3014" s="30" t="s">
        <v>145</v>
      </c>
      <c r="E3014" s="32" t="s">
        <v>7499</v>
      </c>
      <c r="F3014" s="33" t="s">
        <v>2411</v>
      </c>
      <c r="G3014" s="34">
        <v>4</v>
      </c>
      <c r="H3014" s="35">
        <v>0</v>
      </c>
      <c r="I3014" s="35">
        <f>ROUND(G3014*H3014,P4)</f>
        <v>0</v>
      </c>
      <c r="J3014" s="33" t="s">
        <v>2403</v>
      </c>
      <c r="O3014" s="36">
        <f>I3014*0.21</f>
        <v>0</v>
      </c>
      <c r="P3014">
        <v>3</v>
      </c>
    </row>
    <row r="3015" spans="1:16" x14ac:dyDescent="0.35">
      <c r="A3015" s="30" t="s">
        <v>149</v>
      </c>
      <c r="B3015" s="37"/>
      <c r="E3015" s="32" t="s">
        <v>7499</v>
      </c>
      <c r="J3015" s="39"/>
    </row>
    <row r="3016" spans="1:16" x14ac:dyDescent="0.35">
      <c r="A3016" s="30" t="s">
        <v>152</v>
      </c>
      <c r="B3016" s="37"/>
      <c r="E3016" s="38" t="s">
        <v>145</v>
      </c>
      <c r="J3016" s="39"/>
    </row>
    <row r="3017" spans="1:16" x14ac:dyDescent="0.35">
      <c r="A3017" s="30" t="s">
        <v>143</v>
      </c>
      <c r="B3017" s="30">
        <v>961</v>
      </c>
      <c r="C3017" s="31" t="s">
        <v>7500</v>
      </c>
      <c r="D3017" s="30" t="s">
        <v>145</v>
      </c>
      <c r="E3017" s="32" t="s">
        <v>7501</v>
      </c>
      <c r="F3017" s="33" t="s">
        <v>2411</v>
      </c>
      <c r="G3017" s="34">
        <v>4</v>
      </c>
      <c r="H3017" s="35">
        <v>0</v>
      </c>
      <c r="I3017" s="35">
        <f>ROUND(G3017*H3017,P4)</f>
        <v>0</v>
      </c>
      <c r="J3017" s="33" t="s">
        <v>2403</v>
      </c>
      <c r="O3017" s="36">
        <f>I3017*0.21</f>
        <v>0</v>
      </c>
      <c r="P3017">
        <v>3</v>
      </c>
    </row>
    <row r="3018" spans="1:16" x14ac:dyDescent="0.35">
      <c r="A3018" s="30" t="s">
        <v>149</v>
      </c>
      <c r="B3018" s="37"/>
      <c r="E3018" s="32" t="s">
        <v>7501</v>
      </c>
      <c r="J3018" s="39"/>
    </row>
    <row r="3019" spans="1:16" x14ac:dyDescent="0.35">
      <c r="A3019" s="30" t="s">
        <v>152</v>
      </c>
      <c r="B3019" s="37"/>
      <c r="E3019" s="38" t="s">
        <v>145</v>
      </c>
      <c r="J3019" s="39"/>
    </row>
    <row r="3020" spans="1:16" x14ac:dyDescent="0.35">
      <c r="A3020" s="30" t="s">
        <v>143</v>
      </c>
      <c r="B3020" s="30">
        <v>962</v>
      </c>
      <c r="C3020" s="31" t="s">
        <v>7502</v>
      </c>
      <c r="D3020" s="30" t="s">
        <v>145</v>
      </c>
      <c r="E3020" s="32" t="s">
        <v>7503</v>
      </c>
      <c r="F3020" s="33" t="s">
        <v>2411</v>
      </c>
      <c r="G3020" s="34">
        <v>1</v>
      </c>
      <c r="H3020" s="35">
        <v>0</v>
      </c>
      <c r="I3020" s="35">
        <f>ROUND(G3020*H3020,P4)</f>
        <v>0</v>
      </c>
      <c r="J3020" s="33" t="s">
        <v>2403</v>
      </c>
      <c r="O3020" s="36">
        <f>I3020*0.21</f>
        <v>0</v>
      </c>
      <c r="P3020">
        <v>3</v>
      </c>
    </row>
    <row r="3021" spans="1:16" x14ac:dyDescent="0.35">
      <c r="A3021" s="30" t="s">
        <v>149</v>
      </c>
      <c r="B3021" s="37"/>
      <c r="E3021" s="32" t="s">
        <v>7503</v>
      </c>
      <c r="J3021" s="39"/>
    </row>
    <row r="3022" spans="1:16" x14ac:dyDescent="0.35">
      <c r="A3022" s="30" t="s">
        <v>152</v>
      </c>
      <c r="B3022" s="37"/>
      <c r="E3022" s="38" t="s">
        <v>145</v>
      </c>
      <c r="J3022" s="39"/>
    </row>
    <row r="3023" spans="1:16" x14ac:dyDescent="0.35">
      <c r="A3023" s="30" t="s">
        <v>143</v>
      </c>
      <c r="B3023" s="30">
        <v>963</v>
      </c>
      <c r="C3023" s="31" t="s">
        <v>7504</v>
      </c>
      <c r="D3023" s="30" t="s">
        <v>145</v>
      </c>
      <c r="E3023" s="32" t="s">
        <v>7505</v>
      </c>
      <c r="F3023" s="33" t="s">
        <v>2411</v>
      </c>
      <c r="G3023" s="34">
        <v>4</v>
      </c>
      <c r="H3023" s="35">
        <v>0</v>
      </c>
      <c r="I3023" s="35">
        <f>ROUND(G3023*H3023,P4)</f>
        <v>0</v>
      </c>
      <c r="J3023" s="33" t="s">
        <v>2403</v>
      </c>
      <c r="O3023" s="36">
        <f>I3023*0.21</f>
        <v>0</v>
      </c>
      <c r="P3023">
        <v>3</v>
      </c>
    </row>
    <row r="3024" spans="1:16" x14ac:dyDescent="0.35">
      <c r="A3024" s="30" t="s">
        <v>149</v>
      </c>
      <c r="B3024" s="37"/>
      <c r="E3024" s="32" t="s">
        <v>7505</v>
      </c>
      <c r="J3024" s="39"/>
    </row>
    <row r="3025" spans="1:16" x14ac:dyDescent="0.35">
      <c r="A3025" s="30" t="s">
        <v>152</v>
      </c>
      <c r="B3025" s="37"/>
      <c r="E3025" s="38" t="s">
        <v>145</v>
      </c>
      <c r="J3025" s="39"/>
    </row>
    <row r="3026" spans="1:16" x14ac:dyDescent="0.35">
      <c r="A3026" s="30" t="s">
        <v>143</v>
      </c>
      <c r="B3026" s="30">
        <v>964</v>
      </c>
      <c r="C3026" s="31" t="s">
        <v>7506</v>
      </c>
      <c r="D3026" s="30" t="s">
        <v>145</v>
      </c>
      <c r="E3026" s="32" t="s">
        <v>7507</v>
      </c>
      <c r="F3026" s="33" t="s">
        <v>2411</v>
      </c>
      <c r="G3026" s="34">
        <v>2</v>
      </c>
      <c r="H3026" s="35">
        <v>0</v>
      </c>
      <c r="I3026" s="35">
        <f>ROUND(G3026*H3026,P4)</f>
        <v>0</v>
      </c>
      <c r="J3026" s="33" t="s">
        <v>2403</v>
      </c>
      <c r="O3026" s="36">
        <f>I3026*0.21</f>
        <v>0</v>
      </c>
      <c r="P3026">
        <v>3</v>
      </c>
    </row>
    <row r="3027" spans="1:16" x14ac:dyDescent="0.35">
      <c r="A3027" s="30" t="s">
        <v>149</v>
      </c>
      <c r="B3027" s="37"/>
      <c r="E3027" s="32" t="s">
        <v>7507</v>
      </c>
      <c r="J3027" s="39"/>
    </row>
    <row r="3028" spans="1:16" x14ac:dyDescent="0.35">
      <c r="A3028" s="30" t="s">
        <v>152</v>
      </c>
      <c r="B3028" s="37"/>
      <c r="E3028" s="38" t="s">
        <v>145</v>
      </c>
      <c r="J3028" s="39"/>
    </row>
    <row r="3029" spans="1:16" x14ac:dyDescent="0.35">
      <c r="A3029" s="30" t="s">
        <v>143</v>
      </c>
      <c r="B3029" s="30">
        <v>965</v>
      </c>
      <c r="C3029" s="31" t="s">
        <v>7508</v>
      </c>
      <c r="D3029" s="30" t="s">
        <v>145</v>
      </c>
      <c r="E3029" s="32" t="s">
        <v>7509</v>
      </c>
      <c r="F3029" s="33" t="s">
        <v>2411</v>
      </c>
      <c r="G3029" s="34">
        <v>2</v>
      </c>
      <c r="H3029" s="35">
        <v>0</v>
      </c>
      <c r="I3029" s="35">
        <f>ROUND(G3029*H3029,P4)</f>
        <v>0</v>
      </c>
      <c r="J3029" s="33" t="s">
        <v>2403</v>
      </c>
      <c r="O3029" s="36">
        <f>I3029*0.21</f>
        <v>0</v>
      </c>
      <c r="P3029">
        <v>3</v>
      </c>
    </row>
    <row r="3030" spans="1:16" x14ac:dyDescent="0.35">
      <c r="A3030" s="30" t="s">
        <v>149</v>
      </c>
      <c r="B3030" s="37"/>
      <c r="E3030" s="32" t="s">
        <v>7509</v>
      </c>
      <c r="J3030" s="39"/>
    </row>
    <row r="3031" spans="1:16" x14ac:dyDescent="0.35">
      <c r="A3031" s="30" t="s">
        <v>152</v>
      </c>
      <c r="B3031" s="37"/>
      <c r="E3031" s="38" t="s">
        <v>145</v>
      </c>
      <c r="J3031" s="39"/>
    </row>
    <row r="3032" spans="1:16" x14ac:dyDescent="0.35">
      <c r="A3032" s="30" t="s">
        <v>143</v>
      </c>
      <c r="B3032" s="30">
        <v>966</v>
      </c>
      <c r="C3032" s="31" t="s">
        <v>7510</v>
      </c>
      <c r="D3032" s="30" t="s">
        <v>145</v>
      </c>
      <c r="E3032" s="32" t="s">
        <v>7511</v>
      </c>
      <c r="F3032" s="33" t="s">
        <v>2411</v>
      </c>
      <c r="G3032" s="34">
        <v>1</v>
      </c>
      <c r="H3032" s="35">
        <v>0</v>
      </c>
      <c r="I3032" s="35">
        <f>ROUND(G3032*H3032,P4)</f>
        <v>0</v>
      </c>
      <c r="J3032" s="33" t="s">
        <v>2403</v>
      </c>
      <c r="O3032" s="36">
        <f>I3032*0.21</f>
        <v>0</v>
      </c>
      <c r="P3032">
        <v>3</v>
      </c>
    </row>
    <row r="3033" spans="1:16" x14ac:dyDescent="0.35">
      <c r="A3033" s="30" t="s">
        <v>149</v>
      </c>
      <c r="B3033" s="37"/>
      <c r="E3033" s="32" t="s">
        <v>7511</v>
      </c>
      <c r="J3033" s="39"/>
    </row>
    <row r="3034" spans="1:16" x14ac:dyDescent="0.35">
      <c r="A3034" s="30" t="s">
        <v>152</v>
      </c>
      <c r="B3034" s="37"/>
      <c r="E3034" s="38" t="s">
        <v>145</v>
      </c>
      <c r="J3034" s="39"/>
    </row>
    <row r="3035" spans="1:16" ht="43.5" x14ac:dyDescent="0.35">
      <c r="A3035" s="30" t="s">
        <v>143</v>
      </c>
      <c r="B3035" s="30">
        <v>967</v>
      </c>
      <c r="C3035" s="31" t="s">
        <v>7512</v>
      </c>
      <c r="D3035" s="30" t="s">
        <v>145</v>
      </c>
      <c r="E3035" s="32" t="s">
        <v>7513</v>
      </c>
      <c r="F3035" s="33" t="s">
        <v>2411</v>
      </c>
      <c r="G3035" s="34">
        <v>1</v>
      </c>
      <c r="H3035" s="35">
        <v>0</v>
      </c>
      <c r="I3035" s="35">
        <f>ROUND(G3035*H3035,P4)</f>
        <v>0</v>
      </c>
      <c r="J3035" s="33" t="s">
        <v>2403</v>
      </c>
      <c r="O3035" s="36">
        <f>I3035*0.21</f>
        <v>0</v>
      </c>
      <c r="P3035">
        <v>3</v>
      </c>
    </row>
    <row r="3036" spans="1:16" ht="43.5" x14ac:dyDescent="0.35">
      <c r="A3036" s="30" t="s">
        <v>149</v>
      </c>
      <c r="B3036" s="37"/>
      <c r="E3036" s="32" t="s">
        <v>7514</v>
      </c>
      <c r="J3036" s="39"/>
    </row>
    <row r="3037" spans="1:16" x14ac:dyDescent="0.35">
      <c r="A3037" s="30" t="s">
        <v>152</v>
      </c>
      <c r="B3037" s="37"/>
      <c r="E3037" s="38" t="s">
        <v>145</v>
      </c>
      <c r="J3037" s="39"/>
    </row>
    <row r="3038" spans="1:16" ht="43.5" x14ac:dyDescent="0.35">
      <c r="A3038" s="30" t="s">
        <v>143</v>
      </c>
      <c r="B3038" s="30">
        <v>968</v>
      </c>
      <c r="C3038" s="31" t="s">
        <v>7515</v>
      </c>
      <c r="D3038" s="30" t="s">
        <v>145</v>
      </c>
      <c r="E3038" s="32" t="s">
        <v>7516</v>
      </c>
      <c r="F3038" s="33" t="s">
        <v>2411</v>
      </c>
      <c r="G3038" s="34">
        <v>1</v>
      </c>
      <c r="H3038" s="35">
        <v>0</v>
      </c>
      <c r="I3038" s="35">
        <f>ROUND(G3038*H3038,P4)</f>
        <v>0</v>
      </c>
      <c r="J3038" s="33" t="s">
        <v>2403</v>
      </c>
      <c r="O3038" s="36">
        <f>I3038*0.21</f>
        <v>0</v>
      </c>
      <c r="P3038">
        <v>3</v>
      </c>
    </row>
    <row r="3039" spans="1:16" ht="43.5" x14ac:dyDescent="0.35">
      <c r="A3039" s="30" t="s">
        <v>149</v>
      </c>
      <c r="B3039" s="37"/>
      <c r="E3039" s="32" t="s">
        <v>7517</v>
      </c>
      <c r="J3039" s="39"/>
    </row>
    <row r="3040" spans="1:16" x14ac:dyDescent="0.35">
      <c r="A3040" s="30" t="s">
        <v>152</v>
      </c>
      <c r="B3040" s="37"/>
      <c r="E3040" s="38" t="s">
        <v>145</v>
      </c>
      <c r="J3040" s="39"/>
    </row>
    <row r="3041" spans="1:16" ht="43.5" x14ac:dyDescent="0.35">
      <c r="A3041" s="30" t="s">
        <v>143</v>
      </c>
      <c r="B3041" s="30">
        <v>969</v>
      </c>
      <c r="C3041" s="31" t="s">
        <v>7518</v>
      </c>
      <c r="D3041" s="30" t="s">
        <v>145</v>
      </c>
      <c r="E3041" s="32" t="s">
        <v>7519</v>
      </c>
      <c r="F3041" s="33" t="s">
        <v>2411</v>
      </c>
      <c r="G3041" s="34">
        <v>1</v>
      </c>
      <c r="H3041" s="35">
        <v>0</v>
      </c>
      <c r="I3041" s="35">
        <f>ROUND(G3041*H3041,P4)</f>
        <v>0</v>
      </c>
      <c r="J3041" s="33" t="s">
        <v>2403</v>
      </c>
      <c r="O3041" s="36">
        <f>I3041*0.21</f>
        <v>0</v>
      </c>
      <c r="P3041">
        <v>3</v>
      </c>
    </row>
    <row r="3042" spans="1:16" ht="43.5" x14ac:dyDescent="0.35">
      <c r="A3042" s="30" t="s">
        <v>149</v>
      </c>
      <c r="B3042" s="37"/>
      <c r="E3042" s="32" t="s">
        <v>7520</v>
      </c>
      <c r="J3042" s="39"/>
    </row>
    <row r="3043" spans="1:16" x14ac:dyDescent="0.35">
      <c r="A3043" s="30" t="s">
        <v>152</v>
      </c>
      <c r="B3043" s="37"/>
      <c r="E3043" s="38" t="s">
        <v>145</v>
      </c>
      <c r="J3043" s="39"/>
    </row>
    <row r="3044" spans="1:16" ht="43.5" x14ac:dyDescent="0.35">
      <c r="A3044" s="30" t="s">
        <v>143</v>
      </c>
      <c r="B3044" s="30">
        <v>970</v>
      </c>
      <c r="C3044" s="31" t="s">
        <v>7521</v>
      </c>
      <c r="D3044" s="30" t="s">
        <v>145</v>
      </c>
      <c r="E3044" s="32" t="s">
        <v>7516</v>
      </c>
      <c r="F3044" s="33" t="s">
        <v>2411</v>
      </c>
      <c r="G3044" s="34">
        <v>1</v>
      </c>
      <c r="H3044" s="35">
        <v>0</v>
      </c>
      <c r="I3044" s="35">
        <f>ROUND(G3044*H3044,P4)</f>
        <v>0</v>
      </c>
      <c r="J3044" s="33" t="s">
        <v>2403</v>
      </c>
      <c r="O3044" s="36">
        <f>I3044*0.21</f>
        <v>0</v>
      </c>
      <c r="P3044">
        <v>3</v>
      </c>
    </row>
    <row r="3045" spans="1:16" ht="43.5" x14ac:dyDescent="0.35">
      <c r="A3045" s="30" t="s">
        <v>149</v>
      </c>
      <c r="B3045" s="37"/>
      <c r="E3045" s="32" t="s">
        <v>7522</v>
      </c>
      <c r="J3045" s="39"/>
    </row>
    <row r="3046" spans="1:16" x14ac:dyDescent="0.35">
      <c r="A3046" s="30" t="s">
        <v>152</v>
      </c>
      <c r="B3046" s="37"/>
      <c r="E3046" s="38" t="s">
        <v>145</v>
      </c>
      <c r="J3046" s="39"/>
    </row>
    <row r="3047" spans="1:16" ht="43.5" x14ac:dyDescent="0.35">
      <c r="A3047" s="30" t="s">
        <v>143</v>
      </c>
      <c r="B3047" s="30">
        <v>971</v>
      </c>
      <c r="C3047" s="31" t="s">
        <v>7523</v>
      </c>
      <c r="D3047" s="30" t="s">
        <v>145</v>
      </c>
      <c r="E3047" s="32" t="s">
        <v>7519</v>
      </c>
      <c r="F3047" s="33" t="s">
        <v>2411</v>
      </c>
      <c r="G3047" s="34">
        <v>1</v>
      </c>
      <c r="H3047" s="35">
        <v>0</v>
      </c>
      <c r="I3047" s="35">
        <f>ROUND(G3047*H3047,P4)</f>
        <v>0</v>
      </c>
      <c r="J3047" s="33" t="s">
        <v>2403</v>
      </c>
      <c r="O3047" s="36">
        <f>I3047*0.21</f>
        <v>0</v>
      </c>
      <c r="P3047">
        <v>3</v>
      </c>
    </row>
    <row r="3048" spans="1:16" ht="43.5" x14ac:dyDescent="0.35">
      <c r="A3048" s="30" t="s">
        <v>149</v>
      </c>
      <c r="B3048" s="37"/>
      <c r="E3048" s="32" t="s">
        <v>7524</v>
      </c>
      <c r="J3048" s="39"/>
    </row>
    <row r="3049" spans="1:16" x14ac:dyDescent="0.35">
      <c r="A3049" s="30" t="s">
        <v>152</v>
      </c>
      <c r="B3049" s="37"/>
      <c r="E3049" s="38" t="s">
        <v>145</v>
      </c>
      <c r="J3049" s="39"/>
    </row>
    <row r="3050" spans="1:16" ht="43.5" x14ac:dyDescent="0.35">
      <c r="A3050" s="30" t="s">
        <v>143</v>
      </c>
      <c r="B3050" s="30">
        <v>972</v>
      </c>
      <c r="C3050" s="31" t="s">
        <v>7525</v>
      </c>
      <c r="D3050" s="30" t="s">
        <v>145</v>
      </c>
      <c r="E3050" s="32" t="s">
        <v>7516</v>
      </c>
      <c r="F3050" s="33" t="s">
        <v>2411</v>
      </c>
      <c r="G3050" s="34">
        <v>1</v>
      </c>
      <c r="H3050" s="35">
        <v>0</v>
      </c>
      <c r="I3050" s="35">
        <f>ROUND(G3050*H3050,P4)</f>
        <v>0</v>
      </c>
      <c r="J3050" s="33" t="s">
        <v>2403</v>
      </c>
      <c r="O3050" s="36">
        <f>I3050*0.21</f>
        <v>0</v>
      </c>
      <c r="P3050">
        <v>3</v>
      </c>
    </row>
    <row r="3051" spans="1:16" ht="43.5" x14ac:dyDescent="0.35">
      <c r="A3051" s="30" t="s">
        <v>149</v>
      </c>
      <c r="B3051" s="37"/>
      <c r="E3051" s="32" t="s">
        <v>7517</v>
      </c>
      <c r="J3051" s="39"/>
    </row>
    <row r="3052" spans="1:16" x14ac:dyDescent="0.35">
      <c r="A3052" s="30" t="s">
        <v>152</v>
      </c>
      <c r="B3052" s="37"/>
      <c r="E3052" s="38" t="s">
        <v>145</v>
      </c>
      <c r="J3052" s="39"/>
    </row>
    <row r="3053" spans="1:16" ht="43.5" x14ac:dyDescent="0.35">
      <c r="A3053" s="30" t="s">
        <v>143</v>
      </c>
      <c r="B3053" s="30">
        <v>973</v>
      </c>
      <c r="C3053" s="31" t="s">
        <v>7526</v>
      </c>
      <c r="D3053" s="30" t="s">
        <v>145</v>
      </c>
      <c r="E3053" s="32" t="s">
        <v>7519</v>
      </c>
      <c r="F3053" s="33" t="s">
        <v>2411</v>
      </c>
      <c r="G3053" s="34">
        <v>1</v>
      </c>
      <c r="H3053" s="35">
        <v>0</v>
      </c>
      <c r="I3053" s="35">
        <f>ROUND(G3053*H3053,P4)</f>
        <v>0</v>
      </c>
      <c r="J3053" s="33" t="s">
        <v>2403</v>
      </c>
      <c r="O3053" s="36">
        <f>I3053*0.21</f>
        <v>0</v>
      </c>
      <c r="P3053">
        <v>3</v>
      </c>
    </row>
    <row r="3054" spans="1:16" ht="43.5" x14ac:dyDescent="0.35">
      <c r="A3054" s="30" t="s">
        <v>149</v>
      </c>
      <c r="B3054" s="37"/>
      <c r="E3054" s="32" t="s">
        <v>7524</v>
      </c>
      <c r="J3054" s="39"/>
    </row>
    <row r="3055" spans="1:16" x14ac:dyDescent="0.35">
      <c r="A3055" s="30" t="s">
        <v>152</v>
      </c>
      <c r="B3055" s="37"/>
      <c r="E3055" s="38" t="s">
        <v>145</v>
      </c>
      <c r="J3055" s="39"/>
    </row>
    <row r="3056" spans="1:16" ht="43.5" x14ac:dyDescent="0.35">
      <c r="A3056" s="30" t="s">
        <v>143</v>
      </c>
      <c r="B3056" s="30">
        <v>974</v>
      </c>
      <c r="C3056" s="31" t="s">
        <v>7527</v>
      </c>
      <c r="D3056" s="30" t="s">
        <v>145</v>
      </c>
      <c r="E3056" s="32" t="s">
        <v>7516</v>
      </c>
      <c r="F3056" s="33" t="s">
        <v>2411</v>
      </c>
      <c r="G3056" s="34">
        <v>1</v>
      </c>
      <c r="H3056" s="35">
        <v>0</v>
      </c>
      <c r="I3056" s="35">
        <f>ROUND(G3056*H3056,P4)</f>
        <v>0</v>
      </c>
      <c r="J3056" s="33" t="s">
        <v>2403</v>
      </c>
      <c r="O3056" s="36">
        <f>I3056*0.21</f>
        <v>0</v>
      </c>
      <c r="P3056">
        <v>3</v>
      </c>
    </row>
    <row r="3057" spans="1:16" ht="43.5" x14ac:dyDescent="0.35">
      <c r="A3057" s="30" t="s">
        <v>149</v>
      </c>
      <c r="B3057" s="37"/>
      <c r="E3057" s="32" t="s">
        <v>7517</v>
      </c>
      <c r="J3057" s="39"/>
    </row>
    <row r="3058" spans="1:16" x14ac:dyDescent="0.35">
      <c r="A3058" s="30" t="s">
        <v>152</v>
      </c>
      <c r="B3058" s="37"/>
      <c r="E3058" s="38" t="s">
        <v>145</v>
      </c>
      <c r="J3058" s="39"/>
    </row>
    <row r="3059" spans="1:16" ht="43.5" x14ac:dyDescent="0.35">
      <c r="A3059" s="30" t="s">
        <v>143</v>
      </c>
      <c r="B3059" s="30">
        <v>975</v>
      </c>
      <c r="C3059" s="31" t="s">
        <v>7528</v>
      </c>
      <c r="D3059" s="30" t="s">
        <v>145</v>
      </c>
      <c r="E3059" s="32" t="s">
        <v>7519</v>
      </c>
      <c r="F3059" s="33" t="s">
        <v>2411</v>
      </c>
      <c r="G3059" s="34">
        <v>1</v>
      </c>
      <c r="H3059" s="35">
        <v>0</v>
      </c>
      <c r="I3059" s="35">
        <f>ROUND(G3059*H3059,P4)</f>
        <v>0</v>
      </c>
      <c r="J3059" s="33" t="s">
        <v>2403</v>
      </c>
      <c r="O3059" s="36">
        <f>I3059*0.21</f>
        <v>0</v>
      </c>
      <c r="P3059">
        <v>3</v>
      </c>
    </row>
    <row r="3060" spans="1:16" ht="43.5" x14ac:dyDescent="0.35">
      <c r="A3060" s="30" t="s">
        <v>149</v>
      </c>
      <c r="B3060" s="37"/>
      <c r="E3060" s="32" t="s">
        <v>7524</v>
      </c>
      <c r="J3060" s="39"/>
    </row>
    <row r="3061" spans="1:16" x14ac:dyDescent="0.35">
      <c r="A3061" s="30" t="s">
        <v>152</v>
      </c>
      <c r="B3061" s="37"/>
      <c r="E3061" s="38" t="s">
        <v>145</v>
      </c>
      <c r="J3061" s="39"/>
    </row>
    <row r="3062" spans="1:16" ht="43.5" x14ac:dyDescent="0.35">
      <c r="A3062" s="30" t="s">
        <v>143</v>
      </c>
      <c r="B3062" s="30">
        <v>976</v>
      </c>
      <c r="C3062" s="31" t="s">
        <v>7529</v>
      </c>
      <c r="D3062" s="30" t="s">
        <v>145</v>
      </c>
      <c r="E3062" s="32" t="s">
        <v>7516</v>
      </c>
      <c r="F3062" s="33" t="s">
        <v>2411</v>
      </c>
      <c r="G3062" s="34">
        <v>1</v>
      </c>
      <c r="H3062" s="35">
        <v>0</v>
      </c>
      <c r="I3062" s="35">
        <f>ROUND(G3062*H3062,P4)</f>
        <v>0</v>
      </c>
      <c r="J3062" s="33" t="s">
        <v>2403</v>
      </c>
      <c r="O3062" s="36">
        <f>I3062*0.21</f>
        <v>0</v>
      </c>
      <c r="P3062">
        <v>3</v>
      </c>
    </row>
    <row r="3063" spans="1:16" ht="43.5" x14ac:dyDescent="0.35">
      <c r="A3063" s="30" t="s">
        <v>149</v>
      </c>
      <c r="B3063" s="37"/>
      <c r="E3063" s="32" t="s">
        <v>7517</v>
      </c>
      <c r="J3063" s="39"/>
    </row>
    <row r="3064" spans="1:16" x14ac:dyDescent="0.35">
      <c r="A3064" s="30" t="s">
        <v>152</v>
      </c>
      <c r="B3064" s="37"/>
      <c r="E3064" s="38" t="s">
        <v>145</v>
      </c>
      <c r="J3064" s="39"/>
    </row>
    <row r="3065" spans="1:16" ht="43.5" x14ac:dyDescent="0.35">
      <c r="A3065" s="30" t="s">
        <v>143</v>
      </c>
      <c r="B3065" s="30">
        <v>977</v>
      </c>
      <c r="C3065" s="31" t="s">
        <v>7530</v>
      </c>
      <c r="D3065" s="30" t="s">
        <v>145</v>
      </c>
      <c r="E3065" s="32" t="s">
        <v>7519</v>
      </c>
      <c r="F3065" s="33" t="s">
        <v>2411</v>
      </c>
      <c r="G3065" s="34">
        <v>1</v>
      </c>
      <c r="H3065" s="35">
        <v>0</v>
      </c>
      <c r="I3065" s="35">
        <f>ROUND(G3065*H3065,P4)</f>
        <v>0</v>
      </c>
      <c r="J3065" s="33" t="s">
        <v>2403</v>
      </c>
      <c r="O3065" s="36">
        <f>I3065*0.21</f>
        <v>0</v>
      </c>
      <c r="P3065">
        <v>3</v>
      </c>
    </row>
    <row r="3066" spans="1:16" ht="43.5" x14ac:dyDescent="0.35">
      <c r="A3066" s="30" t="s">
        <v>149</v>
      </c>
      <c r="B3066" s="37"/>
      <c r="E3066" s="32" t="s">
        <v>7520</v>
      </c>
      <c r="J3066" s="39"/>
    </row>
    <row r="3067" spans="1:16" x14ac:dyDescent="0.35">
      <c r="A3067" s="30" t="s">
        <v>152</v>
      </c>
      <c r="B3067" s="37"/>
      <c r="E3067" s="38" t="s">
        <v>145</v>
      </c>
      <c r="J3067" s="39"/>
    </row>
    <row r="3068" spans="1:16" ht="43.5" x14ac:dyDescent="0.35">
      <c r="A3068" s="30" t="s">
        <v>143</v>
      </c>
      <c r="B3068" s="30">
        <v>978</v>
      </c>
      <c r="C3068" s="31" t="s">
        <v>7531</v>
      </c>
      <c r="D3068" s="30" t="s">
        <v>145</v>
      </c>
      <c r="E3068" s="32" t="s">
        <v>7516</v>
      </c>
      <c r="F3068" s="33" t="s">
        <v>2411</v>
      </c>
      <c r="G3068" s="34">
        <v>1</v>
      </c>
      <c r="H3068" s="35">
        <v>0</v>
      </c>
      <c r="I3068" s="35">
        <f>ROUND(G3068*H3068,P4)</f>
        <v>0</v>
      </c>
      <c r="J3068" s="33" t="s">
        <v>2403</v>
      </c>
      <c r="O3068" s="36">
        <f>I3068*0.21</f>
        <v>0</v>
      </c>
      <c r="P3068">
        <v>3</v>
      </c>
    </row>
    <row r="3069" spans="1:16" ht="43.5" x14ac:dyDescent="0.35">
      <c r="A3069" s="30" t="s">
        <v>149</v>
      </c>
      <c r="B3069" s="37"/>
      <c r="E3069" s="32" t="s">
        <v>7522</v>
      </c>
      <c r="J3069" s="39"/>
    </row>
    <row r="3070" spans="1:16" x14ac:dyDescent="0.35">
      <c r="A3070" s="30" t="s">
        <v>152</v>
      </c>
      <c r="B3070" s="37"/>
      <c r="E3070" s="38" t="s">
        <v>145</v>
      </c>
      <c r="J3070" s="39"/>
    </row>
    <row r="3071" spans="1:16" ht="43.5" x14ac:dyDescent="0.35">
      <c r="A3071" s="30" t="s">
        <v>143</v>
      </c>
      <c r="B3071" s="30">
        <v>979</v>
      </c>
      <c r="C3071" s="31" t="s">
        <v>7532</v>
      </c>
      <c r="D3071" s="30" t="s">
        <v>145</v>
      </c>
      <c r="E3071" s="32" t="s">
        <v>7519</v>
      </c>
      <c r="F3071" s="33" t="s">
        <v>2411</v>
      </c>
      <c r="G3071" s="34">
        <v>11</v>
      </c>
      <c r="H3071" s="35">
        <v>0</v>
      </c>
      <c r="I3071" s="35">
        <f>ROUND(G3071*H3071,P4)</f>
        <v>0</v>
      </c>
      <c r="J3071" s="33" t="s">
        <v>2403</v>
      </c>
      <c r="O3071" s="36">
        <f>I3071*0.21</f>
        <v>0</v>
      </c>
      <c r="P3071">
        <v>3</v>
      </c>
    </row>
    <row r="3072" spans="1:16" ht="43.5" x14ac:dyDescent="0.35">
      <c r="A3072" s="30" t="s">
        <v>149</v>
      </c>
      <c r="B3072" s="37"/>
      <c r="E3072" s="32" t="s">
        <v>7520</v>
      </c>
      <c r="J3072" s="39"/>
    </row>
    <row r="3073" spans="1:16" x14ac:dyDescent="0.35">
      <c r="A3073" s="30" t="s">
        <v>152</v>
      </c>
      <c r="B3073" s="37"/>
      <c r="E3073" s="38" t="s">
        <v>145</v>
      </c>
      <c r="J3073" s="39"/>
    </row>
    <row r="3074" spans="1:16" ht="43.5" x14ac:dyDescent="0.35">
      <c r="A3074" s="30" t="s">
        <v>143</v>
      </c>
      <c r="B3074" s="30">
        <v>980</v>
      </c>
      <c r="C3074" s="31" t="s">
        <v>7533</v>
      </c>
      <c r="D3074" s="30" t="s">
        <v>145</v>
      </c>
      <c r="E3074" s="32" t="s">
        <v>7516</v>
      </c>
      <c r="F3074" s="33" t="s">
        <v>2411</v>
      </c>
      <c r="G3074" s="34">
        <v>11</v>
      </c>
      <c r="H3074" s="35">
        <v>0</v>
      </c>
      <c r="I3074" s="35">
        <f>ROUND(G3074*H3074,P4)</f>
        <v>0</v>
      </c>
      <c r="J3074" s="33" t="s">
        <v>2403</v>
      </c>
      <c r="O3074" s="36">
        <f>I3074*0.21</f>
        <v>0</v>
      </c>
      <c r="P3074">
        <v>3</v>
      </c>
    </row>
    <row r="3075" spans="1:16" ht="43.5" x14ac:dyDescent="0.35">
      <c r="A3075" s="30" t="s">
        <v>149</v>
      </c>
      <c r="B3075" s="37"/>
      <c r="E3075" s="32" t="s">
        <v>7522</v>
      </c>
      <c r="J3075" s="39"/>
    </row>
    <row r="3076" spans="1:16" x14ac:dyDescent="0.35">
      <c r="A3076" s="30" t="s">
        <v>152</v>
      </c>
      <c r="B3076" s="37"/>
      <c r="E3076" s="38" t="s">
        <v>145</v>
      </c>
      <c r="J3076" s="39"/>
    </row>
    <row r="3077" spans="1:16" ht="43.5" x14ac:dyDescent="0.35">
      <c r="A3077" s="30" t="s">
        <v>143</v>
      </c>
      <c r="B3077" s="30">
        <v>981</v>
      </c>
      <c r="C3077" s="31" t="s">
        <v>7534</v>
      </c>
      <c r="D3077" s="30" t="s">
        <v>145</v>
      </c>
      <c r="E3077" s="32" t="s">
        <v>7519</v>
      </c>
      <c r="F3077" s="33" t="s">
        <v>2411</v>
      </c>
      <c r="G3077" s="34">
        <v>1</v>
      </c>
      <c r="H3077" s="35">
        <v>0</v>
      </c>
      <c r="I3077" s="35">
        <f>ROUND(G3077*H3077,P4)</f>
        <v>0</v>
      </c>
      <c r="J3077" s="33" t="s">
        <v>2403</v>
      </c>
      <c r="O3077" s="36">
        <f>I3077*0.21</f>
        <v>0</v>
      </c>
      <c r="P3077">
        <v>3</v>
      </c>
    </row>
    <row r="3078" spans="1:16" ht="43.5" x14ac:dyDescent="0.35">
      <c r="A3078" s="30" t="s">
        <v>149</v>
      </c>
      <c r="B3078" s="37"/>
      <c r="E3078" s="32" t="s">
        <v>7535</v>
      </c>
      <c r="J3078" s="39"/>
    </row>
    <row r="3079" spans="1:16" x14ac:dyDescent="0.35">
      <c r="A3079" s="30" t="s">
        <v>152</v>
      </c>
      <c r="B3079" s="37"/>
      <c r="E3079" s="38" t="s">
        <v>145</v>
      </c>
      <c r="J3079" s="39"/>
    </row>
    <row r="3080" spans="1:16" ht="43.5" x14ac:dyDescent="0.35">
      <c r="A3080" s="30" t="s">
        <v>143</v>
      </c>
      <c r="B3080" s="30">
        <v>982</v>
      </c>
      <c r="C3080" s="31" t="s">
        <v>7536</v>
      </c>
      <c r="D3080" s="30" t="s">
        <v>145</v>
      </c>
      <c r="E3080" s="32" t="s">
        <v>7516</v>
      </c>
      <c r="F3080" s="33" t="s">
        <v>2411</v>
      </c>
      <c r="G3080" s="34">
        <v>1</v>
      </c>
      <c r="H3080" s="35">
        <v>0</v>
      </c>
      <c r="I3080" s="35">
        <f>ROUND(G3080*H3080,P4)</f>
        <v>0</v>
      </c>
      <c r="J3080" s="33" t="s">
        <v>2403</v>
      </c>
      <c r="O3080" s="36">
        <f>I3080*0.21</f>
        <v>0</v>
      </c>
      <c r="P3080">
        <v>3</v>
      </c>
    </row>
    <row r="3081" spans="1:16" ht="43.5" x14ac:dyDescent="0.35">
      <c r="A3081" s="30" t="s">
        <v>149</v>
      </c>
      <c r="B3081" s="37"/>
      <c r="E3081" s="32" t="s">
        <v>7537</v>
      </c>
      <c r="J3081" s="39"/>
    </row>
    <row r="3082" spans="1:16" x14ac:dyDescent="0.35">
      <c r="A3082" s="30" t="s">
        <v>152</v>
      </c>
      <c r="B3082" s="37"/>
      <c r="E3082" s="38" t="s">
        <v>145</v>
      </c>
      <c r="J3082" s="39"/>
    </row>
    <row r="3083" spans="1:16" ht="43.5" x14ac:dyDescent="0.35">
      <c r="A3083" s="30" t="s">
        <v>143</v>
      </c>
      <c r="B3083" s="30">
        <v>983</v>
      </c>
      <c r="C3083" s="31" t="s">
        <v>7538</v>
      </c>
      <c r="D3083" s="30" t="s">
        <v>145</v>
      </c>
      <c r="E3083" s="32" t="s">
        <v>7519</v>
      </c>
      <c r="F3083" s="33" t="s">
        <v>2411</v>
      </c>
      <c r="G3083" s="34">
        <v>1</v>
      </c>
      <c r="H3083" s="35">
        <v>0</v>
      </c>
      <c r="I3083" s="35">
        <f>ROUND(G3083*H3083,P4)</f>
        <v>0</v>
      </c>
      <c r="J3083" s="33" t="s">
        <v>2403</v>
      </c>
      <c r="O3083" s="36">
        <f>I3083*0.21</f>
        <v>0</v>
      </c>
      <c r="P3083">
        <v>3</v>
      </c>
    </row>
    <row r="3084" spans="1:16" ht="43.5" x14ac:dyDescent="0.35">
      <c r="A3084" s="30" t="s">
        <v>149</v>
      </c>
      <c r="B3084" s="37"/>
      <c r="E3084" s="32" t="s">
        <v>7535</v>
      </c>
      <c r="J3084" s="39"/>
    </row>
    <row r="3085" spans="1:16" x14ac:dyDescent="0.35">
      <c r="A3085" s="30" t="s">
        <v>152</v>
      </c>
      <c r="B3085" s="37"/>
      <c r="E3085" s="38" t="s">
        <v>145</v>
      </c>
      <c r="J3085" s="39"/>
    </row>
    <row r="3086" spans="1:16" ht="43.5" x14ac:dyDescent="0.35">
      <c r="A3086" s="30" t="s">
        <v>143</v>
      </c>
      <c r="B3086" s="30">
        <v>984</v>
      </c>
      <c r="C3086" s="31" t="s">
        <v>7539</v>
      </c>
      <c r="D3086" s="30" t="s">
        <v>145</v>
      </c>
      <c r="E3086" s="32" t="s">
        <v>7516</v>
      </c>
      <c r="F3086" s="33" t="s">
        <v>2411</v>
      </c>
      <c r="G3086" s="34">
        <v>1</v>
      </c>
      <c r="H3086" s="35">
        <v>0</v>
      </c>
      <c r="I3086" s="35">
        <f>ROUND(G3086*H3086,P4)</f>
        <v>0</v>
      </c>
      <c r="J3086" s="33" t="s">
        <v>2403</v>
      </c>
      <c r="O3086" s="36">
        <f>I3086*0.21</f>
        <v>0</v>
      </c>
      <c r="P3086">
        <v>3</v>
      </c>
    </row>
    <row r="3087" spans="1:16" ht="43.5" x14ac:dyDescent="0.35">
      <c r="A3087" s="30" t="s">
        <v>149</v>
      </c>
      <c r="B3087" s="37"/>
      <c r="E3087" s="32" t="s">
        <v>7537</v>
      </c>
      <c r="J3087" s="39"/>
    </row>
    <row r="3088" spans="1:16" x14ac:dyDescent="0.35">
      <c r="A3088" s="30" t="s">
        <v>152</v>
      </c>
      <c r="B3088" s="37"/>
      <c r="E3088" s="38" t="s">
        <v>145</v>
      </c>
      <c r="J3088" s="39"/>
    </row>
    <row r="3089" spans="1:16" ht="43.5" x14ac:dyDescent="0.35">
      <c r="A3089" s="30" t="s">
        <v>143</v>
      </c>
      <c r="B3089" s="30">
        <v>985</v>
      </c>
      <c r="C3089" s="31" t="s">
        <v>7540</v>
      </c>
      <c r="D3089" s="30" t="s">
        <v>145</v>
      </c>
      <c r="E3089" s="32" t="s">
        <v>7541</v>
      </c>
      <c r="F3089" s="33" t="s">
        <v>2411</v>
      </c>
      <c r="G3089" s="34">
        <v>1</v>
      </c>
      <c r="H3089" s="35">
        <v>0</v>
      </c>
      <c r="I3089" s="35">
        <f>ROUND(G3089*H3089,P4)</f>
        <v>0</v>
      </c>
      <c r="J3089" s="33" t="s">
        <v>2403</v>
      </c>
      <c r="O3089" s="36">
        <f>I3089*0.21</f>
        <v>0</v>
      </c>
      <c r="P3089">
        <v>3</v>
      </c>
    </row>
    <row r="3090" spans="1:16" ht="43.5" x14ac:dyDescent="0.35">
      <c r="A3090" s="30" t="s">
        <v>149</v>
      </c>
      <c r="B3090" s="37"/>
      <c r="E3090" s="32" t="s">
        <v>7541</v>
      </c>
      <c r="J3090" s="39"/>
    </row>
    <row r="3091" spans="1:16" x14ac:dyDescent="0.35">
      <c r="A3091" s="30" t="s">
        <v>152</v>
      </c>
      <c r="B3091" s="37"/>
      <c r="E3091" s="38" t="s">
        <v>145</v>
      </c>
      <c r="J3091" s="39"/>
    </row>
    <row r="3092" spans="1:16" ht="43.5" x14ac:dyDescent="0.35">
      <c r="A3092" s="30" t="s">
        <v>143</v>
      </c>
      <c r="B3092" s="30">
        <v>986</v>
      </c>
      <c r="C3092" s="31" t="s">
        <v>7542</v>
      </c>
      <c r="D3092" s="30" t="s">
        <v>145</v>
      </c>
      <c r="E3092" s="32" t="s">
        <v>7543</v>
      </c>
      <c r="F3092" s="33" t="s">
        <v>2411</v>
      </c>
      <c r="G3092" s="34">
        <v>1</v>
      </c>
      <c r="H3092" s="35">
        <v>0</v>
      </c>
      <c r="I3092" s="35">
        <f>ROUND(G3092*H3092,P4)</f>
        <v>0</v>
      </c>
      <c r="J3092" s="33" t="s">
        <v>2403</v>
      </c>
      <c r="O3092" s="36">
        <f>I3092*0.21</f>
        <v>0</v>
      </c>
      <c r="P3092">
        <v>3</v>
      </c>
    </row>
    <row r="3093" spans="1:16" ht="43.5" x14ac:dyDescent="0.35">
      <c r="A3093" s="30" t="s">
        <v>149</v>
      </c>
      <c r="B3093" s="37"/>
      <c r="E3093" s="32" t="s">
        <v>7543</v>
      </c>
      <c r="J3093" s="39"/>
    </row>
    <row r="3094" spans="1:16" x14ac:dyDescent="0.35">
      <c r="A3094" s="30" t="s">
        <v>152</v>
      </c>
      <c r="B3094" s="37"/>
      <c r="E3094" s="38" t="s">
        <v>145</v>
      </c>
      <c r="J3094" s="39"/>
    </row>
    <row r="3095" spans="1:16" ht="43.5" x14ac:dyDescent="0.35">
      <c r="A3095" s="30" t="s">
        <v>143</v>
      </c>
      <c r="B3095" s="30">
        <v>987</v>
      </c>
      <c r="C3095" s="31" t="s">
        <v>7544</v>
      </c>
      <c r="D3095" s="30" t="s">
        <v>145</v>
      </c>
      <c r="E3095" s="32" t="s">
        <v>7541</v>
      </c>
      <c r="F3095" s="33" t="s">
        <v>2411</v>
      </c>
      <c r="G3095" s="34">
        <v>1</v>
      </c>
      <c r="H3095" s="35">
        <v>0</v>
      </c>
      <c r="I3095" s="35">
        <f>ROUND(G3095*H3095,P4)</f>
        <v>0</v>
      </c>
      <c r="J3095" s="33" t="s">
        <v>2403</v>
      </c>
      <c r="O3095" s="36">
        <f>I3095*0.21</f>
        <v>0</v>
      </c>
      <c r="P3095">
        <v>3</v>
      </c>
    </row>
    <row r="3096" spans="1:16" ht="43.5" x14ac:dyDescent="0.35">
      <c r="A3096" s="30" t="s">
        <v>149</v>
      </c>
      <c r="B3096" s="37"/>
      <c r="E3096" s="32" t="s">
        <v>7541</v>
      </c>
      <c r="J3096" s="39"/>
    </row>
    <row r="3097" spans="1:16" x14ac:dyDescent="0.35">
      <c r="A3097" s="30" t="s">
        <v>152</v>
      </c>
      <c r="B3097" s="37"/>
      <c r="E3097" s="38" t="s">
        <v>145</v>
      </c>
      <c r="J3097" s="39"/>
    </row>
    <row r="3098" spans="1:16" ht="43.5" x14ac:dyDescent="0.35">
      <c r="A3098" s="30" t="s">
        <v>143</v>
      </c>
      <c r="B3098" s="30">
        <v>988</v>
      </c>
      <c r="C3098" s="31" t="s">
        <v>7545</v>
      </c>
      <c r="D3098" s="30" t="s">
        <v>145</v>
      </c>
      <c r="E3098" s="32" t="s">
        <v>7543</v>
      </c>
      <c r="F3098" s="33" t="s">
        <v>2411</v>
      </c>
      <c r="G3098" s="34">
        <v>1</v>
      </c>
      <c r="H3098" s="35">
        <v>0</v>
      </c>
      <c r="I3098" s="35">
        <f>ROUND(G3098*H3098,P4)</f>
        <v>0</v>
      </c>
      <c r="J3098" s="33" t="s">
        <v>2403</v>
      </c>
      <c r="O3098" s="36">
        <f>I3098*0.21</f>
        <v>0</v>
      </c>
      <c r="P3098">
        <v>3</v>
      </c>
    </row>
    <row r="3099" spans="1:16" ht="43.5" x14ac:dyDescent="0.35">
      <c r="A3099" s="30" t="s">
        <v>149</v>
      </c>
      <c r="B3099" s="37"/>
      <c r="E3099" s="32" t="s">
        <v>7543</v>
      </c>
      <c r="J3099" s="39"/>
    </row>
    <row r="3100" spans="1:16" x14ac:dyDescent="0.35">
      <c r="A3100" s="30" t="s">
        <v>152</v>
      </c>
      <c r="B3100" s="37"/>
      <c r="E3100" s="38" t="s">
        <v>145</v>
      </c>
      <c r="J3100" s="39"/>
    </row>
    <row r="3101" spans="1:16" ht="43.5" x14ac:dyDescent="0.35">
      <c r="A3101" s="30" t="s">
        <v>143</v>
      </c>
      <c r="B3101" s="30">
        <v>989</v>
      </c>
      <c r="C3101" s="31" t="s">
        <v>7546</v>
      </c>
      <c r="D3101" s="30" t="s">
        <v>145</v>
      </c>
      <c r="E3101" s="32" t="s">
        <v>7547</v>
      </c>
      <c r="F3101" s="33" t="s">
        <v>2411</v>
      </c>
      <c r="G3101" s="34">
        <v>1</v>
      </c>
      <c r="H3101" s="35">
        <v>0</v>
      </c>
      <c r="I3101" s="35">
        <f>ROUND(G3101*H3101,P4)</f>
        <v>0</v>
      </c>
      <c r="J3101" s="33" t="s">
        <v>2403</v>
      </c>
      <c r="O3101" s="36">
        <f>I3101*0.21</f>
        <v>0</v>
      </c>
      <c r="P3101">
        <v>3</v>
      </c>
    </row>
    <row r="3102" spans="1:16" ht="43.5" x14ac:dyDescent="0.35">
      <c r="A3102" s="30" t="s">
        <v>149</v>
      </c>
      <c r="B3102" s="37"/>
      <c r="E3102" s="32" t="s">
        <v>7547</v>
      </c>
      <c r="J3102" s="39"/>
    </row>
    <row r="3103" spans="1:16" x14ac:dyDescent="0.35">
      <c r="A3103" s="30" t="s">
        <v>152</v>
      </c>
      <c r="B3103" s="37"/>
      <c r="E3103" s="38" t="s">
        <v>145</v>
      </c>
      <c r="J3103" s="39"/>
    </row>
    <row r="3104" spans="1:16" ht="43.5" x14ac:dyDescent="0.35">
      <c r="A3104" s="30" t="s">
        <v>143</v>
      </c>
      <c r="B3104" s="30">
        <v>990</v>
      </c>
      <c r="C3104" s="31" t="s">
        <v>7548</v>
      </c>
      <c r="D3104" s="30" t="s">
        <v>145</v>
      </c>
      <c r="E3104" s="32" t="s">
        <v>7549</v>
      </c>
      <c r="F3104" s="33" t="s">
        <v>2411</v>
      </c>
      <c r="G3104" s="34">
        <v>1</v>
      </c>
      <c r="H3104" s="35">
        <v>0</v>
      </c>
      <c r="I3104" s="35">
        <f>ROUND(G3104*H3104,P4)</f>
        <v>0</v>
      </c>
      <c r="J3104" s="33" t="s">
        <v>2403</v>
      </c>
      <c r="O3104" s="36">
        <f>I3104*0.21</f>
        <v>0</v>
      </c>
      <c r="P3104">
        <v>3</v>
      </c>
    </row>
    <row r="3105" spans="1:16" ht="43.5" x14ac:dyDescent="0.35">
      <c r="A3105" s="30" t="s">
        <v>149</v>
      </c>
      <c r="B3105" s="37"/>
      <c r="E3105" s="32" t="s">
        <v>7549</v>
      </c>
      <c r="J3105" s="39"/>
    </row>
    <row r="3106" spans="1:16" x14ac:dyDescent="0.35">
      <c r="A3106" s="30" t="s">
        <v>152</v>
      </c>
      <c r="B3106" s="37"/>
      <c r="E3106" s="38" t="s">
        <v>145</v>
      </c>
      <c r="J3106" s="39"/>
    </row>
    <row r="3107" spans="1:16" ht="43.5" x14ac:dyDescent="0.35">
      <c r="A3107" s="30" t="s">
        <v>143</v>
      </c>
      <c r="B3107" s="30">
        <v>991</v>
      </c>
      <c r="C3107" s="31" t="s">
        <v>7550</v>
      </c>
      <c r="D3107" s="30" t="s">
        <v>145</v>
      </c>
      <c r="E3107" s="32" t="s">
        <v>7541</v>
      </c>
      <c r="F3107" s="33" t="s">
        <v>2411</v>
      </c>
      <c r="G3107" s="34">
        <v>1</v>
      </c>
      <c r="H3107" s="35">
        <v>0</v>
      </c>
      <c r="I3107" s="35">
        <f>ROUND(G3107*H3107,P4)</f>
        <v>0</v>
      </c>
      <c r="J3107" s="33" t="s">
        <v>2403</v>
      </c>
      <c r="O3107" s="36">
        <f>I3107*0.21</f>
        <v>0</v>
      </c>
      <c r="P3107">
        <v>3</v>
      </c>
    </row>
    <row r="3108" spans="1:16" ht="43.5" x14ac:dyDescent="0.35">
      <c r="A3108" s="30" t="s">
        <v>149</v>
      </c>
      <c r="B3108" s="37"/>
      <c r="E3108" s="32" t="s">
        <v>7541</v>
      </c>
      <c r="J3108" s="39"/>
    </row>
    <row r="3109" spans="1:16" x14ac:dyDescent="0.35">
      <c r="A3109" s="30" t="s">
        <v>152</v>
      </c>
      <c r="B3109" s="37"/>
      <c r="E3109" s="38" t="s">
        <v>145</v>
      </c>
      <c r="J3109" s="39"/>
    </row>
    <row r="3110" spans="1:16" ht="43.5" x14ac:dyDescent="0.35">
      <c r="A3110" s="30" t="s">
        <v>143</v>
      </c>
      <c r="B3110" s="30">
        <v>992</v>
      </c>
      <c r="C3110" s="31" t="s">
        <v>7551</v>
      </c>
      <c r="D3110" s="30" t="s">
        <v>145</v>
      </c>
      <c r="E3110" s="32" t="s">
        <v>7543</v>
      </c>
      <c r="F3110" s="33" t="s">
        <v>2411</v>
      </c>
      <c r="G3110" s="34">
        <v>1</v>
      </c>
      <c r="H3110" s="35">
        <v>0</v>
      </c>
      <c r="I3110" s="35">
        <f>ROUND(G3110*H3110,P4)</f>
        <v>0</v>
      </c>
      <c r="J3110" s="33" t="s">
        <v>2403</v>
      </c>
      <c r="O3110" s="36">
        <f>I3110*0.21</f>
        <v>0</v>
      </c>
      <c r="P3110">
        <v>3</v>
      </c>
    </row>
    <row r="3111" spans="1:16" ht="43.5" x14ac:dyDescent="0.35">
      <c r="A3111" s="30" t="s">
        <v>149</v>
      </c>
      <c r="B3111" s="37"/>
      <c r="E3111" s="32" t="s">
        <v>7543</v>
      </c>
      <c r="J3111" s="39"/>
    </row>
    <row r="3112" spans="1:16" x14ac:dyDescent="0.35">
      <c r="A3112" s="30" t="s">
        <v>152</v>
      </c>
      <c r="B3112" s="37"/>
      <c r="E3112" s="38" t="s">
        <v>145</v>
      </c>
      <c r="J3112" s="39"/>
    </row>
    <row r="3113" spans="1:16" ht="43.5" x14ac:dyDescent="0.35">
      <c r="A3113" s="30" t="s">
        <v>143</v>
      </c>
      <c r="B3113" s="30">
        <v>993</v>
      </c>
      <c r="C3113" s="31" t="s">
        <v>7552</v>
      </c>
      <c r="D3113" s="30" t="s">
        <v>145</v>
      </c>
      <c r="E3113" s="32" t="s">
        <v>7541</v>
      </c>
      <c r="F3113" s="33" t="s">
        <v>2411</v>
      </c>
      <c r="G3113" s="34">
        <v>1</v>
      </c>
      <c r="H3113" s="35">
        <v>0</v>
      </c>
      <c r="I3113" s="35">
        <f>ROUND(G3113*H3113,P4)</f>
        <v>0</v>
      </c>
      <c r="J3113" s="33" t="s">
        <v>2403</v>
      </c>
      <c r="O3113" s="36">
        <f>I3113*0.21</f>
        <v>0</v>
      </c>
      <c r="P3113">
        <v>3</v>
      </c>
    </row>
    <row r="3114" spans="1:16" ht="43.5" x14ac:dyDescent="0.35">
      <c r="A3114" s="30" t="s">
        <v>149</v>
      </c>
      <c r="B3114" s="37"/>
      <c r="E3114" s="32" t="s">
        <v>7541</v>
      </c>
      <c r="J3114" s="39"/>
    </row>
    <row r="3115" spans="1:16" x14ac:dyDescent="0.35">
      <c r="A3115" s="30" t="s">
        <v>152</v>
      </c>
      <c r="B3115" s="37"/>
      <c r="E3115" s="38" t="s">
        <v>145</v>
      </c>
      <c r="J3115" s="39"/>
    </row>
    <row r="3116" spans="1:16" ht="43.5" x14ac:dyDescent="0.35">
      <c r="A3116" s="30" t="s">
        <v>143</v>
      </c>
      <c r="B3116" s="30">
        <v>994</v>
      </c>
      <c r="C3116" s="31" t="s">
        <v>7553</v>
      </c>
      <c r="D3116" s="30" t="s">
        <v>145</v>
      </c>
      <c r="E3116" s="32" t="s">
        <v>7543</v>
      </c>
      <c r="F3116" s="33" t="s">
        <v>2411</v>
      </c>
      <c r="G3116" s="34">
        <v>1</v>
      </c>
      <c r="H3116" s="35">
        <v>0</v>
      </c>
      <c r="I3116" s="35">
        <f>ROUND(G3116*H3116,P4)</f>
        <v>0</v>
      </c>
      <c r="J3116" s="33" t="s">
        <v>2403</v>
      </c>
      <c r="O3116" s="36">
        <f>I3116*0.21</f>
        <v>0</v>
      </c>
      <c r="P3116">
        <v>3</v>
      </c>
    </row>
    <row r="3117" spans="1:16" ht="43.5" x14ac:dyDescent="0.35">
      <c r="A3117" s="30" t="s">
        <v>149</v>
      </c>
      <c r="B3117" s="37"/>
      <c r="E3117" s="32" t="s">
        <v>7543</v>
      </c>
      <c r="J3117" s="39"/>
    </row>
    <row r="3118" spans="1:16" x14ac:dyDescent="0.35">
      <c r="A3118" s="30" t="s">
        <v>152</v>
      </c>
      <c r="B3118" s="37"/>
      <c r="E3118" s="38" t="s">
        <v>145</v>
      </c>
      <c r="J3118" s="39"/>
    </row>
    <row r="3119" spans="1:16" ht="43.5" x14ac:dyDescent="0.35">
      <c r="A3119" s="30" t="s">
        <v>143</v>
      </c>
      <c r="B3119" s="30">
        <v>995</v>
      </c>
      <c r="C3119" s="31" t="s">
        <v>7554</v>
      </c>
      <c r="D3119" s="30" t="s">
        <v>145</v>
      </c>
      <c r="E3119" s="32" t="s">
        <v>7555</v>
      </c>
      <c r="F3119" s="33" t="s">
        <v>2411</v>
      </c>
      <c r="G3119" s="34">
        <v>15</v>
      </c>
      <c r="H3119" s="35">
        <v>0</v>
      </c>
      <c r="I3119" s="35">
        <f>ROUND(G3119*H3119,P4)</f>
        <v>0</v>
      </c>
      <c r="J3119" s="33" t="s">
        <v>2403</v>
      </c>
      <c r="O3119" s="36">
        <f>I3119*0.21</f>
        <v>0</v>
      </c>
      <c r="P3119">
        <v>3</v>
      </c>
    </row>
    <row r="3120" spans="1:16" ht="43.5" x14ac:dyDescent="0.35">
      <c r="A3120" s="30" t="s">
        <v>149</v>
      </c>
      <c r="B3120" s="37"/>
      <c r="E3120" s="32" t="s">
        <v>7555</v>
      </c>
      <c r="J3120" s="39"/>
    </row>
    <row r="3121" spans="1:16" x14ac:dyDescent="0.35">
      <c r="A3121" s="30" t="s">
        <v>152</v>
      </c>
      <c r="B3121" s="37"/>
      <c r="E3121" s="38" t="s">
        <v>145</v>
      </c>
      <c r="J3121" s="39"/>
    </row>
    <row r="3122" spans="1:16" ht="29" x14ac:dyDescent="0.35">
      <c r="A3122" s="30" t="s">
        <v>143</v>
      </c>
      <c r="B3122" s="30">
        <v>996</v>
      </c>
      <c r="C3122" s="31" t="s">
        <v>7556</v>
      </c>
      <c r="D3122" s="30" t="s">
        <v>145</v>
      </c>
      <c r="E3122" s="32" t="s">
        <v>7557</v>
      </c>
      <c r="F3122" s="33" t="s">
        <v>2411</v>
      </c>
      <c r="G3122" s="34">
        <v>15</v>
      </c>
      <c r="H3122" s="35">
        <v>0</v>
      </c>
      <c r="I3122" s="35">
        <f>ROUND(G3122*H3122,P4)</f>
        <v>0</v>
      </c>
      <c r="J3122" s="33" t="s">
        <v>2403</v>
      </c>
      <c r="O3122" s="36">
        <f>I3122*0.21</f>
        <v>0</v>
      </c>
      <c r="P3122">
        <v>3</v>
      </c>
    </row>
    <row r="3123" spans="1:16" ht="29" x14ac:dyDescent="0.35">
      <c r="A3123" s="30" t="s">
        <v>149</v>
      </c>
      <c r="B3123" s="37"/>
      <c r="E3123" s="32" t="s">
        <v>7557</v>
      </c>
      <c r="J3123" s="39"/>
    </row>
    <row r="3124" spans="1:16" x14ac:dyDescent="0.35">
      <c r="A3124" s="30" t="s">
        <v>152</v>
      </c>
      <c r="B3124" s="37"/>
      <c r="E3124" s="38" t="s">
        <v>145</v>
      </c>
      <c r="J3124" s="39"/>
    </row>
    <row r="3125" spans="1:16" ht="43.5" x14ac:dyDescent="0.35">
      <c r="A3125" s="30" t="s">
        <v>143</v>
      </c>
      <c r="B3125" s="30">
        <v>997</v>
      </c>
      <c r="C3125" s="31" t="s">
        <v>7558</v>
      </c>
      <c r="D3125" s="30" t="s">
        <v>145</v>
      </c>
      <c r="E3125" s="32" t="s">
        <v>7559</v>
      </c>
      <c r="F3125" s="33" t="s">
        <v>2411</v>
      </c>
      <c r="G3125" s="34">
        <v>1</v>
      </c>
      <c r="H3125" s="35">
        <v>0</v>
      </c>
      <c r="I3125" s="35">
        <f>ROUND(G3125*H3125,P4)</f>
        <v>0</v>
      </c>
      <c r="J3125" s="33" t="s">
        <v>2403</v>
      </c>
      <c r="O3125" s="36">
        <f>I3125*0.21</f>
        <v>0</v>
      </c>
      <c r="P3125">
        <v>3</v>
      </c>
    </row>
    <row r="3126" spans="1:16" ht="43.5" x14ac:dyDescent="0.35">
      <c r="A3126" s="30" t="s">
        <v>149</v>
      </c>
      <c r="B3126" s="37"/>
      <c r="E3126" s="32" t="s">
        <v>7559</v>
      </c>
      <c r="J3126" s="39"/>
    </row>
    <row r="3127" spans="1:16" x14ac:dyDescent="0.35">
      <c r="A3127" s="30" t="s">
        <v>152</v>
      </c>
      <c r="B3127" s="37"/>
      <c r="E3127" s="38" t="s">
        <v>145</v>
      </c>
      <c r="J3127" s="39"/>
    </row>
    <row r="3128" spans="1:16" ht="29" x14ac:dyDescent="0.35">
      <c r="A3128" s="30" t="s">
        <v>143</v>
      </c>
      <c r="B3128" s="30">
        <v>998</v>
      </c>
      <c r="C3128" s="31" t="s">
        <v>7560</v>
      </c>
      <c r="D3128" s="30" t="s">
        <v>145</v>
      </c>
      <c r="E3128" s="32" t="s">
        <v>7561</v>
      </c>
      <c r="F3128" s="33" t="s">
        <v>2411</v>
      </c>
      <c r="G3128" s="34">
        <v>1</v>
      </c>
      <c r="H3128" s="35">
        <v>0</v>
      </c>
      <c r="I3128" s="35">
        <f>ROUND(G3128*H3128,P4)</f>
        <v>0</v>
      </c>
      <c r="J3128" s="33" t="s">
        <v>2403</v>
      </c>
      <c r="O3128" s="36">
        <f>I3128*0.21</f>
        <v>0</v>
      </c>
      <c r="P3128">
        <v>3</v>
      </c>
    </row>
    <row r="3129" spans="1:16" ht="29" x14ac:dyDescent="0.35">
      <c r="A3129" s="30" t="s">
        <v>149</v>
      </c>
      <c r="B3129" s="37"/>
      <c r="E3129" s="32" t="s">
        <v>7561</v>
      </c>
      <c r="J3129" s="39"/>
    </row>
    <row r="3130" spans="1:16" x14ac:dyDescent="0.35">
      <c r="A3130" s="30" t="s">
        <v>152</v>
      </c>
      <c r="B3130" s="37"/>
      <c r="E3130" s="38" t="s">
        <v>145</v>
      </c>
      <c r="J3130" s="39"/>
    </row>
    <row r="3131" spans="1:16" ht="43.5" x14ac:dyDescent="0.35">
      <c r="A3131" s="30" t="s">
        <v>143</v>
      </c>
      <c r="B3131" s="30">
        <v>999</v>
      </c>
      <c r="C3131" s="31" t="s">
        <v>7562</v>
      </c>
      <c r="D3131" s="30" t="s">
        <v>145</v>
      </c>
      <c r="E3131" s="32" t="s">
        <v>7563</v>
      </c>
      <c r="F3131" s="33" t="s">
        <v>2411</v>
      </c>
      <c r="G3131" s="34">
        <v>1</v>
      </c>
      <c r="H3131" s="35">
        <v>0</v>
      </c>
      <c r="I3131" s="35">
        <f>ROUND(G3131*H3131,P4)</f>
        <v>0</v>
      </c>
      <c r="J3131" s="33" t="s">
        <v>2403</v>
      </c>
      <c r="O3131" s="36">
        <f>I3131*0.21</f>
        <v>0</v>
      </c>
      <c r="P3131">
        <v>3</v>
      </c>
    </row>
    <row r="3132" spans="1:16" ht="43.5" x14ac:dyDescent="0.35">
      <c r="A3132" s="30" t="s">
        <v>149</v>
      </c>
      <c r="B3132" s="37"/>
      <c r="E3132" s="32" t="s">
        <v>7563</v>
      </c>
      <c r="J3132" s="39"/>
    </row>
    <row r="3133" spans="1:16" x14ac:dyDescent="0.35">
      <c r="A3133" s="30" t="s">
        <v>152</v>
      </c>
      <c r="B3133" s="37"/>
      <c r="E3133" s="38" t="s">
        <v>145</v>
      </c>
      <c r="J3133" s="39"/>
    </row>
    <row r="3134" spans="1:16" ht="43.5" x14ac:dyDescent="0.35">
      <c r="A3134" s="30" t="s">
        <v>143</v>
      </c>
      <c r="B3134" s="30">
        <v>1000</v>
      </c>
      <c r="C3134" s="31" t="s">
        <v>7564</v>
      </c>
      <c r="D3134" s="30" t="s">
        <v>145</v>
      </c>
      <c r="E3134" s="32" t="s">
        <v>7565</v>
      </c>
      <c r="F3134" s="33" t="s">
        <v>2411</v>
      </c>
      <c r="G3134" s="34">
        <v>1</v>
      </c>
      <c r="H3134" s="35">
        <v>0</v>
      </c>
      <c r="I3134" s="35">
        <f>ROUND(G3134*H3134,P4)</f>
        <v>0</v>
      </c>
      <c r="J3134" s="33" t="s">
        <v>2403</v>
      </c>
      <c r="O3134" s="36">
        <f>I3134*0.21</f>
        <v>0</v>
      </c>
      <c r="P3134">
        <v>3</v>
      </c>
    </row>
    <row r="3135" spans="1:16" ht="43.5" x14ac:dyDescent="0.35">
      <c r="A3135" s="30" t="s">
        <v>149</v>
      </c>
      <c r="B3135" s="37"/>
      <c r="E3135" s="32" t="s">
        <v>7565</v>
      </c>
      <c r="J3135" s="39"/>
    </row>
    <row r="3136" spans="1:16" x14ac:dyDescent="0.35">
      <c r="A3136" s="30" t="s">
        <v>152</v>
      </c>
      <c r="B3136" s="37"/>
      <c r="E3136" s="38" t="s">
        <v>145</v>
      </c>
      <c r="J3136" s="39"/>
    </row>
    <row r="3137" spans="1:16" ht="43.5" x14ac:dyDescent="0.35">
      <c r="A3137" s="30" t="s">
        <v>143</v>
      </c>
      <c r="B3137" s="30">
        <v>1001</v>
      </c>
      <c r="C3137" s="31" t="s">
        <v>7566</v>
      </c>
      <c r="D3137" s="30" t="s">
        <v>145</v>
      </c>
      <c r="E3137" s="32" t="s">
        <v>7567</v>
      </c>
      <c r="F3137" s="33" t="s">
        <v>2411</v>
      </c>
      <c r="G3137" s="34">
        <v>2</v>
      </c>
      <c r="H3137" s="35">
        <v>0</v>
      </c>
      <c r="I3137" s="35">
        <f>ROUND(G3137*H3137,P4)</f>
        <v>0</v>
      </c>
      <c r="J3137" s="33" t="s">
        <v>2403</v>
      </c>
      <c r="O3137" s="36">
        <f>I3137*0.21</f>
        <v>0</v>
      </c>
      <c r="P3137">
        <v>3</v>
      </c>
    </row>
    <row r="3138" spans="1:16" ht="58" x14ac:dyDescent="0.35">
      <c r="A3138" s="30" t="s">
        <v>149</v>
      </c>
      <c r="B3138" s="37"/>
      <c r="E3138" s="32" t="s">
        <v>7568</v>
      </c>
      <c r="J3138" s="39"/>
    </row>
    <row r="3139" spans="1:16" x14ac:dyDescent="0.35">
      <c r="A3139" s="30" t="s">
        <v>152</v>
      </c>
      <c r="B3139" s="37"/>
      <c r="E3139" s="38" t="s">
        <v>145</v>
      </c>
      <c r="J3139" s="39"/>
    </row>
    <row r="3140" spans="1:16" ht="43.5" x14ac:dyDescent="0.35">
      <c r="A3140" s="30" t="s">
        <v>143</v>
      </c>
      <c r="B3140" s="30">
        <v>1002</v>
      </c>
      <c r="C3140" s="31" t="s">
        <v>7569</v>
      </c>
      <c r="D3140" s="30" t="s">
        <v>145</v>
      </c>
      <c r="E3140" s="32" t="s">
        <v>7570</v>
      </c>
      <c r="F3140" s="33" t="s">
        <v>2411</v>
      </c>
      <c r="G3140" s="34">
        <v>2</v>
      </c>
      <c r="H3140" s="35">
        <v>0</v>
      </c>
      <c r="I3140" s="35">
        <f>ROUND(G3140*H3140,P4)</f>
        <v>0</v>
      </c>
      <c r="J3140" s="33" t="s">
        <v>2403</v>
      </c>
      <c r="O3140" s="36">
        <f>I3140*0.21</f>
        <v>0</v>
      </c>
      <c r="P3140">
        <v>3</v>
      </c>
    </row>
    <row r="3141" spans="1:16" ht="58" x14ac:dyDescent="0.35">
      <c r="A3141" s="30" t="s">
        <v>149</v>
      </c>
      <c r="B3141" s="37"/>
      <c r="E3141" s="32" t="s">
        <v>7571</v>
      </c>
      <c r="J3141" s="39"/>
    </row>
    <row r="3142" spans="1:16" x14ac:dyDescent="0.35">
      <c r="A3142" s="30" t="s">
        <v>152</v>
      </c>
      <c r="B3142" s="37"/>
      <c r="E3142" s="38" t="s">
        <v>145</v>
      </c>
      <c r="J3142" s="39"/>
    </row>
    <row r="3143" spans="1:16" ht="43.5" x14ac:dyDescent="0.35">
      <c r="A3143" s="30" t="s">
        <v>143</v>
      </c>
      <c r="B3143" s="30">
        <v>1003</v>
      </c>
      <c r="C3143" s="31" t="s">
        <v>7572</v>
      </c>
      <c r="D3143" s="30" t="s">
        <v>145</v>
      </c>
      <c r="E3143" s="32" t="s">
        <v>7573</v>
      </c>
      <c r="F3143" s="33" t="s">
        <v>2411</v>
      </c>
      <c r="G3143" s="34">
        <v>2</v>
      </c>
      <c r="H3143" s="35">
        <v>0</v>
      </c>
      <c r="I3143" s="35">
        <f>ROUND(G3143*H3143,P4)</f>
        <v>0</v>
      </c>
      <c r="J3143" s="33" t="s">
        <v>2403</v>
      </c>
      <c r="O3143" s="36">
        <f>I3143*0.21</f>
        <v>0</v>
      </c>
      <c r="P3143">
        <v>3</v>
      </c>
    </row>
    <row r="3144" spans="1:16" ht="58" x14ac:dyDescent="0.35">
      <c r="A3144" s="30" t="s">
        <v>149</v>
      </c>
      <c r="B3144" s="37"/>
      <c r="E3144" s="32" t="s">
        <v>7574</v>
      </c>
      <c r="J3144" s="39"/>
    </row>
    <row r="3145" spans="1:16" x14ac:dyDescent="0.35">
      <c r="A3145" s="30" t="s">
        <v>152</v>
      </c>
      <c r="B3145" s="37"/>
      <c r="E3145" s="38" t="s">
        <v>145</v>
      </c>
      <c r="J3145" s="39"/>
    </row>
    <row r="3146" spans="1:16" ht="43.5" x14ac:dyDescent="0.35">
      <c r="A3146" s="30" t="s">
        <v>143</v>
      </c>
      <c r="B3146" s="30">
        <v>1004</v>
      </c>
      <c r="C3146" s="31" t="s">
        <v>7575</v>
      </c>
      <c r="D3146" s="30" t="s">
        <v>145</v>
      </c>
      <c r="E3146" s="32" t="s">
        <v>7576</v>
      </c>
      <c r="F3146" s="33" t="s">
        <v>2411</v>
      </c>
      <c r="G3146" s="34">
        <v>2</v>
      </c>
      <c r="H3146" s="35">
        <v>0</v>
      </c>
      <c r="I3146" s="35">
        <f>ROUND(G3146*H3146,P4)</f>
        <v>0</v>
      </c>
      <c r="J3146" s="33" t="s">
        <v>2403</v>
      </c>
      <c r="O3146" s="36">
        <f>I3146*0.21</f>
        <v>0</v>
      </c>
      <c r="P3146">
        <v>3</v>
      </c>
    </row>
    <row r="3147" spans="1:16" ht="58" x14ac:dyDescent="0.35">
      <c r="A3147" s="30" t="s">
        <v>149</v>
      </c>
      <c r="B3147" s="37"/>
      <c r="E3147" s="32" t="s">
        <v>7577</v>
      </c>
      <c r="J3147" s="39"/>
    </row>
    <row r="3148" spans="1:16" x14ac:dyDescent="0.35">
      <c r="A3148" s="30" t="s">
        <v>152</v>
      </c>
      <c r="B3148" s="37"/>
      <c r="E3148" s="38" t="s">
        <v>145</v>
      </c>
      <c r="J3148" s="39"/>
    </row>
    <row r="3149" spans="1:16" ht="43.5" x14ac:dyDescent="0.35">
      <c r="A3149" s="30" t="s">
        <v>143</v>
      </c>
      <c r="B3149" s="30">
        <v>1005</v>
      </c>
      <c r="C3149" s="31" t="s">
        <v>7578</v>
      </c>
      <c r="D3149" s="30" t="s">
        <v>145</v>
      </c>
      <c r="E3149" s="32" t="s">
        <v>7579</v>
      </c>
      <c r="F3149" s="33" t="s">
        <v>2411</v>
      </c>
      <c r="G3149" s="34">
        <v>1</v>
      </c>
      <c r="H3149" s="35">
        <v>0</v>
      </c>
      <c r="I3149" s="35">
        <f>ROUND(G3149*H3149,P4)</f>
        <v>0</v>
      </c>
      <c r="J3149" s="33" t="s">
        <v>2403</v>
      </c>
      <c r="O3149" s="36">
        <f>I3149*0.21</f>
        <v>0</v>
      </c>
      <c r="P3149">
        <v>3</v>
      </c>
    </row>
    <row r="3150" spans="1:16" ht="43.5" x14ac:dyDescent="0.35">
      <c r="A3150" s="30" t="s">
        <v>149</v>
      </c>
      <c r="B3150" s="37"/>
      <c r="E3150" s="32" t="s">
        <v>7579</v>
      </c>
      <c r="J3150" s="39"/>
    </row>
    <row r="3151" spans="1:16" x14ac:dyDescent="0.35">
      <c r="A3151" s="30" t="s">
        <v>152</v>
      </c>
      <c r="B3151" s="37"/>
      <c r="E3151" s="38" t="s">
        <v>145</v>
      </c>
      <c r="J3151" s="39"/>
    </row>
    <row r="3152" spans="1:16" ht="43.5" x14ac:dyDescent="0.35">
      <c r="A3152" s="30" t="s">
        <v>143</v>
      </c>
      <c r="B3152" s="30">
        <v>1006</v>
      </c>
      <c r="C3152" s="31" t="s">
        <v>7580</v>
      </c>
      <c r="D3152" s="30" t="s">
        <v>145</v>
      </c>
      <c r="E3152" s="32" t="s">
        <v>7581</v>
      </c>
      <c r="F3152" s="33" t="s">
        <v>2411</v>
      </c>
      <c r="G3152" s="34">
        <v>1</v>
      </c>
      <c r="H3152" s="35">
        <v>0</v>
      </c>
      <c r="I3152" s="35">
        <f>ROUND(G3152*H3152,P4)</f>
        <v>0</v>
      </c>
      <c r="J3152" s="33" t="s">
        <v>2403</v>
      </c>
      <c r="O3152" s="36">
        <f>I3152*0.21</f>
        <v>0</v>
      </c>
      <c r="P3152">
        <v>3</v>
      </c>
    </row>
    <row r="3153" spans="1:16" ht="43.5" x14ac:dyDescent="0.35">
      <c r="A3153" s="30" t="s">
        <v>149</v>
      </c>
      <c r="B3153" s="37"/>
      <c r="E3153" s="32" t="s">
        <v>7581</v>
      </c>
      <c r="J3153" s="39"/>
    </row>
    <row r="3154" spans="1:16" x14ac:dyDescent="0.35">
      <c r="A3154" s="30" t="s">
        <v>152</v>
      </c>
      <c r="B3154" s="37"/>
      <c r="E3154" s="38" t="s">
        <v>145</v>
      </c>
      <c r="J3154" s="39"/>
    </row>
    <row r="3155" spans="1:16" ht="43.5" x14ac:dyDescent="0.35">
      <c r="A3155" s="30" t="s">
        <v>143</v>
      </c>
      <c r="B3155" s="30">
        <v>1007</v>
      </c>
      <c r="C3155" s="31" t="s">
        <v>7582</v>
      </c>
      <c r="D3155" s="30" t="s">
        <v>145</v>
      </c>
      <c r="E3155" s="32" t="s">
        <v>7567</v>
      </c>
      <c r="F3155" s="33" t="s">
        <v>2411</v>
      </c>
      <c r="G3155" s="34">
        <v>2</v>
      </c>
      <c r="H3155" s="35">
        <v>0</v>
      </c>
      <c r="I3155" s="35">
        <f>ROUND(G3155*H3155,P4)</f>
        <v>0</v>
      </c>
      <c r="J3155" s="33" t="s">
        <v>2403</v>
      </c>
      <c r="O3155" s="36">
        <f>I3155*0.21</f>
        <v>0</v>
      </c>
      <c r="P3155">
        <v>3</v>
      </c>
    </row>
    <row r="3156" spans="1:16" ht="58" x14ac:dyDescent="0.35">
      <c r="A3156" s="30" t="s">
        <v>149</v>
      </c>
      <c r="B3156" s="37"/>
      <c r="E3156" s="32" t="s">
        <v>7583</v>
      </c>
      <c r="J3156" s="39"/>
    </row>
    <row r="3157" spans="1:16" x14ac:dyDescent="0.35">
      <c r="A3157" s="30" t="s">
        <v>152</v>
      </c>
      <c r="B3157" s="37"/>
      <c r="E3157" s="38" t="s">
        <v>145</v>
      </c>
      <c r="J3157" s="39"/>
    </row>
    <row r="3158" spans="1:16" ht="43.5" x14ac:dyDescent="0.35">
      <c r="A3158" s="30" t="s">
        <v>143</v>
      </c>
      <c r="B3158" s="30">
        <v>1008</v>
      </c>
      <c r="C3158" s="31" t="s">
        <v>7584</v>
      </c>
      <c r="D3158" s="30" t="s">
        <v>145</v>
      </c>
      <c r="E3158" s="32" t="s">
        <v>7570</v>
      </c>
      <c r="F3158" s="33" t="s">
        <v>2411</v>
      </c>
      <c r="G3158" s="34">
        <v>2</v>
      </c>
      <c r="H3158" s="35">
        <v>0</v>
      </c>
      <c r="I3158" s="35">
        <f>ROUND(G3158*H3158,P4)</f>
        <v>0</v>
      </c>
      <c r="J3158" s="33" t="s">
        <v>2403</v>
      </c>
      <c r="O3158" s="36">
        <f>I3158*0.21</f>
        <v>0</v>
      </c>
      <c r="P3158">
        <v>3</v>
      </c>
    </row>
    <row r="3159" spans="1:16" ht="58" x14ac:dyDescent="0.35">
      <c r="A3159" s="30" t="s">
        <v>149</v>
      </c>
      <c r="B3159" s="37"/>
      <c r="E3159" s="32" t="s">
        <v>7585</v>
      </c>
      <c r="J3159" s="39"/>
    </row>
    <row r="3160" spans="1:16" x14ac:dyDescent="0.35">
      <c r="A3160" s="30" t="s">
        <v>152</v>
      </c>
      <c r="B3160" s="37"/>
      <c r="E3160" s="38" t="s">
        <v>145</v>
      </c>
      <c r="J3160" s="39"/>
    </row>
    <row r="3161" spans="1:16" ht="43.5" x14ac:dyDescent="0.35">
      <c r="A3161" s="30" t="s">
        <v>143</v>
      </c>
      <c r="B3161" s="30">
        <v>1009</v>
      </c>
      <c r="C3161" s="31" t="s">
        <v>7586</v>
      </c>
      <c r="D3161" s="30" t="s">
        <v>145</v>
      </c>
      <c r="E3161" s="32" t="s">
        <v>7587</v>
      </c>
      <c r="F3161" s="33" t="s">
        <v>2411</v>
      </c>
      <c r="G3161" s="34">
        <v>2</v>
      </c>
      <c r="H3161" s="35">
        <v>0</v>
      </c>
      <c r="I3161" s="35">
        <f>ROUND(G3161*H3161,P4)</f>
        <v>0</v>
      </c>
      <c r="J3161" s="33" t="s">
        <v>2403</v>
      </c>
      <c r="O3161" s="36">
        <f>I3161*0.21</f>
        <v>0</v>
      </c>
      <c r="P3161">
        <v>3</v>
      </c>
    </row>
    <row r="3162" spans="1:16" ht="43.5" x14ac:dyDescent="0.35">
      <c r="A3162" s="30" t="s">
        <v>149</v>
      </c>
      <c r="B3162" s="37"/>
      <c r="E3162" s="32" t="s">
        <v>7587</v>
      </c>
      <c r="J3162" s="39"/>
    </row>
    <row r="3163" spans="1:16" x14ac:dyDescent="0.35">
      <c r="A3163" s="30" t="s">
        <v>152</v>
      </c>
      <c r="B3163" s="37"/>
      <c r="E3163" s="38" t="s">
        <v>145</v>
      </c>
      <c r="J3163" s="39"/>
    </row>
    <row r="3164" spans="1:16" ht="43.5" x14ac:dyDescent="0.35">
      <c r="A3164" s="30" t="s">
        <v>143</v>
      </c>
      <c r="B3164" s="30">
        <v>1010</v>
      </c>
      <c r="C3164" s="31" t="s">
        <v>7588</v>
      </c>
      <c r="D3164" s="30" t="s">
        <v>145</v>
      </c>
      <c r="E3164" s="32" t="s">
        <v>7589</v>
      </c>
      <c r="F3164" s="33" t="s">
        <v>2411</v>
      </c>
      <c r="G3164" s="34">
        <v>2</v>
      </c>
      <c r="H3164" s="35">
        <v>0</v>
      </c>
      <c r="I3164" s="35">
        <f>ROUND(G3164*H3164,P4)</f>
        <v>0</v>
      </c>
      <c r="J3164" s="33" t="s">
        <v>2403</v>
      </c>
      <c r="O3164" s="36">
        <f>I3164*0.21</f>
        <v>0</v>
      </c>
      <c r="P3164">
        <v>3</v>
      </c>
    </row>
    <row r="3165" spans="1:16" ht="43.5" x14ac:dyDescent="0.35">
      <c r="A3165" s="30" t="s">
        <v>149</v>
      </c>
      <c r="B3165" s="37"/>
      <c r="E3165" s="32" t="s">
        <v>7589</v>
      </c>
      <c r="J3165" s="39"/>
    </row>
    <row r="3166" spans="1:16" x14ac:dyDescent="0.35">
      <c r="A3166" s="30" t="s">
        <v>152</v>
      </c>
      <c r="B3166" s="37"/>
      <c r="E3166" s="38" t="s">
        <v>145</v>
      </c>
      <c r="J3166" s="39"/>
    </row>
    <row r="3167" spans="1:16" ht="43.5" x14ac:dyDescent="0.35">
      <c r="A3167" s="30" t="s">
        <v>143</v>
      </c>
      <c r="B3167" s="30">
        <v>1011</v>
      </c>
      <c r="C3167" s="31" t="s">
        <v>7590</v>
      </c>
      <c r="D3167" s="30" t="s">
        <v>145</v>
      </c>
      <c r="E3167" s="32" t="s">
        <v>7591</v>
      </c>
      <c r="F3167" s="33" t="s">
        <v>2411</v>
      </c>
      <c r="G3167" s="34">
        <v>1</v>
      </c>
      <c r="H3167" s="35">
        <v>0</v>
      </c>
      <c r="I3167" s="35">
        <f>ROUND(G3167*H3167,P4)</f>
        <v>0</v>
      </c>
      <c r="J3167" s="33" t="s">
        <v>2403</v>
      </c>
      <c r="O3167" s="36">
        <f>I3167*0.21</f>
        <v>0</v>
      </c>
      <c r="P3167">
        <v>3</v>
      </c>
    </row>
    <row r="3168" spans="1:16" ht="58" x14ac:dyDescent="0.35">
      <c r="A3168" s="30" t="s">
        <v>149</v>
      </c>
      <c r="B3168" s="37"/>
      <c r="E3168" s="32" t="s">
        <v>7592</v>
      </c>
      <c r="J3168" s="39"/>
    </row>
    <row r="3169" spans="1:16" x14ac:dyDescent="0.35">
      <c r="A3169" s="30" t="s">
        <v>152</v>
      </c>
      <c r="B3169" s="37"/>
      <c r="E3169" s="38" t="s">
        <v>145</v>
      </c>
      <c r="J3169" s="39"/>
    </row>
    <row r="3170" spans="1:16" ht="43.5" x14ac:dyDescent="0.35">
      <c r="A3170" s="30" t="s">
        <v>143</v>
      </c>
      <c r="B3170" s="30">
        <v>1012</v>
      </c>
      <c r="C3170" s="31" t="s">
        <v>7593</v>
      </c>
      <c r="D3170" s="30" t="s">
        <v>145</v>
      </c>
      <c r="E3170" s="32" t="s">
        <v>7594</v>
      </c>
      <c r="F3170" s="33" t="s">
        <v>2411</v>
      </c>
      <c r="G3170" s="34">
        <v>1</v>
      </c>
      <c r="H3170" s="35">
        <v>0</v>
      </c>
      <c r="I3170" s="35">
        <f>ROUND(G3170*H3170,P4)</f>
        <v>0</v>
      </c>
      <c r="J3170" s="33" t="s">
        <v>2403</v>
      </c>
      <c r="O3170" s="36">
        <f>I3170*0.21</f>
        <v>0</v>
      </c>
      <c r="P3170">
        <v>3</v>
      </c>
    </row>
    <row r="3171" spans="1:16" ht="58" x14ac:dyDescent="0.35">
      <c r="A3171" s="30" t="s">
        <v>149</v>
      </c>
      <c r="B3171" s="37"/>
      <c r="E3171" s="32" t="s">
        <v>7595</v>
      </c>
      <c r="J3171" s="39"/>
    </row>
    <row r="3172" spans="1:16" x14ac:dyDescent="0.35">
      <c r="A3172" s="30" t="s">
        <v>152</v>
      </c>
      <c r="B3172" s="37"/>
      <c r="E3172" s="38" t="s">
        <v>145</v>
      </c>
      <c r="J3172" s="39"/>
    </row>
    <row r="3173" spans="1:16" x14ac:dyDescent="0.35">
      <c r="A3173" s="30" t="s">
        <v>143</v>
      </c>
      <c r="B3173" s="30">
        <v>1013</v>
      </c>
      <c r="C3173" s="31" t="s">
        <v>7596</v>
      </c>
      <c r="D3173" s="30" t="s">
        <v>145</v>
      </c>
      <c r="E3173" s="32" t="s">
        <v>7597</v>
      </c>
      <c r="F3173" s="33" t="s">
        <v>2798</v>
      </c>
      <c r="G3173" s="34">
        <v>11214.894</v>
      </c>
      <c r="H3173" s="35">
        <v>0</v>
      </c>
      <c r="I3173" s="35">
        <f>ROUND(G3173*H3173,P4)</f>
        <v>0</v>
      </c>
      <c r="J3173" s="33" t="s">
        <v>2403</v>
      </c>
      <c r="O3173" s="36">
        <f>I3173*0.21</f>
        <v>0</v>
      </c>
      <c r="P3173">
        <v>3</v>
      </c>
    </row>
    <row r="3174" spans="1:16" x14ac:dyDescent="0.35">
      <c r="A3174" s="30" t="s">
        <v>149</v>
      </c>
      <c r="B3174" s="37"/>
      <c r="E3174" s="32" t="s">
        <v>7597</v>
      </c>
      <c r="J3174" s="39"/>
    </row>
    <row r="3175" spans="1:16" x14ac:dyDescent="0.35">
      <c r="A3175" s="30" t="s">
        <v>152</v>
      </c>
      <c r="B3175" s="37"/>
      <c r="E3175" s="38" t="s">
        <v>145</v>
      </c>
      <c r="J3175" s="39"/>
    </row>
    <row r="3176" spans="1:16" x14ac:dyDescent="0.35">
      <c r="A3176" s="24" t="s">
        <v>140</v>
      </c>
      <c r="B3176" s="25"/>
      <c r="C3176" s="26" t="s">
        <v>7598</v>
      </c>
      <c r="D3176" s="27"/>
      <c r="E3176" s="24" t="s">
        <v>7599</v>
      </c>
      <c r="F3176" s="27"/>
      <c r="G3176" s="27"/>
      <c r="H3176" s="27"/>
      <c r="I3176" s="28">
        <f>SUMIFS(I3177:I3878,A3177:A3878,"P")</f>
        <v>0</v>
      </c>
      <c r="J3176" s="29"/>
    </row>
    <row r="3177" spans="1:16" ht="29" x14ac:dyDescent="0.35">
      <c r="A3177" s="30" t="s">
        <v>143</v>
      </c>
      <c r="B3177" s="30">
        <v>1014</v>
      </c>
      <c r="C3177" s="31" t="s">
        <v>7600</v>
      </c>
      <c r="D3177" s="30" t="s">
        <v>145</v>
      </c>
      <c r="E3177" s="32" t="s">
        <v>7601</v>
      </c>
      <c r="F3177" s="33" t="s">
        <v>2411</v>
      </c>
      <c r="G3177" s="34">
        <v>33</v>
      </c>
      <c r="H3177" s="35">
        <v>0</v>
      </c>
      <c r="I3177" s="35">
        <f>ROUND(G3177*H3177,P4)</f>
        <v>0</v>
      </c>
      <c r="J3177" s="30"/>
      <c r="O3177" s="36">
        <f>I3177*0.21</f>
        <v>0</v>
      </c>
      <c r="P3177">
        <v>3</v>
      </c>
    </row>
    <row r="3178" spans="1:16" ht="29" x14ac:dyDescent="0.35">
      <c r="A3178" s="30" t="s">
        <v>149</v>
      </c>
      <c r="B3178" s="37"/>
      <c r="E3178" s="32" t="s">
        <v>7601</v>
      </c>
      <c r="J3178" s="39"/>
    </row>
    <row r="3179" spans="1:16" x14ac:dyDescent="0.35">
      <c r="A3179" s="30" t="s">
        <v>152</v>
      </c>
      <c r="B3179" s="37"/>
      <c r="E3179" s="38" t="s">
        <v>145</v>
      </c>
      <c r="J3179" s="39"/>
    </row>
    <row r="3180" spans="1:16" ht="29" x14ac:dyDescent="0.35">
      <c r="A3180" s="30" t="s">
        <v>143</v>
      </c>
      <c r="B3180" s="30">
        <v>1015</v>
      </c>
      <c r="C3180" s="31" t="s">
        <v>7602</v>
      </c>
      <c r="D3180" s="30" t="s">
        <v>145</v>
      </c>
      <c r="E3180" s="32" t="s">
        <v>7603</v>
      </c>
      <c r="F3180" s="33" t="s">
        <v>2411</v>
      </c>
      <c r="G3180" s="34">
        <v>19</v>
      </c>
      <c r="H3180" s="35">
        <v>0</v>
      </c>
      <c r="I3180" s="35">
        <f>ROUND(G3180*H3180,P4)</f>
        <v>0</v>
      </c>
      <c r="J3180" s="30"/>
      <c r="O3180" s="36">
        <f>I3180*0.21</f>
        <v>0</v>
      </c>
      <c r="P3180">
        <v>3</v>
      </c>
    </row>
    <row r="3181" spans="1:16" ht="29" x14ac:dyDescent="0.35">
      <c r="A3181" s="30" t="s">
        <v>149</v>
      </c>
      <c r="B3181" s="37"/>
      <c r="E3181" s="32" t="s">
        <v>7603</v>
      </c>
      <c r="J3181" s="39"/>
    </row>
    <row r="3182" spans="1:16" x14ac:dyDescent="0.35">
      <c r="A3182" s="30" t="s">
        <v>152</v>
      </c>
      <c r="B3182" s="37"/>
      <c r="E3182" s="38" t="s">
        <v>145</v>
      </c>
      <c r="J3182" s="39"/>
    </row>
    <row r="3183" spans="1:16" ht="29" x14ac:dyDescent="0.35">
      <c r="A3183" s="30" t="s">
        <v>143</v>
      </c>
      <c r="B3183" s="30">
        <v>1016</v>
      </c>
      <c r="C3183" s="31" t="s">
        <v>7604</v>
      </c>
      <c r="D3183" s="30" t="s">
        <v>145</v>
      </c>
      <c r="E3183" s="32" t="s">
        <v>7605</v>
      </c>
      <c r="F3183" s="33" t="s">
        <v>2411</v>
      </c>
      <c r="G3183" s="34">
        <v>6</v>
      </c>
      <c r="H3183" s="35">
        <v>0</v>
      </c>
      <c r="I3183" s="35">
        <f>ROUND(G3183*H3183,P4)</f>
        <v>0</v>
      </c>
      <c r="J3183" s="33" t="s">
        <v>2403</v>
      </c>
      <c r="O3183" s="36">
        <f>I3183*0.21</f>
        <v>0</v>
      </c>
      <c r="P3183">
        <v>3</v>
      </c>
    </row>
    <row r="3184" spans="1:16" ht="29" x14ac:dyDescent="0.35">
      <c r="A3184" s="30" t="s">
        <v>149</v>
      </c>
      <c r="B3184" s="37"/>
      <c r="E3184" s="32" t="s">
        <v>7605</v>
      </c>
      <c r="J3184" s="39"/>
    </row>
    <row r="3185" spans="1:16" x14ac:dyDescent="0.35">
      <c r="A3185" s="30" t="s">
        <v>152</v>
      </c>
      <c r="B3185" s="37"/>
      <c r="E3185" s="38" t="s">
        <v>145</v>
      </c>
      <c r="J3185" s="39"/>
    </row>
    <row r="3186" spans="1:16" ht="29" x14ac:dyDescent="0.35">
      <c r="A3186" s="30" t="s">
        <v>143</v>
      </c>
      <c r="B3186" s="30">
        <v>1017</v>
      </c>
      <c r="C3186" s="31" t="s">
        <v>7606</v>
      </c>
      <c r="D3186" s="30" t="s">
        <v>145</v>
      </c>
      <c r="E3186" s="32" t="s">
        <v>7607</v>
      </c>
      <c r="F3186" s="33" t="s">
        <v>2411</v>
      </c>
      <c r="G3186" s="34">
        <v>6</v>
      </c>
      <c r="H3186" s="35">
        <v>0</v>
      </c>
      <c r="I3186" s="35">
        <f>ROUND(G3186*H3186,P4)</f>
        <v>0</v>
      </c>
      <c r="J3186" s="33" t="s">
        <v>2403</v>
      </c>
      <c r="O3186" s="36">
        <f>I3186*0.21</f>
        <v>0</v>
      </c>
      <c r="P3186">
        <v>3</v>
      </c>
    </row>
    <row r="3187" spans="1:16" ht="29" x14ac:dyDescent="0.35">
      <c r="A3187" s="30" t="s">
        <v>149</v>
      </c>
      <c r="B3187" s="37"/>
      <c r="E3187" s="32" t="s">
        <v>7607</v>
      </c>
      <c r="J3187" s="39"/>
    </row>
    <row r="3188" spans="1:16" x14ac:dyDescent="0.35">
      <c r="A3188" s="30" t="s">
        <v>152</v>
      </c>
      <c r="B3188" s="37"/>
      <c r="E3188" s="38" t="s">
        <v>145</v>
      </c>
      <c r="J3188" s="39"/>
    </row>
    <row r="3189" spans="1:16" ht="29" x14ac:dyDescent="0.35">
      <c r="A3189" s="30" t="s">
        <v>143</v>
      </c>
      <c r="B3189" s="30">
        <v>1018</v>
      </c>
      <c r="C3189" s="31" t="s">
        <v>7608</v>
      </c>
      <c r="D3189" s="30" t="s">
        <v>145</v>
      </c>
      <c r="E3189" s="32" t="s">
        <v>7609</v>
      </c>
      <c r="F3189" s="33" t="s">
        <v>2411</v>
      </c>
      <c r="G3189" s="34">
        <v>2</v>
      </c>
      <c r="H3189" s="35">
        <v>0</v>
      </c>
      <c r="I3189" s="35">
        <f>ROUND(G3189*H3189,P4)</f>
        <v>0</v>
      </c>
      <c r="J3189" s="30"/>
      <c r="O3189" s="36">
        <f>I3189*0.21</f>
        <v>0</v>
      </c>
      <c r="P3189">
        <v>3</v>
      </c>
    </row>
    <row r="3190" spans="1:16" ht="29" x14ac:dyDescent="0.35">
      <c r="A3190" s="30" t="s">
        <v>149</v>
      </c>
      <c r="B3190" s="37"/>
      <c r="E3190" s="32" t="s">
        <v>7609</v>
      </c>
      <c r="J3190" s="39"/>
    </row>
    <row r="3191" spans="1:16" x14ac:dyDescent="0.35">
      <c r="A3191" s="30" t="s">
        <v>152</v>
      </c>
      <c r="B3191" s="37"/>
      <c r="E3191" s="38" t="s">
        <v>145</v>
      </c>
      <c r="J3191" s="39"/>
    </row>
    <row r="3192" spans="1:16" ht="29" x14ac:dyDescent="0.35">
      <c r="A3192" s="30" t="s">
        <v>143</v>
      </c>
      <c r="B3192" s="30">
        <v>1019</v>
      </c>
      <c r="C3192" s="31" t="s">
        <v>7610</v>
      </c>
      <c r="D3192" s="30" t="s">
        <v>145</v>
      </c>
      <c r="E3192" s="32" t="s">
        <v>7611</v>
      </c>
      <c r="F3192" s="33" t="s">
        <v>2411</v>
      </c>
      <c r="G3192" s="34">
        <v>1</v>
      </c>
      <c r="H3192" s="35">
        <v>0</v>
      </c>
      <c r="I3192" s="35">
        <f>ROUND(G3192*H3192,P4)</f>
        <v>0</v>
      </c>
      <c r="J3192" s="30"/>
      <c r="O3192" s="36">
        <f>I3192*0.21</f>
        <v>0</v>
      </c>
      <c r="P3192">
        <v>3</v>
      </c>
    </row>
    <row r="3193" spans="1:16" ht="29" x14ac:dyDescent="0.35">
      <c r="A3193" s="30" t="s">
        <v>149</v>
      </c>
      <c r="B3193" s="37"/>
      <c r="E3193" s="32" t="s">
        <v>7611</v>
      </c>
      <c r="J3193" s="39"/>
    </row>
    <row r="3194" spans="1:16" x14ac:dyDescent="0.35">
      <c r="A3194" s="30" t="s">
        <v>152</v>
      </c>
      <c r="B3194" s="37"/>
      <c r="E3194" s="38" t="s">
        <v>145</v>
      </c>
      <c r="J3194" s="39"/>
    </row>
    <row r="3195" spans="1:16" ht="29" x14ac:dyDescent="0.35">
      <c r="A3195" s="30" t="s">
        <v>143</v>
      </c>
      <c r="B3195" s="30">
        <v>1020</v>
      </c>
      <c r="C3195" s="31" t="s">
        <v>7612</v>
      </c>
      <c r="D3195" s="30" t="s">
        <v>145</v>
      </c>
      <c r="E3195" s="32" t="s">
        <v>7613</v>
      </c>
      <c r="F3195" s="33" t="s">
        <v>2411</v>
      </c>
      <c r="G3195" s="34">
        <v>1</v>
      </c>
      <c r="H3195" s="35">
        <v>0</v>
      </c>
      <c r="I3195" s="35">
        <f>ROUND(G3195*H3195,P4)</f>
        <v>0</v>
      </c>
      <c r="J3195" s="33" t="s">
        <v>2403</v>
      </c>
      <c r="O3195" s="36">
        <f>I3195*0.21</f>
        <v>0</v>
      </c>
      <c r="P3195">
        <v>3</v>
      </c>
    </row>
    <row r="3196" spans="1:16" ht="29" x14ac:dyDescent="0.35">
      <c r="A3196" s="30" t="s">
        <v>149</v>
      </c>
      <c r="B3196" s="37"/>
      <c r="E3196" s="32" t="s">
        <v>7614</v>
      </c>
      <c r="J3196" s="39"/>
    </row>
    <row r="3197" spans="1:16" x14ac:dyDescent="0.35">
      <c r="A3197" s="30" t="s">
        <v>152</v>
      </c>
      <c r="B3197" s="37"/>
      <c r="E3197" s="38" t="s">
        <v>145</v>
      </c>
      <c r="J3197" s="39"/>
    </row>
    <row r="3198" spans="1:16" ht="29" x14ac:dyDescent="0.35">
      <c r="A3198" s="30" t="s">
        <v>143</v>
      </c>
      <c r="B3198" s="30">
        <v>1021</v>
      </c>
      <c r="C3198" s="31" t="s">
        <v>7615</v>
      </c>
      <c r="D3198" s="30" t="s">
        <v>145</v>
      </c>
      <c r="E3198" s="32" t="s">
        <v>7616</v>
      </c>
      <c r="F3198" s="33" t="s">
        <v>2411</v>
      </c>
      <c r="G3198" s="34">
        <v>1</v>
      </c>
      <c r="H3198" s="35">
        <v>0</v>
      </c>
      <c r="I3198" s="35">
        <f>ROUND(G3198*H3198,P4)</f>
        <v>0</v>
      </c>
      <c r="J3198" s="33" t="s">
        <v>2403</v>
      </c>
      <c r="O3198" s="36">
        <f>I3198*0.21</f>
        <v>0</v>
      </c>
      <c r="P3198">
        <v>3</v>
      </c>
    </row>
    <row r="3199" spans="1:16" ht="29" x14ac:dyDescent="0.35">
      <c r="A3199" s="30" t="s">
        <v>149</v>
      </c>
      <c r="B3199" s="37"/>
      <c r="E3199" s="32" t="s">
        <v>7617</v>
      </c>
      <c r="J3199" s="39"/>
    </row>
    <row r="3200" spans="1:16" x14ac:dyDescent="0.35">
      <c r="A3200" s="30" t="s">
        <v>152</v>
      </c>
      <c r="B3200" s="37"/>
      <c r="E3200" s="38" t="s">
        <v>145</v>
      </c>
      <c r="J3200" s="39"/>
    </row>
    <row r="3201" spans="1:16" ht="29" x14ac:dyDescent="0.35">
      <c r="A3201" s="30" t="s">
        <v>143</v>
      </c>
      <c r="B3201" s="30">
        <v>1022</v>
      </c>
      <c r="C3201" s="31" t="s">
        <v>7618</v>
      </c>
      <c r="D3201" s="30" t="s">
        <v>145</v>
      </c>
      <c r="E3201" s="32" t="s">
        <v>7619</v>
      </c>
      <c r="F3201" s="33" t="s">
        <v>2411</v>
      </c>
      <c r="G3201" s="34">
        <v>1</v>
      </c>
      <c r="H3201" s="35">
        <v>0</v>
      </c>
      <c r="I3201" s="35">
        <f>ROUND(G3201*H3201,P4)</f>
        <v>0</v>
      </c>
      <c r="J3201" s="33" t="s">
        <v>2403</v>
      </c>
      <c r="O3201" s="36">
        <f>I3201*0.21</f>
        <v>0</v>
      </c>
      <c r="P3201">
        <v>3</v>
      </c>
    </row>
    <row r="3202" spans="1:16" ht="29" x14ac:dyDescent="0.35">
      <c r="A3202" s="30" t="s">
        <v>149</v>
      </c>
      <c r="B3202" s="37"/>
      <c r="E3202" s="32" t="s">
        <v>7619</v>
      </c>
      <c r="J3202" s="39"/>
    </row>
    <row r="3203" spans="1:16" x14ac:dyDescent="0.35">
      <c r="A3203" s="30" t="s">
        <v>152</v>
      </c>
      <c r="B3203" s="37"/>
      <c r="E3203" s="38" t="s">
        <v>145</v>
      </c>
      <c r="J3203" s="39"/>
    </row>
    <row r="3204" spans="1:16" ht="29" x14ac:dyDescent="0.35">
      <c r="A3204" s="30" t="s">
        <v>143</v>
      </c>
      <c r="B3204" s="30">
        <v>1023</v>
      </c>
      <c r="C3204" s="31" t="s">
        <v>7620</v>
      </c>
      <c r="D3204" s="30" t="s">
        <v>145</v>
      </c>
      <c r="E3204" s="32" t="s">
        <v>7621</v>
      </c>
      <c r="F3204" s="33" t="s">
        <v>2411</v>
      </c>
      <c r="G3204" s="34">
        <v>1</v>
      </c>
      <c r="H3204" s="35">
        <v>0</v>
      </c>
      <c r="I3204" s="35">
        <f>ROUND(G3204*H3204,P4)</f>
        <v>0</v>
      </c>
      <c r="J3204" s="33" t="s">
        <v>2403</v>
      </c>
      <c r="O3204" s="36">
        <f>I3204*0.21</f>
        <v>0</v>
      </c>
      <c r="P3204">
        <v>3</v>
      </c>
    </row>
    <row r="3205" spans="1:16" ht="29" x14ac:dyDescent="0.35">
      <c r="A3205" s="30" t="s">
        <v>149</v>
      </c>
      <c r="B3205" s="37"/>
      <c r="E3205" s="32" t="s">
        <v>7617</v>
      </c>
      <c r="J3205" s="39"/>
    </row>
    <row r="3206" spans="1:16" x14ac:dyDescent="0.35">
      <c r="A3206" s="30" t="s">
        <v>152</v>
      </c>
      <c r="B3206" s="37"/>
      <c r="E3206" s="38" t="s">
        <v>145</v>
      </c>
      <c r="J3206" s="39"/>
    </row>
    <row r="3207" spans="1:16" ht="29" x14ac:dyDescent="0.35">
      <c r="A3207" s="30" t="s">
        <v>143</v>
      </c>
      <c r="B3207" s="30">
        <v>1024</v>
      </c>
      <c r="C3207" s="31" t="s">
        <v>7622</v>
      </c>
      <c r="D3207" s="30" t="s">
        <v>145</v>
      </c>
      <c r="E3207" s="32" t="s">
        <v>7623</v>
      </c>
      <c r="F3207" s="33" t="s">
        <v>2411</v>
      </c>
      <c r="G3207" s="34">
        <v>1</v>
      </c>
      <c r="H3207" s="35">
        <v>0</v>
      </c>
      <c r="I3207" s="35">
        <f>ROUND(G3207*H3207,P4)</f>
        <v>0</v>
      </c>
      <c r="J3207" s="30"/>
      <c r="O3207" s="36">
        <f>I3207*0.21</f>
        <v>0</v>
      </c>
      <c r="P3207">
        <v>3</v>
      </c>
    </row>
    <row r="3208" spans="1:16" ht="29" x14ac:dyDescent="0.35">
      <c r="A3208" s="30" t="s">
        <v>149</v>
      </c>
      <c r="B3208" s="37"/>
      <c r="E3208" s="32" t="s">
        <v>7623</v>
      </c>
      <c r="J3208" s="39"/>
    </row>
    <row r="3209" spans="1:16" x14ac:dyDescent="0.35">
      <c r="A3209" s="30" t="s">
        <v>152</v>
      </c>
      <c r="B3209" s="37"/>
      <c r="E3209" s="38" t="s">
        <v>145</v>
      </c>
      <c r="J3209" s="39"/>
    </row>
    <row r="3210" spans="1:16" ht="29" x14ac:dyDescent="0.35">
      <c r="A3210" s="30" t="s">
        <v>143</v>
      </c>
      <c r="B3210" s="30">
        <v>1025</v>
      </c>
      <c r="C3210" s="31" t="s">
        <v>7624</v>
      </c>
      <c r="D3210" s="30" t="s">
        <v>145</v>
      </c>
      <c r="E3210" s="32" t="s">
        <v>7625</v>
      </c>
      <c r="F3210" s="33" t="s">
        <v>2411</v>
      </c>
      <c r="G3210" s="34">
        <v>1</v>
      </c>
      <c r="H3210" s="35">
        <v>0</v>
      </c>
      <c r="I3210" s="35">
        <f>ROUND(G3210*H3210,P4)</f>
        <v>0</v>
      </c>
      <c r="J3210" s="33" t="s">
        <v>2403</v>
      </c>
      <c r="O3210" s="36">
        <f>I3210*0.21</f>
        <v>0</v>
      </c>
      <c r="P3210">
        <v>3</v>
      </c>
    </row>
    <row r="3211" spans="1:16" ht="29" x14ac:dyDescent="0.35">
      <c r="A3211" s="30" t="s">
        <v>149</v>
      </c>
      <c r="B3211" s="37"/>
      <c r="E3211" s="32" t="s">
        <v>7626</v>
      </c>
      <c r="J3211" s="39"/>
    </row>
    <row r="3212" spans="1:16" x14ac:dyDescent="0.35">
      <c r="A3212" s="30" t="s">
        <v>152</v>
      </c>
      <c r="B3212" s="37"/>
      <c r="E3212" s="38" t="s">
        <v>145</v>
      </c>
      <c r="J3212" s="39"/>
    </row>
    <row r="3213" spans="1:16" ht="29" x14ac:dyDescent="0.35">
      <c r="A3213" s="30" t="s">
        <v>143</v>
      </c>
      <c r="B3213" s="30">
        <v>1026</v>
      </c>
      <c r="C3213" s="31" t="s">
        <v>7627</v>
      </c>
      <c r="D3213" s="30" t="s">
        <v>145</v>
      </c>
      <c r="E3213" s="32" t="s">
        <v>7628</v>
      </c>
      <c r="F3213" s="33" t="s">
        <v>2411</v>
      </c>
      <c r="G3213" s="34">
        <v>1</v>
      </c>
      <c r="H3213" s="35">
        <v>0</v>
      </c>
      <c r="I3213" s="35">
        <f>ROUND(G3213*H3213,P4)</f>
        <v>0</v>
      </c>
      <c r="J3213" s="33" t="s">
        <v>2403</v>
      </c>
      <c r="O3213" s="36">
        <f>I3213*0.21</f>
        <v>0</v>
      </c>
      <c r="P3213">
        <v>3</v>
      </c>
    </row>
    <row r="3214" spans="1:16" ht="29" x14ac:dyDescent="0.35">
      <c r="A3214" s="30" t="s">
        <v>149</v>
      </c>
      <c r="B3214" s="37"/>
      <c r="E3214" s="32" t="s">
        <v>7629</v>
      </c>
      <c r="J3214" s="39"/>
    </row>
    <row r="3215" spans="1:16" x14ac:dyDescent="0.35">
      <c r="A3215" s="30" t="s">
        <v>152</v>
      </c>
      <c r="B3215" s="37"/>
      <c r="E3215" s="38" t="s">
        <v>145</v>
      </c>
      <c r="J3215" s="39"/>
    </row>
    <row r="3216" spans="1:16" ht="29" x14ac:dyDescent="0.35">
      <c r="A3216" s="30" t="s">
        <v>143</v>
      </c>
      <c r="B3216" s="30">
        <v>1027</v>
      </c>
      <c r="C3216" s="31" t="s">
        <v>7630</v>
      </c>
      <c r="D3216" s="30" t="s">
        <v>145</v>
      </c>
      <c r="E3216" s="32" t="s">
        <v>7631</v>
      </c>
      <c r="F3216" s="33" t="s">
        <v>2411</v>
      </c>
      <c r="G3216" s="34">
        <v>1</v>
      </c>
      <c r="H3216" s="35">
        <v>0</v>
      </c>
      <c r="I3216" s="35">
        <f>ROUND(G3216*H3216,P4)</f>
        <v>0</v>
      </c>
      <c r="J3216" s="33" t="s">
        <v>2403</v>
      </c>
      <c r="O3216" s="36">
        <f>I3216*0.21</f>
        <v>0</v>
      </c>
      <c r="P3216">
        <v>3</v>
      </c>
    </row>
    <row r="3217" spans="1:16" ht="29" x14ac:dyDescent="0.35">
      <c r="A3217" s="30" t="s">
        <v>149</v>
      </c>
      <c r="B3217" s="37"/>
      <c r="E3217" s="32" t="s">
        <v>7632</v>
      </c>
      <c r="J3217" s="39"/>
    </row>
    <row r="3218" spans="1:16" x14ac:dyDescent="0.35">
      <c r="A3218" s="30" t="s">
        <v>152</v>
      </c>
      <c r="B3218" s="37"/>
      <c r="E3218" s="38" t="s">
        <v>145</v>
      </c>
      <c r="J3218" s="39"/>
    </row>
    <row r="3219" spans="1:16" ht="29" x14ac:dyDescent="0.35">
      <c r="A3219" s="30" t="s">
        <v>143</v>
      </c>
      <c r="B3219" s="30">
        <v>1028</v>
      </c>
      <c r="C3219" s="31" t="s">
        <v>7633</v>
      </c>
      <c r="D3219" s="30" t="s">
        <v>145</v>
      </c>
      <c r="E3219" s="32" t="s">
        <v>7634</v>
      </c>
      <c r="F3219" s="33" t="s">
        <v>2411</v>
      </c>
      <c r="G3219" s="34">
        <v>1</v>
      </c>
      <c r="H3219" s="35">
        <v>0</v>
      </c>
      <c r="I3219" s="35">
        <f>ROUND(G3219*H3219,P4)</f>
        <v>0</v>
      </c>
      <c r="J3219" s="33" t="s">
        <v>2403</v>
      </c>
      <c r="O3219" s="36">
        <f>I3219*0.21</f>
        <v>0</v>
      </c>
      <c r="P3219">
        <v>3</v>
      </c>
    </row>
    <row r="3220" spans="1:16" ht="29" x14ac:dyDescent="0.35">
      <c r="A3220" s="30" t="s">
        <v>149</v>
      </c>
      <c r="B3220" s="37"/>
      <c r="E3220" s="32" t="s">
        <v>7635</v>
      </c>
      <c r="J3220" s="39"/>
    </row>
    <row r="3221" spans="1:16" x14ac:dyDescent="0.35">
      <c r="A3221" s="30" t="s">
        <v>152</v>
      </c>
      <c r="B3221" s="37"/>
      <c r="E3221" s="38" t="s">
        <v>145</v>
      </c>
      <c r="J3221" s="39"/>
    </row>
    <row r="3222" spans="1:16" ht="43.5" x14ac:dyDescent="0.35">
      <c r="A3222" s="30" t="s">
        <v>143</v>
      </c>
      <c r="B3222" s="30">
        <v>1029</v>
      </c>
      <c r="C3222" s="31" t="s">
        <v>7636</v>
      </c>
      <c r="D3222" s="30" t="s">
        <v>145</v>
      </c>
      <c r="E3222" s="32" t="s">
        <v>7637</v>
      </c>
      <c r="F3222" s="33" t="s">
        <v>2411</v>
      </c>
      <c r="G3222" s="34">
        <v>9</v>
      </c>
      <c r="H3222" s="35">
        <v>0</v>
      </c>
      <c r="I3222" s="35">
        <f>ROUND(G3222*H3222,P4)</f>
        <v>0</v>
      </c>
      <c r="J3222" s="33" t="s">
        <v>2403</v>
      </c>
      <c r="O3222" s="36">
        <f>I3222*0.21</f>
        <v>0</v>
      </c>
      <c r="P3222">
        <v>3</v>
      </c>
    </row>
    <row r="3223" spans="1:16" ht="29" x14ac:dyDescent="0.35">
      <c r="A3223" s="30" t="s">
        <v>149</v>
      </c>
      <c r="B3223" s="37"/>
      <c r="E3223" s="32" t="s">
        <v>7638</v>
      </c>
      <c r="J3223" s="39"/>
    </row>
    <row r="3224" spans="1:16" x14ac:dyDescent="0.35">
      <c r="A3224" s="30" t="s">
        <v>152</v>
      </c>
      <c r="B3224" s="37"/>
      <c r="E3224" s="38" t="s">
        <v>145</v>
      </c>
      <c r="J3224" s="39"/>
    </row>
    <row r="3225" spans="1:16" ht="43.5" x14ac:dyDescent="0.35">
      <c r="A3225" s="30" t="s">
        <v>143</v>
      </c>
      <c r="B3225" s="30">
        <v>1030</v>
      </c>
      <c r="C3225" s="31" t="s">
        <v>7639</v>
      </c>
      <c r="D3225" s="30" t="s">
        <v>145</v>
      </c>
      <c r="E3225" s="32" t="s">
        <v>7640</v>
      </c>
      <c r="F3225" s="33" t="s">
        <v>2411</v>
      </c>
      <c r="G3225" s="34">
        <v>9</v>
      </c>
      <c r="H3225" s="35">
        <v>0</v>
      </c>
      <c r="I3225" s="35">
        <f>ROUND(G3225*H3225,P4)</f>
        <v>0</v>
      </c>
      <c r="J3225" s="33" t="s">
        <v>2403</v>
      </c>
      <c r="O3225" s="36">
        <f>I3225*0.21</f>
        <v>0</v>
      </c>
      <c r="P3225">
        <v>3</v>
      </c>
    </row>
    <row r="3226" spans="1:16" ht="29" x14ac:dyDescent="0.35">
      <c r="A3226" s="30" t="s">
        <v>149</v>
      </c>
      <c r="B3226" s="37"/>
      <c r="E3226" s="32" t="s">
        <v>7638</v>
      </c>
      <c r="J3226" s="39"/>
    </row>
    <row r="3227" spans="1:16" x14ac:dyDescent="0.35">
      <c r="A3227" s="30" t="s">
        <v>152</v>
      </c>
      <c r="B3227" s="37"/>
      <c r="E3227" s="38" t="s">
        <v>145</v>
      </c>
      <c r="J3227" s="39"/>
    </row>
    <row r="3228" spans="1:16" ht="29" x14ac:dyDescent="0.35">
      <c r="A3228" s="30" t="s">
        <v>143</v>
      </c>
      <c r="B3228" s="30">
        <v>1031</v>
      </c>
      <c r="C3228" s="31" t="s">
        <v>7641</v>
      </c>
      <c r="D3228" s="30" t="s">
        <v>145</v>
      </c>
      <c r="E3228" s="32" t="s">
        <v>7642</v>
      </c>
      <c r="F3228" s="33" t="s">
        <v>2411</v>
      </c>
      <c r="G3228" s="34">
        <v>9</v>
      </c>
      <c r="H3228" s="35">
        <v>0</v>
      </c>
      <c r="I3228" s="35">
        <f>ROUND(G3228*H3228,P4)</f>
        <v>0</v>
      </c>
      <c r="J3228" s="30"/>
      <c r="O3228" s="36">
        <f>I3228*0.21</f>
        <v>0</v>
      </c>
      <c r="P3228">
        <v>3</v>
      </c>
    </row>
    <row r="3229" spans="1:16" ht="29" x14ac:dyDescent="0.35">
      <c r="A3229" s="30" t="s">
        <v>149</v>
      </c>
      <c r="B3229" s="37"/>
      <c r="E3229" s="32" t="s">
        <v>7643</v>
      </c>
      <c r="J3229" s="39"/>
    </row>
    <row r="3230" spans="1:16" x14ac:dyDescent="0.35">
      <c r="A3230" s="30" t="s">
        <v>152</v>
      </c>
      <c r="B3230" s="37"/>
      <c r="E3230" s="38" t="s">
        <v>145</v>
      </c>
      <c r="J3230" s="39"/>
    </row>
    <row r="3231" spans="1:16" ht="29" x14ac:dyDescent="0.35">
      <c r="A3231" s="30" t="s">
        <v>143</v>
      </c>
      <c r="B3231" s="30">
        <v>1032</v>
      </c>
      <c r="C3231" s="31" t="s">
        <v>7644</v>
      </c>
      <c r="D3231" s="30" t="s">
        <v>145</v>
      </c>
      <c r="E3231" s="32" t="s">
        <v>7645</v>
      </c>
      <c r="F3231" s="33" t="s">
        <v>2411</v>
      </c>
      <c r="G3231" s="34">
        <v>2</v>
      </c>
      <c r="H3231" s="35">
        <v>0</v>
      </c>
      <c r="I3231" s="35">
        <f>ROUND(G3231*H3231,P4)</f>
        <v>0</v>
      </c>
      <c r="J3231" s="30"/>
      <c r="O3231" s="36">
        <f>I3231*0.21</f>
        <v>0</v>
      </c>
      <c r="P3231">
        <v>3</v>
      </c>
    </row>
    <row r="3232" spans="1:16" ht="29" x14ac:dyDescent="0.35">
      <c r="A3232" s="30" t="s">
        <v>149</v>
      </c>
      <c r="B3232" s="37"/>
      <c r="E3232" s="32" t="s">
        <v>7645</v>
      </c>
      <c r="J3232" s="39"/>
    </row>
    <row r="3233" spans="1:16" x14ac:dyDescent="0.35">
      <c r="A3233" s="30" t="s">
        <v>152</v>
      </c>
      <c r="B3233" s="37"/>
      <c r="E3233" s="38" t="s">
        <v>145</v>
      </c>
      <c r="J3233" s="39"/>
    </row>
    <row r="3234" spans="1:16" ht="29" x14ac:dyDescent="0.35">
      <c r="A3234" s="30" t="s">
        <v>143</v>
      </c>
      <c r="B3234" s="30">
        <v>1033</v>
      </c>
      <c r="C3234" s="31" t="s">
        <v>7646</v>
      </c>
      <c r="D3234" s="30" t="s">
        <v>145</v>
      </c>
      <c r="E3234" s="32" t="s">
        <v>7647</v>
      </c>
      <c r="F3234" s="33" t="s">
        <v>2411</v>
      </c>
      <c r="G3234" s="34">
        <v>7</v>
      </c>
      <c r="H3234" s="35">
        <v>0</v>
      </c>
      <c r="I3234" s="35">
        <f>ROUND(G3234*H3234,P4)</f>
        <v>0</v>
      </c>
      <c r="J3234" s="30"/>
      <c r="O3234" s="36">
        <f>I3234*0.21</f>
        <v>0</v>
      </c>
      <c r="P3234">
        <v>3</v>
      </c>
    </row>
    <row r="3235" spans="1:16" ht="29" x14ac:dyDescent="0.35">
      <c r="A3235" s="30" t="s">
        <v>149</v>
      </c>
      <c r="B3235" s="37"/>
      <c r="E3235" s="32" t="s">
        <v>7647</v>
      </c>
      <c r="J3235" s="39"/>
    </row>
    <row r="3236" spans="1:16" x14ac:dyDescent="0.35">
      <c r="A3236" s="30" t="s">
        <v>152</v>
      </c>
      <c r="B3236" s="37"/>
      <c r="E3236" s="38" t="s">
        <v>145</v>
      </c>
      <c r="J3236" s="39"/>
    </row>
    <row r="3237" spans="1:16" ht="29" x14ac:dyDescent="0.35">
      <c r="A3237" s="30" t="s">
        <v>143</v>
      </c>
      <c r="B3237" s="30">
        <v>1034</v>
      </c>
      <c r="C3237" s="31" t="s">
        <v>7648</v>
      </c>
      <c r="D3237" s="30" t="s">
        <v>145</v>
      </c>
      <c r="E3237" s="32" t="s">
        <v>7649</v>
      </c>
      <c r="F3237" s="33" t="s">
        <v>2411</v>
      </c>
      <c r="G3237" s="34">
        <v>2</v>
      </c>
      <c r="H3237" s="35">
        <v>0</v>
      </c>
      <c r="I3237" s="35">
        <f>ROUND(G3237*H3237,P4)</f>
        <v>0</v>
      </c>
      <c r="J3237" s="30"/>
      <c r="O3237" s="36">
        <f>I3237*0.21</f>
        <v>0</v>
      </c>
      <c r="P3237">
        <v>3</v>
      </c>
    </row>
    <row r="3238" spans="1:16" ht="29" x14ac:dyDescent="0.35">
      <c r="A3238" s="30" t="s">
        <v>149</v>
      </c>
      <c r="B3238" s="37"/>
      <c r="E3238" s="32" t="s">
        <v>7649</v>
      </c>
      <c r="J3238" s="39"/>
    </row>
    <row r="3239" spans="1:16" x14ac:dyDescent="0.35">
      <c r="A3239" s="30" t="s">
        <v>152</v>
      </c>
      <c r="B3239" s="37"/>
      <c r="E3239" s="38" t="s">
        <v>145</v>
      </c>
      <c r="J3239" s="39"/>
    </row>
    <row r="3240" spans="1:16" ht="29" x14ac:dyDescent="0.35">
      <c r="A3240" s="30" t="s">
        <v>143</v>
      </c>
      <c r="B3240" s="30">
        <v>1035</v>
      </c>
      <c r="C3240" s="31" t="s">
        <v>7650</v>
      </c>
      <c r="D3240" s="30" t="s">
        <v>145</v>
      </c>
      <c r="E3240" s="32" t="s">
        <v>7651</v>
      </c>
      <c r="F3240" s="33" t="s">
        <v>2411</v>
      </c>
      <c r="G3240" s="34">
        <v>1</v>
      </c>
      <c r="H3240" s="35">
        <v>0</v>
      </c>
      <c r="I3240" s="35">
        <f>ROUND(G3240*H3240,P4)</f>
        <v>0</v>
      </c>
      <c r="J3240" s="30"/>
      <c r="O3240" s="36">
        <f>I3240*0.21</f>
        <v>0</v>
      </c>
      <c r="P3240">
        <v>3</v>
      </c>
    </row>
    <row r="3241" spans="1:16" ht="29" x14ac:dyDescent="0.35">
      <c r="A3241" s="30" t="s">
        <v>149</v>
      </c>
      <c r="B3241" s="37"/>
      <c r="E3241" s="32" t="s">
        <v>7651</v>
      </c>
      <c r="J3241" s="39"/>
    </row>
    <row r="3242" spans="1:16" x14ac:dyDescent="0.35">
      <c r="A3242" s="30" t="s">
        <v>152</v>
      </c>
      <c r="B3242" s="37"/>
      <c r="E3242" s="38" t="s">
        <v>145</v>
      </c>
      <c r="J3242" s="39"/>
    </row>
    <row r="3243" spans="1:16" ht="29" x14ac:dyDescent="0.35">
      <c r="A3243" s="30" t="s">
        <v>143</v>
      </c>
      <c r="B3243" s="30">
        <v>1036</v>
      </c>
      <c r="C3243" s="31" t="s">
        <v>7652</v>
      </c>
      <c r="D3243" s="30" t="s">
        <v>145</v>
      </c>
      <c r="E3243" s="32" t="s">
        <v>7653</v>
      </c>
      <c r="F3243" s="33" t="s">
        <v>2411</v>
      </c>
      <c r="G3243" s="34">
        <v>2</v>
      </c>
      <c r="H3243" s="35">
        <v>0</v>
      </c>
      <c r="I3243" s="35">
        <f>ROUND(G3243*H3243,P4)</f>
        <v>0</v>
      </c>
      <c r="J3243" s="30"/>
      <c r="O3243" s="36">
        <f>I3243*0.21</f>
        <v>0</v>
      </c>
      <c r="P3243">
        <v>3</v>
      </c>
    </row>
    <row r="3244" spans="1:16" ht="29" x14ac:dyDescent="0.35">
      <c r="A3244" s="30" t="s">
        <v>149</v>
      </c>
      <c r="B3244" s="37"/>
      <c r="E3244" s="32" t="s">
        <v>7653</v>
      </c>
      <c r="J3244" s="39"/>
    </row>
    <row r="3245" spans="1:16" x14ac:dyDescent="0.35">
      <c r="A3245" s="30" t="s">
        <v>152</v>
      </c>
      <c r="B3245" s="37"/>
      <c r="E3245" s="38" t="s">
        <v>145</v>
      </c>
      <c r="J3245" s="39"/>
    </row>
    <row r="3246" spans="1:16" ht="29" x14ac:dyDescent="0.35">
      <c r="A3246" s="30" t="s">
        <v>143</v>
      </c>
      <c r="B3246" s="30">
        <v>1037</v>
      </c>
      <c r="C3246" s="31" t="s">
        <v>7654</v>
      </c>
      <c r="D3246" s="30" t="s">
        <v>145</v>
      </c>
      <c r="E3246" s="32" t="s">
        <v>7655</v>
      </c>
      <c r="F3246" s="33" t="s">
        <v>2411</v>
      </c>
      <c r="G3246" s="34">
        <v>1</v>
      </c>
      <c r="H3246" s="35">
        <v>0</v>
      </c>
      <c r="I3246" s="35">
        <f>ROUND(G3246*H3246,P4)</f>
        <v>0</v>
      </c>
      <c r="J3246" s="30"/>
      <c r="O3246" s="36">
        <f>I3246*0.21</f>
        <v>0</v>
      </c>
      <c r="P3246">
        <v>3</v>
      </c>
    </row>
    <row r="3247" spans="1:16" ht="29" x14ac:dyDescent="0.35">
      <c r="A3247" s="30" t="s">
        <v>149</v>
      </c>
      <c r="B3247" s="37"/>
      <c r="E3247" s="32" t="s">
        <v>7655</v>
      </c>
      <c r="J3247" s="39"/>
    </row>
    <row r="3248" spans="1:16" x14ac:dyDescent="0.35">
      <c r="A3248" s="30" t="s">
        <v>152</v>
      </c>
      <c r="B3248" s="37"/>
      <c r="E3248" s="38" t="s">
        <v>145</v>
      </c>
      <c r="J3248" s="39"/>
    </row>
    <row r="3249" spans="1:16" ht="29" x14ac:dyDescent="0.35">
      <c r="A3249" s="30" t="s">
        <v>143</v>
      </c>
      <c r="B3249" s="30">
        <v>1038</v>
      </c>
      <c r="C3249" s="31" t="s">
        <v>7656</v>
      </c>
      <c r="D3249" s="30" t="s">
        <v>145</v>
      </c>
      <c r="E3249" s="32" t="s">
        <v>7657</v>
      </c>
      <c r="F3249" s="33" t="s">
        <v>2411</v>
      </c>
      <c r="G3249" s="34">
        <v>2</v>
      </c>
      <c r="H3249" s="35">
        <v>0</v>
      </c>
      <c r="I3249" s="35">
        <f>ROUND(G3249*H3249,P4)</f>
        <v>0</v>
      </c>
      <c r="J3249" s="30"/>
      <c r="O3249" s="36">
        <f>I3249*0.21</f>
        <v>0</v>
      </c>
      <c r="P3249">
        <v>3</v>
      </c>
    </row>
    <row r="3250" spans="1:16" ht="29" x14ac:dyDescent="0.35">
      <c r="A3250" s="30" t="s">
        <v>149</v>
      </c>
      <c r="B3250" s="37"/>
      <c r="E3250" s="32" t="s">
        <v>7657</v>
      </c>
      <c r="J3250" s="39"/>
    </row>
    <row r="3251" spans="1:16" x14ac:dyDescent="0.35">
      <c r="A3251" s="30" t="s">
        <v>152</v>
      </c>
      <c r="B3251" s="37"/>
      <c r="E3251" s="38" t="s">
        <v>145</v>
      </c>
      <c r="J3251" s="39"/>
    </row>
    <row r="3252" spans="1:16" ht="29" x14ac:dyDescent="0.35">
      <c r="A3252" s="30" t="s">
        <v>143</v>
      </c>
      <c r="B3252" s="30">
        <v>1039</v>
      </c>
      <c r="C3252" s="31" t="s">
        <v>7658</v>
      </c>
      <c r="D3252" s="30" t="s">
        <v>145</v>
      </c>
      <c r="E3252" s="32" t="s">
        <v>7659</v>
      </c>
      <c r="F3252" s="33" t="s">
        <v>2411</v>
      </c>
      <c r="G3252" s="34">
        <v>2</v>
      </c>
      <c r="H3252" s="35">
        <v>0</v>
      </c>
      <c r="I3252" s="35">
        <f>ROUND(G3252*H3252,P4)</f>
        <v>0</v>
      </c>
      <c r="J3252" s="30"/>
      <c r="O3252" s="36">
        <f>I3252*0.21</f>
        <v>0</v>
      </c>
      <c r="P3252">
        <v>3</v>
      </c>
    </row>
    <row r="3253" spans="1:16" ht="29" x14ac:dyDescent="0.35">
      <c r="A3253" s="30" t="s">
        <v>149</v>
      </c>
      <c r="B3253" s="37"/>
      <c r="E3253" s="32" t="s">
        <v>7659</v>
      </c>
      <c r="J3253" s="39"/>
    </row>
    <row r="3254" spans="1:16" x14ac:dyDescent="0.35">
      <c r="A3254" s="30" t="s">
        <v>152</v>
      </c>
      <c r="B3254" s="37"/>
      <c r="E3254" s="38" t="s">
        <v>145</v>
      </c>
      <c r="J3254" s="39"/>
    </row>
    <row r="3255" spans="1:16" ht="29" x14ac:dyDescent="0.35">
      <c r="A3255" s="30" t="s">
        <v>143</v>
      </c>
      <c r="B3255" s="30">
        <v>1040</v>
      </c>
      <c r="C3255" s="31" t="s">
        <v>7660</v>
      </c>
      <c r="D3255" s="30" t="s">
        <v>145</v>
      </c>
      <c r="E3255" s="32" t="s">
        <v>7661</v>
      </c>
      <c r="F3255" s="33" t="s">
        <v>2411</v>
      </c>
      <c r="G3255" s="34">
        <v>6</v>
      </c>
      <c r="H3255" s="35">
        <v>0</v>
      </c>
      <c r="I3255" s="35">
        <f>ROUND(G3255*H3255,P4)</f>
        <v>0</v>
      </c>
      <c r="J3255" s="30"/>
      <c r="O3255" s="36">
        <f>I3255*0.21</f>
        <v>0</v>
      </c>
      <c r="P3255">
        <v>3</v>
      </c>
    </row>
    <row r="3256" spans="1:16" ht="29" x14ac:dyDescent="0.35">
      <c r="A3256" s="30" t="s">
        <v>149</v>
      </c>
      <c r="B3256" s="37"/>
      <c r="E3256" s="32" t="s">
        <v>7661</v>
      </c>
      <c r="J3256" s="39"/>
    </row>
    <row r="3257" spans="1:16" x14ac:dyDescent="0.35">
      <c r="A3257" s="30" t="s">
        <v>152</v>
      </c>
      <c r="B3257" s="37"/>
      <c r="E3257" s="38" t="s">
        <v>145</v>
      </c>
      <c r="J3257" s="39"/>
    </row>
    <row r="3258" spans="1:16" ht="29" x14ac:dyDescent="0.35">
      <c r="A3258" s="30" t="s">
        <v>143</v>
      </c>
      <c r="B3258" s="30">
        <v>1041</v>
      </c>
      <c r="C3258" s="31" t="s">
        <v>7662</v>
      </c>
      <c r="D3258" s="30" t="s">
        <v>145</v>
      </c>
      <c r="E3258" s="32" t="s">
        <v>7663</v>
      </c>
      <c r="F3258" s="33" t="s">
        <v>2411</v>
      </c>
      <c r="G3258" s="34">
        <v>6</v>
      </c>
      <c r="H3258" s="35">
        <v>0</v>
      </c>
      <c r="I3258" s="35">
        <f>ROUND(G3258*H3258,P4)</f>
        <v>0</v>
      </c>
      <c r="J3258" s="30"/>
      <c r="O3258" s="36">
        <f>I3258*0.21</f>
        <v>0</v>
      </c>
      <c r="P3258">
        <v>3</v>
      </c>
    </row>
    <row r="3259" spans="1:16" ht="29" x14ac:dyDescent="0.35">
      <c r="A3259" s="30" t="s">
        <v>149</v>
      </c>
      <c r="B3259" s="37"/>
      <c r="E3259" s="32" t="s">
        <v>7663</v>
      </c>
      <c r="J3259" s="39"/>
    </row>
    <row r="3260" spans="1:16" x14ac:dyDescent="0.35">
      <c r="A3260" s="30" t="s">
        <v>152</v>
      </c>
      <c r="B3260" s="37"/>
      <c r="E3260" s="38" t="s">
        <v>145</v>
      </c>
      <c r="J3260" s="39"/>
    </row>
    <row r="3261" spans="1:16" ht="29" x14ac:dyDescent="0.35">
      <c r="A3261" s="30" t="s">
        <v>143</v>
      </c>
      <c r="B3261" s="30">
        <v>1042</v>
      </c>
      <c r="C3261" s="31" t="s">
        <v>7664</v>
      </c>
      <c r="D3261" s="30" t="s">
        <v>145</v>
      </c>
      <c r="E3261" s="32" t="s">
        <v>7665</v>
      </c>
      <c r="F3261" s="33" t="s">
        <v>2411</v>
      </c>
      <c r="G3261" s="34">
        <v>6</v>
      </c>
      <c r="H3261" s="35">
        <v>0</v>
      </c>
      <c r="I3261" s="35">
        <f>ROUND(G3261*H3261,P4)</f>
        <v>0</v>
      </c>
      <c r="J3261" s="30"/>
      <c r="O3261" s="36">
        <f>I3261*0.21</f>
        <v>0</v>
      </c>
      <c r="P3261">
        <v>3</v>
      </c>
    </row>
    <row r="3262" spans="1:16" ht="29" x14ac:dyDescent="0.35">
      <c r="A3262" s="30" t="s">
        <v>149</v>
      </c>
      <c r="B3262" s="37"/>
      <c r="E3262" s="32" t="s">
        <v>7665</v>
      </c>
      <c r="J3262" s="39"/>
    </row>
    <row r="3263" spans="1:16" x14ac:dyDescent="0.35">
      <c r="A3263" s="30" t="s">
        <v>152</v>
      </c>
      <c r="B3263" s="37"/>
      <c r="E3263" s="38" t="s">
        <v>145</v>
      </c>
      <c r="J3263" s="39"/>
    </row>
    <row r="3264" spans="1:16" ht="29" x14ac:dyDescent="0.35">
      <c r="A3264" s="30" t="s">
        <v>143</v>
      </c>
      <c r="B3264" s="30">
        <v>1043</v>
      </c>
      <c r="C3264" s="31" t="s">
        <v>7666</v>
      </c>
      <c r="D3264" s="30" t="s">
        <v>145</v>
      </c>
      <c r="E3264" s="32" t="s">
        <v>7667</v>
      </c>
      <c r="F3264" s="33" t="s">
        <v>2411</v>
      </c>
      <c r="G3264" s="34">
        <v>6</v>
      </c>
      <c r="H3264" s="35">
        <v>0</v>
      </c>
      <c r="I3264" s="35">
        <f>ROUND(G3264*H3264,P4)</f>
        <v>0</v>
      </c>
      <c r="J3264" s="30"/>
      <c r="O3264" s="36">
        <f>I3264*0.21</f>
        <v>0</v>
      </c>
      <c r="P3264">
        <v>3</v>
      </c>
    </row>
    <row r="3265" spans="1:16" ht="29" x14ac:dyDescent="0.35">
      <c r="A3265" s="30" t="s">
        <v>149</v>
      </c>
      <c r="B3265" s="37"/>
      <c r="E3265" s="32" t="s">
        <v>7667</v>
      </c>
      <c r="J3265" s="39"/>
    </row>
    <row r="3266" spans="1:16" x14ac:dyDescent="0.35">
      <c r="A3266" s="30" t="s">
        <v>152</v>
      </c>
      <c r="B3266" s="37"/>
      <c r="E3266" s="38" t="s">
        <v>145</v>
      </c>
      <c r="J3266" s="39"/>
    </row>
    <row r="3267" spans="1:16" ht="29" x14ac:dyDescent="0.35">
      <c r="A3267" s="30" t="s">
        <v>143</v>
      </c>
      <c r="B3267" s="30">
        <v>1044</v>
      </c>
      <c r="C3267" s="31" t="s">
        <v>7668</v>
      </c>
      <c r="D3267" s="30" t="s">
        <v>145</v>
      </c>
      <c r="E3267" s="32" t="s">
        <v>7669</v>
      </c>
      <c r="F3267" s="33" t="s">
        <v>2411</v>
      </c>
      <c r="G3267" s="34">
        <v>6</v>
      </c>
      <c r="H3267" s="35">
        <v>0</v>
      </c>
      <c r="I3267" s="35">
        <f>ROUND(G3267*H3267,P4)</f>
        <v>0</v>
      </c>
      <c r="J3267" s="30"/>
      <c r="O3267" s="36">
        <f>I3267*0.21</f>
        <v>0</v>
      </c>
      <c r="P3267">
        <v>3</v>
      </c>
    </row>
    <row r="3268" spans="1:16" ht="29" x14ac:dyDescent="0.35">
      <c r="A3268" s="30" t="s">
        <v>149</v>
      </c>
      <c r="B3268" s="37"/>
      <c r="E3268" s="32" t="s">
        <v>7669</v>
      </c>
      <c r="J3268" s="39"/>
    </row>
    <row r="3269" spans="1:16" x14ac:dyDescent="0.35">
      <c r="A3269" s="30" t="s">
        <v>152</v>
      </c>
      <c r="B3269" s="37"/>
      <c r="E3269" s="38" t="s">
        <v>145</v>
      </c>
      <c r="J3269" s="39"/>
    </row>
    <row r="3270" spans="1:16" ht="29" x14ac:dyDescent="0.35">
      <c r="A3270" s="30" t="s">
        <v>143</v>
      </c>
      <c r="B3270" s="30">
        <v>1045</v>
      </c>
      <c r="C3270" s="31" t="s">
        <v>7670</v>
      </c>
      <c r="D3270" s="30" t="s">
        <v>145</v>
      </c>
      <c r="E3270" s="32" t="s">
        <v>7671</v>
      </c>
      <c r="F3270" s="33" t="s">
        <v>2411</v>
      </c>
      <c r="G3270" s="34">
        <v>6</v>
      </c>
      <c r="H3270" s="35">
        <v>0</v>
      </c>
      <c r="I3270" s="35">
        <f>ROUND(G3270*H3270,P4)</f>
        <v>0</v>
      </c>
      <c r="J3270" s="30"/>
      <c r="O3270" s="36">
        <f>I3270*0.21</f>
        <v>0</v>
      </c>
      <c r="P3270">
        <v>3</v>
      </c>
    </row>
    <row r="3271" spans="1:16" ht="29" x14ac:dyDescent="0.35">
      <c r="A3271" s="30" t="s">
        <v>149</v>
      </c>
      <c r="B3271" s="37"/>
      <c r="E3271" s="32" t="s">
        <v>7671</v>
      </c>
      <c r="J3271" s="39"/>
    </row>
    <row r="3272" spans="1:16" x14ac:dyDescent="0.35">
      <c r="A3272" s="30" t="s">
        <v>152</v>
      </c>
      <c r="B3272" s="37"/>
      <c r="E3272" s="38" t="s">
        <v>145</v>
      </c>
      <c r="J3272" s="39"/>
    </row>
    <row r="3273" spans="1:16" ht="29" x14ac:dyDescent="0.35">
      <c r="A3273" s="30" t="s">
        <v>143</v>
      </c>
      <c r="B3273" s="30">
        <v>1046</v>
      </c>
      <c r="C3273" s="31" t="s">
        <v>7672</v>
      </c>
      <c r="D3273" s="30" t="s">
        <v>145</v>
      </c>
      <c r="E3273" s="32" t="s">
        <v>7673</v>
      </c>
      <c r="F3273" s="33" t="s">
        <v>2411</v>
      </c>
      <c r="G3273" s="34">
        <v>7</v>
      </c>
      <c r="H3273" s="35">
        <v>0</v>
      </c>
      <c r="I3273" s="35">
        <f>ROUND(G3273*H3273,P4)</f>
        <v>0</v>
      </c>
      <c r="J3273" s="30"/>
      <c r="O3273" s="36">
        <f>I3273*0.21</f>
        <v>0</v>
      </c>
      <c r="P3273">
        <v>3</v>
      </c>
    </row>
    <row r="3274" spans="1:16" ht="29" x14ac:dyDescent="0.35">
      <c r="A3274" s="30" t="s">
        <v>149</v>
      </c>
      <c r="B3274" s="37"/>
      <c r="E3274" s="32" t="s">
        <v>7673</v>
      </c>
      <c r="J3274" s="39"/>
    </row>
    <row r="3275" spans="1:16" x14ac:dyDescent="0.35">
      <c r="A3275" s="30" t="s">
        <v>152</v>
      </c>
      <c r="B3275" s="37"/>
      <c r="E3275" s="38" t="s">
        <v>145</v>
      </c>
      <c r="J3275" s="39"/>
    </row>
    <row r="3276" spans="1:16" ht="29" x14ac:dyDescent="0.35">
      <c r="A3276" s="30" t="s">
        <v>143</v>
      </c>
      <c r="B3276" s="30">
        <v>1047</v>
      </c>
      <c r="C3276" s="31" t="s">
        <v>7674</v>
      </c>
      <c r="D3276" s="30" t="s">
        <v>145</v>
      </c>
      <c r="E3276" s="32" t="s">
        <v>7675</v>
      </c>
      <c r="F3276" s="33" t="s">
        <v>2411</v>
      </c>
      <c r="G3276" s="34">
        <v>7</v>
      </c>
      <c r="H3276" s="35">
        <v>0</v>
      </c>
      <c r="I3276" s="35">
        <f>ROUND(G3276*H3276,P4)</f>
        <v>0</v>
      </c>
      <c r="J3276" s="30"/>
      <c r="O3276" s="36">
        <f>I3276*0.21</f>
        <v>0</v>
      </c>
      <c r="P3276">
        <v>3</v>
      </c>
    </row>
    <row r="3277" spans="1:16" ht="29" x14ac:dyDescent="0.35">
      <c r="A3277" s="30" t="s">
        <v>149</v>
      </c>
      <c r="B3277" s="37"/>
      <c r="E3277" s="32" t="s">
        <v>7675</v>
      </c>
      <c r="J3277" s="39"/>
    </row>
    <row r="3278" spans="1:16" x14ac:dyDescent="0.35">
      <c r="A3278" s="30" t="s">
        <v>152</v>
      </c>
      <c r="B3278" s="37"/>
      <c r="E3278" s="38" t="s">
        <v>145</v>
      </c>
      <c r="J3278" s="39"/>
    </row>
    <row r="3279" spans="1:16" ht="29" x14ac:dyDescent="0.35">
      <c r="A3279" s="30" t="s">
        <v>143</v>
      </c>
      <c r="B3279" s="30">
        <v>1048</v>
      </c>
      <c r="C3279" s="31" t="s">
        <v>7676</v>
      </c>
      <c r="D3279" s="30" t="s">
        <v>145</v>
      </c>
      <c r="E3279" s="32" t="s">
        <v>7677</v>
      </c>
      <c r="F3279" s="33" t="s">
        <v>2411</v>
      </c>
      <c r="G3279" s="34">
        <v>7</v>
      </c>
      <c r="H3279" s="35">
        <v>0</v>
      </c>
      <c r="I3279" s="35">
        <f>ROUND(G3279*H3279,P4)</f>
        <v>0</v>
      </c>
      <c r="J3279" s="30"/>
      <c r="O3279" s="36">
        <f>I3279*0.21</f>
        <v>0</v>
      </c>
      <c r="P3279">
        <v>3</v>
      </c>
    </row>
    <row r="3280" spans="1:16" ht="29" x14ac:dyDescent="0.35">
      <c r="A3280" s="30" t="s">
        <v>149</v>
      </c>
      <c r="B3280" s="37"/>
      <c r="E3280" s="32" t="s">
        <v>7677</v>
      </c>
      <c r="J3280" s="39"/>
    </row>
    <row r="3281" spans="1:16" x14ac:dyDescent="0.35">
      <c r="A3281" s="30" t="s">
        <v>152</v>
      </c>
      <c r="B3281" s="37"/>
      <c r="E3281" s="38" t="s">
        <v>145</v>
      </c>
      <c r="J3281" s="39"/>
    </row>
    <row r="3282" spans="1:16" ht="29" x14ac:dyDescent="0.35">
      <c r="A3282" s="30" t="s">
        <v>143</v>
      </c>
      <c r="B3282" s="30">
        <v>1049</v>
      </c>
      <c r="C3282" s="31" t="s">
        <v>7678</v>
      </c>
      <c r="D3282" s="30" t="s">
        <v>145</v>
      </c>
      <c r="E3282" s="32" t="s">
        <v>7679</v>
      </c>
      <c r="F3282" s="33" t="s">
        <v>2411</v>
      </c>
      <c r="G3282" s="34">
        <v>7</v>
      </c>
      <c r="H3282" s="35">
        <v>0</v>
      </c>
      <c r="I3282" s="35">
        <f>ROUND(G3282*H3282,P4)</f>
        <v>0</v>
      </c>
      <c r="J3282" s="30"/>
      <c r="O3282" s="36">
        <f>I3282*0.21</f>
        <v>0</v>
      </c>
      <c r="P3282">
        <v>3</v>
      </c>
    </row>
    <row r="3283" spans="1:16" ht="29" x14ac:dyDescent="0.35">
      <c r="A3283" s="30" t="s">
        <v>149</v>
      </c>
      <c r="B3283" s="37"/>
      <c r="E3283" s="32" t="s">
        <v>7679</v>
      </c>
      <c r="J3283" s="39"/>
    </row>
    <row r="3284" spans="1:16" x14ac:dyDescent="0.35">
      <c r="A3284" s="30" t="s">
        <v>152</v>
      </c>
      <c r="B3284" s="37"/>
      <c r="E3284" s="38" t="s">
        <v>145</v>
      </c>
      <c r="J3284" s="39"/>
    </row>
    <row r="3285" spans="1:16" ht="43.5" x14ac:dyDescent="0.35">
      <c r="A3285" s="30" t="s">
        <v>143</v>
      </c>
      <c r="B3285" s="30">
        <v>1050</v>
      </c>
      <c r="C3285" s="31" t="s">
        <v>7680</v>
      </c>
      <c r="D3285" s="30" t="s">
        <v>145</v>
      </c>
      <c r="E3285" s="32" t="s">
        <v>7681</v>
      </c>
      <c r="F3285" s="33" t="s">
        <v>2411</v>
      </c>
      <c r="G3285" s="34">
        <v>7</v>
      </c>
      <c r="H3285" s="35">
        <v>0</v>
      </c>
      <c r="I3285" s="35">
        <f>ROUND(G3285*H3285,P4)</f>
        <v>0</v>
      </c>
      <c r="J3285" s="30"/>
      <c r="O3285" s="36">
        <f>I3285*0.21</f>
        <v>0</v>
      </c>
      <c r="P3285">
        <v>3</v>
      </c>
    </row>
    <row r="3286" spans="1:16" ht="43.5" x14ac:dyDescent="0.35">
      <c r="A3286" s="30" t="s">
        <v>149</v>
      </c>
      <c r="B3286" s="37"/>
      <c r="E3286" s="32" t="s">
        <v>7681</v>
      </c>
      <c r="J3286" s="39"/>
    </row>
    <row r="3287" spans="1:16" x14ac:dyDescent="0.35">
      <c r="A3287" s="30" t="s">
        <v>152</v>
      </c>
      <c r="B3287" s="37"/>
      <c r="E3287" s="38" t="s">
        <v>145</v>
      </c>
      <c r="J3287" s="39"/>
    </row>
    <row r="3288" spans="1:16" ht="43.5" x14ac:dyDescent="0.35">
      <c r="A3288" s="30" t="s">
        <v>143</v>
      </c>
      <c r="B3288" s="30">
        <v>1051</v>
      </c>
      <c r="C3288" s="31" t="s">
        <v>7682</v>
      </c>
      <c r="D3288" s="30" t="s">
        <v>145</v>
      </c>
      <c r="E3288" s="32" t="s">
        <v>7683</v>
      </c>
      <c r="F3288" s="33" t="s">
        <v>2411</v>
      </c>
      <c r="G3288" s="34">
        <v>7</v>
      </c>
      <c r="H3288" s="35">
        <v>0</v>
      </c>
      <c r="I3288" s="35">
        <f>ROUND(G3288*H3288,P4)</f>
        <v>0</v>
      </c>
      <c r="J3288" s="30"/>
      <c r="O3288" s="36">
        <f>I3288*0.21</f>
        <v>0</v>
      </c>
      <c r="P3288">
        <v>3</v>
      </c>
    </row>
    <row r="3289" spans="1:16" ht="43.5" x14ac:dyDescent="0.35">
      <c r="A3289" s="30" t="s">
        <v>149</v>
      </c>
      <c r="B3289" s="37"/>
      <c r="E3289" s="32" t="s">
        <v>7683</v>
      </c>
      <c r="J3289" s="39"/>
    </row>
    <row r="3290" spans="1:16" x14ac:dyDescent="0.35">
      <c r="A3290" s="30" t="s">
        <v>152</v>
      </c>
      <c r="B3290" s="37"/>
      <c r="E3290" s="38" t="s">
        <v>145</v>
      </c>
      <c r="J3290" s="39"/>
    </row>
    <row r="3291" spans="1:16" ht="43.5" x14ac:dyDescent="0.35">
      <c r="A3291" s="30" t="s">
        <v>143</v>
      </c>
      <c r="B3291" s="30">
        <v>1052</v>
      </c>
      <c r="C3291" s="31" t="s">
        <v>7684</v>
      </c>
      <c r="D3291" s="30" t="s">
        <v>145</v>
      </c>
      <c r="E3291" s="32" t="s">
        <v>7685</v>
      </c>
      <c r="F3291" s="33" t="s">
        <v>2411</v>
      </c>
      <c r="G3291" s="34">
        <v>7</v>
      </c>
      <c r="H3291" s="35">
        <v>0</v>
      </c>
      <c r="I3291" s="35">
        <f>ROUND(G3291*H3291,P4)</f>
        <v>0</v>
      </c>
      <c r="J3291" s="30"/>
      <c r="O3291" s="36">
        <f>I3291*0.21</f>
        <v>0</v>
      </c>
      <c r="P3291">
        <v>3</v>
      </c>
    </row>
    <row r="3292" spans="1:16" ht="43.5" x14ac:dyDescent="0.35">
      <c r="A3292" s="30" t="s">
        <v>149</v>
      </c>
      <c r="B3292" s="37"/>
      <c r="E3292" s="32" t="s">
        <v>7685</v>
      </c>
      <c r="J3292" s="39"/>
    </row>
    <row r="3293" spans="1:16" x14ac:dyDescent="0.35">
      <c r="A3293" s="30" t="s">
        <v>152</v>
      </c>
      <c r="B3293" s="37"/>
      <c r="E3293" s="38" t="s">
        <v>145</v>
      </c>
      <c r="J3293" s="39"/>
    </row>
    <row r="3294" spans="1:16" ht="29" x14ac:dyDescent="0.35">
      <c r="A3294" s="30" t="s">
        <v>143</v>
      </c>
      <c r="B3294" s="30">
        <v>1053</v>
      </c>
      <c r="C3294" s="31" t="s">
        <v>7686</v>
      </c>
      <c r="D3294" s="30" t="s">
        <v>145</v>
      </c>
      <c r="E3294" s="32" t="s">
        <v>7687</v>
      </c>
      <c r="F3294" s="33" t="s">
        <v>2411</v>
      </c>
      <c r="G3294" s="34">
        <v>1</v>
      </c>
      <c r="H3294" s="35">
        <v>0</v>
      </c>
      <c r="I3294" s="35">
        <f>ROUND(G3294*H3294,P4)</f>
        <v>0</v>
      </c>
      <c r="J3294" s="30"/>
      <c r="O3294" s="36">
        <f>I3294*0.21</f>
        <v>0</v>
      </c>
      <c r="P3294">
        <v>3</v>
      </c>
    </row>
    <row r="3295" spans="1:16" ht="29" x14ac:dyDescent="0.35">
      <c r="A3295" s="30" t="s">
        <v>149</v>
      </c>
      <c r="B3295" s="37"/>
      <c r="E3295" s="32" t="s">
        <v>7687</v>
      </c>
      <c r="J3295" s="39"/>
    </row>
    <row r="3296" spans="1:16" x14ac:dyDescent="0.35">
      <c r="A3296" s="30" t="s">
        <v>152</v>
      </c>
      <c r="B3296" s="37"/>
      <c r="E3296" s="38" t="s">
        <v>145</v>
      </c>
      <c r="J3296" s="39"/>
    </row>
    <row r="3297" spans="1:16" ht="29" x14ac:dyDescent="0.35">
      <c r="A3297" s="30" t="s">
        <v>143</v>
      </c>
      <c r="B3297" s="30">
        <v>1054</v>
      </c>
      <c r="C3297" s="31" t="s">
        <v>7688</v>
      </c>
      <c r="D3297" s="30" t="s">
        <v>145</v>
      </c>
      <c r="E3297" s="32" t="s">
        <v>7689</v>
      </c>
      <c r="F3297" s="33" t="s">
        <v>2411</v>
      </c>
      <c r="G3297" s="34">
        <v>1</v>
      </c>
      <c r="H3297" s="35">
        <v>0</v>
      </c>
      <c r="I3297" s="35">
        <f>ROUND(G3297*H3297,P4)</f>
        <v>0</v>
      </c>
      <c r="J3297" s="30"/>
      <c r="O3297" s="36">
        <f>I3297*0.21</f>
        <v>0</v>
      </c>
      <c r="P3297">
        <v>3</v>
      </c>
    </row>
    <row r="3298" spans="1:16" ht="29" x14ac:dyDescent="0.35">
      <c r="A3298" s="30" t="s">
        <v>149</v>
      </c>
      <c r="B3298" s="37"/>
      <c r="E3298" s="32" t="s">
        <v>7689</v>
      </c>
      <c r="J3298" s="39"/>
    </row>
    <row r="3299" spans="1:16" x14ac:dyDescent="0.35">
      <c r="A3299" s="30" t="s">
        <v>152</v>
      </c>
      <c r="B3299" s="37"/>
      <c r="E3299" s="38" t="s">
        <v>145</v>
      </c>
      <c r="J3299" s="39"/>
    </row>
    <row r="3300" spans="1:16" ht="29" x14ac:dyDescent="0.35">
      <c r="A3300" s="30" t="s">
        <v>143</v>
      </c>
      <c r="B3300" s="30">
        <v>1055</v>
      </c>
      <c r="C3300" s="31" t="s">
        <v>7690</v>
      </c>
      <c r="D3300" s="30" t="s">
        <v>145</v>
      </c>
      <c r="E3300" s="32" t="s">
        <v>7691</v>
      </c>
      <c r="F3300" s="33" t="s">
        <v>2411</v>
      </c>
      <c r="G3300" s="34">
        <v>1</v>
      </c>
      <c r="H3300" s="35">
        <v>0</v>
      </c>
      <c r="I3300" s="35">
        <f>ROUND(G3300*H3300,P4)</f>
        <v>0</v>
      </c>
      <c r="J3300" s="30"/>
      <c r="O3300" s="36">
        <f>I3300*0.21</f>
        <v>0</v>
      </c>
      <c r="P3300">
        <v>3</v>
      </c>
    </row>
    <row r="3301" spans="1:16" ht="29" x14ac:dyDescent="0.35">
      <c r="A3301" s="30" t="s">
        <v>149</v>
      </c>
      <c r="B3301" s="37"/>
      <c r="E3301" s="32" t="s">
        <v>7691</v>
      </c>
      <c r="J3301" s="39"/>
    </row>
    <row r="3302" spans="1:16" x14ac:dyDescent="0.35">
      <c r="A3302" s="30" t="s">
        <v>152</v>
      </c>
      <c r="B3302" s="37"/>
      <c r="E3302" s="38" t="s">
        <v>145</v>
      </c>
      <c r="J3302" s="39"/>
    </row>
    <row r="3303" spans="1:16" ht="43.5" x14ac:dyDescent="0.35">
      <c r="A3303" s="30" t="s">
        <v>143</v>
      </c>
      <c r="B3303" s="30">
        <v>1056</v>
      </c>
      <c r="C3303" s="31" t="s">
        <v>7692</v>
      </c>
      <c r="D3303" s="30" t="s">
        <v>145</v>
      </c>
      <c r="E3303" s="32" t="s">
        <v>7693</v>
      </c>
      <c r="F3303" s="33" t="s">
        <v>2411</v>
      </c>
      <c r="G3303" s="34">
        <v>1</v>
      </c>
      <c r="H3303" s="35">
        <v>0</v>
      </c>
      <c r="I3303" s="35">
        <f>ROUND(G3303*H3303,P4)</f>
        <v>0</v>
      </c>
      <c r="J3303" s="30"/>
      <c r="O3303" s="36">
        <f>I3303*0.21</f>
        <v>0</v>
      </c>
      <c r="P3303">
        <v>3</v>
      </c>
    </row>
    <row r="3304" spans="1:16" ht="43.5" x14ac:dyDescent="0.35">
      <c r="A3304" s="30" t="s">
        <v>149</v>
      </c>
      <c r="B3304" s="37"/>
      <c r="E3304" s="32" t="s">
        <v>7693</v>
      </c>
      <c r="J3304" s="39"/>
    </row>
    <row r="3305" spans="1:16" x14ac:dyDescent="0.35">
      <c r="A3305" s="30" t="s">
        <v>152</v>
      </c>
      <c r="B3305" s="37"/>
      <c r="E3305" s="38" t="s">
        <v>145</v>
      </c>
      <c r="J3305" s="39"/>
    </row>
    <row r="3306" spans="1:16" ht="43.5" x14ac:dyDescent="0.35">
      <c r="A3306" s="30" t="s">
        <v>143</v>
      </c>
      <c r="B3306" s="30">
        <v>1057</v>
      </c>
      <c r="C3306" s="31" t="s">
        <v>7694</v>
      </c>
      <c r="D3306" s="30" t="s">
        <v>145</v>
      </c>
      <c r="E3306" s="32" t="s">
        <v>7695</v>
      </c>
      <c r="F3306" s="33" t="s">
        <v>2411</v>
      </c>
      <c r="G3306" s="34">
        <v>1</v>
      </c>
      <c r="H3306" s="35">
        <v>0</v>
      </c>
      <c r="I3306" s="35">
        <f>ROUND(G3306*H3306,P4)</f>
        <v>0</v>
      </c>
      <c r="J3306" s="30"/>
      <c r="O3306" s="36">
        <f>I3306*0.21</f>
        <v>0</v>
      </c>
      <c r="P3306">
        <v>3</v>
      </c>
    </row>
    <row r="3307" spans="1:16" ht="43.5" x14ac:dyDescent="0.35">
      <c r="A3307" s="30" t="s">
        <v>149</v>
      </c>
      <c r="B3307" s="37"/>
      <c r="E3307" s="32" t="s">
        <v>7695</v>
      </c>
      <c r="J3307" s="39"/>
    </row>
    <row r="3308" spans="1:16" x14ac:dyDescent="0.35">
      <c r="A3308" s="30" t="s">
        <v>152</v>
      </c>
      <c r="B3308" s="37"/>
      <c r="E3308" s="38" t="s">
        <v>145</v>
      </c>
      <c r="J3308" s="39"/>
    </row>
    <row r="3309" spans="1:16" ht="43.5" x14ac:dyDescent="0.35">
      <c r="A3309" s="30" t="s">
        <v>143</v>
      </c>
      <c r="B3309" s="30">
        <v>1058</v>
      </c>
      <c r="C3309" s="31" t="s">
        <v>7696</v>
      </c>
      <c r="D3309" s="30" t="s">
        <v>145</v>
      </c>
      <c r="E3309" s="32" t="s">
        <v>7697</v>
      </c>
      <c r="F3309" s="33" t="s">
        <v>2411</v>
      </c>
      <c r="G3309" s="34">
        <v>1</v>
      </c>
      <c r="H3309" s="35">
        <v>0</v>
      </c>
      <c r="I3309" s="35">
        <f>ROUND(G3309*H3309,P4)</f>
        <v>0</v>
      </c>
      <c r="J3309" s="30"/>
      <c r="O3309" s="36">
        <f>I3309*0.21</f>
        <v>0</v>
      </c>
      <c r="P3309">
        <v>3</v>
      </c>
    </row>
    <row r="3310" spans="1:16" ht="43.5" x14ac:dyDescent="0.35">
      <c r="A3310" s="30" t="s">
        <v>149</v>
      </c>
      <c r="B3310" s="37"/>
      <c r="E3310" s="32" t="s">
        <v>7697</v>
      </c>
      <c r="J3310" s="39"/>
    </row>
    <row r="3311" spans="1:16" x14ac:dyDescent="0.35">
      <c r="A3311" s="30" t="s">
        <v>152</v>
      </c>
      <c r="B3311" s="37"/>
      <c r="E3311" s="38" t="s">
        <v>145</v>
      </c>
      <c r="J3311" s="39"/>
    </row>
    <row r="3312" spans="1:16" ht="29" x14ac:dyDescent="0.35">
      <c r="A3312" s="30" t="s">
        <v>143</v>
      </c>
      <c r="B3312" s="30">
        <v>1059</v>
      </c>
      <c r="C3312" s="31" t="s">
        <v>7698</v>
      </c>
      <c r="D3312" s="30" t="s">
        <v>145</v>
      </c>
      <c r="E3312" s="32" t="s">
        <v>7699</v>
      </c>
      <c r="F3312" s="33" t="s">
        <v>2411</v>
      </c>
      <c r="G3312" s="34">
        <v>1</v>
      </c>
      <c r="H3312" s="35">
        <v>0</v>
      </c>
      <c r="I3312" s="35">
        <f>ROUND(G3312*H3312,P4)</f>
        <v>0</v>
      </c>
      <c r="J3312" s="30"/>
      <c r="O3312" s="36">
        <f>I3312*0.21</f>
        <v>0</v>
      </c>
      <c r="P3312">
        <v>3</v>
      </c>
    </row>
    <row r="3313" spans="1:16" ht="29" x14ac:dyDescent="0.35">
      <c r="A3313" s="30" t="s">
        <v>149</v>
      </c>
      <c r="B3313" s="37"/>
      <c r="E3313" s="32" t="s">
        <v>7699</v>
      </c>
      <c r="J3313" s="39"/>
    </row>
    <row r="3314" spans="1:16" x14ac:dyDescent="0.35">
      <c r="A3314" s="30" t="s">
        <v>152</v>
      </c>
      <c r="B3314" s="37"/>
      <c r="E3314" s="38" t="s">
        <v>145</v>
      </c>
      <c r="J3314" s="39"/>
    </row>
    <row r="3315" spans="1:16" ht="29" x14ac:dyDescent="0.35">
      <c r="A3315" s="30" t="s">
        <v>143</v>
      </c>
      <c r="B3315" s="30">
        <v>1060</v>
      </c>
      <c r="C3315" s="31" t="s">
        <v>7700</v>
      </c>
      <c r="D3315" s="30" t="s">
        <v>145</v>
      </c>
      <c r="E3315" s="32" t="s">
        <v>7701</v>
      </c>
      <c r="F3315" s="33" t="s">
        <v>2411</v>
      </c>
      <c r="G3315" s="34">
        <v>1</v>
      </c>
      <c r="H3315" s="35">
        <v>0</v>
      </c>
      <c r="I3315" s="35">
        <f>ROUND(G3315*H3315,P4)</f>
        <v>0</v>
      </c>
      <c r="J3315" s="30"/>
      <c r="O3315" s="36">
        <f>I3315*0.21</f>
        <v>0</v>
      </c>
      <c r="P3315">
        <v>3</v>
      </c>
    </row>
    <row r="3316" spans="1:16" ht="29" x14ac:dyDescent="0.35">
      <c r="A3316" s="30" t="s">
        <v>149</v>
      </c>
      <c r="B3316" s="37"/>
      <c r="E3316" s="32" t="s">
        <v>7701</v>
      </c>
      <c r="J3316" s="39"/>
    </row>
    <row r="3317" spans="1:16" x14ac:dyDescent="0.35">
      <c r="A3317" s="30" t="s">
        <v>152</v>
      </c>
      <c r="B3317" s="37"/>
      <c r="E3317" s="38" t="s">
        <v>145</v>
      </c>
      <c r="J3317" s="39"/>
    </row>
    <row r="3318" spans="1:16" ht="29" x14ac:dyDescent="0.35">
      <c r="A3318" s="30" t="s">
        <v>143</v>
      </c>
      <c r="B3318" s="30">
        <v>1061</v>
      </c>
      <c r="C3318" s="31" t="s">
        <v>7702</v>
      </c>
      <c r="D3318" s="30" t="s">
        <v>145</v>
      </c>
      <c r="E3318" s="32" t="s">
        <v>7703</v>
      </c>
      <c r="F3318" s="33" t="s">
        <v>2411</v>
      </c>
      <c r="G3318" s="34">
        <v>1</v>
      </c>
      <c r="H3318" s="35">
        <v>0</v>
      </c>
      <c r="I3318" s="35">
        <f>ROUND(G3318*H3318,P4)</f>
        <v>0</v>
      </c>
      <c r="J3318" s="30"/>
      <c r="O3318" s="36">
        <f>I3318*0.21</f>
        <v>0</v>
      </c>
      <c r="P3318">
        <v>3</v>
      </c>
    </row>
    <row r="3319" spans="1:16" ht="29" x14ac:dyDescent="0.35">
      <c r="A3319" s="30" t="s">
        <v>149</v>
      </c>
      <c r="B3319" s="37"/>
      <c r="E3319" s="32" t="s">
        <v>7703</v>
      </c>
      <c r="J3319" s="39"/>
    </row>
    <row r="3320" spans="1:16" x14ac:dyDescent="0.35">
      <c r="A3320" s="30" t="s">
        <v>152</v>
      </c>
      <c r="B3320" s="37"/>
      <c r="E3320" s="38" t="s">
        <v>145</v>
      </c>
      <c r="J3320" s="39"/>
    </row>
    <row r="3321" spans="1:16" ht="43.5" x14ac:dyDescent="0.35">
      <c r="A3321" s="30" t="s">
        <v>143</v>
      </c>
      <c r="B3321" s="30">
        <v>1062</v>
      </c>
      <c r="C3321" s="31" t="s">
        <v>7704</v>
      </c>
      <c r="D3321" s="30" t="s">
        <v>145</v>
      </c>
      <c r="E3321" s="32" t="s">
        <v>7705</v>
      </c>
      <c r="F3321" s="33" t="s">
        <v>2411</v>
      </c>
      <c r="G3321" s="34">
        <v>1</v>
      </c>
      <c r="H3321" s="35">
        <v>0</v>
      </c>
      <c r="I3321" s="35">
        <f>ROUND(G3321*H3321,P4)</f>
        <v>0</v>
      </c>
      <c r="J3321" s="30"/>
      <c r="O3321" s="36">
        <f>I3321*0.21</f>
        <v>0</v>
      </c>
      <c r="P3321">
        <v>3</v>
      </c>
    </row>
    <row r="3322" spans="1:16" ht="43.5" x14ac:dyDescent="0.35">
      <c r="A3322" s="30" t="s">
        <v>149</v>
      </c>
      <c r="B3322" s="37"/>
      <c r="E3322" s="32" t="s">
        <v>7705</v>
      </c>
      <c r="J3322" s="39"/>
    </row>
    <row r="3323" spans="1:16" x14ac:dyDescent="0.35">
      <c r="A3323" s="30" t="s">
        <v>152</v>
      </c>
      <c r="B3323" s="37"/>
      <c r="E3323" s="38" t="s">
        <v>145</v>
      </c>
      <c r="J3323" s="39"/>
    </row>
    <row r="3324" spans="1:16" ht="43.5" x14ac:dyDescent="0.35">
      <c r="A3324" s="30" t="s">
        <v>143</v>
      </c>
      <c r="B3324" s="30">
        <v>1063</v>
      </c>
      <c r="C3324" s="31" t="s">
        <v>7706</v>
      </c>
      <c r="D3324" s="30" t="s">
        <v>145</v>
      </c>
      <c r="E3324" s="32" t="s">
        <v>7707</v>
      </c>
      <c r="F3324" s="33" t="s">
        <v>2411</v>
      </c>
      <c r="G3324" s="34">
        <v>1</v>
      </c>
      <c r="H3324" s="35">
        <v>0</v>
      </c>
      <c r="I3324" s="35">
        <f>ROUND(G3324*H3324,P4)</f>
        <v>0</v>
      </c>
      <c r="J3324" s="30"/>
      <c r="O3324" s="36">
        <f>I3324*0.21</f>
        <v>0</v>
      </c>
      <c r="P3324">
        <v>3</v>
      </c>
    </row>
    <row r="3325" spans="1:16" ht="43.5" x14ac:dyDescent="0.35">
      <c r="A3325" s="30" t="s">
        <v>149</v>
      </c>
      <c r="B3325" s="37"/>
      <c r="E3325" s="32" t="s">
        <v>7707</v>
      </c>
      <c r="J3325" s="39"/>
    </row>
    <row r="3326" spans="1:16" x14ac:dyDescent="0.35">
      <c r="A3326" s="30" t="s">
        <v>152</v>
      </c>
      <c r="B3326" s="37"/>
      <c r="E3326" s="38" t="s">
        <v>145</v>
      </c>
      <c r="J3326" s="39"/>
    </row>
    <row r="3327" spans="1:16" ht="43.5" x14ac:dyDescent="0.35">
      <c r="A3327" s="30" t="s">
        <v>143</v>
      </c>
      <c r="B3327" s="30">
        <v>1064</v>
      </c>
      <c r="C3327" s="31" t="s">
        <v>7708</v>
      </c>
      <c r="D3327" s="30" t="s">
        <v>145</v>
      </c>
      <c r="E3327" s="32" t="s">
        <v>7709</v>
      </c>
      <c r="F3327" s="33" t="s">
        <v>2411</v>
      </c>
      <c r="G3327" s="34">
        <v>1</v>
      </c>
      <c r="H3327" s="35">
        <v>0</v>
      </c>
      <c r="I3327" s="35">
        <f>ROUND(G3327*H3327,P4)</f>
        <v>0</v>
      </c>
      <c r="J3327" s="30"/>
      <c r="O3327" s="36">
        <f>I3327*0.21</f>
        <v>0</v>
      </c>
      <c r="P3327">
        <v>3</v>
      </c>
    </row>
    <row r="3328" spans="1:16" ht="43.5" x14ac:dyDescent="0.35">
      <c r="A3328" s="30" t="s">
        <v>149</v>
      </c>
      <c r="B3328" s="37"/>
      <c r="E3328" s="32" t="s">
        <v>7709</v>
      </c>
      <c r="J3328" s="39"/>
    </row>
    <row r="3329" spans="1:16" x14ac:dyDescent="0.35">
      <c r="A3329" s="30" t="s">
        <v>152</v>
      </c>
      <c r="B3329" s="37"/>
      <c r="E3329" s="38" t="s">
        <v>145</v>
      </c>
      <c r="J3329" s="39"/>
    </row>
    <row r="3330" spans="1:16" ht="29" x14ac:dyDescent="0.35">
      <c r="A3330" s="30" t="s">
        <v>143</v>
      </c>
      <c r="B3330" s="30">
        <v>1065</v>
      </c>
      <c r="C3330" s="31" t="s">
        <v>7710</v>
      </c>
      <c r="D3330" s="30" t="s">
        <v>145</v>
      </c>
      <c r="E3330" s="32" t="s">
        <v>7711</v>
      </c>
      <c r="F3330" s="33" t="s">
        <v>2411</v>
      </c>
      <c r="G3330" s="34">
        <v>1</v>
      </c>
      <c r="H3330" s="35">
        <v>0</v>
      </c>
      <c r="I3330" s="35">
        <f>ROUND(G3330*H3330,P4)</f>
        <v>0</v>
      </c>
      <c r="J3330" s="30"/>
      <c r="O3330" s="36">
        <f>I3330*0.21</f>
        <v>0</v>
      </c>
      <c r="P3330">
        <v>3</v>
      </c>
    </row>
    <row r="3331" spans="1:16" ht="29" x14ac:dyDescent="0.35">
      <c r="A3331" s="30" t="s">
        <v>149</v>
      </c>
      <c r="B3331" s="37"/>
      <c r="E3331" s="32" t="s">
        <v>7711</v>
      </c>
      <c r="J3331" s="39"/>
    </row>
    <row r="3332" spans="1:16" x14ac:dyDescent="0.35">
      <c r="A3332" s="30" t="s">
        <v>152</v>
      </c>
      <c r="B3332" s="37"/>
      <c r="E3332" s="38" t="s">
        <v>145</v>
      </c>
      <c r="J3332" s="39"/>
    </row>
    <row r="3333" spans="1:16" ht="29" x14ac:dyDescent="0.35">
      <c r="A3333" s="30" t="s">
        <v>143</v>
      </c>
      <c r="B3333" s="30">
        <v>1066</v>
      </c>
      <c r="C3333" s="31" t="s">
        <v>7712</v>
      </c>
      <c r="D3333" s="30" t="s">
        <v>145</v>
      </c>
      <c r="E3333" s="32" t="s">
        <v>7713</v>
      </c>
      <c r="F3333" s="33" t="s">
        <v>2411</v>
      </c>
      <c r="G3333" s="34">
        <v>1</v>
      </c>
      <c r="H3333" s="35">
        <v>0</v>
      </c>
      <c r="I3333" s="35">
        <f>ROUND(G3333*H3333,P4)</f>
        <v>0</v>
      </c>
      <c r="J3333" s="30"/>
      <c r="O3333" s="36">
        <f>I3333*0.21</f>
        <v>0</v>
      </c>
      <c r="P3333">
        <v>3</v>
      </c>
    </row>
    <row r="3334" spans="1:16" ht="29" x14ac:dyDescent="0.35">
      <c r="A3334" s="30" t="s">
        <v>149</v>
      </c>
      <c r="B3334" s="37"/>
      <c r="E3334" s="32" t="s">
        <v>7713</v>
      </c>
      <c r="J3334" s="39"/>
    </row>
    <row r="3335" spans="1:16" x14ac:dyDescent="0.35">
      <c r="A3335" s="30" t="s">
        <v>152</v>
      </c>
      <c r="B3335" s="37"/>
      <c r="E3335" s="38" t="s">
        <v>145</v>
      </c>
      <c r="J3335" s="39"/>
    </row>
    <row r="3336" spans="1:16" ht="29" x14ac:dyDescent="0.35">
      <c r="A3336" s="30" t="s">
        <v>143</v>
      </c>
      <c r="B3336" s="30">
        <v>1067</v>
      </c>
      <c r="C3336" s="31" t="s">
        <v>7714</v>
      </c>
      <c r="D3336" s="30" t="s">
        <v>145</v>
      </c>
      <c r="E3336" s="32" t="s">
        <v>7715</v>
      </c>
      <c r="F3336" s="33" t="s">
        <v>2411</v>
      </c>
      <c r="G3336" s="34">
        <v>1</v>
      </c>
      <c r="H3336" s="35">
        <v>0</v>
      </c>
      <c r="I3336" s="35">
        <f>ROUND(G3336*H3336,P4)</f>
        <v>0</v>
      </c>
      <c r="J3336" s="30"/>
      <c r="O3336" s="36">
        <f>I3336*0.21</f>
        <v>0</v>
      </c>
      <c r="P3336">
        <v>3</v>
      </c>
    </row>
    <row r="3337" spans="1:16" ht="29" x14ac:dyDescent="0.35">
      <c r="A3337" s="30" t="s">
        <v>149</v>
      </c>
      <c r="B3337" s="37"/>
      <c r="E3337" s="32" t="s">
        <v>7715</v>
      </c>
      <c r="J3337" s="39"/>
    </row>
    <row r="3338" spans="1:16" x14ac:dyDescent="0.35">
      <c r="A3338" s="30" t="s">
        <v>152</v>
      </c>
      <c r="B3338" s="37"/>
      <c r="E3338" s="38" t="s">
        <v>145</v>
      </c>
      <c r="J3338" s="39"/>
    </row>
    <row r="3339" spans="1:16" ht="29" x14ac:dyDescent="0.35">
      <c r="A3339" s="30" t="s">
        <v>143</v>
      </c>
      <c r="B3339" s="30">
        <v>1068</v>
      </c>
      <c r="C3339" s="31" t="s">
        <v>7716</v>
      </c>
      <c r="D3339" s="30" t="s">
        <v>145</v>
      </c>
      <c r="E3339" s="32" t="s">
        <v>7717</v>
      </c>
      <c r="F3339" s="33" t="s">
        <v>2411</v>
      </c>
      <c r="G3339" s="34">
        <v>1</v>
      </c>
      <c r="H3339" s="35">
        <v>0</v>
      </c>
      <c r="I3339" s="35">
        <f>ROUND(G3339*H3339,P4)</f>
        <v>0</v>
      </c>
      <c r="J3339" s="30"/>
      <c r="O3339" s="36">
        <f>I3339*0.21</f>
        <v>0</v>
      </c>
      <c r="P3339">
        <v>3</v>
      </c>
    </row>
    <row r="3340" spans="1:16" ht="29" x14ac:dyDescent="0.35">
      <c r="A3340" s="30" t="s">
        <v>149</v>
      </c>
      <c r="B3340" s="37"/>
      <c r="E3340" s="32" t="s">
        <v>7717</v>
      </c>
      <c r="J3340" s="39"/>
    </row>
    <row r="3341" spans="1:16" x14ac:dyDescent="0.35">
      <c r="A3341" s="30" t="s">
        <v>152</v>
      </c>
      <c r="B3341" s="37"/>
      <c r="E3341" s="38" t="s">
        <v>145</v>
      </c>
      <c r="J3341" s="39"/>
    </row>
    <row r="3342" spans="1:16" ht="29" x14ac:dyDescent="0.35">
      <c r="A3342" s="30" t="s">
        <v>143</v>
      </c>
      <c r="B3342" s="30">
        <v>1069</v>
      </c>
      <c r="C3342" s="31" t="s">
        <v>7718</v>
      </c>
      <c r="D3342" s="30" t="s">
        <v>145</v>
      </c>
      <c r="E3342" s="32" t="s">
        <v>7719</v>
      </c>
      <c r="F3342" s="33" t="s">
        <v>2411</v>
      </c>
      <c r="G3342" s="34">
        <v>1</v>
      </c>
      <c r="H3342" s="35">
        <v>0</v>
      </c>
      <c r="I3342" s="35">
        <f>ROUND(G3342*H3342,P4)</f>
        <v>0</v>
      </c>
      <c r="J3342" s="30"/>
      <c r="O3342" s="36">
        <f>I3342*0.21</f>
        <v>0</v>
      </c>
      <c r="P3342">
        <v>3</v>
      </c>
    </row>
    <row r="3343" spans="1:16" ht="29" x14ac:dyDescent="0.35">
      <c r="A3343" s="30" t="s">
        <v>149</v>
      </c>
      <c r="B3343" s="37"/>
      <c r="E3343" s="32" t="s">
        <v>7719</v>
      </c>
      <c r="J3343" s="39"/>
    </row>
    <row r="3344" spans="1:16" x14ac:dyDescent="0.35">
      <c r="A3344" s="30" t="s">
        <v>152</v>
      </c>
      <c r="B3344" s="37"/>
      <c r="E3344" s="38" t="s">
        <v>145</v>
      </c>
      <c r="J3344" s="39"/>
    </row>
    <row r="3345" spans="1:16" ht="29" x14ac:dyDescent="0.35">
      <c r="A3345" s="30" t="s">
        <v>143</v>
      </c>
      <c r="B3345" s="30">
        <v>1070</v>
      </c>
      <c r="C3345" s="31" t="s">
        <v>7720</v>
      </c>
      <c r="D3345" s="30" t="s">
        <v>145</v>
      </c>
      <c r="E3345" s="32" t="s">
        <v>7721</v>
      </c>
      <c r="F3345" s="33" t="s">
        <v>2411</v>
      </c>
      <c r="G3345" s="34">
        <v>1</v>
      </c>
      <c r="H3345" s="35">
        <v>0</v>
      </c>
      <c r="I3345" s="35">
        <f>ROUND(G3345*H3345,P4)</f>
        <v>0</v>
      </c>
      <c r="J3345" s="30"/>
      <c r="O3345" s="36">
        <f>I3345*0.21</f>
        <v>0</v>
      </c>
      <c r="P3345">
        <v>3</v>
      </c>
    </row>
    <row r="3346" spans="1:16" ht="29" x14ac:dyDescent="0.35">
      <c r="A3346" s="30" t="s">
        <v>149</v>
      </c>
      <c r="B3346" s="37"/>
      <c r="E3346" s="32" t="s">
        <v>7721</v>
      </c>
      <c r="J3346" s="39"/>
    </row>
    <row r="3347" spans="1:16" x14ac:dyDescent="0.35">
      <c r="A3347" s="30" t="s">
        <v>152</v>
      </c>
      <c r="B3347" s="37"/>
      <c r="E3347" s="38" t="s">
        <v>145</v>
      </c>
      <c r="J3347" s="39"/>
    </row>
    <row r="3348" spans="1:16" ht="29" x14ac:dyDescent="0.35">
      <c r="A3348" s="30" t="s">
        <v>143</v>
      </c>
      <c r="B3348" s="30">
        <v>1071</v>
      </c>
      <c r="C3348" s="31" t="s">
        <v>7722</v>
      </c>
      <c r="D3348" s="30" t="s">
        <v>145</v>
      </c>
      <c r="E3348" s="32" t="s">
        <v>7723</v>
      </c>
      <c r="F3348" s="33" t="s">
        <v>2411</v>
      </c>
      <c r="G3348" s="34">
        <v>1</v>
      </c>
      <c r="H3348" s="35">
        <v>0</v>
      </c>
      <c r="I3348" s="35">
        <f>ROUND(G3348*H3348,P4)</f>
        <v>0</v>
      </c>
      <c r="J3348" s="30"/>
      <c r="O3348" s="36">
        <f>I3348*0.21</f>
        <v>0</v>
      </c>
      <c r="P3348">
        <v>3</v>
      </c>
    </row>
    <row r="3349" spans="1:16" ht="29" x14ac:dyDescent="0.35">
      <c r="A3349" s="30" t="s">
        <v>149</v>
      </c>
      <c r="B3349" s="37"/>
      <c r="E3349" s="32" t="s">
        <v>7723</v>
      </c>
      <c r="J3349" s="39"/>
    </row>
    <row r="3350" spans="1:16" x14ac:dyDescent="0.35">
      <c r="A3350" s="30" t="s">
        <v>152</v>
      </c>
      <c r="B3350" s="37"/>
      <c r="E3350" s="38" t="s">
        <v>145</v>
      </c>
      <c r="J3350" s="39"/>
    </row>
    <row r="3351" spans="1:16" ht="29" x14ac:dyDescent="0.35">
      <c r="A3351" s="30" t="s">
        <v>143</v>
      </c>
      <c r="B3351" s="30">
        <v>1072</v>
      </c>
      <c r="C3351" s="31" t="s">
        <v>7724</v>
      </c>
      <c r="D3351" s="30" t="s">
        <v>145</v>
      </c>
      <c r="E3351" s="32" t="s">
        <v>7725</v>
      </c>
      <c r="F3351" s="33" t="s">
        <v>2411</v>
      </c>
      <c r="G3351" s="34">
        <v>1</v>
      </c>
      <c r="H3351" s="35">
        <v>0</v>
      </c>
      <c r="I3351" s="35">
        <f>ROUND(G3351*H3351,P4)</f>
        <v>0</v>
      </c>
      <c r="J3351" s="30"/>
      <c r="O3351" s="36">
        <f>I3351*0.21</f>
        <v>0</v>
      </c>
      <c r="P3351">
        <v>3</v>
      </c>
    </row>
    <row r="3352" spans="1:16" ht="29" x14ac:dyDescent="0.35">
      <c r="A3352" s="30" t="s">
        <v>149</v>
      </c>
      <c r="B3352" s="37"/>
      <c r="E3352" s="32" t="s">
        <v>7725</v>
      </c>
      <c r="J3352" s="39"/>
    </row>
    <row r="3353" spans="1:16" x14ac:dyDescent="0.35">
      <c r="A3353" s="30" t="s">
        <v>152</v>
      </c>
      <c r="B3353" s="37"/>
      <c r="E3353" s="38" t="s">
        <v>145</v>
      </c>
      <c r="J3353" s="39"/>
    </row>
    <row r="3354" spans="1:16" ht="29" x14ac:dyDescent="0.35">
      <c r="A3354" s="30" t="s">
        <v>143</v>
      </c>
      <c r="B3354" s="30">
        <v>1073</v>
      </c>
      <c r="C3354" s="31" t="s">
        <v>7726</v>
      </c>
      <c r="D3354" s="30" t="s">
        <v>145</v>
      </c>
      <c r="E3354" s="32" t="s">
        <v>7727</v>
      </c>
      <c r="F3354" s="33" t="s">
        <v>2411</v>
      </c>
      <c r="G3354" s="34">
        <v>1</v>
      </c>
      <c r="H3354" s="35">
        <v>0</v>
      </c>
      <c r="I3354" s="35">
        <f>ROUND(G3354*H3354,P4)</f>
        <v>0</v>
      </c>
      <c r="J3354" s="30"/>
      <c r="O3354" s="36">
        <f>I3354*0.21</f>
        <v>0</v>
      </c>
      <c r="P3354">
        <v>3</v>
      </c>
    </row>
    <row r="3355" spans="1:16" ht="29" x14ac:dyDescent="0.35">
      <c r="A3355" s="30" t="s">
        <v>149</v>
      </c>
      <c r="B3355" s="37"/>
      <c r="E3355" s="32" t="s">
        <v>7727</v>
      </c>
      <c r="J3355" s="39"/>
    </row>
    <row r="3356" spans="1:16" x14ac:dyDescent="0.35">
      <c r="A3356" s="30" t="s">
        <v>152</v>
      </c>
      <c r="B3356" s="37"/>
      <c r="E3356" s="38" t="s">
        <v>145</v>
      </c>
      <c r="J3356" s="39"/>
    </row>
    <row r="3357" spans="1:16" ht="43.5" x14ac:dyDescent="0.35">
      <c r="A3357" s="30" t="s">
        <v>143</v>
      </c>
      <c r="B3357" s="30">
        <v>1074</v>
      </c>
      <c r="C3357" s="31" t="s">
        <v>7728</v>
      </c>
      <c r="D3357" s="30" t="s">
        <v>145</v>
      </c>
      <c r="E3357" s="32" t="s">
        <v>7729</v>
      </c>
      <c r="F3357" s="33" t="s">
        <v>2411</v>
      </c>
      <c r="G3357" s="34">
        <v>1</v>
      </c>
      <c r="H3357" s="35">
        <v>0</v>
      </c>
      <c r="I3357" s="35">
        <f>ROUND(G3357*H3357,P4)</f>
        <v>0</v>
      </c>
      <c r="J3357" s="30"/>
      <c r="O3357" s="36">
        <f>I3357*0.21</f>
        <v>0</v>
      </c>
      <c r="P3357">
        <v>3</v>
      </c>
    </row>
    <row r="3358" spans="1:16" ht="43.5" x14ac:dyDescent="0.35">
      <c r="A3358" s="30" t="s">
        <v>149</v>
      </c>
      <c r="B3358" s="37"/>
      <c r="E3358" s="32" t="s">
        <v>7729</v>
      </c>
      <c r="J3358" s="39"/>
    </row>
    <row r="3359" spans="1:16" x14ac:dyDescent="0.35">
      <c r="A3359" s="30" t="s">
        <v>152</v>
      </c>
      <c r="B3359" s="37"/>
      <c r="E3359" s="38" t="s">
        <v>145</v>
      </c>
      <c r="J3359" s="39"/>
    </row>
    <row r="3360" spans="1:16" ht="43.5" x14ac:dyDescent="0.35">
      <c r="A3360" s="30" t="s">
        <v>143</v>
      </c>
      <c r="B3360" s="30">
        <v>1075</v>
      </c>
      <c r="C3360" s="31" t="s">
        <v>7730</v>
      </c>
      <c r="D3360" s="30" t="s">
        <v>145</v>
      </c>
      <c r="E3360" s="32" t="s">
        <v>7731</v>
      </c>
      <c r="F3360" s="33" t="s">
        <v>2411</v>
      </c>
      <c r="G3360" s="34">
        <v>1</v>
      </c>
      <c r="H3360" s="35">
        <v>0</v>
      </c>
      <c r="I3360" s="35">
        <f>ROUND(G3360*H3360,P4)</f>
        <v>0</v>
      </c>
      <c r="J3360" s="30"/>
      <c r="O3360" s="36">
        <f>I3360*0.21</f>
        <v>0</v>
      </c>
      <c r="P3360">
        <v>3</v>
      </c>
    </row>
    <row r="3361" spans="1:16" ht="43.5" x14ac:dyDescent="0.35">
      <c r="A3361" s="30" t="s">
        <v>149</v>
      </c>
      <c r="B3361" s="37"/>
      <c r="E3361" s="32" t="s">
        <v>7731</v>
      </c>
      <c r="J3361" s="39"/>
    </row>
    <row r="3362" spans="1:16" x14ac:dyDescent="0.35">
      <c r="A3362" s="30" t="s">
        <v>152</v>
      </c>
      <c r="B3362" s="37"/>
      <c r="E3362" s="38" t="s">
        <v>145</v>
      </c>
      <c r="J3362" s="39"/>
    </row>
    <row r="3363" spans="1:16" ht="43.5" x14ac:dyDescent="0.35">
      <c r="A3363" s="30" t="s">
        <v>143</v>
      </c>
      <c r="B3363" s="30">
        <v>1076</v>
      </c>
      <c r="C3363" s="31" t="s">
        <v>7732</v>
      </c>
      <c r="D3363" s="30" t="s">
        <v>145</v>
      </c>
      <c r="E3363" s="32" t="s">
        <v>7733</v>
      </c>
      <c r="F3363" s="33" t="s">
        <v>2411</v>
      </c>
      <c r="G3363" s="34">
        <v>1</v>
      </c>
      <c r="H3363" s="35">
        <v>0</v>
      </c>
      <c r="I3363" s="35">
        <f>ROUND(G3363*H3363,P4)</f>
        <v>0</v>
      </c>
      <c r="J3363" s="30"/>
      <c r="O3363" s="36">
        <f>I3363*0.21</f>
        <v>0</v>
      </c>
      <c r="P3363">
        <v>3</v>
      </c>
    </row>
    <row r="3364" spans="1:16" ht="43.5" x14ac:dyDescent="0.35">
      <c r="A3364" s="30" t="s">
        <v>149</v>
      </c>
      <c r="B3364" s="37"/>
      <c r="E3364" s="32" t="s">
        <v>7733</v>
      </c>
      <c r="J3364" s="39"/>
    </row>
    <row r="3365" spans="1:16" x14ac:dyDescent="0.35">
      <c r="A3365" s="30" t="s">
        <v>152</v>
      </c>
      <c r="B3365" s="37"/>
      <c r="E3365" s="38" t="s">
        <v>145</v>
      </c>
      <c r="J3365" s="39"/>
    </row>
    <row r="3366" spans="1:16" ht="29" x14ac:dyDescent="0.35">
      <c r="A3366" s="30" t="s">
        <v>143</v>
      </c>
      <c r="B3366" s="30">
        <v>1077</v>
      </c>
      <c r="C3366" s="31" t="s">
        <v>7734</v>
      </c>
      <c r="D3366" s="30" t="s">
        <v>145</v>
      </c>
      <c r="E3366" s="32" t="s">
        <v>7661</v>
      </c>
      <c r="F3366" s="33" t="s">
        <v>2411</v>
      </c>
      <c r="G3366" s="34">
        <v>1</v>
      </c>
      <c r="H3366" s="35">
        <v>0</v>
      </c>
      <c r="I3366" s="35">
        <f>ROUND(G3366*H3366,P4)</f>
        <v>0</v>
      </c>
      <c r="J3366" s="30"/>
      <c r="O3366" s="36">
        <f>I3366*0.21</f>
        <v>0</v>
      </c>
      <c r="P3366">
        <v>3</v>
      </c>
    </row>
    <row r="3367" spans="1:16" ht="29" x14ac:dyDescent="0.35">
      <c r="A3367" s="30" t="s">
        <v>149</v>
      </c>
      <c r="B3367" s="37"/>
      <c r="E3367" s="32" t="s">
        <v>7661</v>
      </c>
      <c r="J3367" s="39"/>
    </row>
    <row r="3368" spans="1:16" x14ac:dyDescent="0.35">
      <c r="A3368" s="30" t="s">
        <v>152</v>
      </c>
      <c r="B3368" s="37"/>
      <c r="E3368" s="38" t="s">
        <v>145</v>
      </c>
      <c r="J3368" s="39"/>
    </row>
    <row r="3369" spans="1:16" ht="29" x14ac:dyDescent="0.35">
      <c r="A3369" s="30" t="s">
        <v>143</v>
      </c>
      <c r="B3369" s="30">
        <v>1078</v>
      </c>
      <c r="C3369" s="31" t="s">
        <v>7735</v>
      </c>
      <c r="D3369" s="30" t="s">
        <v>145</v>
      </c>
      <c r="E3369" s="32" t="s">
        <v>7663</v>
      </c>
      <c r="F3369" s="33" t="s">
        <v>2411</v>
      </c>
      <c r="G3369" s="34">
        <v>1</v>
      </c>
      <c r="H3369" s="35">
        <v>0</v>
      </c>
      <c r="I3369" s="35">
        <f>ROUND(G3369*H3369,P4)</f>
        <v>0</v>
      </c>
      <c r="J3369" s="30"/>
      <c r="O3369" s="36">
        <f>I3369*0.21</f>
        <v>0</v>
      </c>
      <c r="P3369">
        <v>3</v>
      </c>
    </row>
    <row r="3370" spans="1:16" ht="29" x14ac:dyDescent="0.35">
      <c r="A3370" s="30" t="s">
        <v>149</v>
      </c>
      <c r="B3370" s="37"/>
      <c r="E3370" s="32" t="s">
        <v>7663</v>
      </c>
      <c r="J3370" s="39"/>
    </row>
    <row r="3371" spans="1:16" x14ac:dyDescent="0.35">
      <c r="A3371" s="30" t="s">
        <v>152</v>
      </c>
      <c r="B3371" s="37"/>
      <c r="E3371" s="38" t="s">
        <v>145</v>
      </c>
      <c r="J3371" s="39"/>
    </row>
    <row r="3372" spans="1:16" ht="29" x14ac:dyDescent="0.35">
      <c r="A3372" s="30" t="s">
        <v>143</v>
      </c>
      <c r="B3372" s="30">
        <v>1079</v>
      </c>
      <c r="C3372" s="31" t="s">
        <v>7736</v>
      </c>
      <c r="D3372" s="30" t="s">
        <v>145</v>
      </c>
      <c r="E3372" s="32" t="s">
        <v>7737</v>
      </c>
      <c r="F3372" s="33" t="s">
        <v>2411</v>
      </c>
      <c r="G3372" s="34">
        <v>1</v>
      </c>
      <c r="H3372" s="35">
        <v>0</v>
      </c>
      <c r="I3372" s="35">
        <f>ROUND(G3372*H3372,P4)</f>
        <v>0</v>
      </c>
      <c r="J3372" s="30"/>
      <c r="O3372" s="36">
        <f>I3372*0.21</f>
        <v>0</v>
      </c>
      <c r="P3372">
        <v>3</v>
      </c>
    </row>
    <row r="3373" spans="1:16" ht="29" x14ac:dyDescent="0.35">
      <c r="A3373" s="30" t="s">
        <v>149</v>
      </c>
      <c r="B3373" s="37"/>
      <c r="E3373" s="32" t="s">
        <v>7737</v>
      </c>
      <c r="J3373" s="39"/>
    </row>
    <row r="3374" spans="1:16" x14ac:dyDescent="0.35">
      <c r="A3374" s="30" t="s">
        <v>152</v>
      </c>
      <c r="B3374" s="37"/>
      <c r="E3374" s="38" t="s">
        <v>145</v>
      </c>
      <c r="J3374" s="39"/>
    </row>
    <row r="3375" spans="1:16" ht="43.5" x14ac:dyDescent="0.35">
      <c r="A3375" s="30" t="s">
        <v>143</v>
      </c>
      <c r="B3375" s="30">
        <v>1080</v>
      </c>
      <c r="C3375" s="31" t="s">
        <v>7738</v>
      </c>
      <c r="D3375" s="30" t="s">
        <v>145</v>
      </c>
      <c r="E3375" s="32" t="s">
        <v>7739</v>
      </c>
      <c r="F3375" s="33" t="s">
        <v>2411</v>
      </c>
      <c r="G3375" s="34">
        <v>1</v>
      </c>
      <c r="H3375" s="35">
        <v>0</v>
      </c>
      <c r="I3375" s="35">
        <f>ROUND(G3375*H3375,P4)</f>
        <v>0</v>
      </c>
      <c r="J3375" s="30"/>
      <c r="O3375" s="36">
        <f>I3375*0.21</f>
        <v>0</v>
      </c>
      <c r="P3375">
        <v>3</v>
      </c>
    </row>
    <row r="3376" spans="1:16" ht="43.5" x14ac:dyDescent="0.35">
      <c r="A3376" s="30" t="s">
        <v>149</v>
      </c>
      <c r="B3376" s="37"/>
      <c r="E3376" s="32" t="s">
        <v>7739</v>
      </c>
      <c r="J3376" s="39"/>
    </row>
    <row r="3377" spans="1:16" x14ac:dyDescent="0.35">
      <c r="A3377" s="30" t="s">
        <v>152</v>
      </c>
      <c r="B3377" s="37"/>
      <c r="E3377" s="38" t="s">
        <v>145</v>
      </c>
      <c r="J3377" s="39"/>
    </row>
    <row r="3378" spans="1:16" ht="43.5" x14ac:dyDescent="0.35">
      <c r="A3378" s="30" t="s">
        <v>143</v>
      </c>
      <c r="B3378" s="30">
        <v>1081</v>
      </c>
      <c r="C3378" s="31" t="s">
        <v>7740</v>
      </c>
      <c r="D3378" s="30" t="s">
        <v>145</v>
      </c>
      <c r="E3378" s="32" t="s">
        <v>7741</v>
      </c>
      <c r="F3378" s="33" t="s">
        <v>2411</v>
      </c>
      <c r="G3378" s="34">
        <v>1</v>
      </c>
      <c r="H3378" s="35">
        <v>0</v>
      </c>
      <c r="I3378" s="35">
        <f>ROUND(G3378*H3378,P4)</f>
        <v>0</v>
      </c>
      <c r="J3378" s="30"/>
      <c r="O3378" s="36">
        <f>I3378*0.21</f>
        <v>0</v>
      </c>
      <c r="P3378">
        <v>3</v>
      </c>
    </row>
    <row r="3379" spans="1:16" ht="43.5" x14ac:dyDescent="0.35">
      <c r="A3379" s="30" t="s">
        <v>149</v>
      </c>
      <c r="B3379" s="37"/>
      <c r="E3379" s="32" t="s">
        <v>7741</v>
      </c>
      <c r="J3379" s="39"/>
    </row>
    <row r="3380" spans="1:16" x14ac:dyDescent="0.35">
      <c r="A3380" s="30" t="s">
        <v>152</v>
      </c>
      <c r="B3380" s="37"/>
      <c r="E3380" s="38" t="s">
        <v>145</v>
      </c>
      <c r="J3380" s="39"/>
    </row>
    <row r="3381" spans="1:16" ht="43.5" x14ac:dyDescent="0.35">
      <c r="A3381" s="30" t="s">
        <v>143</v>
      </c>
      <c r="B3381" s="30">
        <v>1082</v>
      </c>
      <c r="C3381" s="31" t="s">
        <v>7742</v>
      </c>
      <c r="D3381" s="30" t="s">
        <v>145</v>
      </c>
      <c r="E3381" s="32" t="s">
        <v>7743</v>
      </c>
      <c r="F3381" s="33" t="s">
        <v>2411</v>
      </c>
      <c r="G3381" s="34">
        <v>1</v>
      </c>
      <c r="H3381" s="35">
        <v>0</v>
      </c>
      <c r="I3381" s="35">
        <f>ROUND(G3381*H3381,P4)</f>
        <v>0</v>
      </c>
      <c r="J3381" s="30"/>
      <c r="O3381" s="36">
        <f>I3381*0.21</f>
        <v>0</v>
      </c>
      <c r="P3381">
        <v>3</v>
      </c>
    </row>
    <row r="3382" spans="1:16" ht="43.5" x14ac:dyDescent="0.35">
      <c r="A3382" s="30" t="s">
        <v>149</v>
      </c>
      <c r="B3382" s="37"/>
      <c r="E3382" s="32" t="s">
        <v>7743</v>
      </c>
      <c r="J3382" s="39"/>
    </row>
    <row r="3383" spans="1:16" x14ac:dyDescent="0.35">
      <c r="A3383" s="30" t="s">
        <v>152</v>
      </c>
      <c r="B3383" s="37"/>
      <c r="E3383" s="38" t="s">
        <v>145</v>
      </c>
      <c r="J3383" s="39"/>
    </row>
    <row r="3384" spans="1:16" ht="29" x14ac:dyDescent="0.35">
      <c r="A3384" s="30" t="s">
        <v>143</v>
      </c>
      <c r="B3384" s="30">
        <v>1083</v>
      </c>
      <c r="C3384" s="31" t="s">
        <v>7744</v>
      </c>
      <c r="D3384" s="30" t="s">
        <v>145</v>
      </c>
      <c r="E3384" s="32" t="s">
        <v>7745</v>
      </c>
      <c r="F3384" s="33" t="s">
        <v>2411</v>
      </c>
      <c r="G3384" s="34">
        <v>4</v>
      </c>
      <c r="H3384" s="35">
        <v>0</v>
      </c>
      <c r="I3384" s="35">
        <f>ROUND(G3384*H3384,P4)</f>
        <v>0</v>
      </c>
      <c r="J3384" s="30"/>
      <c r="O3384" s="36">
        <f>I3384*0.21</f>
        <v>0</v>
      </c>
      <c r="P3384">
        <v>3</v>
      </c>
    </row>
    <row r="3385" spans="1:16" ht="29" x14ac:dyDescent="0.35">
      <c r="A3385" s="30" t="s">
        <v>149</v>
      </c>
      <c r="B3385" s="37"/>
      <c r="E3385" s="32" t="s">
        <v>7745</v>
      </c>
      <c r="J3385" s="39"/>
    </row>
    <row r="3386" spans="1:16" x14ac:dyDescent="0.35">
      <c r="A3386" s="30" t="s">
        <v>152</v>
      </c>
      <c r="B3386" s="37"/>
      <c r="E3386" s="38" t="s">
        <v>145</v>
      </c>
      <c r="J3386" s="39"/>
    </row>
    <row r="3387" spans="1:16" ht="29" x14ac:dyDescent="0.35">
      <c r="A3387" s="30" t="s">
        <v>143</v>
      </c>
      <c r="B3387" s="30">
        <v>1084</v>
      </c>
      <c r="C3387" s="31" t="s">
        <v>7746</v>
      </c>
      <c r="D3387" s="30" t="s">
        <v>145</v>
      </c>
      <c r="E3387" s="32" t="s">
        <v>7747</v>
      </c>
      <c r="F3387" s="33" t="s">
        <v>2411</v>
      </c>
      <c r="G3387" s="34">
        <v>2</v>
      </c>
      <c r="H3387" s="35">
        <v>0</v>
      </c>
      <c r="I3387" s="35">
        <f>ROUND(G3387*H3387,P4)</f>
        <v>0</v>
      </c>
      <c r="J3387" s="30"/>
      <c r="O3387" s="36">
        <f>I3387*0.21</f>
        <v>0</v>
      </c>
      <c r="P3387">
        <v>3</v>
      </c>
    </row>
    <row r="3388" spans="1:16" ht="29" x14ac:dyDescent="0.35">
      <c r="A3388" s="30" t="s">
        <v>149</v>
      </c>
      <c r="B3388" s="37"/>
      <c r="E3388" s="32" t="s">
        <v>7747</v>
      </c>
      <c r="J3388" s="39"/>
    </row>
    <row r="3389" spans="1:16" x14ac:dyDescent="0.35">
      <c r="A3389" s="30" t="s">
        <v>152</v>
      </c>
      <c r="B3389" s="37"/>
      <c r="E3389" s="38" t="s">
        <v>145</v>
      </c>
      <c r="J3389" s="39"/>
    </row>
    <row r="3390" spans="1:16" ht="29" x14ac:dyDescent="0.35">
      <c r="A3390" s="30" t="s">
        <v>143</v>
      </c>
      <c r="B3390" s="30">
        <v>1085</v>
      </c>
      <c r="C3390" s="31" t="s">
        <v>7748</v>
      </c>
      <c r="D3390" s="30" t="s">
        <v>145</v>
      </c>
      <c r="E3390" s="32" t="s">
        <v>7749</v>
      </c>
      <c r="F3390" s="33" t="s">
        <v>2411</v>
      </c>
      <c r="G3390" s="34">
        <v>5</v>
      </c>
      <c r="H3390" s="35">
        <v>0</v>
      </c>
      <c r="I3390" s="35">
        <f>ROUND(G3390*H3390,P4)</f>
        <v>0</v>
      </c>
      <c r="J3390" s="30"/>
      <c r="O3390" s="36">
        <f>I3390*0.21</f>
        <v>0</v>
      </c>
      <c r="P3390">
        <v>3</v>
      </c>
    </row>
    <row r="3391" spans="1:16" ht="29" x14ac:dyDescent="0.35">
      <c r="A3391" s="30" t="s">
        <v>149</v>
      </c>
      <c r="B3391" s="37"/>
      <c r="E3391" s="32" t="s">
        <v>7749</v>
      </c>
      <c r="J3391" s="39"/>
    </row>
    <row r="3392" spans="1:16" x14ac:dyDescent="0.35">
      <c r="A3392" s="30" t="s">
        <v>152</v>
      </c>
      <c r="B3392" s="37"/>
      <c r="E3392" s="38" t="s">
        <v>145</v>
      </c>
      <c r="J3392" s="39"/>
    </row>
    <row r="3393" spans="1:16" ht="29" x14ac:dyDescent="0.35">
      <c r="A3393" s="30" t="s">
        <v>143</v>
      </c>
      <c r="B3393" s="30">
        <v>1086</v>
      </c>
      <c r="C3393" s="31" t="s">
        <v>7750</v>
      </c>
      <c r="D3393" s="30" t="s">
        <v>145</v>
      </c>
      <c r="E3393" s="32" t="s">
        <v>7751</v>
      </c>
      <c r="F3393" s="33" t="s">
        <v>2411</v>
      </c>
      <c r="G3393" s="34">
        <v>2</v>
      </c>
      <c r="H3393" s="35">
        <v>0</v>
      </c>
      <c r="I3393" s="35">
        <f>ROUND(G3393*H3393,P4)</f>
        <v>0</v>
      </c>
      <c r="J3393" s="33" t="s">
        <v>2403</v>
      </c>
      <c r="O3393" s="36">
        <f>I3393*0.21</f>
        <v>0</v>
      </c>
      <c r="P3393">
        <v>3</v>
      </c>
    </row>
    <row r="3394" spans="1:16" ht="29" x14ac:dyDescent="0.35">
      <c r="A3394" s="30" t="s">
        <v>149</v>
      </c>
      <c r="B3394" s="37"/>
      <c r="E3394" s="32" t="s">
        <v>7752</v>
      </c>
      <c r="J3394" s="39"/>
    </row>
    <row r="3395" spans="1:16" x14ac:dyDescent="0.35">
      <c r="A3395" s="30" t="s">
        <v>152</v>
      </c>
      <c r="B3395" s="37"/>
      <c r="E3395" s="38" t="s">
        <v>145</v>
      </c>
      <c r="J3395" s="39"/>
    </row>
    <row r="3396" spans="1:16" ht="29" x14ac:dyDescent="0.35">
      <c r="A3396" s="30" t="s">
        <v>143</v>
      </c>
      <c r="B3396" s="30">
        <v>1087</v>
      </c>
      <c r="C3396" s="31" t="s">
        <v>7753</v>
      </c>
      <c r="D3396" s="30" t="s">
        <v>145</v>
      </c>
      <c r="E3396" s="32" t="s">
        <v>7754</v>
      </c>
      <c r="F3396" s="33" t="s">
        <v>2411</v>
      </c>
      <c r="G3396" s="34">
        <v>2</v>
      </c>
      <c r="H3396" s="35">
        <v>0</v>
      </c>
      <c r="I3396" s="35">
        <f>ROUND(G3396*H3396,P4)</f>
        <v>0</v>
      </c>
      <c r="J3396" s="33" t="s">
        <v>2403</v>
      </c>
      <c r="O3396" s="36">
        <f>I3396*0.21</f>
        <v>0</v>
      </c>
      <c r="P3396">
        <v>3</v>
      </c>
    </row>
    <row r="3397" spans="1:16" ht="29" x14ac:dyDescent="0.35">
      <c r="A3397" s="30" t="s">
        <v>149</v>
      </c>
      <c r="B3397" s="37"/>
      <c r="E3397" s="32" t="s">
        <v>7755</v>
      </c>
      <c r="J3397" s="39"/>
    </row>
    <row r="3398" spans="1:16" x14ac:dyDescent="0.35">
      <c r="A3398" s="30" t="s">
        <v>152</v>
      </c>
      <c r="B3398" s="37"/>
      <c r="E3398" s="38" t="s">
        <v>145</v>
      </c>
      <c r="J3398" s="39"/>
    </row>
    <row r="3399" spans="1:16" ht="43.5" x14ac:dyDescent="0.35">
      <c r="A3399" s="30" t="s">
        <v>143</v>
      </c>
      <c r="B3399" s="30">
        <v>1088</v>
      </c>
      <c r="C3399" s="31" t="s">
        <v>7756</v>
      </c>
      <c r="D3399" s="30" t="s">
        <v>145</v>
      </c>
      <c r="E3399" s="32" t="s">
        <v>7757</v>
      </c>
      <c r="F3399" s="33" t="s">
        <v>2411</v>
      </c>
      <c r="G3399" s="34">
        <v>1</v>
      </c>
      <c r="H3399" s="35">
        <v>0</v>
      </c>
      <c r="I3399" s="35">
        <f>ROUND(G3399*H3399,P4)</f>
        <v>0</v>
      </c>
      <c r="J3399" s="30"/>
      <c r="O3399" s="36">
        <f>I3399*0.21</f>
        <v>0</v>
      </c>
      <c r="P3399">
        <v>3</v>
      </c>
    </row>
    <row r="3400" spans="1:16" ht="43.5" x14ac:dyDescent="0.35">
      <c r="A3400" s="30" t="s">
        <v>149</v>
      </c>
      <c r="B3400" s="37"/>
      <c r="E3400" s="32" t="s">
        <v>7757</v>
      </c>
      <c r="J3400" s="39"/>
    </row>
    <row r="3401" spans="1:16" x14ac:dyDescent="0.35">
      <c r="A3401" s="30" t="s">
        <v>152</v>
      </c>
      <c r="B3401" s="37"/>
      <c r="E3401" s="38" t="s">
        <v>145</v>
      </c>
      <c r="J3401" s="39"/>
    </row>
    <row r="3402" spans="1:16" ht="43.5" x14ac:dyDescent="0.35">
      <c r="A3402" s="30" t="s">
        <v>143</v>
      </c>
      <c r="B3402" s="30">
        <v>1089</v>
      </c>
      <c r="C3402" s="31" t="s">
        <v>7758</v>
      </c>
      <c r="D3402" s="30" t="s">
        <v>145</v>
      </c>
      <c r="E3402" s="32" t="s">
        <v>7759</v>
      </c>
      <c r="F3402" s="33" t="s">
        <v>2411</v>
      </c>
      <c r="G3402" s="34">
        <v>1</v>
      </c>
      <c r="H3402" s="35">
        <v>0</v>
      </c>
      <c r="I3402" s="35">
        <f>ROUND(G3402*H3402,P4)</f>
        <v>0</v>
      </c>
      <c r="J3402" s="30"/>
      <c r="O3402" s="36">
        <f>I3402*0.21</f>
        <v>0</v>
      </c>
      <c r="P3402">
        <v>3</v>
      </c>
    </row>
    <row r="3403" spans="1:16" ht="43.5" x14ac:dyDescent="0.35">
      <c r="A3403" s="30" t="s">
        <v>149</v>
      </c>
      <c r="B3403" s="37"/>
      <c r="E3403" s="32" t="s">
        <v>7759</v>
      </c>
      <c r="J3403" s="39"/>
    </row>
    <row r="3404" spans="1:16" x14ac:dyDescent="0.35">
      <c r="A3404" s="30" t="s">
        <v>152</v>
      </c>
      <c r="B3404" s="37"/>
      <c r="E3404" s="38" t="s">
        <v>145</v>
      </c>
      <c r="J3404" s="39"/>
    </row>
    <row r="3405" spans="1:16" ht="29" x14ac:dyDescent="0.35">
      <c r="A3405" s="30" t="s">
        <v>143</v>
      </c>
      <c r="B3405" s="30">
        <v>1090</v>
      </c>
      <c r="C3405" s="31" t="s">
        <v>7760</v>
      </c>
      <c r="D3405" s="30" t="s">
        <v>145</v>
      </c>
      <c r="E3405" s="32" t="s">
        <v>7761</v>
      </c>
      <c r="F3405" s="33" t="s">
        <v>2411</v>
      </c>
      <c r="G3405" s="34">
        <v>1</v>
      </c>
      <c r="H3405" s="35">
        <v>0</v>
      </c>
      <c r="I3405" s="35">
        <f>ROUND(G3405*H3405,P4)</f>
        <v>0</v>
      </c>
      <c r="J3405" s="30"/>
      <c r="O3405" s="36">
        <f>I3405*0.21</f>
        <v>0</v>
      </c>
      <c r="P3405">
        <v>3</v>
      </c>
    </row>
    <row r="3406" spans="1:16" ht="29" x14ac:dyDescent="0.35">
      <c r="A3406" s="30" t="s">
        <v>149</v>
      </c>
      <c r="B3406" s="37"/>
      <c r="E3406" s="32" t="s">
        <v>7761</v>
      </c>
      <c r="J3406" s="39"/>
    </row>
    <row r="3407" spans="1:16" x14ac:dyDescent="0.35">
      <c r="A3407" s="30" t="s">
        <v>152</v>
      </c>
      <c r="B3407" s="37"/>
      <c r="E3407" s="38" t="s">
        <v>145</v>
      </c>
      <c r="J3407" s="39"/>
    </row>
    <row r="3408" spans="1:16" ht="29" x14ac:dyDescent="0.35">
      <c r="A3408" s="30" t="s">
        <v>143</v>
      </c>
      <c r="B3408" s="30">
        <v>1091</v>
      </c>
      <c r="C3408" s="31" t="s">
        <v>7762</v>
      </c>
      <c r="D3408" s="30" t="s">
        <v>145</v>
      </c>
      <c r="E3408" s="32" t="s">
        <v>7763</v>
      </c>
      <c r="F3408" s="33" t="s">
        <v>2411</v>
      </c>
      <c r="G3408" s="34">
        <v>1</v>
      </c>
      <c r="H3408" s="35">
        <v>0</v>
      </c>
      <c r="I3408" s="35">
        <f>ROUND(G3408*H3408,P4)</f>
        <v>0</v>
      </c>
      <c r="J3408" s="30"/>
      <c r="O3408" s="36">
        <f>I3408*0.21</f>
        <v>0</v>
      </c>
      <c r="P3408">
        <v>3</v>
      </c>
    </row>
    <row r="3409" spans="1:16" ht="29" x14ac:dyDescent="0.35">
      <c r="A3409" s="30" t="s">
        <v>149</v>
      </c>
      <c r="B3409" s="37"/>
      <c r="E3409" s="32" t="s">
        <v>7763</v>
      </c>
      <c r="J3409" s="39"/>
    </row>
    <row r="3410" spans="1:16" x14ac:dyDescent="0.35">
      <c r="A3410" s="30" t="s">
        <v>152</v>
      </c>
      <c r="B3410" s="37"/>
      <c r="E3410" s="38" t="s">
        <v>145</v>
      </c>
      <c r="J3410" s="39"/>
    </row>
    <row r="3411" spans="1:16" ht="29" x14ac:dyDescent="0.35">
      <c r="A3411" s="30" t="s">
        <v>143</v>
      </c>
      <c r="B3411" s="30">
        <v>1092</v>
      </c>
      <c r="C3411" s="31" t="s">
        <v>7764</v>
      </c>
      <c r="D3411" s="30" t="s">
        <v>145</v>
      </c>
      <c r="E3411" s="32" t="s">
        <v>7765</v>
      </c>
      <c r="F3411" s="33" t="s">
        <v>2411</v>
      </c>
      <c r="G3411" s="34">
        <v>1</v>
      </c>
      <c r="H3411" s="35">
        <v>0</v>
      </c>
      <c r="I3411" s="35">
        <f>ROUND(G3411*H3411,P4)</f>
        <v>0</v>
      </c>
      <c r="J3411" s="30"/>
      <c r="O3411" s="36">
        <f>I3411*0.21</f>
        <v>0</v>
      </c>
      <c r="P3411">
        <v>3</v>
      </c>
    </row>
    <row r="3412" spans="1:16" ht="29" x14ac:dyDescent="0.35">
      <c r="A3412" s="30" t="s">
        <v>149</v>
      </c>
      <c r="B3412" s="37"/>
      <c r="E3412" s="32" t="s">
        <v>7765</v>
      </c>
      <c r="J3412" s="39"/>
    </row>
    <row r="3413" spans="1:16" x14ac:dyDescent="0.35">
      <c r="A3413" s="30" t="s">
        <v>152</v>
      </c>
      <c r="B3413" s="37"/>
      <c r="E3413" s="38" t="s">
        <v>145</v>
      </c>
      <c r="J3413" s="39"/>
    </row>
    <row r="3414" spans="1:16" ht="29" x14ac:dyDescent="0.35">
      <c r="A3414" s="30" t="s">
        <v>143</v>
      </c>
      <c r="B3414" s="30">
        <v>1093</v>
      </c>
      <c r="C3414" s="31" t="s">
        <v>7766</v>
      </c>
      <c r="D3414" s="30" t="s">
        <v>145</v>
      </c>
      <c r="E3414" s="32" t="s">
        <v>7767</v>
      </c>
      <c r="F3414" s="33" t="s">
        <v>2411</v>
      </c>
      <c r="G3414" s="34">
        <v>1</v>
      </c>
      <c r="H3414" s="35">
        <v>0</v>
      </c>
      <c r="I3414" s="35">
        <f>ROUND(G3414*H3414,P4)</f>
        <v>0</v>
      </c>
      <c r="J3414" s="30"/>
      <c r="O3414" s="36">
        <f>I3414*0.21</f>
        <v>0</v>
      </c>
      <c r="P3414">
        <v>3</v>
      </c>
    </row>
    <row r="3415" spans="1:16" ht="29" x14ac:dyDescent="0.35">
      <c r="A3415" s="30" t="s">
        <v>149</v>
      </c>
      <c r="B3415" s="37"/>
      <c r="E3415" s="32" t="s">
        <v>7767</v>
      </c>
      <c r="J3415" s="39"/>
    </row>
    <row r="3416" spans="1:16" x14ac:dyDescent="0.35">
      <c r="A3416" s="30" t="s">
        <v>152</v>
      </c>
      <c r="B3416" s="37"/>
      <c r="E3416" s="38" t="s">
        <v>145</v>
      </c>
      <c r="J3416" s="39"/>
    </row>
    <row r="3417" spans="1:16" ht="43.5" x14ac:dyDescent="0.35">
      <c r="A3417" s="30" t="s">
        <v>143</v>
      </c>
      <c r="B3417" s="30">
        <v>1094</v>
      </c>
      <c r="C3417" s="31" t="s">
        <v>7768</v>
      </c>
      <c r="D3417" s="30" t="s">
        <v>145</v>
      </c>
      <c r="E3417" s="32" t="s">
        <v>7769</v>
      </c>
      <c r="F3417" s="33" t="s">
        <v>2411</v>
      </c>
      <c r="G3417" s="34">
        <v>5</v>
      </c>
      <c r="H3417" s="35">
        <v>0</v>
      </c>
      <c r="I3417" s="35">
        <f>ROUND(G3417*H3417,P4)</f>
        <v>0</v>
      </c>
      <c r="J3417" s="30"/>
      <c r="O3417" s="36">
        <f>I3417*0.21</f>
        <v>0</v>
      </c>
      <c r="P3417">
        <v>3</v>
      </c>
    </row>
    <row r="3418" spans="1:16" ht="43.5" x14ac:dyDescent="0.35">
      <c r="A3418" s="30" t="s">
        <v>149</v>
      </c>
      <c r="B3418" s="37"/>
      <c r="E3418" s="32" t="s">
        <v>7769</v>
      </c>
      <c r="J3418" s="39"/>
    </row>
    <row r="3419" spans="1:16" x14ac:dyDescent="0.35">
      <c r="A3419" s="30" t="s">
        <v>152</v>
      </c>
      <c r="B3419" s="37"/>
      <c r="E3419" s="38" t="s">
        <v>145</v>
      </c>
      <c r="J3419" s="39"/>
    </row>
    <row r="3420" spans="1:16" ht="43.5" x14ac:dyDescent="0.35">
      <c r="A3420" s="30" t="s">
        <v>143</v>
      </c>
      <c r="B3420" s="30">
        <v>1095</v>
      </c>
      <c r="C3420" s="31" t="s">
        <v>7770</v>
      </c>
      <c r="D3420" s="30" t="s">
        <v>145</v>
      </c>
      <c r="E3420" s="32" t="s">
        <v>7771</v>
      </c>
      <c r="F3420" s="33" t="s">
        <v>2411</v>
      </c>
      <c r="G3420" s="34">
        <v>5</v>
      </c>
      <c r="H3420" s="35">
        <v>0</v>
      </c>
      <c r="I3420" s="35">
        <f>ROUND(G3420*H3420,P4)</f>
        <v>0</v>
      </c>
      <c r="J3420" s="30"/>
      <c r="O3420" s="36">
        <f>I3420*0.21</f>
        <v>0</v>
      </c>
      <c r="P3420">
        <v>3</v>
      </c>
    </row>
    <row r="3421" spans="1:16" ht="43.5" x14ac:dyDescent="0.35">
      <c r="A3421" s="30" t="s">
        <v>149</v>
      </c>
      <c r="B3421" s="37"/>
      <c r="E3421" s="32" t="s">
        <v>7771</v>
      </c>
      <c r="J3421" s="39"/>
    </row>
    <row r="3422" spans="1:16" x14ac:dyDescent="0.35">
      <c r="A3422" s="30" t="s">
        <v>152</v>
      </c>
      <c r="B3422" s="37"/>
      <c r="E3422" s="38" t="s">
        <v>145</v>
      </c>
      <c r="J3422" s="39"/>
    </row>
    <row r="3423" spans="1:16" ht="29" x14ac:dyDescent="0.35">
      <c r="A3423" s="30" t="s">
        <v>143</v>
      </c>
      <c r="B3423" s="30">
        <v>1096</v>
      </c>
      <c r="C3423" s="31" t="s">
        <v>7772</v>
      </c>
      <c r="D3423" s="30" t="s">
        <v>145</v>
      </c>
      <c r="E3423" s="32" t="s">
        <v>7773</v>
      </c>
      <c r="F3423" s="33" t="s">
        <v>2411</v>
      </c>
      <c r="G3423" s="34">
        <v>5</v>
      </c>
      <c r="H3423" s="35">
        <v>0</v>
      </c>
      <c r="I3423" s="35">
        <f>ROUND(G3423*H3423,P4)</f>
        <v>0</v>
      </c>
      <c r="J3423" s="30"/>
      <c r="O3423" s="36">
        <f>I3423*0.21</f>
        <v>0</v>
      </c>
      <c r="P3423">
        <v>3</v>
      </c>
    </row>
    <row r="3424" spans="1:16" ht="29" x14ac:dyDescent="0.35">
      <c r="A3424" s="30" t="s">
        <v>149</v>
      </c>
      <c r="B3424" s="37"/>
      <c r="E3424" s="32" t="s">
        <v>7773</v>
      </c>
      <c r="J3424" s="39"/>
    </row>
    <row r="3425" spans="1:16" x14ac:dyDescent="0.35">
      <c r="A3425" s="30" t="s">
        <v>152</v>
      </c>
      <c r="B3425" s="37"/>
      <c r="E3425" s="38" t="s">
        <v>145</v>
      </c>
      <c r="J3425" s="39"/>
    </row>
    <row r="3426" spans="1:16" ht="43.5" x14ac:dyDescent="0.35">
      <c r="A3426" s="30" t="s">
        <v>143</v>
      </c>
      <c r="B3426" s="30">
        <v>1097</v>
      </c>
      <c r="C3426" s="31" t="s">
        <v>7774</v>
      </c>
      <c r="D3426" s="30" t="s">
        <v>145</v>
      </c>
      <c r="E3426" s="32" t="s">
        <v>7775</v>
      </c>
      <c r="F3426" s="33" t="s">
        <v>2411</v>
      </c>
      <c r="G3426" s="34">
        <v>2</v>
      </c>
      <c r="H3426" s="35">
        <v>0</v>
      </c>
      <c r="I3426" s="35">
        <f>ROUND(G3426*H3426,P4)</f>
        <v>0</v>
      </c>
      <c r="J3426" s="33" t="s">
        <v>2403</v>
      </c>
      <c r="O3426" s="36">
        <f>I3426*0.21</f>
        <v>0</v>
      </c>
      <c r="P3426">
        <v>3</v>
      </c>
    </row>
    <row r="3427" spans="1:16" ht="43.5" x14ac:dyDescent="0.35">
      <c r="A3427" s="30" t="s">
        <v>149</v>
      </c>
      <c r="B3427" s="37"/>
      <c r="E3427" s="32" t="s">
        <v>7775</v>
      </c>
      <c r="J3427" s="39"/>
    </row>
    <row r="3428" spans="1:16" x14ac:dyDescent="0.35">
      <c r="A3428" s="30" t="s">
        <v>152</v>
      </c>
      <c r="B3428" s="37"/>
      <c r="E3428" s="38" t="s">
        <v>145</v>
      </c>
      <c r="J3428" s="39"/>
    </row>
    <row r="3429" spans="1:16" ht="43.5" x14ac:dyDescent="0.35">
      <c r="A3429" s="30" t="s">
        <v>143</v>
      </c>
      <c r="B3429" s="30">
        <v>1098</v>
      </c>
      <c r="C3429" s="31" t="s">
        <v>7776</v>
      </c>
      <c r="D3429" s="30" t="s">
        <v>145</v>
      </c>
      <c r="E3429" s="32" t="s">
        <v>7777</v>
      </c>
      <c r="F3429" s="33" t="s">
        <v>2411</v>
      </c>
      <c r="G3429" s="34">
        <v>2</v>
      </c>
      <c r="H3429" s="35">
        <v>0</v>
      </c>
      <c r="I3429" s="35">
        <f>ROUND(G3429*H3429,P4)</f>
        <v>0</v>
      </c>
      <c r="J3429" s="33" t="s">
        <v>2403</v>
      </c>
      <c r="O3429" s="36">
        <f>I3429*0.21</f>
        <v>0</v>
      </c>
      <c r="P3429">
        <v>3</v>
      </c>
    </row>
    <row r="3430" spans="1:16" ht="43.5" x14ac:dyDescent="0.35">
      <c r="A3430" s="30" t="s">
        <v>149</v>
      </c>
      <c r="B3430" s="37"/>
      <c r="E3430" s="32" t="s">
        <v>7777</v>
      </c>
      <c r="J3430" s="39"/>
    </row>
    <row r="3431" spans="1:16" x14ac:dyDescent="0.35">
      <c r="A3431" s="30" t="s">
        <v>152</v>
      </c>
      <c r="B3431" s="37"/>
      <c r="E3431" s="38" t="s">
        <v>145</v>
      </c>
      <c r="J3431" s="39"/>
    </row>
    <row r="3432" spans="1:16" ht="29" x14ac:dyDescent="0.35">
      <c r="A3432" s="30" t="s">
        <v>143</v>
      </c>
      <c r="B3432" s="30">
        <v>1099</v>
      </c>
      <c r="C3432" s="31" t="s">
        <v>7778</v>
      </c>
      <c r="D3432" s="30" t="s">
        <v>145</v>
      </c>
      <c r="E3432" s="32" t="s">
        <v>7779</v>
      </c>
      <c r="F3432" s="33" t="s">
        <v>2411</v>
      </c>
      <c r="G3432" s="34">
        <v>2</v>
      </c>
      <c r="H3432" s="35">
        <v>0</v>
      </c>
      <c r="I3432" s="35">
        <f>ROUND(G3432*H3432,P4)</f>
        <v>0</v>
      </c>
      <c r="J3432" s="33" t="s">
        <v>2403</v>
      </c>
      <c r="O3432" s="36">
        <f>I3432*0.21</f>
        <v>0</v>
      </c>
      <c r="P3432">
        <v>3</v>
      </c>
    </row>
    <row r="3433" spans="1:16" ht="29" x14ac:dyDescent="0.35">
      <c r="A3433" s="30" t="s">
        <v>149</v>
      </c>
      <c r="B3433" s="37"/>
      <c r="E3433" s="32" t="s">
        <v>7779</v>
      </c>
      <c r="J3433" s="39"/>
    </row>
    <row r="3434" spans="1:16" x14ac:dyDescent="0.35">
      <c r="A3434" s="30" t="s">
        <v>152</v>
      </c>
      <c r="B3434" s="37"/>
      <c r="E3434" s="38" t="s">
        <v>145</v>
      </c>
      <c r="J3434" s="39"/>
    </row>
    <row r="3435" spans="1:16" ht="29" x14ac:dyDescent="0.35">
      <c r="A3435" s="30" t="s">
        <v>143</v>
      </c>
      <c r="B3435" s="30">
        <v>1100</v>
      </c>
      <c r="C3435" s="31" t="s">
        <v>7780</v>
      </c>
      <c r="D3435" s="30" t="s">
        <v>145</v>
      </c>
      <c r="E3435" s="32" t="s">
        <v>7781</v>
      </c>
      <c r="F3435" s="33" t="s">
        <v>2411</v>
      </c>
      <c r="G3435" s="34">
        <v>2</v>
      </c>
      <c r="H3435" s="35">
        <v>0</v>
      </c>
      <c r="I3435" s="35">
        <f>ROUND(G3435*H3435,P4)</f>
        <v>0</v>
      </c>
      <c r="J3435" s="33" t="s">
        <v>2403</v>
      </c>
      <c r="O3435" s="36">
        <f>I3435*0.21</f>
        <v>0</v>
      </c>
      <c r="P3435">
        <v>3</v>
      </c>
    </row>
    <row r="3436" spans="1:16" ht="29" x14ac:dyDescent="0.35">
      <c r="A3436" s="30" t="s">
        <v>149</v>
      </c>
      <c r="B3436" s="37"/>
      <c r="E3436" s="32" t="s">
        <v>7781</v>
      </c>
      <c r="J3436" s="39"/>
    </row>
    <row r="3437" spans="1:16" x14ac:dyDescent="0.35">
      <c r="A3437" s="30" t="s">
        <v>152</v>
      </c>
      <c r="B3437" s="37"/>
      <c r="E3437" s="38" t="s">
        <v>145</v>
      </c>
      <c r="J3437" s="39"/>
    </row>
    <row r="3438" spans="1:16" ht="29" x14ac:dyDescent="0.35">
      <c r="A3438" s="30" t="s">
        <v>143</v>
      </c>
      <c r="B3438" s="30">
        <v>1101</v>
      </c>
      <c r="C3438" s="31" t="s">
        <v>7782</v>
      </c>
      <c r="D3438" s="30" t="s">
        <v>145</v>
      </c>
      <c r="E3438" s="32" t="s">
        <v>7783</v>
      </c>
      <c r="F3438" s="33" t="s">
        <v>2411</v>
      </c>
      <c r="G3438" s="34">
        <v>2</v>
      </c>
      <c r="H3438" s="35">
        <v>0</v>
      </c>
      <c r="I3438" s="35">
        <f>ROUND(G3438*H3438,P4)</f>
        <v>0</v>
      </c>
      <c r="J3438" s="30"/>
      <c r="O3438" s="36">
        <f>I3438*0.21</f>
        <v>0</v>
      </c>
      <c r="P3438">
        <v>3</v>
      </c>
    </row>
    <row r="3439" spans="1:16" ht="29" x14ac:dyDescent="0.35">
      <c r="A3439" s="30" t="s">
        <v>149</v>
      </c>
      <c r="B3439" s="37"/>
      <c r="E3439" s="32" t="s">
        <v>7783</v>
      </c>
      <c r="J3439" s="39"/>
    </row>
    <row r="3440" spans="1:16" x14ac:dyDescent="0.35">
      <c r="A3440" s="30" t="s">
        <v>152</v>
      </c>
      <c r="B3440" s="37"/>
      <c r="E3440" s="38" t="s">
        <v>145</v>
      </c>
      <c r="J3440" s="39"/>
    </row>
    <row r="3441" spans="1:16" ht="29" x14ac:dyDescent="0.35">
      <c r="A3441" s="30" t="s">
        <v>143</v>
      </c>
      <c r="B3441" s="30">
        <v>1102</v>
      </c>
      <c r="C3441" s="31" t="s">
        <v>7784</v>
      </c>
      <c r="D3441" s="30" t="s">
        <v>145</v>
      </c>
      <c r="E3441" s="32" t="s">
        <v>7785</v>
      </c>
      <c r="F3441" s="33" t="s">
        <v>2411</v>
      </c>
      <c r="G3441" s="34">
        <v>6</v>
      </c>
      <c r="H3441" s="35">
        <v>0</v>
      </c>
      <c r="I3441" s="35">
        <f>ROUND(G3441*H3441,P4)</f>
        <v>0</v>
      </c>
      <c r="J3441" s="30"/>
      <c r="O3441" s="36">
        <f>I3441*0.21</f>
        <v>0</v>
      </c>
      <c r="P3441">
        <v>3</v>
      </c>
    </row>
    <row r="3442" spans="1:16" ht="29" x14ac:dyDescent="0.35">
      <c r="A3442" s="30" t="s">
        <v>149</v>
      </c>
      <c r="B3442" s="37"/>
      <c r="E3442" s="32" t="s">
        <v>7785</v>
      </c>
      <c r="J3442" s="39"/>
    </row>
    <row r="3443" spans="1:16" x14ac:dyDescent="0.35">
      <c r="A3443" s="30" t="s">
        <v>152</v>
      </c>
      <c r="B3443" s="37"/>
      <c r="E3443" s="38" t="s">
        <v>145</v>
      </c>
      <c r="J3443" s="39"/>
    </row>
    <row r="3444" spans="1:16" ht="43.5" x14ac:dyDescent="0.35">
      <c r="A3444" s="30" t="s">
        <v>143</v>
      </c>
      <c r="B3444" s="30">
        <v>1103</v>
      </c>
      <c r="C3444" s="31" t="s">
        <v>7786</v>
      </c>
      <c r="D3444" s="30" t="s">
        <v>145</v>
      </c>
      <c r="E3444" s="32" t="s">
        <v>7787</v>
      </c>
      <c r="F3444" s="33" t="s">
        <v>2411</v>
      </c>
      <c r="G3444" s="34">
        <v>19</v>
      </c>
      <c r="H3444" s="35">
        <v>0</v>
      </c>
      <c r="I3444" s="35">
        <f>ROUND(G3444*H3444,P4)</f>
        <v>0</v>
      </c>
      <c r="J3444" s="30"/>
      <c r="O3444" s="36">
        <f>I3444*0.21</f>
        <v>0</v>
      </c>
      <c r="P3444">
        <v>3</v>
      </c>
    </row>
    <row r="3445" spans="1:16" ht="43.5" x14ac:dyDescent="0.35">
      <c r="A3445" s="30" t="s">
        <v>149</v>
      </c>
      <c r="B3445" s="37"/>
      <c r="E3445" s="32" t="s">
        <v>7787</v>
      </c>
      <c r="J3445" s="39"/>
    </row>
    <row r="3446" spans="1:16" x14ac:dyDescent="0.35">
      <c r="A3446" s="30" t="s">
        <v>152</v>
      </c>
      <c r="B3446" s="37"/>
      <c r="E3446" s="38" t="s">
        <v>145</v>
      </c>
      <c r="J3446" s="39"/>
    </row>
    <row r="3447" spans="1:16" ht="43.5" x14ac:dyDescent="0.35">
      <c r="A3447" s="30" t="s">
        <v>143</v>
      </c>
      <c r="B3447" s="30">
        <v>1104</v>
      </c>
      <c r="C3447" s="31" t="s">
        <v>7788</v>
      </c>
      <c r="D3447" s="30" t="s">
        <v>145</v>
      </c>
      <c r="E3447" s="32" t="s">
        <v>7789</v>
      </c>
      <c r="F3447" s="33" t="s">
        <v>2411</v>
      </c>
      <c r="G3447" s="34">
        <v>19</v>
      </c>
      <c r="H3447" s="35">
        <v>0</v>
      </c>
      <c r="I3447" s="35">
        <f>ROUND(G3447*H3447,P4)</f>
        <v>0</v>
      </c>
      <c r="J3447" s="30"/>
      <c r="O3447" s="36">
        <f>I3447*0.21</f>
        <v>0</v>
      </c>
      <c r="P3447">
        <v>3</v>
      </c>
    </row>
    <row r="3448" spans="1:16" ht="43.5" x14ac:dyDescent="0.35">
      <c r="A3448" s="30" t="s">
        <v>149</v>
      </c>
      <c r="B3448" s="37"/>
      <c r="E3448" s="32" t="s">
        <v>7789</v>
      </c>
      <c r="J3448" s="39"/>
    </row>
    <row r="3449" spans="1:16" x14ac:dyDescent="0.35">
      <c r="A3449" s="30" t="s">
        <v>152</v>
      </c>
      <c r="B3449" s="37"/>
      <c r="E3449" s="38" t="s">
        <v>145</v>
      </c>
      <c r="J3449" s="39"/>
    </row>
    <row r="3450" spans="1:16" ht="29" x14ac:dyDescent="0.35">
      <c r="A3450" s="30" t="s">
        <v>143</v>
      </c>
      <c r="B3450" s="30">
        <v>1105</v>
      </c>
      <c r="C3450" s="31" t="s">
        <v>7790</v>
      </c>
      <c r="D3450" s="30" t="s">
        <v>145</v>
      </c>
      <c r="E3450" s="32" t="s">
        <v>7791</v>
      </c>
      <c r="F3450" s="33" t="s">
        <v>2411</v>
      </c>
      <c r="G3450" s="34">
        <v>19</v>
      </c>
      <c r="H3450" s="35">
        <v>0</v>
      </c>
      <c r="I3450" s="35">
        <f>ROUND(G3450*H3450,P4)</f>
        <v>0</v>
      </c>
      <c r="J3450" s="30"/>
      <c r="O3450" s="36">
        <f>I3450*0.21</f>
        <v>0</v>
      </c>
      <c r="P3450">
        <v>3</v>
      </c>
    </row>
    <row r="3451" spans="1:16" ht="29" x14ac:dyDescent="0.35">
      <c r="A3451" s="30" t="s">
        <v>149</v>
      </c>
      <c r="B3451" s="37"/>
      <c r="E3451" s="32" t="s">
        <v>7791</v>
      </c>
      <c r="J3451" s="39"/>
    </row>
    <row r="3452" spans="1:16" x14ac:dyDescent="0.35">
      <c r="A3452" s="30" t="s">
        <v>152</v>
      </c>
      <c r="B3452" s="37"/>
      <c r="E3452" s="38" t="s">
        <v>145</v>
      </c>
      <c r="J3452" s="39"/>
    </row>
    <row r="3453" spans="1:16" ht="43.5" x14ac:dyDescent="0.35">
      <c r="A3453" s="30" t="s">
        <v>143</v>
      </c>
      <c r="B3453" s="30">
        <v>1106</v>
      </c>
      <c r="C3453" s="31" t="s">
        <v>7792</v>
      </c>
      <c r="D3453" s="30" t="s">
        <v>145</v>
      </c>
      <c r="E3453" s="32" t="s">
        <v>7793</v>
      </c>
      <c r="F3453" s="33" t="s">
        <v>2411</v>
      </c>
      <c r="G3453" s="34">
        <v>19</v>
      </c>
      <c r="H3453" s="35">
        <v>0</v>
      </c>
      <c r="I3453" s="35">
        <f>ROUND(G3453*H3453,P4)</f>
        <v>0</v>
      </c>
      <c r="J3453" s="30"/>
      <c r="O3453" s="36">
        <f>I3453*0.21</f>
        <v>0</v>
      </c>
      <c r="P3453">
        <v>3</v>
      </c>
    </row>
    <row r="3454" spans="1:16" ht="43.5" x14ac:dyDescent="0.35">
      <c r="A3454" s="30" t="s">
        <v>149</v>
      </c>
      <c r="B3454" s="37"/>
      <c r="E3454" s="32" t="s">
        <v>7793</v>
      </c>
      <c r="J3454" s="39"/>
    </row>
    <row r="3455" spans="1:16" x14ac:dyDescent="0.35">
      <c r="A3455" s="30" t="s">
        <v>152</v>
      </c>
      <c r="B3455" s="37"/>
      <c r="E3455" s="38" t="s">
        <v>145</v>
      </c>
      <c r="J3455" s="39"/>
    </row>
    <row r="3456" spans="1:16" ht="43.5" x14ac:dyDescent="0.35">
      <c r="A3456" s="30" t="s">
        <v>143</v>
      </c>
      <c r="B3456" s="30">
        <v>1107</v>
      </c>
      <c r="C3456" s="31" t="s">
        <v>7794</v>
      </c>
      <c r="D3456" s="30" t="s">
        <v>145</v>
      </c>
      <c r="E3456" s="32" t="s">
        <v>7795</v>
      </c>
      <c r="F3456" s="33" t="s">
        <v>2411</v>
      </c>
      <c r="G3456" s="34">
        <v>19</v>
      </c>
      <c r="H3456" s="35">
        <v>0</v>
      </c>
      <c r="I3456" s="35">
        <f>ROUND(G3456*H3456,P4)</f>
        <v>0</v>
      </c>
      <c r="J3456" s="30"/>
      <c r="O3456" s="36">
        <f>I3456*0.21</f>
        <v>0</v>
      </c>
      <c r="P3456">
        <v>3</v>
      </c>
    </row>
    <row r="3457" spans="1:16" ht="43.5" x14ac:dyDescent="0.35">
      <c r="A3457" s="30" t="s">
        <v>149</v>
      </c>
      <c r="B3457" s="37"/>
      <c r="E3457" s="32" t="s">
        <v>7795</v>
      </c>
      <c r="J3457" s="39"/>
    </row>
    <row r="3458" spans="1:16" x14ac:dyDescent="0.35">
      <c r="A3458" s="30" t="s">
        <v>152</v>
      </c>
      <c r="B3458" s="37"/>
      <c r="E3458" s="38" t="s">
        <v>145</v>
      </c>
      <c r="J3458" s="39"/>
    </row>
    <row r="3459" spans="1:16" ht="43.5" x14ac:dyDescent="0.35">
      <c r="A3459" s="30" t="s">
        <v>143</v>
      </c>
      <c r="B3459" s="30">
        <v>1108</v>
      </c>
      <c r="C3459" s="31" t="s">
        <v>7796</v>
      </c>
      <c r="D3459" s="30" t="s">
        <v>145</v>
      </c>
      <c r="E3459" s="32" t="s">
        <v>7797</v>
      </c>
      <c r="F3459" s="33" t="s">
        <v>2411</v>
      </c>
      <c r="G3459" s="34">
        <v>19</v>
      </c>
      <c r="H3459" s="35">
        <v>0</v>
      </c>
      <c r="I3459" s="35">
        <f>ROUND(G3459*H3459,P4)</f>
        <v>0</v>
      </c>
      <c r="J3459" s="30"/>
      <c r="O3459" s="36">
        <f>I3459*0.21</f>
        <v>0</v>
      </c>
      <c r="P3459">
        <v>3</v>
      </c>
    </row>
    <row r="3460" spans="1:16" ht="43.5" x14ac:dyDescent="0.35">
      <c r="A3460" s="30" t="s">
        <v>149</v>
      </c>
      <c r="B3460" s="37"/>
      <c r="E3460" s="32" t="s">
        <v>7797</v>
      </c>
      <c r="J3460" s="39"/>
    </row>
    <row r="3461" spans="1:16" x14ac:dyDescent="0.35">
      <c r="A3461" s="30" t="s">
        <v>152</v>
      </c>
      <c r="B3461" s="37"/>
      <c r="E3461" s="38" t="s">
        <v>145</v>
      </c>
      <c r="J3461" s="39"/>
    </row>
    <row r="3462" spans="1:16" ht="29" x14ac:dyDescent="0.35">
      <c r="A3462" s="30" t="s">
        <v>143</v>
      </c>
      <c r="B3462" s="30">
        <v>1109</v>
      </c>
      <c r="C3462" s="31" t="s">
        <v>7798</v>
      </c>
      <c r="D3462" s="30" t="s">
        <v>145</v>
      </c>
      <c r="E3462" s="32" t="s">
        <v>7799</v>
      </c>
      <c r="F3462" s="33" t="s">
        <v>2411</v>
      </c>
      <c r="G3462" s="34">
        <v>7</v>
      </c>
      <c r="H3462" s="35">
        <v>0</v>
      </c>
      <c r="I3462" s="35">
        <f>ROUND(G3462*H3462,P4)</f>
        <v>0</v>
      </c>
      <c r="J3462" s="30"/>
      <c r="O3462" s="36">
        <f>I3462*0.21</f>
        <v>0</v>
      </c>
      <c r="P3462">
        <v>3</v>
      </c>
    </row>
    <row r="3463" spans="1:16" ht="29" x14ac:dyDescent="0.35">
      <c r="A3463" s="30" t="s">
        <v>149</v>
      </c>
      <c r="B3463" s="37"/>
      <c r="E3463" s="32" t="s">
        <v>7799</v>
      </c>
      <c r="J3463" s="39"/>
    </row>
    <row r="3464" spans="1:16" x14ac:dyDescent="0.35">
      <c r="A3464" s="30" t="s">
        <v>152</v>
      </c>
      <c r="B3464" s="37"/>
      <c r="E3464" s="38" t="s">
        <v>145</v>
      </c>
      <c r="J3464" s="39"/>
    </row>
    <row r="3465" spans="1:16" ht="29" x14ac:dyDescent="0.35">
      <c r="A3465" s="30" t="s">
        <v>143</v>
      </c>
      <c r="B3465" s="30">
        <v>1110</v>
      </c>
      <c r="C3465" s="31" t="s">
        <v>7800</v>
      </c>
      <c r="D3465" s="30" t="s">
        <v>145</v>
      </c>
      <c r="E3465" s="32" t="s">
        <v>7801</v>
      </c>
      <c r="F3465" s="33" t="s">
        <v>2411</v>
      </c>
      <c r="G3465" s="34">
        <v>8</v>
      </c>
      <c r="H3465" s="35">
        <v>0</v>
      </c>
      <c r="I3465" s="35">
        <f>ROUND(G3465*H3465,P4)</f>
        <v>0</v>
      </c>
      <c r="J3465" s="30"/>
      <c r="O3465" s="36">
        <f>I3465*0.21</f>
        <v>0</v>
      </c>
      <c r="P3465">
        <v>3</v>
      </c>
    </row>
    <row r="3466" spans="1:16" ht="29" x14ac:dyDescent="0.35">
      <c r="A3466" s="30" t="s">
        <v>149</v>
      </c>
      <c r="B3466" s="37"/>
      <c r="E3466" s="32" t="s">
        <v>7801</v>
      </c>
      <c r="J3466" s="39"/>
    </row>
    <row r="3467" spans="1:16" x14ac:dyDescent="0.35">
      <c r="A3467" s="30" t="s">
        <v>152</v>
      </c>
      <c r="B3467" s="37"/>
      <c r="E3467" s="38" t="s">
        <v>145</v>
      </c>
      <c r="J3467" s="39"/>
    </row>
    <row r="3468" spans="1:16" ht="43.5" x14ac:dyDescent="0.35">
      <c r="A3468" s="30" t="s">
        <v>143</v>
      </c>
      <c r="B3468" s="30">
        <v>1111</v>
      </c>
      <c r="C3468" s="31" t="s">
        <v>7802</v>
      </c>
      <c r="D3468" s="30" t="s">
        <v>145</v>
      </c>
      <c r="E3468" s="32" t="s">
        <v>7803</v>
      </c>
      <c r="F3468" s="33" t="s">
        <v>2411</v>
      </c>
      <c r="G3468" s="34">
        <v>2</v>
      </c>
      <c r="H3468" s="35">
        <v>0</v>
      </c>
      <c r="I3468" s="35">
        <f>ROUND(G3468*H3468,P4)</f>
        <v>0</v>
      </c>
      <c r="J3468" s="30"/>
      <c r="O3468" s="36">
        <f>I3468*0.21</f>
        <v>0</v>
      </c>
      <c r="P3468">
        <v>3</v>
      </c>
    </row>
    <row r="3469" spans="1:16" ht="43.5" x14ac:dyDescent="0.35">
      <c r="A3469" s="30" t="s">
        <v>149</v>
      </c>
      <c r="B3469" s="37"/>
      <c r="E3469" s="32" t="s">
        <v>7803</v>
      </c>
      <c r="J3469" s="39"/>
    </row>
    <row r="3470" spans="1:16" x14ac:dyDescent="0.35">
      <c r="A3470" s="30" t="s">
        <v>152</v>
      </c>
      <c r="B3470" s="37"/>
      <c r="E3470" s="38" t="s">
        <v>145</v>
      </c>
      <c r="J3470" s="39"/>
    </row>
    <row r="3471" spans="1:16" ht="43.5" x14ac:dyDescent="0.35">
      <c r="A3471" s="30" t="s">
        <v>143</v>
      </c>
      <c r="B3471" s="30">
        <v>1112</v>
      </c>
      <c r="C3471" s="31" t="s">
        <v>7804</v>
      </c>
      <c r="D3471" s="30" t="s">
        <v>145</v>
      </c>
      <c r="E3471" s="32" t="s">
        <v>7805</v>
      </c>
      <c r="F3471" s="33" t="s">
        <v>2411</v>
      </c>
      <c r="G3471" s="34">
        <v>2</v>
      </c>
      <c r="H3471" s="35">
        <v>0</v>
      </c>
      <c r="I3471" s="35">
        <f>ROUND(G3471*H3471,P4)</f>
        <v>0</v>
      </c>
      <c r="J3471" s="30"/>
      <c r="O3471" s="36">
        <f>I3471*0.21</f>
        <v>0</v>
      </c>
      <c r="P3471">
        <v>3</v>
      </c>
    </row>
    <row r="3472" spans="1:16" ht="43.5" x14ac:dyDescent="0.35">
      <c r="A3472" s="30" t="s">
        <v>149</v>
      </c>
      <c r="B3472" s="37"/>
      <c r="E3472" s="32" t="s">
        <v>7805</v>
      </c>
      <c r="J3472" s="39"/>
    </row>
    <row r="3473" spans="1:16" x14ac:dyDescent="0.35">
      <c r="A3473" s="30" t="s">
        <v>152</v>
      </c>
      <c r="B3473" s="37"/>
      <c r="E3473" s="38" t="s">
        <v>145</v>
      </c>
      <c r="J3473" s="39"/>
    </row>
    <row r="3474" spans="1:16" ht="29" x14ac:dyDescent="0.35">
      <c r="A3474" s="30" t="s">
        <v>143</v>
      </c>
      <c r="B3474" s="30">
        <v>1113</v>
      </c>
      <c r="C3474" s="31" t="s">
        <v>7806</v>
      </c>
      <c r="D3474" s="30" t="s">
        <v>145</v>
      </c>
      <c r="E3474" s="32" t="s">
        <v>7807</v>
      </c>
      <c r="F3474" s="33" t="s">
        <v>2411</v>
      </c>
      <c r="G3474" s="34">
        <v>2</v>
      </c>
      <c r="H3474" s="35">
        <v>0</v>
      </c>
      <c r="I3474" s="35">
        <f>ROUND(G3474*H3474,P4)</f>
        <v>0</v>
      </c>
      <c r="J3474" s="30"/>
      <c r="O3474" s="36">
        <f>I3474*0.21</f>
        <v>0</v>
      </c>
      <c r="P3474">
        <v>3</v>
      </c>
    </row>
    <row r="3475" spans="1:16" ht="29" x14ac:dyDescent="0.35">
      <c r="A3475" s="30" t="s">
        <v>149</v>
      </c>
      <c r="B3475" s="37"/>
      <c r="E3475" s="32" t="s">
        <v>7807</v>
      </c>
      <c r="J3475" s="39"/>
    </row>
    <row r="3476" spans="1:16" x14ac:dyDescent="0.35">
      <c r="A3476" s="30" t="s">
        <v>152</v>
      </c>
      <c r="B3476" s="37"/>
      <c r="E3476" s="38" t="s">
        <v>145</v>
      </c>
      <c r="J3476" s="39"/>
    </row>
    <row r="3477" spans="1:16" ht="43.5" x14ac:dyDescent="0.35">
      <c r="A3477" s="30" t="s">
        <v>143</v>
      </c>
      <c r="B3477" s="30">
        <v>1114</v>
      </c>
      <c r="C3477" s="31" t="s">
        <v>7808</v>
      </c>
      <c r="D3477" s="30" t="s">
        <v>145</v>
      </c>
      <c r="E3477" s="32" t="s">
        <v>7809</v>
      </c>
      <c r="F3477" s="33" t="s">
        <v>2411</v>
      </c>
      <c r="G3477" s="34">
        <v>2</v>
      </c>
      <c r="H3477" s="35">
        <v>0</v>
      </c>
      <c r="I3477" s="35">
        <f>ROUND(G3477*H3477,P4)</f>
        <v>0</v>
      </c>
      <c r="J3477" s="30"/>
      <c r="O3477" s="36">
        <f>I3477*0.21</f>
        <v>0</v>
      </c>
      <c r="P3477">
        <v>3</v>
      </c>
    </row>
    <row r="3478" spans="1:16" ht="43.5" x14ac:dyDescent="0.35">
      <c r="A3478" s="30" t="s">
        <v>149</v>
      </c>
      <c r="B3478" s="37"/>
      <c r="E3478" s="32" t="s">
        <v>7809</v>
      </c>
      <c r="J3478" s="39"/>
    </row>
    <row r="3479" spans="1:16" x14ac:dyDescent="0.35">
      <c r="A3479" s="30" t="s">
        <v>152</v>
      </c>
      <c r="B3479" s="37"/>
      <c r="E3479" s="38" t="s">
        <v>145</v>
      </c>
      <c r="J3479" s="39"/>
    </row>
    <row r="3480" spans="1:16" ht="43.5" x14ac:dyDescent="0.35">
      <c r="A3480" s="30" t="s">
        <v>143</v>
      </c>
      <c r="B3480" s="30">
        <v>1115</v>
      </c>
      <c r="C3480" s="31" t="s">
        <v>7810</v>
      </c>
      <c r="D3480" s="30" t="s">
        <v>145</v>
      </c>
      <c r="E3480" s="32" t="s">
        <v>7811</v>
      </c>
      <c r="F3480" s="33" t="s">
        <v>2411</v>
      </c>
      <c r="G3480" s="34">
        <v>2</v>
      </c>
      <c r="H3480" s="35">
        <v>0</v>
      </c>
      <c r="I3480" s="35">
        <f>ROUND(G3480*H3480,P4)</f>
        <v>0</v>
      </c>
      <c r="J3480" s="30"/>
      <c r="O3480" s="36">
        <f>I3480*0.21</f>
        <v>0</v>
      </c>
      <c r="P3480">
        <v>3</v>
      </c>
    </row>
    <row r="3481" spans="1:16" ht="43.5" x14ac:dyDescent="0.35">
      <c r="A3481" s="30" t="s">
        <v>149</v>
      </c>
      <c r="B3481" s="37"/>
      <c r="E3481" s="32" t="s">
        <v>7811</v>
      </c>
      <c r="J3481" s="39"/>
    </row>
    <row r="3482" spans="1:16" x14ac:dyDescent="0.35">
      <c r="A3482" s="30" t="s">
        <v>152</v>
      </c>
      <c r="B3482" s="37"/>
      <c r="E3482" s="38" t="s">
        <v>145</v>
      </c>
      <c r="J3482" s="39"/>
    </row>
    <row r="3483" spans="1:16" ht="43.5" x14ac:dyDescent="0.35">
      <c r="A3483" s="30" t="s">
        <v>143</v>
      </c>
      <c r="B3483" s="30">
        <v>1116</v>
      </c>
      <c r="C3483" s="31" t="s">
        <v>7812</v>
      </c>
      <c r="D3483" s="30" t="s">
        <v>145</v>
      </c>
      <c r="E3483" s="32" t="s">
        <v>7813</v>
      </c>
      <c r="F3483" s="33" t="s">
        <v>2411</v>
      </c>
      <c r="G3483" s="34">
        <v>2</v>
      </c>
      <c r="H3483" s="35">
        <v>0</v>
      </c>
      <c r="I3483" s="35">
        <f>ROUND(G3483*H3483,P4)</f>
        <v>0</v>
      </c>
      <c r="J3483" s="30"/>
      <c r="O3483" s="36">
        <f>I3483*0.21</f>
        <v>0</v>
      </c>
      <c r="P3483">
        <v>3</v>
      </c>
    </row>
    <row r="3484" spans="1:16" ht="43.5" x14ac:dyDescent="0.35">
      <c r="A3484" s="30" t="s">
        <v>149</v>
      </c>
      <c r="B3484" s="37"/>
      <c r="E3484" s="32" t="s">
        <v>7813</v>
      </c>
      <c r="J3484" s="39"/>
    </row>
    <row r="3485" spans="1:16" x14ac:dyDescent="0.35">
      <c r="A3485" s="30" t="s">
        <v>152</v>
      </c>
      <c r="B3485" s="37"/>
      <c r="E3485" s="38" t="s">
        <v>145</v>
      </c>
      <c r="J3485" s="39"/>
    </row>
    <row r="3486" spans="1:16" ht="43.5" x14ac:dyDescent="0.35">
      <c r="A3486" s="30" t="s">
        <v>143</v>
      </c>
      <c r="B3486" s="30">
        <v>1117</v>
      </c>
      <c r="C3486" s="31" t="s">
        <v>7814</v>
      </c>
      <c r="D3486" s="30" t="s">
        <v>145</v>
      </c>
      <c r="E3486" s="32" t="s">
        <v>7815</v>
      </c>
      <c r="F3486" s="33" t="s">
        <v>2411</v>
      </c>
      <c r="G3486" s="34">
        <v>2</v>
      </c>
      <c r="H3486" s="35">
        <v>0</v>
      </c>
      <c r="I3486" s="35">
        <f>ROUND(G3486*H3486,P4)</f>
        <v>0</v>
      </c>
      <c r="J3486" s="30"/>
      <c r="O3486" s="36">
        <f>I3486*0.21</f>
        <v>0</v>
      </c>
      <c r="P3486">
        <v>3</v>
      </c>
    </row>
    <row r="3487" spans="1:16" ht="43.5" x14ac:dyDescent="0.35">
      <c r="A3487" s="30" t="s">
        <v>149</v>
      </c>
      <c r="B3487" s="37"/>
      <c r="E3487" s="32" t="s">
        <v>7815</v>
      </c>
      <c r="J3487" s="39"/>
    </row>
    <row r="3488" spans="1:16" x14ac:dyDescent="0.35">
      <c r="A3488" s="30" t="s">
        <v>152</v>
      </c>
      <c r="B3488" s="37"/>
      <c r="E3488" s="38" t="s">
        <v>145</v>
      </c>
      <c r="J3488" s="39"/>
    </row>
    <row r="3489" spans="1:16" ht="43.5" x14ac:dyDescent="0.35">
      <c r="A3489" s="30" t="s">
        <v>143</v>
      </c>
      <c r="B3489" s="30">
        <v>1118</v>
      </c>
      <c r="C3489" s="31" t="s">
        <v>7816</v>
      </c>
      <c r="D3489" s="30" t="s">
        <v>145</v>
      </c>
      <c r="E3489" s="32" t="s">
        <v>7817</v>
      </c>
      <c r="F3489" s="33" t="s">
        <v>2411</v>
      </c>
      <c r="G3489" s="34">
        <v>2</v>
      </c>
      <c r="H3489" s="35">
        <v>0</v>
      </c>
      <c r="I3489" s="35">
        <f>ROUND(G3489*H3489,P4)</f>
        <v>0</v>
      </c>
      <c r="J3489" s="30"/>
      <c r="O3489" s="36">
        <f>I3489*0.21</f>
        <v>0</v>
      </c>
      <c r="P3489">
        <v>3</v>
      </c>
    </row>
    <row r="3490" spans="1:16" ht="43.5" x14ac:dyDescent="0.35">
      <c r="A3490" s="30" t="s">
        <v>149</v>
      </c>
      <c r="B3490" s="37"/>
      <c r="E3490" s="32" t="s">
        <v>7817</v>
      </c>
      <c r="J3490" s="39"/>
    </row>
    <row r="3491" spans="1:16" x14ac:dyDescent="0.35">
      <c r="A3491" s="30" t="s">
        <v>152</v>
      </c>
      <c r="B3491" s="37"/>
      <c r="E3491" s="38" t="s">
        <v>145</v>
      </c>
      <c r="J3491" s="39"/>
    </row>
    <row r="3492" spans="1:16" ht="29" x14ac:dyDescent="0.35">
      <c r="A3492" s="30" t="s">
        <v>143</v>
      </c>
      <c r="B3492" s="30">
        <v>1119</v>
      </c>
      <c r="C3492" s="31" t="s">
        <v>7818</v>
      </c>
      <c r="D3492" s="30" t="s">
        <v>145</v>
      </c>
      <c r="E3492" s="32" t="s">
        <v>7819</v>
      </c>
      <c r="F3492" s="33" t="s">
        <v>2411</v>
      </c>
      <c r="G3492" s="34">
        <v>2</v>
      </c>
      <c r="H3492" s="35">
        <v>0</v>
      </c>
      <c r="I3492" s="35">
        <f>ROUND(G3492*H3492,P4)</f>
        <v>0</v>
      </c>
      <c r="J3492" s="30"/>
      <c r="O3492" s="36">
        <f>I3492*0.21</f>
        <v>0</v>
      </c>
      <c r="P3492">
        <v>3</v>
      </c>
    </row>
    <row r="3493" spans="1:16" ht="29" x14ac:dyDescent="0.35">
      <c r="A3493" s="30" t="s">
        <v>149</v>
      </c>
      <c r="B3493" s="37"/>
      <c r="E3493" s="32" t="s">
        <v>7819</v>
      </c>
      <c r="J3493" s="39"/>
    </row>
    <row r="3494" spans="1:16" x14ac:dyDescent="0.35">
      <c r="A3494" s="30" t="s">
        <v>152</v>
      </c>
      <c r="B3494" s="37"/>
      <c r="E3494" s="38" t="s">
        <v>145</v>
      </c>
      <c r="J3494" s="39"/>
    </row>
    <row r="3495" spans="1:16" ht="43.5" x14ac:dyDescent="0.35">
      <c r="A3495" s="30" t="s">
        <v>143</v>
      </c>
      <c r="B3495" s="30">
        <v>1120</v>
      </c>
      <c r="C3495" s="31" t="s">
        <v>7820</v>
      </c>
      <c r="D3495" s="30" t="s">
        <v>145</v>
      </c>
      <c r="E3495" s="32" t="s">
        <v>7821</v>
      </c>
      <c r="F3495" s="33" t="s">
        <v>2411</v>
      </c>
      <c r="G3495" s="34">
        <v>2</v>
      </c>
      <c r="H3495" s="35">
        <v>0</v>
      </c>
      <c r="I3495" s="35">
        <f>ROUND(G3495*H3495,P4)</f>
        <v>0</v>
      </c>
      <c r="J3495" s="30"/>
      <c r="O3495" s="36">
        <f>I3495*0.21</f>
        <v>0</v>
      </c>
      <c r="P3495">
        <v>3</v>
      </c>
    </row>
    <row r="3496" spans="1:16" ht="43.5" x14ac:dyDescent="0.35">
      <c r="A3496" s="30" t="s">
        <v>149</v>
      </c>
      <c r="B3496" s="37"/>
      <c r="E3496" s="32" t="s">
        <v>7821</v>
      </c>
      <c r="J3496" s="39"/>
    </row>
    <row r="3497" spans="1:16" x14ac:dyDescent="0.35">
      <c r="A3497" s="30" t="s">
        <v>152</v>
      </c>
      <c r="B3497" s="37"/>
      <c r="E3497" s="38" t="s">
        <v>145</v>
      </c>
      <c r="J3497" s="39"/>
    </row>
    <row r="3498" spans="1:16" ht="43.5" x14ac:dyDescent="0.35">
      <c r="A3498" s="30" t="s">
        <v>143</v>
      </c>
      <c r="B3498" s="30">
        <v>1121</v>
      </c>
      <c r="C3498" s="31" t="s">
        <v>7822</v>
      </c>
      <c r="D3498" s="30" t="s">
        <v>145</v>
      </c>
      <c r="E3498" s="32" t="s">
        <v>7823</v>
      </c>
      <c r="F3498" s="33" t="s">
        <v>2411</v>
      </c>
      <c r="G3498" s="34">
        <v>2</v>
      </c>
      <c r="H3498" s="35">
        <v>0</v>
      </c>
      <c r="I3498" s="35">
        <f>ROUND(G3498*H3498,P4)</f>
        <v>0</v>
      </c>
      <c r="J3498" s="30"/>
      <c r="O3498" s="36">
        <f>I3498*0.21</f>
        <v>0</v>
      </c>
      <c r="P3498">
        <v>3</v>
      </c>
    </row>
    <row r="3499" spans="1:16" ht="43.5" x14ac:dyDescent="0.35">
      <c r="A3499" s="30" t="s">
        <v>149</v>
      </c>
      <c r="B3499" s="37"/>
      <c r="E3499" s="32" t="s">
        <v>7823</v>
      </c>
      <c r="J3499" s="39"/>
    </row>
    <row r="3500" spans="1:16" x14ac:dyDescent="0.35">
      <c r="A3500" s="30" t="s">
        <v>152</v>
      </c>
      <c r="B3500" s="37"/>
      <c r="E3500" s="38" t="s">
        <v>145</v>
      </c>
      <c r="J3500" s="39"/>
    </row>
    <row r="3501" spans="1:16" ht="43.5" x14ac:dyDescent="0.35">
      <c r="A3501" s="30" t="s">
        <v>143</v>
      </c>
      <c r="B3501" s="30">
        <v>1122</v>
      </c>
      <c r="C3501" s="31" t="s">
        <v>7824</v>
      </c>
      <c r="D3501" s="30" t="s">
        <v>145</v>
      </c>
      <c r="E3501" s="32" t="s">
        <v>7825</v>
      </c>
      <c r="F3501" s="33" t="s">
        <v>2411</v>
      </c>
      <c r="G3501" s="34">
        <v>2</v>
      </c>
      <c r="H3501" s="35">
        <v>0</v>
      </c>
      <c r="I3501" s="35">
        <f>ROUND(G3501*H3501,P4)</f>
        <v>0</v>
      </c>
      <c r="J3501" s="30"/>
      <c r="O3501" s="36">
        <f>I3501*0.21</f>
        <v>0</v>
      </c>
      <c r="P3501">
        <v>3</v>
      </c>
    </row>
    <row r="3502" spans="1:16" ht="43.5" x14ac:dyDescent="0.35">
      <c r="A3502" s="30" t="s">
        <v>149</v>
      </c>
      <c r="B3502" s="37"/>
      <c r="E3502" s="32" t="s">
        <v>7825</v>
      </c>
      <c r="J3502" s="39"/>
    </row>
    <row r="3503" spans="1:16" x14ac:dyDescent="0.35">
      <c r="A3503" s="30" t="s">
        <v>152</v>
      </c>
      <c r="B3503" s="37"/>
      <c r="E3503" s="38" t="s">
        <v>145</v>
      </c>
      <c r="J3503" s="39"/>
    </row>
    <row r="3504" spans="1:16" ht="29" x14ac:dyDescent="0.35">
      <c r="A3504" s="30" t="s">
        <v>143</v>
      </c>
      <c r="B3504" s="30">
        <v>1123</v>
      </c>
      <c r="C3504" s="31" t="s">
        <v>7826</v>
      </c>
      <c r="D3504" s="30" t="s">
        <v>145</v>
      </c>
      <c r="E3504" s="32" t="s">
        <v>7827</v>
      </c>
      <c r="F3504" s="33" t="s">
        <v>2411</v>
      </c>
      <c r="G3504" s="34">
        <v>2</v>
      </c>
      <c r="H3504" s="35">
        <v>0</v>
      </c>
      <c r="I3504" s="35">
        <f>ROUND(G3504*H3504,P4)</f>
        <v>0</v>
      </c>
      <c r="J3504" s="33" t="s">
        <v>2403</v>
      </c>
      <c r="O3504" s="36">
        <f>I3504*0.21</f>
        <v>0</v>
      </c>
      <c r="P3504">
        <v>3</v>
      </c>
    </row>
    <row r="3505" spans="1:16" ht="29" x14ac:dyDescent="0.35">
      <c r="A3505" s="30" t="s">
        <v>149</v>
      </c>
      <c r="B3505" s="37"/>
      <c r="E3505" s="32" t="s">
        <v>7828</v>
      </c>
      <c r="J3505" s="39"/>
    </row>
    <row r="3506" spans="1:16" x14ac:dyDescent="0.35">
      <c r="A3506" s="30" t="s">
        <v>152</v>
      </c>
      <c r="B3506" s="37"/>
      <c r="E3506" s="38" t="s">
        <v>145</v>
      </c>
      <c r="J3506" s="39"/>
    </row>
    <row r="3507" spans="1:16" ht="29" x14ac:dyDescent="0.35">
      <c r="A3507" s="30" t="s">
        <v>143</v>
      </c>
      <c r="B3507" s="30">
        <v>1124</v>
      </c>
      <c r="C3507" s="31" t="s">
        <v>7829</v>
      </c>
      <c r="D3507" s="30" t="s">
        <v>145</v>
      </c>
      <c r="E3507" s="32" t="s">
        <v>7830</v>
      </c>
      <c r="F3507" s="33" t="s">
        <v>2411</v>
      </c>
      <c r="G3507" s="34">
        <v>2</v>
      </c>
      <c r="H3507" s="35">
        <v>0</v>
      </c>
      <c r="I3507" s="35">
        <f>ROUND(G3507*H3507,P4)</f>
        <v>0</v>
      </c>
      <c r="J3507" s="33" t="s">
        <v>2403</v>
      </c>
      <c r="O3507" s="36">
        <f>I3507*0.21</f>
        <v>0</v>
      </c>
      <c r="P3507">
        <v>3</v>
      </c>
    </row>
    <row r="3508" spans="1:16" ht="29" x14ac:dyDescent="0.35">
      <c r="A3508" s="30" t="s">
        <v>149</v>
      </c>
      <c r="B3508" s="37"/>
      <c r="E3508" s="32" t="s">
        <v>7831</v>
      </c>
      <c r="J3508" s="39"/>
    </row>
    <row r="3509" spans="1:16" x14ac:dyDescent="0.35">
      <c r="A3509" s="30" t="s">
        <v>152</v>
      </c>
      <c r="B3509" s="37"/>
      <c r="E3509" s="38" t="s">
        <v>145</v>
      </c>
      <c r="J3509" s="39"/>
    </row>
    <row r="3510" spans="1:16" ht="29" x14ac:dyDescent="0.35">
      <c r="A3510" s="30" t="s">
        <v>143</v>
      </c>
      <c r="B3510" s="30">
        <v>1125</v>
      </c>
      <c r="C3510" s="31" t="s">
        <v>7832</v>
      </c>
      <c r="D3510" s="30" t="s">
        <v>145</v>
      </c>
      <c r="E3510" s="32" t="s">
        <v>7833</v>
      </c>
      <c r="F3510" s="33" t="s">
        <v>2411</v>
      </c>
      <c r="G3510" s="34">
        <v>2</v>
      </c>
      <c r="H3510" s="35">
        <v>0</v>
      </c>
      <c r="I3510" s="35">
        <f>ROUND(G3510*H3510,P4)</f>
        <v>0</v>
      </c>
      <c r="J3510" s="30"/>
      <c r="O3510" s="36">
        <f>I3510*0.21</f>
        <v>0</v>
      </c>
      <c r="P3510">
        <v>3</v>
      </c>
    </row>
    <row r="3511" spans="1:16" ht="29" x14ac:dyDescent="0.35">
      <c r="A3511" s="30" t="s">
        <v>149</v>
      </c>
      <c r="B3511" s="37"/>
      <c r="E3511" s="32" t="s">
        <v>7833</v>
      </c>
      <c r="J3511" s="39"/>
    </row>
    <row r="3512" spans="1:16" x14ac:dyDescent="0.35">
      <c r="A3512" s="30" t="s">
        <v>152</v>
      </c>
      <c r="B3512" s="37"/>
      <c r="E3512" s="38" t="s">
        <v>145</v>
      </c>
      <c r="J3512" s="39"/>
    </row>
    <row r="3513" spans="1:16" ht="29" x14ac:dyDescent="0.35">
      <c r="A3513" s="30" t="s">
        <v>143</v>
      </c>
      <c r="B3513" s="30">
        <v>1126</v>
      </c>
      <c r="C3513" s="31" t="s">
        <v>7834</v>
      </c>
      <c r="D3513" s="30" t="s">
        <v>145</v>
      </c>
      <c r="E3513" s="32" t="s">
        <v>7835</v>
      </c>
      <c r="F3513" s="33" t="s">
        <v>2411</v>
      </c>
      <c r="G3513" s="34">
        <v>2</v>
      </c>
      <c r="H3513" s="35">
        <v>0</v>
      </c>
      <c r="I3513" s="35">
        <f>ROUND(G3513*H3513,P4)</f>
        <v>0</v>
      </c>
      <c r="J3513" s="30"/>
      <c r="O3513" s="36">
        <f>I3513*0.21</f>
        <v>0</v>
      </c>
      <c r="P3513">
        <v>3</v>
      </c>
    </row>
    <row r="3514" spans="1:16" ht="29" x14ac:dyDescent="0.35">
      <c r="A3514" s="30" t="s">
        <v>149</v>
      </c>
      <c r="B3514" s="37"/>
      <c r="E3514" s="32" t="s">
        <v>7835</v>
      </c>
      <c r="J3514" s="39"/>
    </row>
    <row r="3515" spans="1:16" x14ac:dyDescent="0.35">
      <c r="A3515" s="30" t="s">
        <v>152</v>
      </c>
      <c r="B3515" s="37"/>
      <c r="E3515" s="38" t="s">
        <v>145</v>
      </c>
      <c r="J3515" s="39"/>
    </row>
    <row r="3516" spans="1:16" ht="29" x14ac:dyDescent="0.35">
      <c r="A3516" s="30" t="s">
        <v>143</v>
      </c>
      <c r="B3516" s="30">
        <v>1127</v>
      </c>
      <c r="C3516" s="31" t="s">
        <v>7836</v>
      </c>
      <c r="D3516" s="30" t="s">
        <v>145</v>
      </c>
      <c r="E3516" s="32" t="s">
        <v>7837</v>
      </c>
      <c r="F3516" s="33" t="s">
        <v>2411</v>
      </c>
      <c r="G3516" s="34">
        <v>2</v>
      </c>
      <c r="H3516" s="35">
        <v>0</v>
      </c>
      <c r="I3516" s="35">
        <f>ROUND(G3516*H3516,P4)</f>
        <v>0</v>
      </c>
      <c r="J3516" s="30"/>
      <c r="O3516" s="36">
        <f>I3516*0.21</f>
        <v>0</v>
      </c>
      <c r="P3516">
        <v>3</v>
      </c>
    </row>
    <row r="3517" spans="1:16" ht="29" x14ac:dyDescent="0.35">
      <c r="A3517" s="30" t="s">
        <v>149</v>
      </c>
      <c r="B3517" s="37"/>
      <c r="E3517" s="32" t="s">
        <v>7837</v>
      </c>
      <c r="J3517" s="39"/>
    </row>
    <row r="3518" spans="1:16" x14ac:dyDescent="0.35">
      <c r="A3518" s="30" t="s">
        <v>152</v>
      </c>
      <c r="B3518" s="37"/>
      <c r="E3518" s="38" t="s">
        <v>145</v>
      </c>
      <c r="J3518" s="39"/>
    </row>
    <row r="3519" spans="1:16" ht="29" x14ac:dyDescent="0.35">
      <c r="A3519" s="30" t="s">
        <v>143</v>
      </c>
      <c r="B3519" s="30">
        <v>1128</v>
      </c>
      <c r="C3519" s="31" t="s">
        <v>7838</v>
      </c>
      <c r="D3519" s="30" t="s">
        <v>145</v>
      </c>
      <c r="E3519" s="32" t="s">
        <v>7839</v>
      </c>
      <c r="F3519" s="33" t="s">
        <v>2411</v>
      </c>
      <c r="G3519" s="34">
        <v>1</v>
      </c>
      <c r="H3519" s="35">
        <v>0</v>
      </c>
      <c r="I3519" s="35">
        <f>ROUND(G3519*H3519,P4)</f>
        <v>0</v>
      </c>
      <c r="J3519" s="33" t="s">
        <v>2403</v>
      </c>
      <c r="O3519" s="36">
        <f>I3519*0.21</f>
        <v>0</v>
      </c>
      <c r="P3519">
        <v>3</v>
      </c>
    </row>
    <row r="3520" spans="1:16" ht="29" x14ac:dyDescent="0.35">
      <c r="A3520" s="30" t="s">
        <v>149</v>
      </c>
      <c r="B3520" s="37"/>
      <c r="E3520" s="32" t="s">
        <v>7840</v>
      </c>
      <c r="J3520" s="39"/>
    </row>
    <row r="3521" spans="1:16" x14ac:dyDescent="0.35">
      <c r="A3521" s="30" t="s">
        <v>152</v>
      </c>
      <c r="B3521" s="37"/>
      <c r="E3521" s="38" t="s">
        <v>145</v>
      </c>
      <c r="J3521" s="39"/>
    </row>
    <row r="3522" spans="1:16" ht="29" x14ac:dyDescent="0.35">
      <c r="A3522" s="30" t="s">
        <v>143</v>
      </c>
      <c r="B3522" s="30">
        <v>1129</v>
      </c>
      <c r="C3522" s="31" t="s">
        <v>7841</v>
      </c>
      <c r="D3522" s="30" t="s">
        <v>145</v>
      </c>
      <c r="E3522" s="32" t="s">
        <v>7842</v>
      </c>
      <c r="F3522" s="33" t="s">
        <v>2411</v>
      </c>
      <c r="G3522" s="34">
        <v>1</v>
      </c>
      <c r="H3522" s="35">
        <v>0</v>
      </c>
      <c r="I3522" s="35">
        <f>ROUND(G3522*H3522,P4)</f>
        <v>0</v>
      </c>
      <c r="J3522" s="33" t="s">
        <v>2403</v>
      </c>
      <c r="O3522" s="36">
        <f>I3522*0.21</f>
        <v>0</v>
      </c>
      <c r="P3522">
        <v>3</v>
      </c>
    </row>
    <row r="3523" spans="1:16" ht="29" x14ac:dyDescent="0.35">
      <c r="A3523" s="30" t="s">
        <v>149</v>
      </c>
      <c r="B3523" s="37"/>
      <c r="E3523" s="32" t="s">
        <v>7843</v>
      </c>
      <c r="J3523" s="39"/>
    </row>
    <row r="3524" spans="1:16" x14ac:dyDescent="0.35">
      <c r="A3524" s="30" t="s">
        <v>152</v>
      </c>
      <c r="B3524" s="37"/>
      <c r="E3524" s="38" t="s">
        <v>145</v>
      </c>
      <c r="J3524" s="39"/>
    </row>
    <row r="3525" spans="1:16" ht="29" x14ac:dyDescent="0.35">
      <c r="A3525" s="30" t="s">
        <v>143</v>
      </c>
      <c r="B3525" s="30">
        <v>1130</v>
      </c>
      <c r="C3525" s="31" t="s">
        <v>7844</v>
      </c>
      <c r="D3525" s="30" t="s">
        <v>145</v>
      </c>
      <c r="E3525" s="32" t="s">
        <v>7845</v>
      </c>
      <c r="F3525" s="33" t="s">
        <v>2411</v>
      </c>
      <c r="G3525" s="34">
        <v>5</v>
      </c>
      <c r="H3525" s="35">
        <v>0</v>
      </c>
      <c r="I3525" s="35">
        <f>ROUND(G3525*H3525,P4)</f>
        <v>0</v>
      </c>
      <c r="J3525" s="30"/>
      <c r="O3525" s="36">
        <f>I3525*0.21</f>
        <v>0</v>
      </c>
      <c r="P3525">
        <v>3</v>
      </c>
    </row>
    <row r="3526" spans="1:16" ht="29" x14ac:dyDescent="0.35">
      <c r="A3526" s="30" t="s">
        <v>149</v>
      </c>
      <c r="B3526" s="37"/>
      <c r="E3526" s="32" t="s">
        <v>7845</v>
      </c>
      <c r="J3526" s="39"/>
    </row>
    <row r="3527" spans="1:16" x14ac:dyDescent="0.35">
      <c r="A3527" s="30" t="s">
        <v>152</v>
      </c>
      <c r="B3527" s="37"/>
      <c r="E3527" s="38" t="s">
        <v>145</v>
      </c>
      <c r="J3527" s="39"/>
    </row>
    <row r="3528" spans="1:16" ht="29" x14ac:dyDescent="0.35">
      <c r="A3528" s="30" t="s">
        <v>143</v>
      </c>
      <c r="B3528" s="30">
        <v>1131</v>
      </c>
      <c r="C3528" s="31" t="s">
        <v>7846</v>
      </c>
      <c r="D3528" s="30" t="s">
        <v>145</v>
      </c>
      <c r="E3528" s="32" t="s">
        <v>7847</v>
      </c>
      <c r="F3528" s="33" t="s">
        <v>2411</v>
      </c>
      <c r="G3528" s="34">
        <v>1</v>
      </c>
      <c r="H3528" s="35">
        <v>0</v>
      </c>
      <c r="I3528" s="35">
        <f>ROUND(G3528*H3528,P4)</f>
        <v>0</v>
      </c>
      <c r="J3528" s="30"/>
      <c r="O3528" s="36">
        <f>I3528*0.21</f>
        <v>0</v>
      </c>
      <c r="P3528">
        <v>3</v>
      </c>
    </row>
    <row r="3529" spans="1:16" ht="29" x14ac:dyDescent="0.35">
      <c r="A3529" s="30" t="s">
        <v>149</v>
      </c>
      <c r="B3529" s="37"/>
      <c r="E3529" s="32" t="s">
        <v>7847</v>
      </c>
      <c r="J3529" s="39"/>
    </row>
    <row r="3530" spans="1:16" x14ac:dyDescent="0.35">
      <c r="A3530" s="30" t="s">
        <v>152</v>
      </c>
      <c r="B3530" s="37"/>
      <c r="E3530" s="38" t="s">
        <v>145</v>
      </c>
      <c r="J3530" s="39"/>
    </row>
    <row r="3531" spans="1:16" ht="29" x14ac:dyDescent="0.35">
      <c r="A3531" s="30" t="s">
        <v>143</v>
      </c>
      <c r="B3531" s="30">
        <v>1132</v>
      </c>
      <c r="C3531" s="31" t="s">
        <v>7848</v>
      </c>
      <c r="D3531" s="30" t="s">
        <v>145</v>
      </c>
      <c r="E3531" s="32" t="s">
        <v>7849</v>
      </c>
      <c r="F3531" s="33" t="s">
        <v>2411</v>
      </c>
      <c r="G3531" s="34">
        <v>4</v>
      </c>
      <c r="H3531" s="35">
        <v>0</v>
      </c>
      <c r="I3531" s="35">
        <f>ROUND(G3531*H3531,P4)</f>
        <v>0</v>
      </c>
      <c r="J3531" s="30"/>
      <c r="O3531" s="36">
        <f>I3531*0.21</f>
        <v>0</v>
      </c>
      <c r="P3531">
        <v>3</v>
      </c>
    </row>
    <row r="3532" spans="1:16" ht="29" x14ac:dyDescent="0.35">
      <c r="A3532" s="30" t="s">
        <v>149</v>
      </c>
      <c r="B3532" s="37"/>
      <c r="E3532" s="32" t="s">
        <v>7849</v>
      </c>
      <c r="J3532" s="39"/>
    </row>
    <row r="3533" spans="1:16" x14ac:dyDescent="0.35">
      <c r="A3533" s="30" t="s">
        <v>152</v>
      </c>
      <c r="B3533" s="37"/>
      <c r="E3533" s="38" t="s">
        <v>145</v>
      </c>
      <c r="J3533" s="39"/>
    </row>
    <row r="3534" spans="1:16" ht="29" x14ac:dyDescent="0.35">
      <c r="A3534" s="30" t="s">
        <v>143</v>
      </c>
      <c r="B3534" s="30">
        <v>1133</v>
      </c>
      <c r="C3534" s="31" t="s">
        <v>7850</v>
      </c>
      <c r="D3534" s="30" t="s">
        <v>145</v>
      </c>
      <c r="E3534" s="32" t="s">
        <v>7851</v>
      </c>
      <c r="F3534" s="33" t="s">
        <v>2411</v>
      </c>
      <c r="G3534" s="34">
        <v>2</v>
      </c>
      <c r="H3534" s="35">
        <v>0</v>
      </c>
      <c r="I3534" s="35">
        <f>ROUND(G3534*H3534,P4)</f>
        <v>0</v>
      </c>
      <c r="J3534" s="33" t="s">
        <v>2403</v>
      </c>
      <c r="O3534" s="36">
        <f>I3534*0.21</f>
        <v>0</v>
      </c>
      <c r="P3534">
        <v>3</v>
      </c>
    </row>
    <row r="3535" spans="1:16" ht="29" x14ac:dyDescent="0.35">
      <c r="A3535" s="30" t="s">
        <v>149</v>
      </c>
      <c r="B3535" s="37"/>
      <c r="E3535" s="32" t="s">
        <v>7851</v>
      </c>
      <c r="J3535" s="39"/>
    </row>
    <row r="3536" spans="1:16" x14ac:dyDescent="0.35">
      <c r="A3536" s="30" t="s">
        <v>152</v>
      </c>
      <c r="B3536" s="37"/>
      <c r="E3536" s="38" t="s">
        <v>145</v>
      </c>
      <c r="J3536" s="39"/>
    </row>
    <row r="3537" spans="1:16" ht="29" x14ac:dyDescent="0.35">
      <c r="A3537" s="30" t="s">
        <v>143</v>
      </c>
      <c r="B3537" s="30">
        <v>1134</v>
      </c>
      <c r="C3537" s="31" t="s">
        <v>7852</v>
      </c>
      <c r="D3537" s="30" t="s">
        <v>145</v>
      </c>
      <c r="E3537" s="32" t="s">
        <v>7853</v>
      </c>
      <c r="F3537" s="33" t="s">
        <v>2411</v>
      </c>
      <c r="G3537" s="34">
        <v>2</v>
      </c>
      <c r="H3537" s="35">
        <v>0</v>
      </c>
      <c r="I3537" s="35">
        <f>ROUND(G3537*H3537,P4)</f>
        <v>0</v>
      </c>
      <c r="J3537" s="33" t="s">
        <v>2403</v>
      </c>
      <c r="O3537" s="36">
        <f>I3537*0.21</f>
        <v>0</v>
      </c>
      <c r="P3537">
        <v>3</v>
      </c>
    </row>
    <row r="3538" spans="1:16" ht="29" x14ac:dyDescent="0.35">
      <c r="A3538" s="30" t="s">
        <v>149</v>
      </c>
      <c r="B3538" s="37"/>
      <c r="E3538" s="32" t="s">
        <v>7853</v>
      </c>
      <c r="J3538" s="39"/>
    </row>
    <row r="3539" spans="1:16" x14ac:dyDescent="0.35">
      <c r="A3539" s="30" t="s">
        <v>152</v>
      </c>
      <c r="B3539" s="37"/>
      <c r="E3539" s="38" t="s">
        <v>145</v>
      </c>
      <c r="J3539" s="39"/>
    </row>
    <row r="3540" spans="1:16" ht="29" x14ac:dyDescent="0.35">
      <c r="A3540" s="30" t="s">
        <v>143</v>
      </c>
      <c r="B3540" s="30">
        <v>1135</v>
      </c>
      <c r="C3540" s="31" t="s">
        <v>7854</v>
      </c>
      <c r="D3540" s="30" t="s">
        <v>145</v>
      </c>
      <c r="E3540" s="32" t="s">
        <v>7855</v>
      </c>
      <c r="F3540" s="33" t="s">
        <v>2411</v>
      </c>
      <c r="G3540" s="34">
        <v>9</v>
      </c>
      <c r="H3540" s="35">
        <v>0</v>
      </c>
      <c r="I3540" s="35">
        <f>ROUND(G3540*H3540,P4)</f>
        <v>0</v>
      </c>
      <c r="J3540" s="30"/>
      <c r="O3540" s="36">
        <f>I3540*0.21</f>
        <v>0</v>
      </c>
      <c r="P3540">
        <v>3</v>
      </c>
    </row>
    <row r="3541" spans="1:16" ht="29" x14ac:dyDescent="0.35">
      <c r="A3541" s="30" t="s">
        <v>149</v>
      </c>
      <c r="B3541" s="37"/>
      <c r="E3541" s="32" t="s">
        <v>7855</v>
      </c>
      <c r="J3541" s="39"/>
    </row>
    <row r="3542" spans="1:16" x14ac:dyDescent="0.35">
      <c r="A3542" s="30" t="s">
        <v>152</v>
      </c>
      <c r="B3542" s="37"/>
      <c r="E3542" s="38" t="s">
        <v>145</v>
      </c>
      <c r="J3542" s="39"/>
    </row>
    <row r="3543" spans="1:16" ht="29" x14ac:dyDescent="0.35">
      <c r="A3543" s="30" t="s">
        <v>143</v>
      </c>
      <c r="B3543" s="30">
        <v>1136</v>
      </c>
      <c r="C3543" s="31" t="s">
        <v>7856</v>
      </c>
      <c r="D3543" s="30" t="s">
        <v>145</v>
      </c>
      <c r="E3543" s="32" t="s">
        <v>7857</v>
      </c>
      <c r="F3543" s="33" t="s">
        <v>2411</v>
      </c>
      <c r="G3543" s="34">
        <v>9</v>
      </c>
      <c r="H3543" s="35">
        <v>0</v>
      </c>
      <c r="I3543" s="35">
        <f>ROUND(G3543*H3543,P4)</f>
        <v>0</v>
      </c>
      <c r="J3543" s="30"/>
      <c r="O3543" s="36">
        <f>I3543*0.21</f>
        <v>0</v>
      </c>
      <c r="P3543">
        <v>3</v>
      </c>
    </row>
    <row r="3544" spans="1:16" ht="29" x14ac:dyDescent="0.35">
      <c r="A3544" s="30" t="s">
        <v>149</v>
      </c>
      <c r="B3544" s="37"/>
      <c r="E3544" s="32" t="s">
        <v>7857</v>
      </c>
      <c r="J3544" s="39"/>
    </row>
    <row r="3545" spans="1:16" x14ac:dyDescent="0.35">
      <c r="A3545" s="30" t="s">
        <v>152</v>
      </c>
      <c r="B3545" s="37"/>
      <c r="E3545" s="38" t="s">
        <v>145</v>
      </c>
      <c r="J3545" s="39"/>
    </row>
    <row r="3546" spans="1:16" ht="29" x14ac:dyDescent="0.35">
      <c r="A3546" s="30" t="s">
        <v>143</v>
      </c>
      <c r="B3546" s="30">
        <v>1137</v>
      </c>
      <c r="C3546" s="31" t="s">
        <v>7858</v>
      </c>
      <c r="D3546" s="30" t="s">
        <v>145</v>
      </c>
      <c r="E3546" s="32" t="s">
        <v>7647</v>
      </c>
      <c r="F3546" s="33" t="s">
        <v>2411</v>
      </c>
      <c r="G3546" s="34">
        <v>2</v>
      </c>
      <c r="H3546" s="35">
        <v>0</v>
      </c>
      <c r="I3546" s="35">
        <f>ROUND(G3546*H3546,P4)</f>
        <v>0</v>
      </c>
      <c r="J3546" s="30"/>
      <c r="O3546" s="36">
        <f>I3546*0.21</f>
        <v>0</v>
      </c>
      <c r="P3546">
        <v>3</v>
      </c>
    </row>
    <row r="3547" spans="1:16" ht="29" x14ac:dyDescent="0.35">
      <c r="A3547" s="30" t="s">
        <v>149</v>
      </c>
      <c r="B3547" s="37"/>
      <c r="E3547" s="32" t="s">
        <v>7647</v>
      </c>
      <c r="J3547" s="39"/>
    </row>
    <row r="3548" spans="1:16" x14ac:dyDescent="0.35">
      <c r="A3548" s="30" t="s">
        <v>152</v>
      </c>
      <c r="B3548" s="37"/>
      <c r="E3548" s="38" t="s">
        <v>145</v>
      </c>
      <c r="J3548" s="39"/>
    </row>
    <row r="3549" spans="1:16" ht="29" x14ac:dyDescent="0.35">
      <c r="A3549" s="30" t="s">
        <v>143</v>
      </c>
      <c r="B3549" s="30">
        <v>1138</v>
      </c>
      <c r="C3549" s="31" t="s">
        <v>7859</v>
      </c>
      <c r="D3549" s="30" t="s">
        <v>145</v>
      </c>
      <c r="E3549" s="32" t="s">
        <v>7860</v>
      </c>
      <c r="F3549" s="33" t="s">
        <v>2411</v>
      </c>
      <c r="G3549" s="34">
        <v>1</v>
      </c>
      <c r="H3549" s="35">
        <v>0</v>
      </c>
      <c r="I3549" s="35">
        <f>ROUND(G3549*H3549,P4)</f>
        <v>0</v>
      </c>
      <c r="J3549" s="33" t="s">
        <v>2403</v>
      </c>
      <c r="O3549" s="36">
        <f>I3549*0.21</f>
        <v>0</v>
      </c>
      <c r="P3549">
        <v>3</v>
      </c>
    </row>
    <row r="3550" spans="1:16" ht="29" x14ac:dyDescent="0.35">
      <c r="A3550" s="30" t="s">
        <v>149</v>
      </c>
      <c r="B3550" s="37"/>
      <c r="E3550" s="32" t="s">
        <v>7861</v>
      </c>
      <c r="J3550" s="39"/>
    </row>
    <row r="3551" spans="1:16" x14ac:dyDescent="0.35">
      <c r="A3551" s="30" t="s">
        <v>152</v>
      </c>
      <c r="B3551" s="37"/>
      <c r="E3551" s="38" t="s">
        <v>145</v>
      </c>
      <c r="J3551" s="39"/>
    </row>
    <row r="3552" spans="1:16" ht="29" x14ac:dyDescent="0.35">
      <c r="A3552" s="30" t="s">
        <v>143</v>
      </c>
      <c r="B3552" s="30">
        <v>1139</v>
      </c>
      <c r="C3552" s="31" t="s">
        <v>7862</v>
      </c>
      <c r="D3552" s="30" t="s">
        <v>145</v>
      </c>
      <c r="E3552" s="32" t="s">
        <v>7863</v>
      </c>
      <c r="F3552" s="33" t="s">
        <v>2411</v>
      </c>
      <c r="G3552" s="34">
        <v>1</v>
      </c>
      <c r="H3552" s="35">
        <v>0</v>
      </c>
      <c r="I3552" s="35">
        <f>ROUND(G3552*H3552,P4)</f>
        <v>0</v>
      </c>
      <c r="J3552" s="33" t="s">
        <v>2403</v>
      </c>
      <c r="O3552" s="36">
        <f>I3552*0.21</f>
        <v>0</v>
      </c>
      <c r="P3552">
        <v>3</v>
      </c>
    </row>
    <row r="3553" spans="1:16" ht="29" x14ac:dyDescent="0.35">
      <c r="A3553" s="30" t="s">
        <v>149</v>
      </c>
      <c r="B3553" s="37"/>
      <c r="E3553" s="32" t="s">
        <v>7864</v>
      </c>
      <c r="J3553" s="39"/>
    </row>
    <row r="3554" spans="1:16" x14ac:dyDescent="0.35">
      <c r="A3554" s="30" t="s">
        <v>152</v>
      </c>
      <c r="B3554" s="37"/>
      <c r="E3554" s="38" t="s">
        <v>145</v>
      </c>
      <c r="J3554" s="39"/>
    </row>
    <row r="3555" spans="1:16" ht="29" x14ac:dyDescent="0.35">
      <c r="A3555" s="30" t="s">
        <v>143</v>
      </c>
      <c r="B3555" s="30">
        <v>1140</v>
      </c>
      <c r="C3555" s="31" t="s">
        <v>7865</v>
      </c>
      <c r="D3555" s="30" t="s">
        <v>145</v>
      </c>
      <c r="E3555" s="32" t="s">
        <v>7866</v>
      </c>
      <c r="F3555" s="33" t="s">
        <v>2411</v>
      </c>
      <c r="G3555" s="34">
        <v>1</v>
      </c>
      <c r="H3555" s="35">
        <v>0</v>
      </c>
      <c r="I3555" s="35">
        <f>ROUND(G3555*H3555,P4)</f>
        <v>0</v>
      </c>
      <c r="J3555" s="30"/>
      <c r="O3555" s="36">
        <f>I3555*0.21</f>
        <v>0</v>
      </c>
      <c r="P3555">
        <v>3</v>
      </c>
    </row>
    <row r="3556" spans="1:16" ht="29" x14ac:dyDescent="0.35">
      <c r="A3556" s="30" t="s">
        <v>149</v>
      </c>
      <c r="B3556" s="37"/>
      <c r="E3556" s="32" t="s">
        <v>7866</v>
      </c>
      <c r="J3556" s="39"/>
    </row>
    <row r="3557" spans="1:16" x14ac:dyDescent="0.35">
      <c r="A3557" s="30" t="s">
        <v>152</v>
      </c>
      <c r="B3557" s="37"/>
      <c r="E3557" s="38" t="s">
        <v>145</v>
      </c>
      <c r="J3557" s="39"/>
    </row>
    <row r="3558" spans="1:16" ht="29" x14ac:dyDescent="0.35">
      <c r="A3558" s="30" t="s">
        <v>143</v>
      </c>
      <c r="B3558" s="30">
        <v>1141</v>
      </c>
      <c r="C3558" s="31" t="s">
        <v>7867</v>
      </c>
      <c r="D3558" s="30" t="s">
        <v>145</v>
      </c>
      <c r="E3558" s="32" t="s">
        <v>7868</v>
      </c>
      <c r="F3558" s="33" t="s">
        <v>2411</v>
      </c>
      <c r="G3558" s="34">
        <v>16</v>
      </c>
      <c r="H3558" s="35">
        <v>0</v>
      </c>
      <c r="I3558" s="35">
        <f>ROUND(G3558*H3558,P4)</f>
        <v>0</v>
      </c>
      <c r="J3558" s="30"/>
      <c r="O3558" s="36">
        <f>I3558*0.21</f>
        <v>0</v>
      </c>
      <c r="P3558">
        <v>3</v>
      </c>
    </row>
    <row r="3559" spans="1:16" ht="29" x14ac:dyDescent="0.35">
      <c r="A3559" s="30" t="s">
        <v>149</v>
      </c>
      <c r="B3559" s="37"/>
      <c r="E3559" s="32" t="s">
        <v>7868</v>
      </c>
      <c r="J3559" s="39"/>
    </row>
    <row r="3560" spans="1:16" x14ac:dyDescent="0.35">
      <c r="A3560" s="30" t="s">
        <v>152</v>
      </c>
      <c r="B3560" s="37"/>
      <c r="E3560" s="38" t="s">
        <v>145</v>
      </c>
      <c r="J3560" s="39"/>
    </row>
    <row r="3561" spans="1:16" ht="29" x14ac:dyDescent="0.35">
      <c r="A3561" s="30" t="s">
        <v>143</v>
      </c>
      <c r="B3561" s="30">
        <v>1142</v>
      </c>
      <c r="C3561" s="31" t="s">
        <v>7869</v>
      </c>
      <c r="D3561" s="30" t="s">
        <v>145</v>
      </c>
      <c r="E3561" s="32" t="s">
        <v>7870</v>
      </c>
      <c r="F3561" s="33" t="s">
        <v>2411</v>
      </c>
      <c r="G3561" s="34">
        <v>8</v>
      </c>
      <c r="H3561" s="35">
        <v>0</v>
      </c>
      <c r="I3561" s="35">
        <f>ROUND(G3561*H3561,P4)</f>
        <v>0</v>
      </c>
      <c r="J3561" s="30"/>
      <c r="O3561" s="36">
        <f>I3561*0.21</f>
        <v>0</v>
      </c>
      <c r="P3561">
        <v>3</v>
      </c>
    </row>
    <row r="3562" spans="1:16" ht="29" x14ac:dyDescent="0.35">
      <c r="A3562" s="30" t="s">
        <v>149</v>
      </c>
      <c r="B3562" s="37"/>
      <c r="E3562" s="32" t="s">
        <v>7870</v>
      </c>
      <c r="J3562" s="39"/>
    </row>
    <row r="3563" spans="1:16" x14ac:dyDescent="0.35">
      <c r="A3563" s="30" t="s">
        <v>152</v>
      </c>
      <c r="B3563" s="37"/>
      <c r="E3563" s="38" t="s">
        <v>145</v>
      </c>
      <c r="J3563" s="39"/>
    </row>
    <row r="3564" spans="1:16" ht="29" x14ac:dyDescent="0.35">
      <c r="A3564" s="30" t="s">
        <v>143</v>
      </c>
      <c r="B3564" s="30">
        <v>1143</v>
      </c>
      <c r="C3564" s="31" t="s">
        <v>7871</v>
      </c>
      <c r="D3564" s="30" t="s">
        <v>145</v>
      </c>
      <c r="E3564" s="32" t="s">
        <v>7872</v>
      </c>
      <c r="F3564" s="33" t="s">
        <v>2411</v>
      </c>
      <c r="G3564" s="34">
        <v>2</v>
      </c>
      <c r="H3564" s="35">
        <v>0</v>
      </c>
      <c r="I3564" s="35">
        <f>ROUND(G3564*H3564,P4)</f>
        <v>0</v>
      </c>
      <c r="J3564" s="30"/>
      <c r="O3564" s="36">
        <f>I3564*0.21</f>
        <v>0</v>
      </c>
      <c r="P3564">
        <v>3</v>
      </c>
    </row>
    <row r="3565" spans="1:16" ht="29" x14ac:dyDescent="0.35">
      <c r="A3565" s="30" t="s">
        <v>149</v>
      </c>
      <c r="B3565" s="37"/>
      <c r="E3565" s="32" t="s">
        <v>7872</v>
      </c>
      <c r="J3565" s="39"/>
    </row>
    <row r="3566" spans="1:16" x14ac:dyDescent="0.35">
      <c r="A3566" s="30" t="s">
        <v>152</v>
      </c>
      <c r="B3566" s="37"/>
      <c r="E3566" s="38" t="s">
        <v>145</v>
      </c>
      <c r="J3566" s="39"/>
    </row>
    <row r="3567" spans="1:16" ht="29" x14ac:dyDescent="0.35">
      <c r="A3567" s="30" t="s">
        <v>143</v>
      </c>
      <c r="B3567" s="30">
        <v>1144</v>
      </c>
      <c r="C3567" s="31" t="s">
        <v>7873</v>
      </c>
      <c r="D3567" s="30" t="s">
        <v>145</v>
      </c>
      <c r="E3567" s="32" t="s">
        <v>7874</v>
      </c>
      <c r="F3567" s="33" t="s">
        <v>2411</v>
      </c>
      <c r="G3567" s="34">
        <v>11</v>
      </c>
      <c r="H3567" s="35">
        <v>0</v>
      </c>
      <c r="I3567" s="35">
        <f>ROUND(G3567*H3567,P4)</f>
        <v>0</v>
      </c>
      <c r="J3567" s="33" t="s">
        <v>2403</v>
      </c>
      <c r="O3567" s="36">
        <f>I3567*0.21</f>
        <v>0</v>
      </c>
      <c r="P3567">
        <v>3</v>
      </c>
    </row>
    <row r="3568" spans="1:16" ht="29" x14ac:dyDescent="0.35">
      <c r="A3568" s="30" t="s">
        <v>149</v>
      </c>
      <c r="B3568" s="37"/>
      <c r="E3568" s="32" t="s">
        <v>7875</v>
      </c>
      <c r="J3568" s="39"/>
    </row>
    <row r="3569" spans="1:16" x14ac:dyDescent="0.35">
      <c r="A3569" s="30" t="s">
        <v>152</v>
      </c>
      <c r="B3569" s="37"/>
      <c r="E3569" s="38" t="s">
        <v>145</v>
      </c>
      <c r="J3569" s="39"/>
    </row>
    <row r="3570" spans="1:16" ht="29" x14ac:dyDescent="0.35">
      <c r="A3570" s="30" t="s">
        <v>143</v>
      </c>
      <c r="B3570" s="30">
        <v>1145</v>
      </c>
      <c r="C3570" s="31" t="s">
        <v>7876</v>
      </c>
      <c r="D3570" s="30" t="s">
        <v>145</v>
      </c>
      <c r="E3570" s="32" t="s">
        <v>7877</v>
      </c>
      <c r="F3570" s="33" t="s">
        <v>2411</v>
      </c>
      <c r="G3570" s="34">
        <v>11</v>
      </c>
      <c r="H3570" s="35">
        <v>0</v>
      </c>
      <c r="I3570" s="35">
        <f>ROUND(G3570*H3570,P4)</f>
        <v>0</v>
      </c>
      <c r="J3570" s="33" t="s">
        <v>2403</v>
      </c>
      <c r="O3570" s="36">
        <f>I3570*0.21</f>
        <v>0</v>
      </c>
      <c r="P3570">
        <v>3</v>
      </c>
    </row>
    <row r="3571" spans="1:16" ht="29" x14ac:dyDescent="0.35">
      <c r="A3571" s="30" t="s">
        <v>149</v>
      </c>
      <c r="B3571" s="37"/>
      <c r="E3571" s="32" t="s">
        <v>7878</v>
      </c>
      <c r="J3571" s="39"/>
    </row>
    <row r="3572" spans="1:16" x14ac:dyDescent="0.35">
      <c r="A3572" s="30" t="s">
        <v>152</v>
      </c>
      <c r="B3572" s="37"/>
      <c r="E3572" s="38" t="s">
        <v>145</v>
      </c>
      <c r="J3572" s="39"/>
    </row>
    <row r="3573" spans="1:16" ht="29" x14ac:dyDescent="0.35">
      <c r="A3573" s="30" t="s">
        <v>143</v>
      </c>
      <c r="B3573" s="30">
        <v>1146</v>
      </c>
      <c r="C3573" s="31" t="s">
        <v>7879</v>
      </c>
      <c r="D3573" s="30" t="s">
        <v>145</v>
      </c>
      <c r="E3573" s="32" t="s">
        <v>7880</v>
      </c>
      <c r="F3573" s="33" t="s">
        <v>2411</v>
      </c>
      <c r="G3573" s="34">
        <v>11</v>
      </c>
      <c r="H3573" s="35">
        <v>0</v>
      </c>
      <c r="I3573" s="35">
        <f>ROUND(G3573*H3573,P4)</f>
        <v>0</v>
      </c>
      <c r="J3573" s="30"/>
      <c r="O3573" s="36">
        <f>I3573*0.21</f>
        <v>0</v>
      </c>
      <c r="P3573">
        <v>3</v>
      </c>
    </row>
    <row r="3574" spans="1:16" ht="29" x14ac:dyDescent="0.35">
      <c r="A3574" s="30" t="s">
        <v>149</v>
      </c>
      <c r="B3574" s="37"/>
      <c r="E3574" s="32" t="s">
        <v>7880</v>
      </c>
      <c r="J3574" s="39"/>
    </row>
    <row r="3575" spans="1:16" x14ac:dyDescent="0.35">
      <c r="A3575" s="30" t="s">
        <v>152</v>
      </c>
      <c r="B3575" s="37"/>
      <c r="E3575" s="38" t="s">
        <v>145</v>
      </c>
      <c r="J3575" s="39"/>
    </row>
    <row r="3576" spans="1:16" ht="29" x14ac:dyDescent="0.35">
      <c r="A3576" s="30" t="s">
        <v>143</v>
      </c>
      <c r="B3576" s="30">
        <v>1147</v>
      </c>
      <c r="C3576" s="31" t="s">
        <v>7881</v>
      </c>
      <c r="D3576" s="30" t="s">
        <v>145</v>
      </c>
      <c r="E3576" s="32" t="s">
        <v>7882</v>
      </c>
      <c r="F3576" s="33" t="s">
        <v>2411</v>
      </c>
      <c r="G3576" s="34">
        <v>11</v>
      </c>
      <c r="H3576" s="35">
        <v>0</v>
      </c>
      <c r="I3576" s="35">
        <f>ROUND(G3576*H3576,P4)</f>
        <v>0</v>
      </c>
      <c r="J3576" s="30"/>
      <c r="O3576" s="36">
        <f>I3576*0.21</f>
        <v>0</v>
      </c>
      <c r="P3576">
        <v>3</v>
      </c>
    </row>
    <row r="3577" spans="1:16" ht="29" x14ac:dyDescent="0.35">
      <c r="A3577" s="30" t="s">
        <v>149</v>
      </c>
      <c r="B3577" s="37"/>
      <c r="E3577" s="32" t="s">
        <v>7882</v>
      </c>
      <c r="J3577" s="39"/>
    </row>
    <row r="3578" spans="1:16" x14ac:dyDescent="0.35">
      <c r="A3578" s="30" t="s">
        <v>152</v>
      </c>
      <c r="B3578" s="37"/>
      <c r="E3578" s="38" t="s">
        <v>145</v>
      </c>
      <c r="J3578" s="39"/>
    </row>
    <row r="3579" spans="1:16" ht="29" x14ac:dyDescent="0.35">
      <c r="A3579" s="30" t="s">
        <v>143</v>
      </c>
      <c r="B3579" s="30">
        <v>1148</v>
      </c>
      <c r="C3579" s="31" t="s">
        <v>7883</v>
      </c>
      <c r="D3579" s="30" t="s">
        <v>145</v>
      </c>
      <c r="E3579" s="32" t="s">
        <v>7884</v>
      </c>
      <c r="F3579" s="33" t="s">
        <v>2411</v>
      </c>
      <c r="G3579" s="34">
        <v>11</v>
      </c>
      <c r="H3579" s="35">
        <v>0</v>
      </c>
      <c r="I3579" s="35">
        <f>ROUND(G3579*H3579,P4)</f>
        <v>0</v>
      </c>
      <c r="J3579" s="30"/>
      <c r="O3579" s="36">
        <f>I3579*0.21</f>
        <v>0</v>
      </c>
      <c r="P3579">
        <v>3</v>
      </c>
    </row>
    <row r="3580" spans="1:16" ht="29" x14ac:dyDescent="0.35">
      <c r="A3580" s="30" t="s">
        <v>149</v>
      </c>
      <c r="B3580" s="37"/>
      <c r="E3580" s="32" t="s">
        <v>7884</v>
      </c>
      <c r="J3580" s="39"/>
    </row>
    <row r="3581" spans="1:16" x14ac:dyDescent="0.35">
      <c r="A3581" s="30" t="s">
        <v>152</v>
      </c>
      <c r="B3581" s="37"/>
      <c r="E3581" s="38" t="s">
        <v>145</v>
      </c>
      <c r="J3581" s="39"/>
    </row>
    <row r="3582" spans="1:16" ht="29" x14ac:dyDescent="0.35">
      <c r="A3582" s="30" t="s">
        <v>143</v>
      </c>
      <c r="B3582" s="30">
        <v>1149</v>
      </c>
      <c r="C3582" s="31" t="s">
        <v>7885</v>
      </c>
      <c r="D3582" s="30" t="s">
        <v>145</v>
      </c>
      <c r="E3582" s="32" t="s">
        <v>7886</v>
      </c>
      <c r="F3582" s="33" t="s">
        <v>2411</v>
      </c>
      <c r="G3582" s="34">
        <v>1</v>
      </c>
      <c r="H3582" s="35">
        <v>0</v>
      </c>
      <c r="I3582" s="35">
        <f>ROUND(G3582*H3582,P4)</f>
        <v>0</v>
      </c>
      <c r="J3582" s="33" t="s">
        <v>2403</v>
      </c>
      <c r="O3582" s="36">
        <f>I3582*0.21</f>
        <v>0</v>
      </c>
      <c r="P3582">
        <v>3</v>
      </c>
    </row>
    <row r="3583" spans="1:16" ht="29" x14ac:dyDescent="0.35">
      <c r="A3583" s="30" t="s">
        <v>149</v>
      </c>
      <c r="B3583" s="37"/>
      <c r="E3583" s="32" t="s">
        <v>7887</v>
      </c>
      <c r="J3583" s="39"/>
    </row>
    <row r="3584" spans="1:16" x14ac:dyDescent="0.35">
      <c r="A3584" s="30" t="s">
        <v>152</v>
      </c>
      <c r="B3584" s="37"/>
      <c r="E3584" s="38" t="s">
        <v>145</v>
      </c>
      <c r="J3584" s="39"/>
    </row>
    <row r="3585" spans="1:16" ht="29" x14ac:dyDescent="0.35">
      <c r="A3585" s="30" t="s">
        <v>143</v>
      </c>
      <c r="B3585" s="30">
        <v>1150</v>
      </c>
      <c r="C3585" s="31" t="s">
        <v>7888</v>
      </c>
      <c r="D3585" s="30" t="s">
        <v>145</v>
      </c>
      <c r="E3585" s="32" t="s">
        <v>7889</v>
      </c>
      <c r="F3585" s="33" t="s">
        <v>2411</v>
      </c>
      <c r="G3585" s="34">
        <v>1</v>
      </c>
      <c r="H3585" s="35">
        <v>0</v>
      </c>
      <c r="I3585" s="35">
        <f>ROUND(G3585*H3585,P4)</f>
        <v>0</v>
      </c>
      <c r="J3585" s="33" t="s">
        <v>2403</v>
      </c>
      <c r="O3585" s="36">
        <f>I3585*0.21</f>
        <v>0</v>
      </c>
      <c r="P3585">
        <v>3</v>
      </c>
    </row>
    <row r="3586" spans="1:16" ht="29" x14ac:dyDescent="0.35">
      <c r="A3586" s="30" t="s">
        <v>149</v>
      </c>
      <c r="B3586" s="37"/>
      <c r="E3586" s="32" t="s">
        <v>7890</v>
      </c>
      <c r="J3586" s="39"/>
    </row>
    <row r="3587" spans="1:16" x14ac:dyDescent="0.35">
      <c r="A3587" s="30" t="s">
        <v>152</v>
      </c>
      <c r="B3587" s="37"/>
      <c r="E3587" s="38" t="s">
        <v>145</v>
      </c>
      <c r="J3587" s="39"/>
    </row>
    <row r="3588" spans="1:16" ht="29" x14ac:dyDescent="0.35">
      <c r="A3588" s="30" t="s">
        <v>143</v>
      </c>
      <c r="B3588" s="30">
        <v>1151</v>
      </c>
      <c r="C3588" s="31" t="s">
        <v>7891</v>
      </c>
      <c r="D3588" s="30" t="s">
        <v>145</v>
      </c>
      <c r="E3588" s="32" t="s">
        <v>7892</v>
      </c>
      <c r="F3588" s="33" t="s">
        <v>2411</v>
      </c>
      <c r="G3588" s="34">
        <v>1</v>
      </c>
      <c r="H3588" s="35">
        <v>0</v>
      </c>
      <c r="I3588" s="35">
        <f>ROUND(G3588*H3588,P4)</f>
        <v>0</v>
      </c>
      <c r="J3588" s="30"/>
      <c r="O3588" s="36">
        <f>I3588*0.21</f>
        <v>0</v>
      </c>
      <c r="P3588">
        <v>3</v>
      </c>
    </row>
    <row r="3589" spans="1:16" ht="29" x14ac:dyDescent="0.35">
      <c r="A3589" s="30" t="s">
        <v>149</v>
      </c>
      <c r="B3589" s="37"/>
      <c r="E3589" s="32" t="s">
        <v>7892</v>
      </c>
      <c r="J3589" s="39"/>
    </row>
    <row r="3590" spans="1:16" x14ac:dyDescent="0.35">
      <c r="A3590" s="30" t="s">
        <v>152</v>
      </c>
      <c r="B3590" s="37"/>
      <c r="E3590" s="38" t="s">
        <v>145</v>
      </c>
      <c r="J3590" s="39"/>
    </row>
    <row r="3591" spans="1:16" ht="29" x14ac:dyDescent="0.35">
      <c r="A3591" s="30" t="s">
        <v>143</v>
      </c>
      <c r="B3591" s="30">
        <v>1152</v>
      </c>
      <c r="C3591" s="31" t="s">
        <v>7893</v>
      </c>
      <c r="D3591" s="30" t="s">
        <v>145</v>
      </c>
      <c r="E3591" s="32" t="s">
        <v>7894</v>
      </c>
      <c r="F3591" s="33" t="s">
        <v>2411</v>
      </c>
      <c r="G3591" s="34">
        <v>1</v>
      </c>
      <c r="H3591" s="35">
        <v>0</v>
      </c>
      <c r="I3591" s="35">
        <f>ROUND(G3591*H3591,P4)</f>
        <v>0</v>
      </c>
      <c r="J3591" s="30"/>
      <c r="O3591" s="36">
        <f>I3591*0.21</f>
        <v>0</v>
      </c>
      <c r="P3591">
        <v>3</v>
      </c>
    </row>
    <row r="3592" spans="1:16" ht="29" x14ac:dyDescent="0.35">
      <c r="A3592" s="30" t="s">
        <v>149</v>
      </c>
      <c r="B3592" s="37"/>
      <c r="E3592" s="32" t="s">
        <v>7894</v>
      </c>
      <c r="J3592" s="39"/>
    </row>
    <row r="3593" spans="1:16" x14ac:dyDescent="0.35">
      <c r="A3593" s="30" t="s">
        <v>152</v>
      </c>
      <c r="B3593" s="37"/>
      <c r="E3593" s="38" t="s">
        <v>145</v>
      </c>
      <c r="J3593" s="39"/>
    </row>
    <row r="3594" spans="1:16" ht="29" x14ac:dyDescent="0.35">
      <c r="A3594" s="30" t="s">
        <v>143</v>
      </c>
      <c r="B3594" s="30">
        <v>1153</v>
      </c>
      <c r="C3594" s="31" t="s">
        <v>7895</v>
      </c>
      <c r="D3594" s="30" t="s">
        <v>145</v>
      </c>
      <c r="E3594" s="32" t="s">
        <v>7896</v>
      </c>
      <c r="F3594" s="33" t="s">
        <v>2411</v>
      </c>
      <c r="G3594" s="34">
        <v>1</v>
      </c>
      <c r="H3594" s="35">
        <v>0</v>
      </c>
      <c r="I3594" s="35">
        <f>ROUND(G3594*H3594,P4)</f>
        <v>0</v>
      </c>
      <c r="J3594" s="30"/>
      <c r="O3594" s="36">
        <f>I3594*0.21</f>
        <v>0</v>
      </c>
      <c r="P3594">
        <v>3</v>
      </c>
    </row>
    <row r="3595" spans="1:16" ht="29" x14ac:dyDescent="0.35">
      <c r="A3595" s="30" t="s">
        <v>149</v>
      </c>
      <c r="B3595" s="37"/>
      <c r="E3595" s="32" t="s">
        <v>7896</v>
      </c>
      <c r="J3595" s="39"/>
    </row>
    <row r="3596" spans="1:16" x14ac:dyDescent="0.35">
      <c r="A3596" s="30" t="s">
        <v>152</v>
      </c>
      <c r="B3596" s="37"/>
      <c r="E3596" s="38" t="s">
        <v>145</v>
      </c>
      <c r="J3596" s="39"/>
    </row>
    <row r="3597" spans="1:16" ht="43.5" x14ac:dyDescent="0.35">
      <c r="A3597" s="30" t="s">
        <v>143</v>
      </c>
      <c r="B3597" s="30">
        <v>1154</v>
      </c>
      <c r="C3597" s="31" t="s">
        <v>7897</v>
      </c>
      <c r="D3597" s="30" t="s">
        <v>145</v>
      </c>
      <c r="E3597" s="32" t="s">
        <v>7898</v>
      </c>
      <c r="F3597" s="33" t="s">
        <v>2411</v>
      </c>
      <c r="G3597" s="34">
        <v>26</v>
      </c>
      <c r="H3597" s="35">
        <v>0</v>
      </c>
      <c r="I3597" s="35">
        <f>ROUND(G3597*H3597,P4)</f>
        <v>0</v>
      </c>
      <c r="J3597" s="30"/>
      <c r="O3597" s="36">
        <f>I3597*0.21</f>
        <v>0</v>
      </c>
      <c r="P3597">
        <v>3</v>
      </c>
    </row>
    <row r="3598" spans="1:16" ht="43.5" x14ac:dyDescent="0.35">
      <c r="A3598" s="30" t="s">
        <v>149</v>
      </c>
      <c r="B3598" s="37"/>
      <c r="E3598" s="32" t="s">
        <v>7898</v>
      </c>
      <c r="J3598" s="39"/>
    </row>
    <row r="3599" spans="1:16" x14ac:dyDescent="0.35">
      <c r="A3599" s="30" t="s">
        <v>152</v>
      </c>
      <c r="B3599" s="37"/>
      <c r="E3599" s="38" t="s">
        <v>145</v>
      </c>
      <c r="J3599" s="39"/>
    </row>
    <row r="3600" spans="1:16" ht="43.5" x14ac:dyDescent="0.35">
      <c r="A3600" s="30" t="s">
        <v>143</v>
      </c>
      <c r="B3600" s="30">
        <v>1155</v>
      </c>
      <c r="C3600" s="31" t="s">
        <v>7899</v>
      </c>
      <c r="D3600" s="30" t="s">
        <v>145</v>
      </c>
      <c r="E3600" s="32" t="s">
        <v>7900</v>
      </c>
      <c r="F3600" s="33" t="s">
        <v>2411</v>
      </c>
      <c r="G3600" s="34">
        <v>26</v>
      </c>
      <c r="H3600" s="35">
        <v>0</v>
      </c>
      <c r="I3600" s="35">
        <f>ROUND(G3600*H3600,P4)</f>
        <v>0</v>
      </c>
      <c r="J3600" s="30"/>
      <c r="O3600" s="36">
        <f>I3600*0.21</f>
        <v>0</v>
      </c>
      <c r="P3600">
        <v>3</v>
      </c>
    </row>
    <row r="3601" spans="1:16" ht="43.5" x14ac:dyDescent="0.35">
      <c r="A3601" s="30" t="s">
        <v>149</v>
      </c>
      <c r="B3601" s="37"/>
      <c r="E3601" s="32" t="s">
        <v>7900</v>
      </c>
      <c r="J3601" s="39"/>
    </row>
    <row r="3602" spans="1:16" x14ac:dyDescent="0.35">
      <c r="A3602" s="30" t="s">
        <v>152</v>
      </c>
      <c r="B3602" s="37"/>
      <c r="E3602" s="38" t="s">
        <v>145</v>
      </c>
      <c r="J3602" s="39"/>
    </row>
    <row r="3603" spans="1:16" ht="29" x14ac:dyDescent="0.35">
      <c r="A3603" s="30" t="s">
        <v>143</v>
      </c>
      <c r="B3603" s="30">
        <v>1156</v>
      </c>
      <c r="C3603" s="31" t="s">
        <v>7901</v>
      </c>
      <c r="D3603" s="30" t="s">
        <v>145</v>
      </c>
      <c r="E3603" s="32" t="s">
        <v>7902</v>
      </c>
      <c r="F3603" s="33" t="s">
        <v>2411</v>
      </c>
      <c r="G3603" s="34">
        <v>26</v>
      </c>
      <c r="H3603" s="35">
        <v>0</v>
      </c>
      <c r="I3603" s="35">
        <f>ROUND(G3603*H3603,P4)</f>
        <v>0</v>
      </c>
      <c r="J3603" s="30"/>
      <c r="O3603" s="36">
        <f>I3603*0.21</f>
        <v>0</v>
      </c>
      <c r="P3603">
        <v>3</v>
      </c>
    </row>
    <row r="3604" spans="1:16" ht="29" x14ac:dyDescent="0.35">
      <c r="A3604" s="30" t="s">
        <v>149</v>
      </c>
      <c r="B3604" s="37"/>
      <c r="E3604" s="32" t="s">
        <v>7902</v>
      </c>
      <c r="J3604" s="39"/>
    </row>
    <row r="3605" spans="1:16" x14ac:dyDescent="0.35">
      <c r="A3605" s="30" t="s">
        <v>152</v>
      </c>
      <c r="B3605" s="37"/>
      <c r="E3605" s="38" t="s">
        <v>145</v>
      </c>
      <c r="J3605" s="39"/>
    </row>
    <row r="3606" spans="1:16" ht="43.5" x14ac:dyDescent="0.35">
      <c r="A3606" s="30" t="s">
        <v>143</v>
      </c>
      <c r="B3606" s="30">
        <v>1157</v>
      </c>
      <c r="C3606" s="31" t="s">
        <v>7903</v>
      </c>
      <c r="D3606" s="30" t="s">
        <v>145</v>
      </c>
      <c r="E3606" s="32" t="s">
        <v>7904</v>
      </c>
      <c r="F3606" s="33" t="s">
        <v>2411</v>
      </c>
      <c r="G3606" s="34">
        <v>26</v>
      </c>
      <c r="H3606" s="35">
        <v>0</v>
      </c>
      <c r="I3606" s="35">
        <f>ROUND(G3606*H3606,P4)</f>
        <v>0</v>
      </c>
      <c r="J3606" s="30"/>
      <c r="O3606" s="36">
        <f>I3606*0.21</f>
        <v>0</v>
      </c>
      <c r="P3606">
        <v>3</v>
      </c>
    </row>
    <row r="3607" spans="1:16" ht="43.5" x14ac:dyDescent="0.35">
      <c r="A3607" s="30" t="s">
        <v>149</v>
      </c>
      <c r="B3607" s="37"/>
      <c r="E3607" s="32" t="s">
        <v>7904</v>
      </c>
      <c r="J3607" s="39"/>
    </row>
    <row r="3608" spans="1:16" x14ac:dyDescent="0.35">
      <c r="A3608" s="30" t="s">
        <v>152</v>
      </c>
      <c r="B3608" s="37"/>
      <c r="E3608" s="38" t="s">
        <v>145</v>
      </c>
      <c r="J3608" s="39"/>
    </row>
    <row r="3609" spans="1:16" ht="43.5" x14ac:dyDescent="0.35">
      <c r="A3609" s="30" t="s">
        <v>143</v>
      </c>
      <c r="B3609" s="30">
        <v>1158</v>
      </c>
      <c r="C3609" s="31" t="s">
        <v>7905</v>
      </c>
      <c r="D3609" s="30" t="s">
        <v>145</v>
      </c>
      <c r="E3609" s="32" t="s">
        <v>7906</v>
      </c>
      <c r="F3609" s="33" t="s">
        <v>2411</v>
      </c>
      <c r="G3609" s="34">
        <v>26</v>
      </c>
      <c r="H3609" s="35">
        <v>0</v>
      </c>
      <c r="I3609" s="35">
        <f>ROUND(G3609*H3609,P4)</f>
        <v>0</v>
      </c>
      <c r="J3609" s="30"/>
      <c r="O3609" s="36">
        <f>I3609*0.21</f>
        <v>0</v>
      </c>
      <c r="P3609">
        <v>3</v>
      </c>
    </row>
    <row r="3610" spans="1:16" ht="43.5" x14ac:dyDescent="0.35">
      <c r="A3610" s="30" t="s">
        <v>149</v>
      </c>
      <c r="B3610" s="37"/>
      <c r="E3610" s="32" t="s">
        <v>7906</v>
      </c>
      <c r="J3610" s="39"/>
    </row>
    <row r="3611" spans="1:16" x14ac:dyDescent="0.35">
      <c r="A3611" s="30" t="s">
        <v>152</v>
      </c>
      <c r="B3611" s="37"/>
      <c r="E3611" s="38" t="s">
        <v>145</v>
      </c>
      <c r="J3611" s="39"/>
    </row>
    <row r="3612" spans="1:16" ht="43.5" x14ac:dyDescent="0.35">
      <c r="A3612" s="30" t="s">
        <v>143</v>
      </c>
      <c r="B3612" s="30">
        <v>1159</v>
      </c>
      <c r="C3612" s="31" t="s">
        <v>7907</v>
      </c>
      <c r="D3612" s="30" t="s">
        <v>145</v>
      </c>
      <c r="E3612" s="32" t="s">
        <v>7908</v>
      </c>
      <c r="F3612" s="33" t="s">
        <v>2411</v>
      </c>
      <c r="G3612" s="34">
        <v>26</v>
      </c>
      <c r="H3612" s="35">
        <v>0</v>
      </c>
      <c r="I3612" s="35">
        <f>ROUND(G3612*H3612,P4)</f>
        <v>0</v>
      </c>
      <c r="J3612" s="30"/>
      <c r="O3612" s="36">
        <f>I3612*0.21</f>
        <v>0</v>
      </c>
      <c r="P3612">
        <v>3</v>
      </c>
    </row>
    <row r="3613" spans="1:16" ht="43.5" x14ac:dyDescent="0.35">
      <c r="A3613" s="30" t="s">
        <v>149</v>
      </c>
      <c r="B3613" s="37"/>
      <c r="E3613" s="32" t="s">
        <v>7908</v>
      </c>
      <c r="J3613" s="39"/>
    </row>
    <row r="3614" spans="1:16" x14ac:dyDescent="0.35">
      <c r="A3614" s="30" t="s">
        <v>152</v>
      </c>
      <c r="B3614" s="37"/>
      <c r="E3614" s="38" t="s">
        <v>145</v>
      </c>
      <c r="J3614" s="39"/>
    </row>
    <row r="3615" spans="1:16" ht="29" x14ac:dyDescent="0.35">
      <c r="A3615" s="30" t="s">
        <v>143</v>
      </c>
      <c r="B3615" s="30">
        <v>1160</v>
      </c>
      <c r="C3615" s="31" t="s">
        <v>7909</v>
      </c>
      <c r="D3615" s="30" t="s">
        <v>145</v>
      </c>
      <c r="E3615" s="32" t="s">
        <v>7910</v>
      </c>
      <c r="F3615" s="33" t="s">
        <v>2411</v>
      </c>
      <c r="G3615" s="34">
        <v>2</v>
      </c>
      <c r="H3615" s="35">
        <v>0</v>
      </c>
      <c r="I3615" s="35">
        <f>ROUND(G3615*H3615,P4)</f>
        <v>0</v>
      </c>
      <c r="J3615" s="33" t="s">
        <v>2403</v>
      </c>
      <c r="O3615" s="36">
        <f>I3615*0.21</f>
        <v>0</v>
      </c>
      <c r="P3615">
        <v>3</v>
      </c>
    </row>
    <row r="3616" spans="1:16" ht="43.5" x14ac:dyDescent="0.35">
      <c r="A3616" s="30" t="s">
        <v>149</v>
      </c>
      <c r="B3616" s="37"/>
      <c r="E3616" s="32" t="s">
        <v>7911</v>
      </c>
      <c r="J3616" s="39"/>
    </row>
    <row r="3617" spans="1:16" x14ac:dyDescent="0.35">
      <c r="A3617" s="30" t="s">
        <v>152</v>
      </c>
      <c r="B3617" s="37"/>
      <c r="E3617" s="38" t="s">
        <v>145</v>
      </c>
      <c r="J3617" s="39"/>
    </row>
    <row r="3618" spans="1:16" ht="29" x14ac:dyDescent="0.35">
      <c r="A3618" s="30" t="s">
        <v>143</v>
      </c>
      <c r="B3618" s="30">
        <v>1161</v>
      </c>
      <c r="C3618" s="31" t="s">
        <v>7912</v>
      </c>
      <c r="D3618" s="30" t="s">
        <v>145</v>
      </c>
      <c r="E3618" s="32" t="s">
        <v>7913</v>
      </c>
      <c r="F3618" s="33" t="s">
        <v>2411</v>
      </c>
      <c r="G3618" s="34">
        <v>2</v>
      </c>
      <c r="H3618" s="35">
        <v>0</v>
      </c>
      <c r="I3618" s="35">
        <f>ROUND(G3618*H3618,P4)</f>
        <v>0</v>
      </c>
      <c r="J3618" s="33" t="s">
        <v>2403</v>
      </c>
      <c r="O3618" s="36">
        <f>I3618*0.21</f>
        <v>0</v>
      </c>
      <c r="P3618">
        <v>3</v>
      </c>
    </row>
    <row r="3619" spans="1:16" ht="43.5" x14ac:dyDescent="0.35">
      <c r="A3619" s="30" t="s">
        <v>149</v>
      </c>
      <c r="B3619" s="37"/>
      <c r="E3619" s="32" t="s">
        <v>7914</v>
      </c>
      <c r="J3619" s="39"/>
    </row>
    <row r="3620" spans="1:16" x14ac:dyDescent="0.35">
      <c r="A3620" s="30" t="s">
        <v>152</v>
      </c>
      <c r="B3620" s="37"/>
      <c r="E3620" s="38" t="s">
        <v>145</v>
      </c>
      <c r="J3620" s="39"/>
    </row>
    <row r="3621" spans="1:16" ht="29" x14ac:dyDescent="0.35">
      <c r="A3621" s="30" t="s">
        <v>143</v>
      </c>
      <c r="B3621" s="30">
        <v>1162</v>
      </c>
      <c r="C3621" s="31" t="s">
        <v>7915</v>
      </c>
      <c r="D3621" s="30" t="s">
        <v>145</v>
      </c>
      <c r="E3621" s="32" t="s">
        <v>7916</v>
      </c>
      <c r="F3621" s="33" t="s">
        <v>2411</v>
      </c>
      <c r="G3621" s="34">
        <v>2</v>
      </c>
      <c r="H3621" s="35">
        <v>0</v>
      </c>
      <c r="I3621" s="35">
        <f>ROUND(G3621*H3621,P4)</f>
        <v>0</v>
      </c>
      <c r="J3621" s="33" t="s">
        <v>2403</v>
      </c>
      <c r="O3621" s="36">
        <f>I3621*0.21</f>
        <v>0</v>
      </c>
      <c r="P3621">
        <v>3</v>
      </c>
    </row>
    <row r="3622" spans="1:16" ht="43.5" x14ac:dyDescent="0.35">
      <c r="A3622" s="30" t="s">
        <v>149</v>
      </c>
      <c r="B3622" s="37"/>
      <c r="E3622" s="32" t="s">
        <v>7917</v>
      </c>
      <c r="J3622" s="39"/>
    </row>
    <row r="3623" spans="1:16" x14ac:dyDescent="0.35">
      <c r="A3623" s="30" t="s">
        <v>152</v>
      </c>
      <c r="B3623" s="37"/>
      <c r="E3623" s="38" t="s">
        <v>145</v>
      </c>
      <c r="J3623" s="39"/>
    </row>
    <row r="3624" spans="1:16" ht="29" x14ac:dyDescent="0.35">
      <c r="A3624" s="30" t="s">
        <v>143</v>
      </c>
      <c r="B3624" s="30">
        <v>1163</v>
      </c>
      <c r="C3624" s="31" t="s">
        <v>7918</v>
      </c>
      <c r="D3624" s="30" t="s">
        <v>145</v>
      </c>
      <c r="E3624" s="32" t="s">
        <v>7919</v>
      </c>
      <c r="F3624" s="33" t="s">
        <v>2411</v>
      </c>
      <c r="G3624" s="34">
        <v>2</v>
      </c>
      <c r="H3624" s="35">
        <v>0</v>
      </c>
      <c r="I3624" s="35">
        <f>ROUND(G3624*H3624,P4)</f>
        <v>0</v>
      </c>
      <c r="J3624" s="33" t="s">
        <v>2403</v>
      </c>
      <c r="O3624" s="36">
        <f>I3624*0.21</f>
        <v>0</v>
      </c>
      <c r="P3624">
        <v>3</v>
      </c>
    </row>
    <row r="3625" spans="1:16" ht="43.5" x14ac:dyDescent="0.35">
      <c r="A3625" s="30" t="s">
        <v>149</v>
      </c>
      <c r="B3625" s="37"/>
      <c r="E3625" s="32" t="s">
        <v>7920</v>
      </c>
      <c r="J3625" s="39"/>
    </row>
    <row r="3626" spans="1:16" x14ac:dyDescent="0.35">
      <c r="A3626" s="30" t="s">
        <v>152</v>
      </c>
      <c r="B3626" s="37"/>
      <c r="E3626" s="38" t="s">
        <v>145</v>
      </c>
      <c r="J3626" s="39"/>
    </row>
    <row r="3627" spans="1:16" ht="43.5" x14ac:dyDescent="0.35">
      <c r="A3627" s="30" t="s">
        <v>143</v>
      </c>
      <c r="B3627" s="30">
        <v>1164</v>
      </c>
      <c r="C3627" s="31" t="s">
        <v>7921</v>
      </c>
      <c r="D3627" s="30" t="s">
        <v>145</v>
      </c>
      <c r="E3627" s="32" t="s">
        <v>7922</v>
      </c>
      <c r="F3627" s="33" t="s">
        <v>2411</v>
      </c>
      <c r="G3627" s="34">
        <v>1</v>
      </c>
      <c r="H3627" s="35">
        <v>0</v>
      </c>
      <c r="I3627" s="35">
        <f>ROUND(G3627*H3627,P4)</f>
        <v>0</v>
      </c>
      <c r="J3627" s="30"/>
      <c r="O3627" s="36">
        <f>I3627*0.21</f>
        <v>0</v>
      </c>
      <c r="P3627">
        <v>3</v>
      </c>
    </row>
    <row r="3628" spans="1:16" ht="43.5" x14ac:dyDescent="0.35">
      <c r="A3628" s="30" t="s">
        <v>149</v>
      </c>
      <c r="B3628" s="37"/>
      <c r="E3628" s="32" t="s">
        <v>7922</v>
      </c>
      <c r="J3628" s="39"/>
    </row>
    <row r="3629" spans="1:16" x14ac:dyDescent="0.35">
      <c r="A3629" s="30" t="s">
        <v>152</v>
      </c>
      <c r="B3629" s="37"/>
      <c r="E3629" s="38" t="s">
        <v>145</v>
      </c>
      <c r="J3629" s="39"/>
    </row>
    <row r="3630" spans="1:16" ht="43.5" x14ac:dyDescent="0.35">
      <c r="A3630" s="30" t="s">
        <v>143</v>
      </c>
      <c r="B3630" s="30">
        <v>1165</v>
      </c>
      <c r="C3630" s="31" t="s">
        <v>7923</v>
      </c>
      <c r="D3630" s="30" t="s">
        <v>145</v>
      </c>
      <c r="E3630" s="32" t="s">
        <v>7924</v>
      </c>
      <c r="F3630" s="33" t="s">
        <v>2411</v>
      </c>
      <c r="G3630" s="34">
        <v>1</v>
      </c>
      <c r="H3630" s="35">
        <v>0</v>
      </c>
      <c r="I3630" s="35">
        <f>ROUND(G3630*H3630,P4)</f>
        <v>0</v>
      </c>
      <c r="J3630" s="30"/>
      <c r="O3630" s="36">
        <f>I3630*0.21</f>
        <v>0</v>
      </c>
      <c r="P3630">
        <v>3</v>
      </c>
    </row>
    <row r="3631" spans="1:16" ht="43.5" x14ac:dyDescent="0.35">
      <c r="A3631" s="30" t="s">
        <v>149</v>
      </c>
      <c r="B3631" s="37"/>
      <c r="E3631" s="32" t="s">
        <v>7924</v>
      </c>
      <c r="J3631" s="39"/>
    </row>
    <row r="3632" spans="1:16" x14ac:dyDescent="0.35">
      <c r="A3632" s="30" t="s">
        <v>152</v>
      </c>
      <c r="B3632" s="37"/>
      <c r="E3632" s="38" t="s">
        <v>145</v>
      </c>
      <c r="J3632" s="39"/>
    </row>
    <row r="3633" spans="1:16" ht="29" x14ac:dyDescent="0.35">
      <c r="A3633" s="30" t="s">
        <v>143</v>
      </c>
      <c r="B3633" s="30">
        <v>1166</v>
      </c>
      <c r="C3633" s="31" t="s">
        <v>7925</v>
      </c>
      <c r="D3633" s="30" t="s">
        <v>145</v>
      </c>
      <c r="E3633" s="32" t="s">
        <v>7926</v>
      </c>
      <c r="F3633" s="33" t="s">
        <v>2411</v>
      </c>
      <c r="G3633" s="34">
        <v>1</v>
      </c>
      <c r="H3633" s="35">
        <v>0</v>
      </c>
      <c r="I3633" s="35">
        <f>ROUND(G3633*H3633,P4)</f>
        <v>0</v>
      </c>
      <c r="J3633" s="30"/>
      <c r="O3633" s="36">
        <f>I3633*0.21</f>
        <v>0</v>
      </c>
      <c r="P3633">
        <v>3</v>
      </c>
    </row>
    <row r="3634" spans="1:16" ht="29" x14ac:dyDescent="0.35">
      <c r="A3634" s="30" t="s">
        <v>149</v>
      </c>
      <c r="B3634" s="37"/>
      <c r="E3634" s="32" t="s">
        <v>7926</v>
      </c>
      <c r="J3634" s="39"/>
    </row>
    <row r="3635" spans="1:16" x14ac:dyDescent="0.35">
      <c r="A3635" s="30" t="s">
        <v>152</v>
      </c>
      <c r="B3635" s="37"/>
      <c r="E3635" s="38" t="s">
        <v>145</v>
      </c>
      <c r="J3635" s="39"/>
    </row>
    <row r="3636" spans="1:16" ht="29" x14ac:dyDescent="0.35">
      <c r="A3636" s="30" t="s">
        <v>143</v>
      </c>
      <c r="B3636" s="30">
        <v>1167</v>
      </c>
      <c r="C3636" s="31" t="s">
        <v>7927</v>
      </c>
      <c r="D3636" s="30" t="s">
        <v>145</v>
      </c>
      <c r="E3636" s="32" t="s">
        <v>7928</v>
      </c>
      <c r="F3636" s="33" t="s">
        <v>2411</v>
      </c>
      <c r="G3636" s="34">
        <v>6</v>
      </c>
      <c r="H3636" s="35">
        <v>0</v>
      </c>
      <c r="I3636" s="35">
        <f>ROUND(G3636*H3636,P4)</f>
        <v>0</v>
      </c>
      <c r="J3636" s="30"/>
      <c r="O3636" s="36">
        <f>I3636*0.21</f>
        <v>0</v>
      </c>
      <c r="P3636">
        <v>3</v>
      </c>
    </row>
    <row r="3637" spans="1:16" ht="29" x14ac:dyDescent="0.35">
      <c r="A3637" s="30" t="s">
        <v>149</v>
      </c>
      <c r="B3637" s="37"/>
      <c r="E3637" s="32" t="s">
        <v>7928</v>
      </c>
      <c r="J3637" s="39"/>
    </row>
    <row r="3638" spans="1:16" x14ac:dyDescent="0.35">
      <c r="A3638" s="30" t="s">
        <v>152</v>
      </c>
      <c r="B3638" s="37"/>
      <c r="E3638" s="38" t="s">
        <v>145</v>
      </c>
      <c r="J3638" s="39"/>
    </row>
    <row r="3639" spans="1:16" ht="29" x14ac:dyDescent="0.35">
      <c r="A3639" s="30" t="s">
        <v>143</v>
      </c>
      <c r="B3639" s="30">
        <v>1168</v>
      </c>
      <c r="C3639" s="31" t="s">
        <v>7929</v>
      </c>
      <c r="D3639" s="30" t="s">
        <v>145</v>
      </c>
      <c r="E3639" s="32" t="s">
        <v>7930</v>
      </c>
      <c r="F3639" s="33" t="s">
        <v>2411</v>
      </c>
      <c r="G3639" s="34">
        <v>6</v>
      </c>
      <c r="H3639" s="35">
        <v>0</v>
      </c>
      <c r="I3639" s="35">
        <f>ROUND(G3639*H3639,P4)</f>
        <v>0</v>
      </c>
      <c r="J3639" s="30"/>
      <c r="O3639" s="36">
        <f>I3639*0.21</f>
        <v>0</v>
      </c>
      <c r="P3639">
        <v>3</v>
      </c>
    </row>
    <row r="3640" spans="1:16" ht="29" x14ac:dyDescent="0.35">
      <c r="A3640" s="30" t="s">
        <v>149</v>
      </c>
      <c r="B3640" s="37"/>
      <c r="E3640" s="32" t="s">
        <v>7930</v>
      </c>
      <c r="J3640" s="39"/>
    </row>
    <row r="3641" spans="1:16" x14ac:dyDescent="0.35">
      <c r="A3641" s="30" t="s">
        <v>152</v>
      </c>
      <c r="B3641" s="37"/>
      <c r="E3641" s="38" t="s">
        <v>145</v>
      </c>
      <c r="J3641" s="39"/>
    </row>
    <row r="3642" spans="1:16" ht="29" x14ac:dyDescent="0.35">
      <c r="A3642" s="30" t="s">
        <v>143</v>
      </c>
      <c r="B3642" s="30">
        <v>1169</v>
      </c>
      <c r="C3642" s="31" t="s">
        <v>7931</v>
      </c>
      <c r="D3642" s="30" t="s">
        <v>145</v>
      </c>
      <c r="E3642" s="32" t="s">
        <v>7932</v>
      </c>
      <c r="F3642" s="33" t="s">
        <v>2411</v>
      </c>
      <c r="G3642" s="34">
        <v>6</v>
      </c>
      <c r="H3642" s="35">
        <v>0</v>
      </c>
      <c r="I3642" s="35">
        <f>ROUND(G3642*H3642,P4)</f>
        <v>0</v>
      </c>
      <c r="J3642" s="30"/>
      <c r="O3642" s="36">
        <f>I3642*0.21</f>
        <v>0</v>
      </c>
      <c r="P3642">
        <v>3</v>
      </c>
    </row>
    <row r="3643" spans="1:16" ht="29" x14ac:dyDescent="0.35">
      <c r="A3643" s="30" t="s">
        <v>149</v>
      </c>
      <c r="B3643" s="37"/>
      <c r="E3643" s="32" t="s">
        <v>7932</v>
      </c>
      <c r="J3643" s="39"/>
    </row>
    <row r="3644" spans="1:16" x14ac:dyDescent="0.35">
      <c r="A3644" s="30" t="s">
        <v>152</v>
      </c>
      <c r="B3644" s="37"/>
      <c r="E3644" s="38" t="s">
        <v>145</v>
      </c>
      <c r="J3644" s="39"/>
    </row>
    <row r="3645" spans="1:16" ht="43.5" x14ac:dyDescent="0.35">
      <c r="A3645" s="30" t="s">
        <v>143</v>
      </c>
      <c r="B3645" s="30">
        <v>1170</v>
      </c>
      <c r="C3645" s="31" t="s">
        <v>7933</v>
      </c>
      <c r="D3645" s="30" t="s">
        <v>145</v>
      </c>
      <c r="E3645" s="32" t="s">
        <v>7934</v>
      </c>
      <c r="F3645" s="33" t="s">
        <v>2411</v>
      </c>
      <c r="G3645" s="34">
        <v>6</v>
      </c>
      <c r="H3645" s="35">
        <v>0</v>
      </c>
      <c r="I3645" s="35">
        <f>ROUND(G3645*H3645,P4)</f>
        <v>0</v>
      </c>
      <c r="J3645" s="30"/>
      <c r="O3645" s="36">
        <f>I3645*0.21</f>
        <v>0</v>
      </c>
      <c r="P3645">
        <v>3</v>
      </c>
    </row>
    <row r="3646" spans="1:16" ht="43.5" x14ac:dyDescent="0.35">
      <c r="A3646" s="30" t="s">
        <v>149</v>
      </c>
      <c r="B3646" s="37"/>
      <c r="E3646" s="32" t="s">
        <v>7934</v>
      </c>
      <c r="J3646" s="39"/>
    </row>
    <row r="3647" spans="1:16" x14ac:dyDescent="0.35">
      <c r="A3647" s="30" t="s">
        <v>152</v>
      </c>
      <c r="B3647" s="37"/>
      <c r="E3647" s="38" t="s">
        <v>145</v>
      </c>
      <c r="J3647" s="39"/>
    </row>
    <row r="3648" spans="1:16" ht="43.5" x14ac:dyDescent="0.35">
      <c r="A3648" s="30" t="s">
        <v>143</v>
      </c>
      <c r="B3648" s="30">
        <v>1171</v>
      </c>
      <c r="C3648" s="31" t="s">
        <v>7935</v>
      </c>
      <c r="D3648" s="30" t="s">
        <v>145</v>
      </c>
      <c r="E3648" s="32" t="s">
        <v>7936</v>
      </c>
      <c r="F3648" s="33" t="s">
        <v>2411</v>
      </c>
      <c r="G3648" s="34">
        <v>6</v>
      </c>
      <c r="H3648" s="35">
        <v>0</v>
      </c>
      <c r="I3648" s="35">
        <f>ROUND(G3648*H3648,P4)</f>
        <v>0</v>
      </c>
      <c r="J3648" s="30"/>
      <c r="O3648" s="36">
        <f>I3648*0.21</f>
        <v>0</v>
      </c>
      <c r="P3648">
        <v>3</v>
      </c>
    </row>
    <row r="3649" spans="1:16" ht="43.5" x14ac:dyDescent="0.35">
      <c r="A3649" s="30" t="s">
        <v>149</v>
      </c>
      <c r="B3649" s="37"/>
      <c r="E3649" s="32" t="s">
        <v>7936</v>
      </c>
      <c r="J3649" s="39"/>
    </row>
    <row r="3650" spans="1:16" x14ac:dyDescent="0.35">
      <c r="A3650" s="30" t="s">
        <v>152</v>
      </c>
      <c r="B3650" s="37"/>
      <c r="E3650" s="38" t="s">
        <v>145</v>
      </c>
      <c r="J3650" s="39"/>
    </row>
    <row r="3651" spans="1:16" ht="43.5" x14ac:dyDescent="0.35">
      <c r="A3651" s="30" t="s">
        <v>143</v>
      </c>
      <c r="B3651" s="30">
        <v>1172</v>
      </c>
      <c r="C3651" s="31" t="s">
        <v>7937</v>
      </c>
      <c r="D3651" s="30" t="s">
        <v>145</v>
      </c>
      <c r="E3651" s="32" t="s">
        <v>7938</v>
      </c>
      <c r="F3651" s="33" t="s">
        <v>2411</v>
      </c>
      <c r="G3651" s="34">
        <v>6</v>
      </c>
      <c r="H3651" s="35">
        <v>0</v>
      </c>
      <c r="I3651" s="35">
        <f>ROUND(G3651*H3651,P4)</f>
        <v>0</v>
      </c>
      <c r="J3651" s="30"/>
      <c r="O3651" s="36">
        <f>I3651*0.21</f>
        <v>0</v>
      </c>
      <c r="P3651">
        <v>3</v>
      </c>
    </row>
    <row r="3652" spans="1:16" ht="43.5" x14ac:dyDescent="0.35">
      <c r="A3652" s="30" t="s">
        <v>149</v>
      </c>
      <c r="B3652" s="37"/>
      <c r="E3652" s="32" t="s">
        <v>7938</v>
      </c>
      <c r="J3652" s="39"/>
    </row>
    <row r="3653" spans="1:16" x14ac:dyDescent="0.35">
      <c r="A3653" s="30" t="s">
        <v>152</v>
      </c>
      <c r="B3653" s="37"/>
      <c r="E3653" s="38" t="s">
        <v>145</v>
      </c>
      <c r="J3653" s="39"/>
    </row>
    <row r="3654" spans="1:16" ht="43.5" x14ac:dyDescent="0.35">
      <c r="A3654" s="30" t="s">
        <v>143</v>
      </c>
      <c r="B3654" s="30">
        <v>1173</v>
      </c>
      <c r="C3654" s="31" t="s">
        <v>7939</v>
      </c>
      <c r="D3654" s="30" t="s">
        <v>145</v>
      </c>
      <c r="E3654" s="32" t="s">
        <v>7940</v>
      </c>
      <c r="F3654" s="33" t="s">
        <v>1381</v>
      </c>
      <c r="G3654" s="34">
        <v>7.6</v>
      </c>
      <c r="H3654" s="35">
        <v>0</v>
      </c>
      <c r="I3654" s="35">
        <f>ROUND(G3654*H3654,P4)</f>
        <v>0</v>
      </c>
      <c r="J3654" s="33" t="s">
        <v>2403</v>
      </c>
      <c r="O3654" s="36">
        <f>I3654*0.21</f>
        <v>0</v>
      </c>
      <c r="P3654">
        <v>3</v>
      </c>
    </row>
    <row r="3655" spans="1:16" ht="43.5" x14ac:dyDescent="0.35">
      <c r="A3655" s="30" t="s">
        <v>149</v>
      </c>
      <c r="B3655" s="37"/>
      <c r="E3655" s="32" t="s">
        <v>7940</v>
      </c>
      <c r="J3655" s="39"/>
    </row>
    <row r="3656" spans="1:16" x14ac:dyDescent="0.35">
      <c r="A3656" s="30" t="s">
        <v>152</v>
      </c>
      <c r="B3656" s="37"/>
      <c r="E3656" s="38" t="s">
        <v>145</v>
      </c>
      <c r="J3656" s="39"/>
    </row>
    <row r="3657" spans="1:16" ht="43.5" x14ac:dyDescent="0.35">
      <c r="A3657" s="30" t="s">
        <v>143</v>
      </c>
      <c r="B3657" s="30">
        <v>1174</v>
      </c>
      <c r="C3657" s="31" t="s">
        <v>7941</v>
      </c>
      <c r="D3657" s="30" t="s">
        <v>145</v>
      </c>
      <c r="E3657" s="32" t="s">
        <v>7942</v>
      </c>
      <c r="F3657" s="33" t="s">
        <v>2411</v>
      </c>
      <c r="G3657" s="34">
        <v>33</v>
      </c>
      <c r="H3657" s="35">
        <v>0</v>
      </c>
      <c r="I3657" s="35">
        <f>ROUND(G3657*H3657,P4)</f>
        <v>0</v>
      </c>
      <c r="J3657" s="30"/>
      <c r="O3657" s="36">
        <f>I3657*0.21</f>
        <v>0</v>
      </c>
      <c r="P3657">
        <v>3</v>
      </c>
    </row>
    <row r="3658" spans="1:16" ht="43.5" x14ac:dyDescent="0.35">
      <c r="A3658" s="30" t="s">
        <v>149</v>
      </c>
      <c r="B3658" s="37"/>
      <c r="E3658" s="32" t="s">
        <v>7942</v>
      </c>
      <c r="J3658" s="39"/>
    </row>
    <row r="3659" spans="1:16" x14ac:dyDescent="0.35">
      <c r="A3659" s="30" t="s">
        <v>152</v>
      </c>
      <c r="B3659" s="37"/>
      <c r="E3659" s="38" t="s">
        <v>145</v>
      </c>
      <c r="J3659" s="39"/>
    </row>
    <row r="3660" spans="1:16" ht="43.5" x14ac:dyDescent="0.35">
      <c r="A3660" s="30" t="s">
        <v>143</v>
      </c>
      <c r="B3660" s="30">
        <v>1175</v>
      </c>
      <c r="C3660" s="31" t="s">
        <v>7943</v>
      </c>
      <c r="D3660" s="30" t="s">
        <v>145</v>
      </c>
      <c r="E3660" s="32" t="s">
        <v>7944</v>
      </c>
      <c r="F3660" s="33" t="s">
        <v>2411</v>
      </c>
      <c r="G3660" s="34">
        <v>33</v>
      </c>
      <c r="H3660" s="35">
        <v>0</v>
      </c>
      <c r="I3660" s="35">
        <f>ROUND(G3660*H3660,P4)</f>
        <v>0</v>
      </c>
      <c r="J3660" s="30"/>
      <c r="O3660" s="36">
        <f>I3660*0.21</f>
        <v>0</v>
      </c>
      <c r="P3660">
        <v>3</v>
      </c>
    </row>
    <row r="3661" spans="1:16" ht="43.5" x14ac:dyDescent="0.35">
      <c r="A3661" s="30" t="s">
        <v>149</v>
      </c>
      <c r="B3661" s="37"/>
      <c r="E3661" s="32" t="s">
        <v>7944</v>
      </c>
      <c r="J3661" s="39"/>
    </row>
    <row r="3662" spans="1:16" x14ac:dyDescent="0.35">
      <c r="A3662" s="30" t="s">
        <v>152</v>
      </c>
      <c r="B3662" s="37"/>
      <c r="E3662" s="38" t="s">
        <v>145</v>
      </c>
      <c r="J3662" s="39"/>
    </row>
    <row r="3663" spans="1:16" ht="29" x14ac:dyDescent="0.35">
      <c r="A3663" s="30" t="s">
        <v>143</v>
      </c>
      <c r="B3663" s="30">
        <v>1176</v>
      </c>
      <c r="C3663" s="31" t="s">
        <v>7945</v>
      </c>
      <c r="D3663" s="30" t="s">
        <v>145</v>
      </c>
      <c r="E3663" s="32" t="s">
        <v>7946</v>
      </c>
      <c r="F3663" s="33" t="s">
        <v>2411</v>
      </c>
      <c r="G3663" s="34">
        <v>33</v>
      </c>
      <c r="H3663" s="35">
        <v>0</v>
      </c>
      <c r="I3663" s="35">
        <f>ROUND(G3663*H3663,P4)</f>
        <v>0</v>
      </c>
      <c r="J3663" s="30"/>
      <c r="O3663" s="36">
        <f>I3663*0.21</f>
        <v>0</v>
      </c>
      <c r="P3663">
        <v>3</v>
      </c>
    </row>
    <row r="3664" spans="1:16" ht="29" x14ac:dyDescent="0.35">
      <c r="A3664" s="30" t="s">
        <v>149</v>
      </c>
      <c r="B3664" s="37"/>
      <c r="E3664" s="32" t="s">
        <v>7946</v>
      </c>
      <c r="J3664" s="39"/>
    </row>
    <row r="3665" spans="1:16" x14ac:dyDescent="0.35">
      <c r="A3665" s="30" t="s">
        <v>152</v>
      </c>
      <c r="B3665" s="37"/>
      <c r="E3665" s="38" t="s">
        <v>145</v>
      </c>
      <c r="J3665" s="39"/>
    </row>
    <row r="3666" spans="1:16" ht="43.5" x14ac:dyDescent="0.35">
      <c r="A3666" s="30" t="s">
        <v>143</v>
      </c>
      <c r="B3666" s="30">
        <v>1177</v>
      </c>
      <c r="C3666" s="31" t="s">
        <v>7947</v>
      </c>
      <c r="D3666" s="30" t="s">
        <v>145</v>
      </c>
      <c r="E3666" s="32" t="s">
        <v>7948</v>
      </c>
      <c r="F3666" s="33" t="s">
        <v>2411</v>
      </c>
      <c r="G3666" s="34">
        <v>33</v>
      </c>
      <c r="H3666" s="35">
        <v>0</v>
      </c>
      <c r="I3666" s="35">
        <f>ROUND(G3666*H3666,P4)</f>
        <v>0</v>
      </c>
      <c r="J3666" s="30"/>
      <c r="O3666" s="36">
        <f>I3666*0.21</f>
        <v>0</v>
      </c>
      <c r="P3666">
        <v>3</v>
      </c>
    </row>
    <row r="3667" spans="1:16" ht="43.5" x14ac:dyDescent="0.35">
      <c r="A3667" s="30" t="s">
        <v>149</v>
      </c>
      <c r="B3667" s="37"/>
      <c r="E3667" s="32" t="s">
        <v>7948</v>
      </c>
      <c r="J3667" s="39"/>
    </row>
    <row r="3668" spans="1:16" x14ac:dyDescent="0.35">
      <c r="A3668" s="30" t="s">
        <v>152</v>
      </c>
      <c r="B3668" s="37"/>
      <c r="E3668" s="38" t="s">
        <v>145</v>
      </c>
      <c r="J3668" s="39"/>
    </row>
    <row r="3669" spans="1:16" ht="43.5" x14ac:dyDescent="0.35">
      <c r="A3669" s="30" t="s">
        <v>143</v>
      </c>
      <c r="B3669" s="30">
        <v>1178</v>
      </c>
      <c r="C3669" s="31" t="s">
        <v>7949</v>
      </c>
      <c r="D3669" s="30" t="s">
        <v>145</v>
      </c>
      <c r="E3669" s="32" t="s">
        <v>7950</v>
      </c>
      <c r="F3669" s="33" t="s">
        <v>2411</v>
      </c>
      <c r="G3669" s="34">
        <v>33</v>
      </c>
      <c r="H3669" s="35">
        <v>0</v>
      </c>
      <c r="I3669" s="35">
        <f>ROUND(G3669*H3669,P4)</f>
        <v>0</v>
      </c>
      <c r="J3669" s="30"/>
      <c r="O3669" s="36">
        <f>I3669*0.21</f>
        <v>0</v>
      </c>
      <c r="P3669">
        <v>3</v>
      </c>
    </row>
    <row r="3670" spans="1:16" ht="43.5" x14ac:dyDescent="0.35">
      <c r="A3670" s="30" t="s">
        <v>149</v>
      </c>
      <c r="B3670" s="37"/>
      <c r="E3670" s="32" t="s">
        <v>7950</v>
      </c>
      <c r="J3670" s="39"/>
    </row>
    <row r="3671" spans="1:16" x14ac:dyDescent="0.35">
      <c r="A3671" s="30" t="s">
        <v>152</v>
      </c>
      <c r="B3671" s="37"/>
      <c r="E3671" s="38" t="s">
        <v>145</v>
      </c>
      <c r="J3671" s="39"/>
    </row>
    <row r="3672" spans="1:16" ht="43.5" x14ac:dyDescent="0.35">
      <c r="A3672" s="30" t="s">
        <v>143</v>
      </c>
      <c r="B3672" s="30">
        <v>1179</v>
      </c>
      <c r="C3672" s="31" t="s">
        <v>7951</v>
      </c>
      <c r="D3672" s="30" t="s">
        <v>145</v>
      </c>
      <c r="E3672" s="32" t="s">
        <v>7952</v>
      </c>
      <c r="F3672" s="33" t="s">
        <v>2411</v>
      </c>
      <c r="G3672" s="34">
        <v>33</v>
      </c>
      <c r="H3672" s="35">
        <v>0</v>
      </c>
      <c r="I3672" s="35">
        <f>ROUND(G3672*H3672,P4)</f>
        <v>0</v>
      </c>
      <c r="J3672" s="30"/>
      <c r="O3672" s="36">
        <f>I3672*0.21</f>
        <v>0</v>
      </c>
      <c r="P3672">
        <v>3</v>
      </c>
    </row>
    <row r="3673" spans="1:16" ht="43.5" x14ac:dyDescent="0.35">
      <c r="A3673" s="30" t="s">
        <v>149</v>
      </c>
      <c r="B3673" s="37"/>
      <c r="E3673" s="32" t="s">
        <v>7952</v>
      </c>
      <c r="J3673" s="39"/>
    </row>
    <row r="3674" spans="1:16" x14ac:dyDescent="0.35">
      <c r="A3674" s="30" t="s">
        <v>152</v>
      </c>
      <c r="B3674" s="37"/>
      <c r="E3674" s="38" t="s">
        <v>145</v>
      </c>
      <c r="J3674" s="39"/>
    </row>
    <row r="3675" spans="1:16" ht="29" x14ac:dyDescent="0.35">
      <c r="A3675" s="30" t="s">
        <v>143</v>
      </c>
      <c r="B3675" s="30">
        <v>1180</v>
      </c>
      <c r="C3675" s="31" t="s">
        <v>7953</v>
      </c>
      <c r="D3675" s="30" t="s">
        <v>145</v>
      </c>
      <c r="E3675" s="32" t="s">
        <v>7954</v>
      </c>
      <c r="F3675" s="33" t="s">
        <v>2411</v>
      </c>
      <c r="G3675" s="34">
        <v>2</v>
      </c>
      <c r="H3675" s="35">
        <v>0</v>
      </c>
      <c r="I3675" s="35">
        <f>ROUND(G3675*H3675,P4)</f>
        <v>0</v>
      </c>
      <c r="J3675" s="33" t="s">
        <v>2403</v>
      </c>
      <c r="O3675" s="36">
        <f>I3675*0.21</f>
        <v>0</v>
      </c>
      <c r="P3675">
        <v>3</v>
      </c>
    </row>
    <row r="3676" spans="1:16" ht="43.5" x14ac:dyDescent="0.35">
      <c r="A3676" s="30" t="s">
        <v>149</v>
      </c>
      <c r="B3676" s="37"/>
      <c r="E3676" s="32" t="s">
        <v>7955</v>
      </c>
      <c r="J3676" s="39"/>
    </row>
    <row r="3677" spans="1:16" x14ac:dyDescent="0.35">
      <c r="A3677" s="30" t="s">
        <v>152</v>
      </c>
      <c r="B3677" s="37"/>
      <c r="E3677" s="38" t="s">
        <v>145</v>
      </c>
      <c r="J3677" s="39"/>
    </row>
    <row r="3678" spans="1:16" ht="29" x14ac:dyDescent="0.35">
      <c r="A3678" s="30" t="s">
        <v>143</v>
      </c>
      <c r="B3678" s="30">
        <v>1181</v>
      </c>
      <c r="C3678" s="31" t="s">
        <v>7956</v>
      </c>
      <c r="D3678" s="30" t="s">
        <v>145</v>
      </c>
      <c r="E3678" s="32" t="s">
        <v>7957</v>
      </c>
      <c r="F3678" s="33" t="s">
        <v>2411</v>
      </c>
      <c r="G3678" s="34">
        <v>2</v>
      </c>
      <c r="H3678" s="35">
        <v>0</v>
      </c>
      <c r="I3678" s="35">
        <f>ROUND(G3678*H3678,P4)</f>
        <v>0</v>
      </c>
      <c r="J3678" s="33" t="s">
        <v>2403</v>
      </c>
      <c r="O3678" s="36">
        <f>I3678*0.21</f>
        <v>0</v>
      </c>
      <c r="P3678">
        <v>3</v>
      </c>
    </row>
    <row r="3679" spans="1:16" ht="43.5" x14ac:dyDescent="0.35">
      <c r="A3679" s="30" t="s">
        <v>149</v>
      </c>
      <c r="B3679" s="37"/>
      <c r="E3679" s="32" t="s">
        <v>7958</v>
      </c>
      <c r="J3679" s="39"/>
    </row>
    <row r="3680" spans="1:16" x14ac:dyDescent="0.35">
      <c r="A3680" s="30" t="s">
        <v>152</v>
      </c>
      <c r="B3680" s="37"/>
      <c r="E3680" s="38" t="s">
        <v>145</v>
      </c>
      <c r="J3680" s="39"/>
    </row>
    <row r="3681" spans="1:16" ht="29" x14ac:dyDescent="0.35">
      <c r="A3681" s="30" t="s">
        <v>143</v>
      </c>
      <c r="B3681" s="30">
        <v>1182</v>
      </c>
      <c r="C3681" s="31" t="s">
        <v>7959</v>
      </c>
      <c r="D3681" s="30" t="s">
        <v>145</v>
      </c>
      <c r="E3681" s="32" t="s">
        <v>7960</v>
      </c>
      <c r="F3681" s="33" t="s">
        <v>2411</v>
      </c>
      <c r="G3681" s="34">
        <v>1</v>
      </c>
      <c r="H3681" s="35">
        <v>0</v>
      </c>
      <c r="I3681" s="35">
        <f>ROUND(G3681*H3681,P4)</f>
        <v>0</v>
      </c>
      <c r="J3681" s="33" t="s">
        <v>2403</v>
      </c>
      <c r="O3681" s="36">
        <f>I3681*0.21</f>
        <v>0</v>
      </c>
      <c r="P3681">
        <v>3</v>
      </c>
    </row>
    <row r="3682" spans="1:16" ht="43.5" x14ac:dyDescent="0.35">
      <c r="A3682" s="30" t="s">
        <v>149</v>
      </c>
      <c r="B3682" s="37"/>
      <c r="E3682" s="32" t="s">
        <v>7961</v>
      </c>
      <c r="J3682" s="39"/>
    </row>
    <row r="3683" spans="1:16" x14ac:dyDescent="0.35">
      <c r="A3683" s="30" t="s">
        <v>152</v>
      </c>
      <c r="B3683" s="37"/>
      <c r="E3683" s="38" t="s">
        <v>145</v>
      </c>
      <c r="J3683" s="39"/>
    </row>
    <row r="3684" spans="1:16" ht="29" x14ac:dyDescent="0.35">
      <c r="A3684" s="30" t="s">
        <v>143</v>
      </c>
      <c r="B3684" s="30">
        <v>1183</v>
      </c>
      <c r="C3684" s="31" t="s">
        <v>7962</v>
      </c>
      <c r="D3684" s="30" t="s">
        <v>145</v>
      </c>
      <c r="E3684" s="32" t="s">
        <v>7963</v>
      </c>
      <c r="F3684" s="33" t="s">
        <v>2411</v>
      </c>
      <c r="G3684" s="34">
        <v>1</v>
      </c>
      <c r="H3684" s="35">
        <v>0</v>
      </c>
      <c r="I3684" s="35">
        <f>ROUND(G3684*H3684,P4)</f>
        <v>0</v>
      </c>
      <c r="J3684" s="33" t="s">
        <v>2403</v>
      </c>
      <c r="O3684" s="36">
        <f>I3684*0.21</f>
        <v>0</v>
      </c>
      <c r="P3684">
        <v>3</v>
      </c>
    </row>
    <row r="3685" spans="1:16" ht="43.5" x14ac:dyDescent="0.35">
      <c r="A3685" s="30" t="s">
        <v>149</v>
      </c>
      <c r="B3685" s="37"/>
      <c r="E3685" s="32" t="s">
        <v>7964</v>
      </c>
      <c r="J3685" s="39"/>
    </row>
    <row r="3686" spans="1:16" x14ac:dyDescent="0.35">
      <c r="A3686" s="30" t="s">
        <v>152</v>
      </c>
      <c r="B3686" s="37"/>
      <c r="E3686" s="38" t="s">
        <v>145</v>
      </c>
      <c r="J3686" s="39"/>
    </row>
    <row r="3687" spans="1:16" ht="29" x14ac:dyDescent="0.35">
      <c r="A3687" s="30" t="s">
        <v>143</v>
      </c>
      <c r="B3687" s="30">
        <v>1184</v>
      </c>
      <c r="C3687" s="31" t="s">
        <v>7965</v>
      </c>
      <c r="D3687" s="30" t="s">
        <v>145</v>
      </c>
      <c r="E3687" s="32" t="s">
        <v>7966</v>
      </c>
      <c r="F3687" s="33" t="s">
        <v>2411</v>
      </c>
      <c r="G3687" s="34">
        <v>1</v>
      </c>
      <c r="H3687" s="35">
        <v>0</v>
      </c>
      <c r="I3687" s="35">
        <f>ROUND(G3687*H3687,P4)</f>
        <v>0</v>
      </c>
      <c r="J3687" s="33" t="s">
        <v>2403</v>
      </c>
      <c r="O3687" s="36">
        <f>I3687*0.21</f>
        <v>0</v>
      </c>
      <c r="P3687">
        <v>3</v>
      </c>
    </row>
    <row r="3688" spans="1:16" ht="43.5" x14ac:dyDescent="0.35">
      <c r="A3688" s="30" t="s">
        <v>149</v>
      </c>
      <c r="B3688" s="37"/>
      <c r="E3688" s="32" t="s">
        <v>7967</v>
      </c>
      <c r="J3688" s="39"/>
    </row>
    <row r="3689" spans="1:16" x14ac:dyDescent="0.35">
      <c r="A3689" s="30" t="s">
        <v>152</v>
      </c>
      <c r="B3689" s="37"/>
      <c r="E3689" s="38" t="s">
        <v>145</v>
      </c>
      <c r="J3689" s="39"/>
    </row>
    <row r="3690" spans="1:16" ht="29" x14ac:dyDescent="0.35">
      <c r="A3690" s="30" t="s">
        <v>143</v>
      </c>
      <c r="B3690" s="30">
        <v>1185</v>
      </c>
      <c r="C3690" s="31" t="s">
        <v>7968</v>
      </c>
      <c r="D3690" s="30" t="s">
        <v>145</v>
      </c>
      <c r="E3690" s="32" t="s">
        <v>7969</v>
      </c>
      <c r="F3690" s="33" t="s">
        <v>2411</v>
      </c>
      <c r="G3690" s="34">
        <v>1</v>
      </c>
      <c r="H3690" s="35">
        <v>0</v>
      </c>
      <c r="I3690" s="35">
        <f>ROUND(G3690*H3690,P4)</f>
        <v>0</v>
      </c>
      <c r="J3690" s="33" t="s">
        <v>2403</v>
      </c>
      <c r="O3690" s="36">
        <f>I3690*0.21</f>
        <v>0</v>
      </c>
      <c r="P3690">
        <v>3</v>
      </c>
    </row>
    <row r="3691" spans="1:16" ht="43.5" x14ac:dyDescent="0.35">
      <c r="A3691" s="30" t="s">
        <v>149</v>
      </c>
      <c r="B3691" s="37"/>
      <c r="E3691" s="32" t="s">
        <v>7970</v>
      </c>
      <c r="J3691" s="39"/>
    </row>
    <row r="3692" spans="1:16" x14ac:dyDescent="0.35">
      <c r="A3692" s="30" t="s">
        <v>152</v>
      </c>
      <c r="B3692" s="37"/>
      <c r="E3692" s="38" t="s">
        <v>145</v>
      </c>
      <c r="J3692" s="39"/>
    </row>
    <row r="3693" spans="1:16" ht="29" x14ac:dyDescent="0.35">
      <c r="A3693" s="30" t="s">
        <v>143</v>
      </c>
      <c r="B3693" s="30">
        <v>1186</v>
      </c>
      <c r="C3693" s="31" t="s">
        <v>7971</v>
      </c>
      <c r="D3693" s="30" t="s">
        <v>145</v>
      </c>
      <c r="E3693" s="32" t="s">
        <v>7972</v>
      </c>
      <c r="F3693" s="33" t="s">
        <v>2411</v>
      </c>
      <c r="G3693" s="34">
        <v>1</v>
      </c>
      <c r="H3693" s="35">
        <v>0</v>
      </c>
      <c r="I3693" s="35">
        <f>ROUND(G3693*H3693,P4)</f>
        <v>0</v>
      </c>
      <c r="J3693" s="33" t="s">
        <v>2403</v>
      </c>
      <c r="O3693" s="36">
        <f>I3693*0.21</f>
        <v>0</v>
      </c>
      <c r="P3693">
        <v>3</v>
      </c>
    </row>
    <row r="3694" spans="1:16" ht="29" x14ac:dyDescent="0.35">
      <c r="A3694" s="30" t="s">
        <v>149</v>
      </c>
      <c r="B3694" s="37"/>
      <c r="E3694" s="32" t="s">
        <v>7973</v>
      </c>
      <c r="J3694" s="39"/>
    </row>
    <row r="3695" spans="1:16" x14ac:dyDescent="0.35">
      <c r="A3695" s="30" t="s">
        <v>152</v>
      </c>
      <c r="B3695" s="37"/>
      <c r="E3695" s="38" t="s">
        <v>145</v>
      </c>
      <c r="J3695" s="39"/>
    </row>
    <row r="3696" spans="1:16" ht="29" x14ac:dyDescent="0.35">
      <c r="A3696" s="30" t="s">
        <v>143</v>
      </c>
      <c r="B3696" s="30">
        <v>1187</v>
      </c>
      <c r="C3696" s="31" t="s">
        <v>7974</v>
      </c>
      <c r="D3696" s="30" t="s">
        <v>145</v>
      </c>
      <c r="E3696" s="32" t="s">
        <v>7975</v>
      </c>
      <c r="F3696" s="33" t="s">
        <v>2411</v>
      </c>
      <c r="G3696" s="34">
        <v>1</v>
      </c>
      <c r="H3696" s="35">
        <v>0</v>
      </c>
      <c r="I3696" s="35">
        <f>ROUND(G3696*H3696,P4)</f>
        <v>0</v>
      </c>
      <c r="J3696" s="33" t="s">
        <v>2403</v>
      </c>
      <c r="O3696" s="36">
        <f>I3696*0.21</f>
        <v>0</v>
      </c>
      <c r="P3696">
        <v>3</v>
      </c>
    </row>
    <row r="3697" spans="1:16" ht="29" x14ac:dyDescent="0.35">
      <c r="A3697" s="30" t="s">
        <v>149</v>
      </c>
      <c r="B3697" s="37"/>
      <c r="E3697" s="32" t="s">
        <v>7976</v>
      </c>
      <c r="J3697" s="39"/>
    </row>
    <row r="3698" spans="1:16" x14ac:dyDescent="0.35">
      <c r="A3698" s="30" t="s">
        <v>152</v>
      </c>
      <c r="B3698" s="37"/>
      <c r="E3698" s="38" t="s">
        <v>145</v>
      </c>
      <c r="J3698" s="39"/>
    </row>
    <row r="3699" spans="1:16" ht="29" x14ac:dyDescent="0.35">
      <c r="A3699" s="30" t="s">
        <v>143</v>
      </c>
      <c r="B3699" s="30">
        <v>1188</v>
      </c>
      <c r="C3699" s="31" t="s">
        <v>7977</v>
      </c>
      <c r="D3699" s="30" t="s">
        <v>145</v>
      </c>
      <c r="E3699" s="32" t="s">
        <v>7978</v>
      </c>
      <c r="F3699" s="33" t="s">
        <v>2411</v>
      </c>
      <c r="G3699" s="34">
        <v>1</v>
      </c>
      <c r="H3699" s="35">
        <v>0</v>
      </c>
      <c r="I3699" s="35">
        <f>ROUND(G3699*H3699,P4)</f>
        <v>0</v>
      </c>
      <c r="J3699" s="33" t="s">
        <v>2403</v>
      </c>
      <c r="O3699" s="36">
        <f>I3699*0.21</f>
        <v>0</v>
      </c>
      <c r="P3699">
        <v>3</v>
      </c>
    </row>
    <row r="3700" spans="1:16" ht="29" x14ac:dyDescent="0.35">
      <c r="A3700" s="30" t="s">
        <v>149</v>
      </c>
      <c r="B3700" s="37"/>
      <c r="E3700" s="32" t="s">
        <v>7979</v>
      </c>
      <c r="J3700" s="39"/>
    </row>
    <row r="3701" spans="1:16" x14ac:dyDescent="0.35">
      <c r="A3701" s="30" t="s">
        <v>152</v>
      </c>
      <c r="B3701" s="37"/>
      <c r="E3701" s="38" t="s">
        <v>145</v>
      </c>
      <c r="J3701" s="39"/>
    </row>
    <row r="3702" spans="1:16" ht="29" x14ac:dyDescent="0.35">
      <c r="A3702" s="30" t="s">
        <v>143</v>
      </c>
      <c r="B3702" s="30">
        <v>1189</v>
      </c>
      <c r="C3702" s="31" t="s">
        <v>7980</v>
      </c>
      <c r="D3702" s="30" t="s">
        <v>145</v>
      </c>
      <c r="E3702" s="32" t="s">
        <v>7981</v>
      </c>
      <c r="F3702" s="33" t="s">
        <v>2411</v>
      </c>
      <c r="G3702" s="34">
        <v>1</v>
      </c>
      <c r="H3702" s="35">
        <v>0</v>
      </c>
      <c r="I3702" s="35">
        <f>ROUND(G3702*H3702,P4)</f>
        <v>0</v>
      </c>
      <c r="J3702" s="33" t="s">
        <v>2403</v>
      </c>
      <c r="O3702" s="36">
        <f>I3702*0.21</f>
        <v>0</v>
      </c>
      <c r="P3702">
        <v>3</v>
      </c>
    </row>
    <row r="3703" spans="1:16" ht="29" x14ac:dyDescent="0.35">
      <c r="A3703" s="30" t="s">
        <v>149</v>
      </c>
      <c r="B3703" s="37"/>
      <c r="E3703" s="32" t="s">
        <v>7982</v>
      </c>
      <c r="J3703" s="39"/>
    </row>
    <row r="3704" spans="1:16" x14ac:dyDescent="0.35">
      <c r="A3704" s="30" t="s">
        <v>152</v>
      </c>
      <c r="B3704" s="37"/>
      <c r="E3704" s="38" t="s">
        <v>145</v>
      </c>
      <c r="J3704" s="39"/>
    </row>
    <row r="3705" spans="1:16" ht="29" x14ac:dyDescent="0.35">
      <c r="A3705" s="30" t="s">
        <v>143</v>
      </c>
      <c r="B3705" s="30">
        <v>1190</v>
      </c>
      <c r="C3705" s="31" t="s">
        <v>7983</v>
      </c>
      <c r="D3705" s="30" t="s">
        <v>145</v>
      </c>
      <c r="E3705" s="32" t="s">
        <v>7984</v>
      </c>
      <c r="F3705" s="33" t="s">
        <v>2411</v>
      </c>
      <c r="G3705" s="34">
        <v>10</v>
      </c>
      <c r="H3705" s="35">
        <v>0</v>
      </c>
      <c r="I3705" s="35">
        <f>ROUND(G3705*H3705,P4)</f>
        <v>0</v>
      </c>
      <c r="J3705" s="30"/>
      <c r="O3705" s="36">
        <f>I3705*0.21</f>
        <v>0</v>
      </c>
      <c r="P3705">
        <v>3</v>
      </c>
    </row>
    <row r="3706" spans="1:16" ht="29" x14ac:dyDescent="0.35">
      <c r="A3706" s="30" t="s">
        <v>149</v>
      </c>
      <c r="B3706" s="37"/>
      <c r="E3706" s="32" t="s">
        <v>7984</v>
      </c>
      <c r="J3706" s="39"/>
    </row>
    <row r="3707" spans="1:16" x14ac:dyDescent="0.35">
      <c r="A3707" s="30" t="s">
        <v>152</v>
      </c>
      <c r="B3707" s="37"/>
      <c r="E3707" s="38" t="s">
        <v>145</v>
      </c>
      <c r="J3707" s="39"/>
    </row>
    <row r="3708" spans="1:16" ht="29" x14ac:dyDescent="0.35">
      <c r="A3708" s="30" t="s">
        <v>143</v>
      </c>
      <c r="B3708" s="30">
        <v>1191</v>
      </c>
      <c r="C3708" s="31" t="s">
        <v>7985</v>
      </c>
      <c r="D3708" s="30" t="s">
        <v>145</v>
      </c>
      <c r="E3708" s="32" t="s">
        <v>7986</v>
      </c>
      <c r="F3708" s="33" t="s">
        <v>2411</v>
      </c>
      <c r="G3708" s="34">
        <v>10</v>
      </c>
      <c r="H3708" s="35">
        <v>0</v>
      </c>
      <c r="I3708" s="35">
        <f>ROUND(G3708*H3708,P4)</f>
        <v>0</v>
      </c>
      <c r="J3708" s="30"/>
      <c r="O3708" s="36">
        <f>I3708*0.21</f>
        <v>0</v>
      </c>
      <c r="P3708">
        <v>3</v>
      </c>
    </row>
    <row r="3709" spans="1:16" ht="29" x14ac:dyDescent="0.35">
      <c r="A3709" s="30" t="s">
        <v>149</v>
      </c>
      <c r="B3709" s="37"/>
      <c r="E3709" s="32" t="s">
        <v>7986</v>
      </c>
      <c r="J3709" s="39"/>
    </row>
    <row r="3710" spans="1:16" x14ac:dyDescent="0.35">
      <c r="A3710" s="30" t="s">
        <v>152</v>
      </c>
      <c r="B3710" s="37"/>
      <c r="E3710" s="38" t="s">
        <v>145</v>
      </c>
      <c r="J3710" s="39"/>
    </row>
    <row r="3711" spans="1:16" ht="29" x14ac:dyDescent="0.35">
      <c r="A3711" s="30" t="s">
        <v>143</v>
      </c>
      <c r="B3711" s="30">
        <v>1192</v>
      </c>
      <c r="C3711" s="31" t="s">
        <v>7987</v>
      </c>
      <c r="D3711" s="30" t="s">
        <v>145</v>
      </c>
      <c r="E3711" s="32" t="s">
        <v>7988</v>
      </c>
      <c r="F3711" s="33" t="s">
        <v>2411</v>
      </c>
      <c r="G3711" s="34">
        <v>10</v>
      </c>
      <c r="H3711" s="35">
        <v>0</v>
      </c>
      <c r="I3711" s="35">
        <f>ROUND(G3711*H3711,P4)</f>
        <v>0</v>
      </c>
      <c r="J3711" s="30"/>
      <c r="O3711" s="36">
        <f>I3711*0.21</f>
        <v>0</v>
      </c>
      <c r="P3711">
        <v>3</v>
      </c>
    </row>
    <row r="3712" spans="1:16" ht="29" x14ac:dyDescent="0.35">
      <c r="A3712" s="30" t="s">
        <v>149</v>
      </c>
      <c r="B3712" s="37"/>
      <c r="E3712" s="32" t="s">
        <v>7988</v>
      </c>
      <c r="J3712" s="39"/>
    </row>
    <row r="3713" spans="1:16" x14ac:dyDescent="0.35">
      <c r="A3713" s="30" t="s">
        <v>152</v>
      </c>
      <c r="B3713" s="37"/>
      <c r="E3713" s="38" t="s">
        <v>145</v>
      </c>
      <c r="J3713" s="39"/>
    </row>
    <row r="3714" spans="1:16" ht="43.5" x14ac:dyDescent="0.35">
      <c r="A3714" s="30" t="s">
        <v>143</v>
      </c>
      <c r="B3714" s="30">
        <v>1193</v>
      </c>
      <c r="C3714" s="31" t="s">
        <v>7989</v>
      </c>
      <c r="D3714" s="30" t="s">
        <v>145</v>
      </c>
      <c r="E3714" s="32" t="s">
        <v>7990</v>
      </c>
      <c r="F3714" s="33" t="s">
        <v>2411</v>
      </c>
      <c r="G3714" s="34">
        <v>10</v>
      </c>
      <c r="H3714" s="35">
        <v>0</v>
      </c>
      <c r="I3714" s="35">
        <f>ROUND(G3714*H3714,P4)</f>
        <v>0</v>
      </c>
      <c r="J3714" s="30"/>
      <c r="O3714" s="36">
        <f>I3714*0.21</f>
        <v>0</v>
      </c>
      <c r="P3714">
        <v>3</v>
      </c>
    </row>
    <row r="3715" spans="1:16" ht="43.5" x14ac:dyDescent="0.35">
      <c r="A3715" s="30" t="s">
        <v>149</v>
      </c>
      <c r="B3715" s="37"/>
      <c r="E3715" s="32" t="s">
        <v>7990</v>
      </c>
      <c r="J3715" s="39"/>
    </row>
    <row r="3716" spans="1:16" x14ac:dyDescent="0.35">
      <c r="A3716" s="30" t="s">
        <v>152</v>
      </c>
      <c r="B3716" s="37"/>
      <c r="E3716" s="38" t="s">
        <v>145</v>
      </c>
      <c r="J3716" s="39"/>
    </row>
    <row r="3717" spans="1:16" ht="43.5" x14ac:dyDescent="0.35">
      <c r="A3717" s="30" t="s">
        <v>143</v>
      </c>
      <c r="B3717" s="30">
        <v>1194</v>
      </c>
      <c r="C3717" s="31" t="s">
        <v>7991</v>
      </c>
      <c r="D3717" s="30" t="s">
        <v>145</v>
      </c>
      <c r="E3717" s="32" t="s">
        <v>7992</v>
      </c>
      <c r="F3717" s="33" t="s">
        <v>2411</v>
      </c>
      <c r="G3717" s="34">
        <v>10</v>
      </c>
      <c r="H3717" s="35">
        <v>0</v>
      </c>
      <c r="I3717" s="35">
        <f>ROUND(G3717*H3717,P4)</f>
        <v>0</v>
      </c>
      <c r="J3717" s="30"/>
      <c r="O3717" s="36">
        <f>I3717*0.21</f>
        <v>0</v>
      </c>
      <c r="P3717">
        <v>3</v>
      </c>
    </row>
    <row r="3718" spans="1:16" ht="43.5" x14ac:dyDescent="0.35">
      <c r="A3718" s="30" t="s">
        <v>149</v>
      </c>
      <c r="B3718" s="37"/>
      <c r="E3718" s="32" t="s">
        <v>7992</v>
      </c>
      <c r="J3718" s="39"/>
    </row>
    <row r="3719" spans="1:16" x14ac:dyDescent="0.35">
      <c r="A3719" s="30" t="s">
        <v>152</v>
      </c>
      <c r="B3719" s="37"/>
      <c r="E3719" s="38" t="s">
        <v>145</v>
      </c>
      <c r="J3719" s="39"/>
    </row>
    <row r="3720" spans="1:16" ht="43.5" x14ac:dyDescent="0.35">
      <c r="A3720" s="30" t="s">
        <v>143</v>
      </c>
      <c r="B3720" s="30">
        <v>1195</v>
      </c>
      <c r="C3720" s="31" t="s">
        <v>7993</v>
      </c>
      <c r="D3720" s="30" t="s">
        <v>145</v>
      </c>
      <c r="E3720" s="32" t="s">
        <v>7994</v>
      </c>
      <c r="F3720" s="33" t="s">
        <v>2411</v>
      </c>
      <c r="G3720" s="34">
        <v>10</v>
      </c>
      <c r="H3720" s="35">
        <v>0</v>
      </c>
      <c r="I3720" s="35">
        <f>ROUND(G3720*H3720,P4)</f>
        <v>0</v>
      </c>
      <c r="J3720" s="30"/>
      <c r="O3720" s="36">
        <f>I3720*0.21</f>
        <v>0</v>
      </c>
      <c r="P3720">
        <v>3</v>
      </c>
    </row>
    <row r="3721" spans="1:16" ht="43.5" x14ac:dyDescent="0.35">
      <c r="A3721" s="30" t="s">
        <v>149</v>
      </c>
      <c r="B3721" s="37"/>
      <c r="E3721" s="32" t="s">
        <v>7994</v>
      </c>
      <c r="J3721" s="39"/>
    </row>
    <row r="3722" spans="1:16" x14ac:dyDescent="0.35">
      <c r="A3722" s="30" t="s">
        <v>152</v>
      </c>
      <c r="B3722" s="37"/>
      <c r="E3722" s="38" t="s">
        <v>145</v>
      </c>
      <c r="J3722" s="39"/>
    </row>
    <row r="3723" spans="1:16" ht="29" x14ac:dyDescent="0.35">
      <c r="A3723" s="30" t="s">
        <v>143</v>
      </c>
      <c r="B3723" s="30">
        <v>1196</v>
      </c>
      <c r="C3723" s="31" t="s">
        <v>7995</v>
      </c>
      <c r="D3723" s="30" t="s">
        <v>145</v>
      </c>
      <c r="E3723" s="32" t="s">
        <v>7996</v>
      </c>
      <c r="F3723" s="33" t="s">
        <v>2411</v>
      </c>
      <c r="G3723" s="34">
        <v>8</v>
      </c>
      <c r="H3723" s="35">
        <v>0</v>
      </c>
      <c r="I3723" s="35">
        <f>ROUND(G3723*H3723,P4)</f>
        <v>0</v>
      </c>
      <c r="J3723" s="33" t="s">
        <v>2403</v>
      </c>
      <c r="O3723" s="36">
        <f>I3723*0.21</f>
        <v>0</v>
      </c>
      <c r="P3723">
        <v>3</v>
      </c>
    </row>
    <row r="3724" spans="1:16" ht="29" x14ac:dyDescent="0.35">
      <c r="A3724" s="30" t="s">
        <v>149</v>
      </c>
      <c r="B3724" s="37"/>
      <c r="E3724" s="32" t="s">
        <v>7997</v>
      </c>
      <c r="J3724" s="39"/>
    </row>
    <row r="3725" spans="1:16" x14ac:dyDescent="0.35">
      <c r="A3725" s="30" t="s">
        <v>152</v>
      </c>
      <c r="B3725" s="37"/>
      <c r="E3725" s="38" t="s">
        <v>145</v>
      </c>
      <c r="J3725" s="39"/>
    </row>
    <row r="3726" spans="1:16" ht="29" x14ac:dyDescent="0.35">
      <c r="A3726" s="30" t="s">
        <v>143</v>
      </c>
      <c r="B3726" s="30">
        <v>1197</v>
      </c>
      <c r="C3726" s="31" t="s">
        <v>7998</v>
      </c>
      <c r="D3726" s="30" t="s">
        <v>145</v>
      </c>
      <c r="E3726" s="32" t="s">
        <v>7999</v>
      </c>
      <c r="F3726" s="33" t="s">
        <v>2411</v>
      </c>
      <c r="G3726" s="34">
        <v>8</v>
      </c>
      <c r="H3726" s="35">
        <v>0</v>
      </c>
      <c r="I3726" s="35">
        <f>ROUND(G3726*H3726,P4)</f>
        <v>0</v>
      </c>
      <c r="J3726" s="33" t="s">
        <v>2403</v>
      </c>
      <c r="O3726" s="36">
        <f>I3726*0.21</f>
        <v>0</v>
      </c>
      <c r="P3726">
        <v>3</v>
      </c>
    </row>
    <row r="3727" spans="1:16" ht="29" x14ac:dyDescent="0.35">
      <c r="A3727" s="30" t="s">
        <v>149</v>
      </c>
      <c r="B3727" s="37"/>
      <c r="E3727" s="32" t="s">
        <v>8000</v>
      </c>
      <c r="J3727" s="39"/>
    </row>
    <row r="3728" spans="1:16" x14ac:dyDescent="0.35">
      <c r="A3728" s="30" t="s">
        <v>152</v>
      </c>
      <c r="B3728" s="37"/>
      <c r="E3728" s="38" t="s">
        <v>145</v>
      </c>
      <c r="J3728" s="39"/>
    </row>
    <row r="3729" spans="1:16" ht="43.5" x14ac:dyDescent="0.35">
      <c r="A3729" s="30" t="s">
        <v>143</v>
      </c>
      <c r="B3729" s="30">
        <v>1198</v>
      </c>
      <c r="C3729" s="31" t="s">
        <v>8001</v>
      </c>
      <c r="D3729" s="30" t="s">
        <v>145</v>
      </c>
      <c r="E3729" s="32" t="s">
        <v>8002</v>
      </c>
      <c r="F3729" s="33" t="s">
        <v>2411</v>
      </c>
      <c r="G3729" s="34">
        <v>8</v>
      </c>
      <c r="H3729" s="35">
        <v>0</v>
      </c>
      <c r="I3729" s="35">
        <f>ROUND(G3729*H3729,P4)</f>
        <v>0</v>
      </c>
      <c r="J3729" s="30"/>
      <c r="O3729" s="36">
        <f>I3729*0.21</f>
        <v>0</v>
      </c>
      <c r="P3729">
        <v>3</v>
      </c>
    </row>
    <row r="3730" spans="1:16" ht="43.5" x14ac:dyDescent="0.35">
      <c r="A3730" s="30" t="s">
        <v>149</v>
      </c>
      <c r="B3730" s="37"/>
      <c r="E3730" s="32" t="s">
        <v>8002</v>
      </c>
      <c r="J3730" s="39"/>
    </row>
    <row r="3731" spans="1:16" x14ac:dyDescent="0.35">
      <c r="A3731" s="30" t="s">
        <v>152</v>
      </c>
      <c r="B3731" s="37"/>
      <c r="E3731" s="38" t="s">
        <v>145</v>
      </c>
      <c r="J3731" s="39"/>
    </row>
    <row r="3732" spans="1:16" ht="43.5" x14ac:dyDescent="0.35">
      <c r="A3732" s="30" t="s">
        <v>143</v>
      </c>
      <c r="B3732" s="30">
        <v>1199</v>
      </c>
      <c r="C3732" s="31" t="s">
        <v>8003</v>
      </c>
      <c r="D3732" s="30" t="s">
        <v>145</v>
      </c>
      <c r="E3732" s="32" t="s">
        <v>8004</v>
      </c>
      <c r="F3732" s="33" t="s">
        <v>2411</v>
      </c>
      <c r="G3732" s="34">
        <v>8</v>
      </c>
      <c r="H3732" s="35">
        <v>0</v>
      </c>
      <c r="I3732" s="35">
        <f>ROUND(G3732*H3732,P4)</f>
        <v>0</v>
      </c>
      <c r="J3732" s="30"/>
      <c r="O3732" s="36">
        <f>I3732*0.21</f>
        <v>0</v>
      </c>
      <c r="P3732">
        <v>3</v>
      </c>
    </row>
    <row r="3733" spans="1:16" ht="43.5" x14ac:dyDescent="0.35">
      <c r="A3733" s="30" t="s">
        <v>149</v>
      </c>
      <c r="B3733" s="37"/>
      <c r="E3733" s="32" t="s">
        <v>8004</v>
      </c>
      <c r="J3733" s="39"/>
    </row>
    <row r="3734" spans="1:16" x14ac:dyDescent="0.35">
      <c r="A3734" s="30" t="s">
        <v>152</v>
      </c>
      <c r="B3734" s="37"/>
      <c r="E3734" s="38" t="s">
        <v>145</v>
      </c>
      <c r="J3734" s="39"/>
    </row>
    <row r="3735" spans="1:16" ht="43.5" x14ac:dyDescent="0.35">
      <c r="A3735" s="30" t="s">
        <v>143</v>
      </c>
      <c r="B3735" s="30">
        <v>1200</v>
      </c>
      <c r="C3735" s="31" t="s">
        <v>8005</v>
      </c>
      <c r="D3735" s="30" t="s">
        <v>145</v>
      </c>
      <c r="E3735" s="32" t="s">
        <v>8006</v>
      </c>
      <c r="F3735" s="33" t="s">
        <v>2411</v>
      </c>
      <c r="G3735" s="34">
        <v>8</v>
      </c>
      <c r="H3735" s="35">
        <v>0</v>
      </c>
      <c r="I3735" s="35">
        <f>ROUND(G3735*H3735,P4)</f>
        <v>0</v>
      </c>
      <c r="J3735" s="30"/>
      <c r="O3735" s="36">
        <f>I3735*0.21</f>
        <v>0</v>
      </c>
      <c r="P3735">
        <v>3</v>
      </c>
    </row>
    <row r="3736" spans="1:16" ht="43.5" x14ac:dyDescent="0.35">
      <c r="A3736" s="30" t="s">
        <v>149</v>
      </c>
      <c r="B3736" s="37"/>
      <c r="E3736" s="32" t="s">
        <v>8006</v>
      </c>
      <c r="J3736" s="39"/>
    </row>
    <row r="3737" spans="1:16" x14ac:dyDescent="0.35">
      <c r="A3737" s="30" t="s">
        <v>152</v>
      </c>
      <c r="B3737" s="37"/>
      <c r="E3737" s="38" t="s">
        <v>145</v>
      </c>
      <c r="J3737" s="39"/>
    </row>
    <row r="3738" spans="1:16" ht="29" x14ac:dyDescent="0.35">
      <c r="A3738" s="30" t="s">
        <v>143</v>
      </c>
      <c r="B3738" s="30">
        <v>1201</v>
      </c>
      <c r="C3738" s="31" t="s">
        <v>8007</v>
      </c>
      <c r="D3738" s="30" t="s">
        <v>145</v>
      </c>
      <c r="E3738" s="32" t="s">
        <v>8008</v>
      </c>
      <c r="F3738" s="33" t="s">
        <v>2411</v>
      </c>
      <c r="G3738" s="34">
        <v>4</v>
      </c>
      <c r="H3738" s="35">
        <v>0</v>
      </c>
      <c r="I3738" s="35">
        <f>ROUND(G3738*H3738,P4)</f>
        <v>0</v>
      </c>
      <c r="J3738" s="33" t="s">
        <v>2403</v>
      </c>
      <c r="O3738" s="36">
        <f>I3738*0.21</f>
        <v>0</v>
      </c>
      <c r="P3738">
        <v>3</v>
      </c>
    </row>
    <row r="3739" spans="1:16" ht="29" x14ac:dyDescent="0.35">
      <c r="A3739" s="30" t="s">
        <v>149</v>
      </c>
      <c r="B3739" s="37"/>
      <c r="E3739" s="32" t="s">
        <v>8008</v>
      </c>
      <c r="J3739" s="39"/>
    </row>
    <row r="3740" spans="1:16" x14ac:dyDescent="0.35">
      <c r="A3740" s="30" t="s">
        <v>152</v>
      </c>
      <c r="B3740" s="37"/>
      <c r="E3740" s="38" t="s">
        <v>145</v>
      </c>
      <c r="J3740" s="39"/>
    </row>
    <row r="3741" spans="1:16" ht="29" x14ac:dyDescent="0.35">
      <c r="A3741" s="30" t="s">
        <v>143</v>
      </c>
      <c r="B3741" s="30">
        <v>1202</v>
      </c>
      <c r="C3741" s="31" t="s">
        <v>8009</v>
      </c>
      <c r="D3741" s="30" t="s">
        <v>145</v>
      </c>
      <c r="E3741" s="32" t="s">
        <v>8010</v>
      </c>
      <c r="F3741" s="33" t="s">
        <v>2411</v>
      </c>
      <c r="G3741" s="34">
        <v>4</v>
      </c>
      <c r="H3741" s="35">
        <v>0</v>
      </c>
      <c r="I3741" s="35">
        <f>ROUND(G3741*H3741,P4)</f>
        <v>0</v>
      </c>
      <c r="J3741" s="33" t="s">
        <v>2403</v>
      </c>
      <c r="O3741" s="36">
        <f>I3741*0.21</f>
        <v>0</v>
      </c>
      <c r="P3741">
        <v>3</v>
      </c>
    </row>
    <row r="3742" spans="1:16" ht="29" x14ac:dyDescent="0.35">
      <c r="A3742" s="30" t="s">
        <v>149</v>
      </c>
      <c r="B3742" s="37"/>
      <c r="E3742" s="32" t="s">
        <v>8010</v>
      </c>
      <c r="J3742" s="39"/>
    </row>
    <row r="3743" spans="1:16" x14ac:dyDescent="0.35">
      <c r="A3743" s="30" t="s">
        <v>152</v>
      </c>
      <c r="B3743" s="37"/>
      <c r="E3743" s="38" t="s">
        <v>145</v>
      </c>
      <c r="J3743" s="39"/>
    </row>
    <row r="3744" spans="1:16" ht="29" x14ac:dyDescent="0.35">
      <c r="A3744" s="30" t="s">
        <v>143</v>
      </c>
      <c r="B3744" s="30">
        <v>1203</v>
      </c>
      <c r="C3744" s="31" t="s">
        <v>8011</v>
      </c>
      <c r="D3744" s="30" t="s">
        <v>145</v>
      </c>
      <c r="E3744" s="32" t="s">
        <v>8012</v>
      </c>
      <c r="F3744" s="33" t="s">
        <v>2411</v>
      </c>
      <c r="G3744" s="34">
        <v>1</v>
      </c>
      <c r="H3744" s="35">
        <v>0</v>
      </c>
      <c r="I3744" s="35">
        <f>ROUND(G3744*H3744,P4)</f>
        <v>0</v>
      </c>
      <c r="J3744" s="33" t="s">
        <v>2403</v>
      </c>
      <c r="O3744" s="36">
        <f>I3744*0.21</f>
        <v>0</v>
      </c>
      <c r="P3744">
        <v>3</v>
      </c>
    </row>
    <row r="3745" spans="1:16" ht="29" x14ac:dyDescent="0.35">
      <c r="A3745" s="30" t="s">
        <v>149</v>
      </c>
      <c r="B3745" s="37"/>
      <c r="E3745" s="32" t="s">
        <v>8012</v>
      </c>
      <c r="J3745" s="39"/>
    </row>
    <row r="3746" spans="1:16" x14ac:dyDescent="0.35">
      <c r="A3746" s="30" t="s">
        <v>152</v>
      </c>
      <c r="B3746" s="37"/>
      <c r="E3746" s="38" t="s">
        <v>145</v>
      </c>
      <c r="J3746" s="39"/>
    </row>
    <row r="3747" spans="1:16" ht="29" x14ac:dyDescent="0.35">
      <c r="A3747" s="30" t="s">
        <v>143</v>
      </c>
      <c r="B3747" s="30">
        <v>1204</v>
      </c>
      <c r="C3747" s="31" t="s">
        <v>8013</v>
      </c>
      <c r="D3747" s="30" t="s">
        <v>145</v>
      </c>
      <c r="E3747" s="32" t="s">
        <v>8014</v>
      </c>
      <c r="F3747" s="33" t="s">
        <v>2411</v>
      </c>
      <c r="G3747" s="34">
        <v>1</v>
      </c>
      <c r="H3747" s="35">
        <v>0</v>
      </c>
      <c r="I3747" s="35">
        <f>ROUND(G3747*H3747,P4)</f>
        <v>0</v>
      </c>
      <c r="J3747" s="33" t="s">
        <v>2403</v>
      </c>
      <c r="O3747" s="36">
        <f>I3747*0.21</f>
        <v>0</v>
      </c>
      <c r="P3747">
        <v>3</v>
      </c>
    </row>
    <row r="3748" spans="1:16" ht="29" x14ac:dyDescent="0.35">
      <c r="A3748" s="30" t="s">
        <v>149</v>
      </c>
      <c r="B3748" s="37"/>
      <c r="E3748" s="32" t="s">
        <v>8014</v>
      </c>
      <c r="J3748" s="39"/>
    </row>
    <row r="3749" spans="1:16" x14ac:dyDescent="0.35">
      <c r="A3749" s="30" t="s">
        <v>152</v>
      </c>
      <c r="B3749" s="37"/>
      <c r="E3749" s="38" t="s">
        <v>145</v>
      </c>
      <c r="J3749" s="39"/>
    </row>
    <row r="3750" spans="1:16" ht="29" x14ac:dyDescent="0.35">
      <c r="A3750" s="30" t="s">
        <v>143</v>
      </c>
      <c r="B3750" s="30">
        <v>1205</v>
      </c>
      <c r="C3750" s="31" t="s">
        <v>8015</v>
      </c>
      <c r="D3750" s="30" t="s">
        <v>145</v>
      </c>
      <c r="E3750" s="32" t="s">
        <v>8016</v>
      </c>
      <c r="F3750" s="33" t="s">
        <v>2411</v>
      </c>
      <c r="G3750" s="34">
        <v>17</v>
      </c>
      <c r="H3750" s="35">
        <v>0</v>
      </c>
      <c r="I3750" s="35">
        <f>ROUND(G3750*H3750,P4)</f>
        <v>0</v>
      </c>
      <c r="J3750" s="33" t="s">
        <v>2403</v>
      </c>
      <c r="O3750" s="36">
        <f>I3750*0.21</f>
        <v>0</v>
      </c>
      <c r="P3750">
        <v>3</v>
      </c>
    </row>
    <row r="3751" spans="1:16" ht="29" x14ac:dyDescent="0.35">
      <c r="A3751" s="30" t="s">
        <v>149</v>
      </c>
      <c r="B3751" s="37"/>
      <c r="E3751" s="32" t="s">
        <v>8016</v>
      </c>
      <c r="J3751" s="39"/>
    </row>
    <row r="3752" spans="1:16" x14ac:dyDescent="0.35">
      <c r="A3752" s="30" t="s">
        <v>152</v>
      </c>
      <c r="B3752" s="37"/>
      <c r="E3752" s="38" t="s">
        <v>145</v>
      </c>
      <c r="J3752" s="39"/>
    </row>
    <row r="3753" spans="1:16" ht="29" x14ac:dyDescent="0.35">
      <c r="A3753" s="30" t="s">
        <v>143</v>
      </c>
      <c r="B3753" s="30">
        <v>1206</v>
      </c>
      <c r="C3753" s="31" t="s">
        <v>8017</v>
      </c>
      <c r="D3753" s="30" t="s">
        <v>145</v>
      </c>
      <c r="E3753" s="32" t="s">
        <v>8018</v>
      </c>
      <c r="F3753" s="33" t="s">
        <v>2411</v>
      </c>
      <c r="G3753" s="34">
        <v>17</v>
      </c>
      <c r="H3753" s="35">
        <v>0</v>
      </c>
      <c r="I3753" s="35">
        <f>ROUND(G3753*H3753,P4)</f>
        <v>0</v>
      </c>
      <c r="J3753" s="33" t="s">
        <v>2403</v>
      </c>
      <c r="O3753" s="36">
        <f>I3753*0.21</f>
        <v>0</v>
      </c>
      <c r="P3753">
        <v>3</v>
      </c>
    </row>
    <row r="3754" spans="1:16" ht="29" x14ac:dyDescent="0.35">
      <c r="A3754" s="30" t="s">
        <v>149</v>
      </c>
      <c r="B3754" s="37"/>
      <c r="E3754" s="32" t="s">
        <v>8018</v>
      </c>
      <c r="J3754" s="39"/>
    </row>
    <row r="3755" spans="1:16" x14ac:dyDescent="0.35">
      <c r="A3755" s="30" t="s">
        <v>152</v>
      </c>
      <c r="B3755" s="37"/>
      <c r="E3755" s="38" t="s">
        <v>145</v>
      </c>
      <c r="J3755" s="39"/>
    </row>
    <row r="3756" spans="1:16" ht="29" x14ac:dyDescent="0.35">
      <c r="A3756" s="30" t="s">
        <v>143</v>
      </c>
      <c r="B3756" s="30">
        <v>1207</v>
      </c>
      <c r="C3756" s="31" t="s">
        <v>8019</v>
      </c>
      <c r="D3756" s="30" t="s">
        <v>145</v>
      </c>
      <c r="E3756" s="32" t="s">
        <v>8020</v>
      </c>
      <c r="F3756" s="33" t="s">
        <v>2411</v>
      </c>
      <c r="G3756" s="34">
        <v>1</v>
      </c>
      <c r="H3756" s="35">
        <v>0</v>
      </c>
      <c r="I3756" s="35">
        <f>ROUND(G3756*H3756,P4)</f>
        <v>0</v>
      </c>
      <c r="J3756" s="33" t="s">
        <v>2403</v>
      </c>
      <c r="O3756" s="36">
        <f>I3756*0.21</f>
        <v>0</v>
      </c>
      <c r="P3756">
        <v>3</v>
      </c>
    </row>
    <row r="3757" spans="1:16" ht="29" x14ac:dyDescent="0.35">
      <c r="A3757" s="30" t="s">
        <v>149</v>
      </c>
      <c r="B3757" s="37"/>
      <c r="E3757" s="32" t="s">
        <v>8020</v>
      </c>
      <c r="J3757" s="39"/>
    </row>
    <row r="3758" spans="1:16" x14ac:dyDescent="0.35">
      <c r="A3758" s="30" t="s">
        <v>152</v>
      </c>
      <c r="B3758" s="37"/>
      <c r="E3758" s="38" t="s">
        <v>145</v>
      </c>
      <c r="J3758" s="39"/>
    </row>
    <row r="3759" spans="1:16" ht="29" x14ac:dyDescent="0.35">
      <c r="A3759" s="30" t="s">
        <v>143</v>
      </c>
      <c r="B3759" s="30">
        <v>1208</v>
      </c>
      <c r="C3759" s="31" t="s">
        <v>8021</v>
      </c>
      <c r="D3759" s="30" t="s">
        <v>145</v>
      </c>
      <c r="E3759" s="32" t="s">
        <v>8022</v>
      </c>
      <c r="F3759" s="33" t="s">
        <v>2411</v>
      </c>
      <c r="G3759" s="34">
        <v>1</v>
      </c>
      <c r="H3759" s="35">
        <v>0</v>
      </c>
      <c r="I3759" s="35">
        <f>ROUND(G3759*H3759,P4)</f>
        <v>0</v>
      </c>
      <c r="J3759" s="33" t="s">
        <v>2403</v>
      </c>
      <c r="O3759" s="36">
        <f>I3759*0.21</f>
        <v>0</v>
      </c>
      <c r="P3759">
        <v>3</v>
      </c>
    </row>
    <row r="3760" spans="1:16" ht="29" x14ac:dyDescent="0.35">
      <c r="A3760" s="30" t="s">
        <v>149</v>
      </c>
      <c r="B3760" s="37"/>
      <c r="E3760" s="32" t="s">
        <v>8022</v>
      </c>
      <c r="J3760" s="39"/>
    </row>
    <row r="3761" spans="1:16" x14ac:dyDescent="0.35">
      <c r="A3761" s="30" t="s">
        <v>152</v>
      </c>
      <c r="B3761" s="37"/>
      <c r="E3761" s="38" t="s">
        <v>145</v>
      </c>
      <c r="J3761" s="39"/>
    </row>
    <row r="3762" spans="1:16" ht="29" x14ac:dyDescent="0.35">
      <c r="A3762" s="30" t="s">
        <v>143</v>
      </c>
      <c r="B3762" s="30">
        <v>1209</v>
      </c>
      <c r="C3762" s="31" t="s">
        <v>8023</v>
      </c>
      <c r="D3762" s="30" t="s">
        <v>145</v>
      </c>
      <c r="E3762" s="32" t="s">
        <v>8024</v>
      </c>
      <c r="F3762" s="33" t="s">
        <v>2411</v>
      </c>
      <c r="G3762" s="34">
        <v>10</v>
      </c>
      <c r="H3762" s="35">
        <v>0</v>
      </c>
      <c r="I3762" s="35">
        <f>ROUND(G3762*H3762,P4)</f>
        <v>0</v>
      </c>
      <c r="J3762" s="30"/>
      <c r="O3762" s="36">
        <f>I3762*0.21</f>
        <v>0</v>
      </c>
      <c r="P3762">
        <v>3</v>
      </c>
    </row>
    <row r="3763" spans="1:16" ht="29" x14ac:dyDescent="0.35">
      <c r="A3763" s="30" t="s">
        <v>149</v>
      </c>
      <c r="B3763" s="37"/>
      <c r="E3763" s="32" t="s">
        <v>8024</v>
      </c>
      <c r="J3763" s="39"/>
    </row>
    <row r="3764" spans="1:16" x14ac:dyDescent="0.35">
      <c r="A3764" s="30" t="s">
        <v>152</v>
      </c>
      <c r="B3764" s="37"/>
      <c r="E3764" s="38" t="s">
        <v>145</v>
      </c>
      <c r="J3764" s="39"/>
    </row>
    <row r="3765" spans="1:16" ht="29" x14ac:dyDescent="0.35">
      <c r="A3765" s="30" t="s">
        <v>143</v>
      </c>
      <c r="B3765" s="30">
        <v>1210</v>
      </c>
      <c r="C3765" s="31" t="s">
        <v>8025</v>
      </c>
      <c r="D3765" s="30" t="s">
        <v>145</v>
      </c>
      <c r="E3765" s="32" t="s">
        <v>8026</v>
      </c>
      <c r="F3765" s="33" t="s">
        <v>2411</v>
      </c>
      <c r="G3765" s="34">
        <v>10</v>
      </c>
      <c r="H3765" s="35">
        <v>0</v>
      </c>
      <c r="I3765" s="35">
        <f>ROUND(G3765*H3765,P4)</f>
        <v>0</v>
      </c>
      <c r="J3765" s="30"/>
      <c r="O3765" s="36">
        <f>I3765*0.21</f>
        <v>0</v>
      </c>
      <c r="P3765">
        <v>3</v>
      </c>
    </row>
    <row r="3766" spans="1:16" ht="29" x14ac:dyDescent="0.35">
      <c r="A3766" s="30" t="s">
        <v>149</v>
      </c>
      <c r="B3766" s="37"/>
      <c r="E3766" s="32" t="s">
        <v>8026</v>
      </c>
      <c r="J3766" s="39"/>
    </row>
    <row r="3767" spans="1:16" x14ac:dyDescent="0.35">
      <c r="A3767" s="30" t="s">
        <v>152</v>
      </c>
      <c r="B3767" s="37"/>
      <c r="E3767" s="38" t="s">
        <v>145</v>
      </c>
      <c r="J3767" s="39"/>
    </row>
    <row r="3768" spans="1:16" ht="29" x14ac:dyDescent="0.35">
      <c r="A3768" s="30" t="s">
        <v>143</v>
      </c>
      <c r="B3768" s="30">
        <v>1211</v>
      </c>
      <c r="C3768" s="31" t="s">
        <v>8027</v>
      </c>
      <c r="D3768" s="30" t="s">
        <v>145</v>
      </c>
      <c r="E3768" s="32" t="s">
        <v>8028</v>
      </c>
      <c r="F3768" s="33" t="s">
        <v>2411</v>
      </c>
      <c r="G3768" s="34">
        <v>10</v>
      </c>
      <c r="H3768" s="35">
        <v>0</v>
      </c>
      <c r="I3768" s="35">
        <f>ROUND(G3768*H3768,P4)</f>
        <v>0</v>
      </c>
      <c r="J3768" s="30"/>
      <c r="O3768" s="36">
        <f>I3768*0.21</f>
        <v>0</v>
      </c>
      <c r="P3768">
        <v>3</v>
      </c>
    </row>
    <row r="3769" spans="1:16" ht="29" x14ac:dyDescent="0.35">
      <c r="A3769" s="30" t="s">
        <v>149</v>
      </c>
      <c r="B3769" s="37"/>
      <c r="E3769" s="32" t="s">
        <v>8028</v>
      </c>
      <c r="J3769" s="39"/>
    </row>
    <row r="3770" spans="1:16" x14ac:dyDescent="0.35">
      <c r="A3770" s="30" t="s">
        <v>152</v>
      </c>
      <c r="B3770" s="37"/>
      <c r="E3770" s="38" t="s">
        <v>145</v>
      </c>
      <c r="J3770" s="39"/>
    </row>
    <row r="3771" spans="1:16" ht="43.5" x14ac:dyDescent="0.35">
      <c r="A3771" s="30" t="s">
        <v>143</v>
      </c>
      <c r="B3771" s="30">
        <v>1212</v>
      </c>
      <c r="C3771" s="31" t="s">
        <v>8029</v>
      </c>
      <c r="D3771" s="30" t="s">
        <v>145</v>
      </c>
      <c r="E3771" s="32" t="s">
        <v>8030</v>
      </c>
      <c r="F3771" s="33" t="s">
        <v>2411</v>
      </c>
      <c r="G3771" s="34">
        <v>10</v>
      </c>
      <c r="H3771" s="35">
        <v>0</v>
      </c>
      <c r="I3771" s="35">
        <f>ROUND(G3771*H3771,P4)</f>
        <v>0</v>
      </c>
      <c r="J3771" s="30"/>
      <c r="O3771" s="36">
        <f>I3771*0.21</f>
        <v>0</v>
      </c>
      <c r="P3771">
        <v>3</v>
      </c>
    </row>
    <row r="3772" spans="1:16" ht="43.5" x14ac:dyDescent="0.35">
      <c r="A3772" s="30" t="s">
        <v>149</v>
      </c>
      <c r="B3772" s="37"/>
      <c r="E3772" s="32" t="s">
        <v>8030</v>
      </c>
      <c r="J3772" s="39"/>
    </row>
    <row r="3773" spans="1:16" x14ac:dyDescent="0.35">
      <c r="A3773" s="30" t="s">
        <v>152</v>
      </c>
      <c r="B3773" s="37"/>
      <c r="E3773" s="38" t="s">
        <v>145</v>
      </c>
      <c r="J3773" s="39"/>
    </row>
    <row r="3774" spans="1:16" ht="43.5" x14ac:dyDescent="0.35">
      <c r="A3774" s="30" t="s">
        <v>143</v>
      </c>
      <c r="B3774" s="30">
        <v>1213</v>
      </c>
      <c r="C3774" s="31" t="s">
        <v>8031</v>
      </c>
      <c r="D3774" s="30" t="s">
        <v>145</v>
      </c>
      <c r="E3774" s="32" t="s">
        <v>8032</v>
      </c>
      <c r="F3774" s="33" t="s">
        <v>2411</v>
      </c>
      <c r="G3774" s="34">
        <v>10</v>
      </c>
      <c r="H3774" s="35">
        <v>0</v>
      </c>
      <c r="I3774" s="35">
        <f>ROUND(G3774*H3774,P4)</f>
        <v>0</v>
      </c>
      <c r="J3774" s="30"/>
      <c r="O3774" s="36">
        <f>I3774*0.21</f>
        <v>0</v>
      </c>
      <c r="P3774">
        <v>3</v>
      </c>
    </row>
    <row r="3775" spans="1:16" ht="43.5" x14ac:dyDescent="0.35">
      <c r="A3775" s="30" t="s">
        <v>149</v>
      </c>
      <c r="B3775" s="37"/>
      <c r="E3775" s="32" t="s">
        <v>8032</v>
      </c>
      <c r="J3775" s="39"/>
    </row>
    <row r="3776" spans="1:16" x14ac:dyDescent="0.35">
      <c r="A3776" s="30" t="s">
        <v>152</v>
      </c>
      <c r="B3776" s="37"/>
      <c r="E3776" s="38" t="s">
        <v>145</v>
      </c>
      <c r="J3776" s="39"/>
    </row>
    <row r="3777" spans="1:16" ht="43.5" x14ac:dyDescent="0.35">
      <c r="A3777" s="30" t="s">
        <v>143</v>
      </c>
      <c r="B3777" s="30">
        <v>1214</v>
      </c>
      <c r="C3777" s="31" t="s">
        <v>8033</v>
      </c>
      <c r="D3777" s="30" t="s">
        <v>145</v>
      </c>
      <c r="E3777" s="32" t="s">
        <v>8034</v>
      </c>
      <c r="F3777" s="33" t="s">
        <v>2411</v>
      </c>
      <c r="G3777" s="34">
        <v>10</v>
      </c>
      <c r="H3777" s="35">
        <v>0</v>
      </c>
      <c r="I3777" s="35">
        <f>ROUND(G3777*H3777,P4)</f>
        <v>0</v>
      </c>
      <c r="J3777" s="30"/>
      <c r="O3777" s="36">
        <f>I3777*0.21</f>
        <v>0</v>
      </c>
      <c r="P3777">
        <v>3</v>
      </c>
    </row>
    <row r="3778" spans="1:16" ht="43.5" x14ac:dyDescent="0.35">
      <c r="A3778" s="30" t="s">
        <v>149</v>
      </c>
      <c r="B3778" s="37"/>
      <c r="E3778" s="32" t="s">
        <v>8034</v>
      </c>
      <c r="J3778" s="39"/>
    </row>
    <row r="3779" spans="1:16" x14ac:dyDescent="0.35">
      <c r="A3779" s="30" t="s">
        <v>152</v>
      </c>
      <c r="B3779" s="37"/>
      <c r="E3779" s="38" t="s">
        <v>145</v>
      </c>
      <c r="J3779" s="39"/>
    </row>
    <row r="3780" spans="1:16" ht="43.5" x14ac:dyDescent="0.35">
      <c r="A3780" s="30" t="s">
        <v>143</v>
      </c>
      <c r="B3780" s="30">
        <v>1215</v>
      </c>
      <c r="C3780" s="31" t="s">
        <v>8035</v>
      </c>
      <c r="D3780" s="30" t="s">
        <v>145</v>
      </c>
      <c r="E3780" s="32" t="s">
        <v>8036</v>
      </c>
      <c r="F3780" s="33" t="s">
        <v>2411</v>
      </c>
      <c r="G3780" s="34">
        <v>9</v>
      </c>
      <c r="H3780" s="35">
        <v>0</v>
      </c>
      <c r="I3780" s="35">
        <f>ROUND(G3780*H3780,P4)</f>
        <v>0</v>
      </c>
      <c r="J3780" s="33" t="s">
        <v>2403</v>
      </c>
      <c r="O3780" s="36">
        <f>I3780*0.21</f>
        <v>0</v>
      </c>
      <c r="P3780">
        <v>3</v>
      </c>
    </row>
    <row r="3781" spans="1:16" ht="43.5" x14ac:dyDescent="0.35">
      <c r="A3781" s="30" t="s">
        <v>149</v>
      </c>
      <c r="B3781" s="37"/>
      <c r="E3781" s="32" t="s">
        <v>8036</v>
      </c>
      <c r="J3781" s="39"/>
    </row>
    <row r="3782" spans="1:16" x14ac:dyDescent="0.35">
      <c r="A3782" s="30" t="s">
        <v>152</v>
      </c>
      <c r="B3782" s="37"/>
      <c r="E3782" s="38" t="s">
        <v>145</v>
      </c>
      <c r="J3782" s="39"/>
    </row>
    <row r="3783" spans="1:16" ht="43.5" x14ac:dyDescent="0.35">
      <c r="A3783" s="30" t="s">
        <v>143</v>
      </c>
      <c r="B3783" s="30">
        <v>1216</v>
      </c>
      <c r="C3783" s="31" t="s">
        <v>8037</v>
      </c>
      <c r="D3783" s="30" t="s">
        <v>145</v>
      </c>
      <c r="E3783" s="32" t="s">
        <v>8038</v>
      </c>
      <c r="F3783" s="33" t="s">
        <v>2411</v>
      </c>
      <c r="G3783" s="34">
        <v>9</v>
      </c>
      <c r="H3783" s="35">
        <v>0</v>
      </c>
      <c r="I3783" s="35">
        <f>ROUND(G3783*H3783,P4)</f>
        <v>0</v>
      </c>
      <c r="J3783" s="33" t="s">
        <v>2403</v>
      </c>
      <c r="O3783" s="36">
        <f>I3783*0.21</f>
        <v>0</v>
      </c>
      <c r="P3783">
        <v>3</v>
      </c>
    </row>
    <row r="3784" spans="1:16" ht="43.5" x14ac:dyDescent="0.35">
      <c r="A3784" s="30" t="s">
        <v>149</v>
      </c>
      <c r="B3784" s="37"/>
      <c r="E3784" s="32" t="s">
        <v>8038</v>
      </c>
      <c r="J3784" s="39"/>
    </row>
    <row r="3785" spans="1:16" x14ac:dyDescent="0.35">
      <c r="A3785" s="30" t="s">
        <v>152</v>
      </c>
      <c r="B3785" s="37"/>
      <c r="E3785" s="38" t="s">
        <v>145</v>
      </c>
      <c r="J3785" s="39"/>
    </row>
    <row r="3786" spans="1:16" ht="29" x14ac:dyDescent="0.35">
      <c r="A3786" s="30" t="s">
        <v>143</v>
      </c>
      <c r="B3786" s="30">
        <v>1217</v>
      </c>
      <c r="C3786" s="31" t="s">
        <v>8039</v>
      </c>
      <c r="D3786" s="30" t="s">
        <v>145</v>
      </c>
      <c r="E3786" s="32" t="s">
        <v>8040</v>
      </c>
      <c r="F3786" s="33" t="s">
        <v>2411</v>
      </c>
      <c r="G3786" s="34">
        <v>9</v>
      </c>
      <c r="H3786" s="35">
        <v>0</v>
      </c>
      <c r="I3786" s="35">
        <f>ROUND(G3786*H3786,P4)</f>
        <v>0</v>
      </c>
      <c r="J3786" s="33" t="s">
        <v>2403</v>
      </c>
      <c r="O3786" s="36">
        <f>I3786*0.21</f>
        <v>0</v>
      </c>
      <c r="P3786">
        <v>3</v>
      </c>
    </row>
    <row r="3787" spans="1:16" ht="29" x14ac:dyDescent="0.35">
      <c r="A3787" s="30" t="s">
        <v>149</v>
      </c>
      <c r="B3787" s="37"/>
      <c r="E3787" s="32" t="s">
        <v>8040</v>
      </c>
      <c r="J3787" s="39"/>
    </row>
    <row r="3788" spans="1:16" x14ac:dyDescent="0.35">
      <c r="A3788" s="30" t="s">
        <v>152</v>
      </c>
      <c r="B3788" s="37"/>
      <c r="E3788" s="38" t="s">
        <v>145</v>
      </c>
      <c r="J3788" s="39"/>
    </row>
    <row r="3789" spans="1:16" ht="43.5" x14ac:dyDescent="0.35">
      <c r="A3789" s="30" t="s">
        <v>143</v>
      </c>
      <c r="B3789" s="30">
        <v>1218</v>
      </c>
      <c r="C3789" s="31" t="s">
        <v>8041</v>
      </c>
      <c r="D3789" s="30" t="s">
        <v>145</v>
      </c>
      <c r="E3789" s="32" t="s">
        <v>8042</v>
      </c>
      <c r="F3789" s="33" t="s">
        <v>2411</v>
      </c>
      <c r="G3789" s="34">
        <v>9</v>
      </c>
      <c r="H3789" s="35">
        <v>0</v>
      </c>
      <c r="I3789" s="35">
        <f>ROUND(G3789*H3789,P4)</f>
        <v>0</v>
      </c>
      <c r="J3789" s="30"/>
      <c r="O3789" s="36">
        <f>I3789*0.21</f>
        <v>0</v>
      </c>
      <c r="P3789">
        <v>3</v>
      </c>
    </row>
    <row r="3790" spans="1:16" ht="43.5" x14ac:dyDescent="0.35">
      <c r="A3790" s="30" t="s">
        <v>149</v>
      </c>
      <c r="B3790" s="37"/>
      <c r="E3790" s="32" t="s">
        <v>8042</v>
      </c>
      <c r="J3790" s="39"/>
    </row>
    <row r="3791" spans="1:16" x14ac:dyDescent="0.35">
      <c r="A3791" s="30" t="s">
        <v>152</v>
      </c>
      <c r="B3791" s="37"/>
      <c r="E3791" s="38" t="s">
        <v>145</v>
      </c>
      <c r="J3791" s="39"/>
    </row>
    <row r="3792" spans="1:16" ht="43.5" x14ac:dyDescent="0.35">
      <c r="A3792" s="30" t="s">
        <v>143</v>
      </c>
      <c r="B3792" s="30">
        <v>1219</v>
      </c>
      <c r="C3792" s="31" t="s">
        <v>8043</v>
      </c>
      <c r="D3792" s="30" t="s">
        <v>145</v>
      </c>
      <c r="E3792" s="32" t="s">
        <v>8044</v>
      </c>
      <c r="F3792" s="33" t="s">
        <v>2411</v>
      </c>
      <c r="G3792" s="34">
        <v>9</v>
      </c>
      <c r="H3792" s="35">
        <v>0</v>
      </c>
      <c r="I3792" s="35">
        <f>ROUND(G3792*H3792,P4)</f>
        <v>0</v>
      </c>
      <c r="J3792" s="30"/>
      <c r="O3792" s="36">
        <f>I3792*0.21</f>
        <v>0</v>
      </c>
      <c r="P3792">
        <v>3</v>
      </c>
    </row>
    <row r="3793" spans="1:16" ht="43.5" x14ac:dyDescent="0.35">
      <c r="A3793" s="30" t="s">
        <v>149</v>
      </c>
      <c r="B3793" s="37"/>
      <c r="E3793" s="32" t="s">
        <v>8044</v>
      </c>
      <c r="J3793" s="39"/>
    </row>
    <row r="3794" spans="1:16" x14ac:dyDescent="0.35">
      <c r="A3794" s="30" t="s">
        <v>152</v>
      </c>
      <c r="B3794" s="37"/>
      <c r="E3794" s="38" t="s">
        <v>145</v>
      </c>
      <c r="J3794" s="39"/>
    </row>
    <row r="3795" spans="1:16" ht="43.5" x14ac:dyDescent="0.35">
      <c r="A3795" s="30" t="s">
        <v>143</v>
      </c>
      <c r="B3795" s="30">
        <v>1220</v>
      </c>
      <c r="C3795" s="31" t="s">
        <v>8045</v>
      </c>
      <c r="D3795" s="30" t="s">
        <v>145</v>
      </c>
      <c r="E3795" s="32" t="s">
        <v>8046</v>
      </c>
      <c r="F3795" s="33" t="s">
        <v>2411</v>
      </c>
      <c r="G3795" s="34">
        <v>9</v>
      </c>
      <c r="H3795" s="35">
        <v>0</v>
      </c>
      <c r="I3795" s="35">
        <f>ROUND(G3795*H3795,P4)</f>
        <v>0</v>
      </c>
      <c r="J3795" s="30"/>
      <c r="O3795" s="36">
        <f>I3795*0.21</f>
        <v>0</v>
      </c>
      <c r="P3795">
        <v>3</v>
      </c>
    </row>
    <row r="3796" spans="1:16" ht="43.5" x14ac:dyDescent="0.35">
      <c r="A3796" s="30" t="s">
        <v>149</v>
      </c>
      <c r="B3796" s="37"/>
      <c r="E3796" s="32" t="s">
        <v>8047</v>
      </c>
      <c r="J3796" s="39"/>
    </row>
    <row r="3797" spans="1:16" x14ac:dyDescent="0.35">
      <c r="A3797" s="30" t="s">
        <v>152</v>
      </c>
      <c r="B3797" s="37"/>
      <c r="E3797" s="38" t="s">
        <v>145</v>
      </c>
      <c r="J3797" s="39"/>
    </row>
    <row r="3798" spans="1:16" ht="29" x14ac:dyDescent="0.35">
      <c r="A3798" s="30" t="s">
        <v>143</v>
      </c>
      <c r="B3798" s="30">
        <v>1221</v>
      </c>
      <c r="C3798" s="31" t="s">
        <v>8048</v>
      </c>
      <c r="D3798" s="30" t="s">
        <v>145</v>
      </c>
      <c r="E3798" s="32" t="s">
        <v>8049</v>
      </c>
      <c r="F3798" s="33" t="s">
        <v>2411</v>
      </c>
      <c r="G3798" s="34">
        <v>1</v>
      </c>
      <c r="H3798" s="35">
        <v>0</v>
      </c>
      <c r="I3798" s="35">
        <f>ROUND(G3798*H3798,P4)</f>
        <v>0</v>
      </c>
      <c r="J3798" s="30"/>
      <c r="O3798" s="36">
        <f>I3798*0.21</f>
        <v>0</v>
      </c>
      <c r="P3798">
        <v>3</v>
      </c>
    </row>
    <row r="3799" spans="1:16" ht="29" x14ac:dyDescent="0.35">
      <c r="A3799" s="30" t="s">
        <v>149</v>
      </c>
      <c r="B3799" s="37"/>
      <c r="E3799" s="32" t="s">
        <v>8049</v>
      </c>
      <c r="J3799" s="39"/>
    </row>
    <row r="3800" spans="1:16" x14ac:dyDescent="0.35">
      <c r="A3800" s="30" t="s">
        <v>152</v>
      </c>
      <c r="B3800" s="37"/>
      <c r="E3800" s="38" t="s">
        <v>145</v>
      </c>
      <c r="J3800" s="39"/>
    </row>
    <row r="3801" spans="1:16" ht="29" x14ac:dyDescent="0.35">
      <c r="A3801" s="30" t="s">
        <v>143</v>
      </c>
      <c r="B3801" s="30">
        <v>1222</v>
      </c>
      <c r="C3801" s="31" t="s">
        <v>8050</v>
      </c>
      <c r="D3801" s="30" t="s">
        <v>145</v>
      </c>
      <c r="E3801" s="32" t="s">
        <v>8051</v>
      </c>
      <c r="F3801" s="33" t="s">
        <v>2411</v>
      </c>
      <c r="G3801" s="34">
        <v>1</v>
      </c>
      <c r="H3801" s="35">
        <v>0</v>
      </c>
      <c r="I3801" s="35">
        <f>ROUND(G3801*H3801,P4)</f>
        <v>0</v>
      </c>
      <c r="J3801" s="30"/>
      <c r="O3801" s="36">
        <f>I3801*0.21</f>
        <v>0</v>
      </c>
      <c r="P3801">
        <v>3</v>
      </c>
    </row>
    <row r="3802" spans="1:16" ht="29" x14ac:dyDescent="0.35">
      <c r="A3802" s="30" t="s">
        <v>149</v>
      </c>
      <c r="B3802" s="37"/>
      <c r="E3802" s="32" t="s">
        <v>8051</v>
      </c>
      <c r="J3802" s="39"/>
    </row>
    <row r="3803" spans="1:16" x14ac:dyDescent="0.35">
      <c r="A3803" s="30" t="s">
        <v>152</v>
      </c>
      <c r="B3803" s="37"/>
      <c r="E3803" s="38" t="s">
        <v>145</v>
      </c>
      <c r="J3803" s="39"/>
    </row>
    <row r="3804" spans="1:16" ht="29" x14ac:dyDescent="0.35">
      <c r="A3804" s="30" t="s">
        <v>143</v>
      </c>
      <c r="B3804" s="30">
        <v>1223</v>
      </c>
      <c r="C3804" s="31" t="s">
        <v>8052</v>
      </c>
      <c r="D3804" s="30" t="s">
        <v>145</v>
      </c>
      <c r="E3804" s="32" t="s">
        <v>8053</v>
      </c>
      <c r="F3804" s="33" t="s">
        <v>2411</v>
      </c>
      <c r="G3804" s="34">
        <v>1</v>
      </c>
      <c r="H3804" s="35">
        <v>0</v>
      </c>
      <c r="I3804" s="35">
        <f>ROUND(G3804*H3804,P4)</f>
        <v>0</v>
      </c>
      <c r="J3804" s="30"/>
      <c r="O3804" s="36">
        <f>I3804*0.21</f>
        <v>0</v>
      </c>
      <c r="P3804">
        <v>3</v>
      </c>
    </row>
    <row r="3805" spans="1:16" ht="29" x14ac:dyDescent="0.35">
      <c r="A3805" s="30" t="s">
        <v>149</v>
      </c>
      <c r="B3805" s="37"/>
      <c r="E3805" s="32" t="s">
        <v>8053</v>
      </c>
      <c r="J3805" s="39"/>
    </row>
    <row r="3806" spans="1:16" x14ac:dyDescent="0.35">
      <c r="A3806" s="30" t="s">
        <v>152</v>
      </c>
      <c r="B3806" s="37"/>
      <c r="E3806" s="38" t="s">
        <v>145</v>
      </c>
      <c r="J3806" s="39"/>
    </row>
    <row r="3807" spans="1:16" ht="29" x14ac:dyDescent="0.35">
      <c r="A3807" s="30" t="s">
        <v>143</v>
      </c>
      <c r="B3807" s="30">
        <v>1224</v>
      </c>
      <c r="C3807" s="31" t="s">
        <v>8054</v>
      </c>
      <c r="D3807" s="30" t="s">
        <v>145</v>
      </c>
      <c r="E3807" s="32" t="s">
        <v>8055</v>
      </c>
      <c r="F3807" s="33" t="s">
        <v>2411</v>
      </c>
      <c r="G3807" s="34">
        <v>1</v>
      </c>
      <c r="H3807" s="35">
        <v>0</v>
      </c>
      <c r="I3807" s="35">
        <f>ROUND(G3807*H3807,P4)</f>
        <v>0</v>
      </c>
      <c r="J3807" s="30"/>
      <c r="O3807" s="36">
        <f>I3807*0.21</f>
        <v>0</v>
      </c>
      <c r="P3807">
        <v>3</v>
      </c>
    </row>
    <row r="3808" spans="1:16" ht="29" x14ac:dyDescent="0.35">
      <c r="A3808" s="30" t="s">
        <v>149</v>
      </c>
      <c r="B3808" s="37"/>
      <c r="E3808" s="32" t="s">
        <v>8055</v>
      </c>
      <c r="J3808" s="39"/>
    </row>
    <row r="3809" spans="1:16" x14ac:dyDescent="0.35">
      <c r="A3809" s="30" t="s">
        <v>152</v>
      </c>
      <c r="B3809" s="37"/>
      <c r="E3809" s="38" t="s">
        <v>145</v>
      </c>
      <c r="J3809" s="39"/>
    </row>
    <row r="3810" spans="1:16" ht="29" x14ac:dyDescent="0.35">
      <c r="A3810" s="30" t="s">
        <v>143</v>
      </c>
      <c r="B3810" s="30">
        <v>1225</v>
      </c>
      <c r="C3810" s="31" t="s">
        <v>8056</v>
      </c>
      <c r="D3810" s="30" t="s">
        <v>145</v>
      </c>
      <c r="E3810" s="32" t="s">
        <v>8057</v>
      </c>
      <c r="F3810" s="33" t="s">
        <v>2411</v>
      </c>
      <c r="G3810" s="34">
        <v>1</v>
      </c>
      <c r="H3810" s="35">
        <v>0</v>
      </c>
      <c r="I3810" s="35">
        <f>ROUND(G3810*H3810,P4)</f>
        <v>0</v>
      </c>
      <c r="J3810" s="30"/>
      <c r="O3810" s="36">
        <f>I3810*0.21</f>
        <v>0</v>
      </c>
      <c r="P3810">
        <v>3</v>
      </c>
    </row>
    <row r="3811" spans="1:16" ht="29" x14ac:dyDescent="0.35">
      <c r="A3811" s="30" t="s">
        <v>149</v>
      </c>
      <c r="B3811" s="37"/>
      <c r="E3811" s="32" t="s">
        <v>8057</v>
      </c>
      <c r="J3811" s="39"/>
    </row>
    <row r="3812" spans="1:16" x14ac:dyDescent="0.35">
      <c r="A3812" s="30" t="s">
        <v>152</v>
      </c>
      <c r="B3812" s="37"/>
      <c r="E3812" s="38" t="s">
        <v>145</v>
      </c>
      <c r="J3812" s="39"/>
    </row>
    <row r="3813" spans="1:16" ht="29" x14ac:dyDescent="0.35">
      <c r="A3813" s="30" t="s">
        <v>143</v>
      </c>
      <c r="B3813" s="30">
        <v>1226</v>
      </c>
      <c r="C3813" s="31" t="s">
        <v>8058</v>
      </c>
      <c r="D3813" s="30" t="s">
        <v>145</v>
      </c>
      <c r="E3813" s="32" t="s">
        <v>8059</v>
      </c>
      <c r="F3813" s="33" t="s">
        <v>2411</v>
      </c>
      <c r="G3813" s="34">
        <v>1</v>
      </c>
      <c r="H3813" s="35">
        <v>0</v>
      </c>
      <c r="I3813" s="35">
        <f>ROUND(G3813*H3813,P4)</f>
        <v>0</v>
      </c>
      <c r="J3813" s="30"/>
      <c r="O3813" s="36">
        <f>I3813*0.21</f>
        <v>0</v>
      </c>
      <c r="P3813">
        <v>3</v>
      </c>
    </row>
    <row r="3814" spans="1:16" ht="29" x14ac:dyDescent="0.35">
      <c r="A3814" s="30" t="s">
        <v>149</v>
      </c>
      <c r="B3814" s="37"/>
      <c r="E3814" s="32" t="s">
        <v>8059</v>
      </c>
      <c r="J3814" s="39"/>
    </row>
    <row r="3815" spans="1:16" x14ac:dyDescent="0.35">
      <c r="A3815" s="30" t="s">
        <v>152</v>
      </c>
      <c r="B3815" s="37"/>
      <c r="E3815" s="38" t="s">
        <v>145</v>
      </c>
      <c r="J3815" s="39"/>
    </row>
    <row r="3816" spans="1:16" ht="29" x14ac:dyDescent="0.35">
      <c r="A3816" s="30" t="s">
        <v>143</v>
      </c>
      <c r="B3816" s="30">
        <v>1227</v>
      </c>
      <c r="C3816" s="31" t="s">
        <v>8060</v>
      </c>
      <c r="D3816" s="30" t="s">
        <v>145</v>
      </c>
      <c r="E3816" s="32" t="s">
        <v>8061</v>
      </c>
      <c r="F3816" s="33" t="s">
        <v>2411</v>
      </c>
      <c r="G3816" s="34">
        <v>4</v>
      </c>
      <c r="H3816" s="35">
        <v>0</v>
      </c>
      <c r="I3816" s="35">
        <f>ROUND(G3816*H3816,P4)</f>
        <v>0</v>
      </c>
      <c r="J3816" s="33" t="s">
        <v>2403</v>
      </c>
      <c r="O3816" s="36">
        <f>I3816*0.21</f>
        <v>0</v>
      </c>
      <c r="P3816">
        <v>3</v>
      </c>
    </row>
    <row r="3817" spans="1:16" ht="29" x14ac:dyDescent="0.35">
      <c r="A3817" s="30" t="s">
        <v>149</v>
      </c>
      <c r="B3817" s="37"/>
      <c r="E3817" s="32" t="s">
        <v>8062</v>
      </c>
      <c r="J3817" s="39"/>
    </row>
    <row r="3818" spans="1:16" x14ac:dyDescent="0.35">
      <c r="A3818" s="30" t="s">
        <v>152</v>
      </c>
      <c r="B3818" s="37"/>
      <c r="E3818" s="38" t="s">
        <v>145</v>
      </c>
      <c r="J3818" s="39"/>
    </row>
    <row r="3819" spans="1:16" ht="29" x14ac:dyDescent="0.35">
      <c r="A3819" s="30" t="s">
        <v>143</v>
      </c>
      <c r="B3819" s="30">
        <v>1228</v>
      </c>
      <c r="C3819" s="31" t="s">
        <v>8063</v>
      </c>
      <c r="D3819" s="30" t="s">
        <v>145</v>
      </c>
      <c r="E3819" s="32" t="s">
        <v>8064</v>
      </c>
      <c r="F3819" s="33" t="s">
        <v>2411</v>
      </c>
      <c r="G3819" s="34">
        <v>4</v>
      </c>
      <c r="H3819" s="35">
        <v>0</v>
      </c>
      <c r="I3819" s="35">
        <f>ROUND(G3819*H3819,P4)</f>
        <v>0</v>
      </c>
      <c r="J3819" s="33" t="s">
        <v>2403</v>
      </c>
      <c r="O3819" s="36">
        <f>I3819*0.21</f>
        <v>0</v>
      </c>
      <c r="P3819">
        <v>3</v>
      </c>
    </row>
    <row r="3820" spans="1:16" ht="29" x14ac:dyDescent="0.35">
      <c r="A3820" s="30" t="s">
        <v>149</v>
      </c>
      <c r="B3820" s="37"/>
      <c r="E3820" s="32" t="s">
        <v>8065</v>
      </c>
      <c r="J3820" s="39"/>
    </row>
    <row r="3821" spans="1:16" x14ac:dyDescent="0.35">
      <c r="A3821" s="30" t="s">
        <v>152</v>
      </c>
      <c r="B3821" s="37"/>
      <c r="E3821" s="38" t="s">
        <v>145</v>
      </c>
      <c r="J3821" s="39"/>
    </row>
    <row r="3822" spans="1:16" ht="29" x14ac:dyDescent="0.35">
      <c r="A3822" s="30" t="s">
        <v>143</v>
      </c>
      <c r="B3822" s="30">
        <v>1229</v>
      </c>
      <c r="C3822" s="31" t="s">
        <v>8066</v>
      </c>
      <c r="D3822" s="30" t="s">
        <v>145</v>
      </c>
      <c r="E3822" s="32" t="s">
        <v>8067</v>
      </c>
      <c r="F3822" s="33" t="s">
        <v>2411</v>
      </c>
      <c r="G3822" s="34">
        <v>4</v>
      </c>
      <c r="H3822" s="35">
        <v>0</v>
      </c>
      <c r="I3822" s="35">
        <f>ROUND(G3822*H3822,P4)</f>
        <v>0</v>
      </c>
      <c r="J3822" s="30"/>
      <c r="O3822" s="36">
        <f>I3822*0.21</f>
        <v>0</v>
      </c>
      <c r="P3822">
        <v>3</v>
      </c>
    </row>
    <row r="3823" spans="1:16" ht="29" x14ac:dyDescent="0.35">
      <c r="A3823" s="30" t="s">
        <v>149</v>
      </c>
      <c r="B3823" s="37"/>
      <c r="E3823" s="32" t="s">
        <v>8067</v>
      </c>
      <c r="J3823" s="39"/>
    </row>
    <row r="3824" spans="1:16" x14ac:dyDescent="0.35">
      <c r="A3824" s="30" t="s">
        <v>152</v>
      </c>
      <c r="B3824" s="37"/>
      <c r="E3824" s="38" t="s">
        <v>145</v>
      </c>
      <c r="J3824" s="39"/>
    </row>
    <row r="3825" spans="1:16" ht="29" x14ac:dyDescent="0.35">
      <c r="A3825" s="30" t="s">
        <v>143</v>
      </c>
      <c r="B3825" s="30">
        <v>1230</v>
      </c>
      <c r="C3825" s="31" t="s">
        <v>8068</v>
      </c>
      <c r="D3825" s="30" t="s">
        <v>145</v>
      </c>
      <c r="E3825" s="32" t="s">
        <v>8069</v>
      </c>
      <c r="F3825" s="33" t="s">
        <v>2411</v>
      </c>
      <c r="G3825" s="34">
        <v>4</v>
      </c>
      <c r="H3825" s="35">
        <v>0</v>
      </c>
      <c r="I3825" s="35">
        <f>ROUND(G3825*H3825,P4)</f>
        <v>0</v>
      </c>
      <c r="J3825" s="30"/>
      <c r="O3825" s="36">
        <f>I3825*0.21</f>
        <v>0</v>
      </c>
      <c r="P3825">
        <v>3</v>
      </c>
    </row>
    <row r="3826" spans="1:16" ht="29" x14ac:dyDescent="0.35">
      <c r="A3826" s="30" t="s">
        <v>149</v>
      </c>
      <c r="B3826" s="37"/>
      <c r="E3826" s="32" t="s">
        <v>8069</v>
      </c>
      <c r="J3826" s="39"/>
    </row>
    <row r="3827" spans="1:16" x14ac:dyDescent="0.35">
      <c r="A3827" s="30" t="s">
        <v>152</v>
      </c>
      <c r="B3827" s="37"/>
      <c r="E3827" s="38" t="s">
        <v>145</v>
      </c>
      <c r="J3827" s="39"/>
    </row>
    <row r="3828" spans="1:16" ht="29" x14ac:dyDescent="0.35">
      <c r="A3828" s="30" t="s">
        <v>143</v>
      </c>
      <c r="B3828" s="30">
        <v>1231</v>
      </c>
      <c r="C3828" s="31" t="s">
        <v>8070</v>
      </c>
      <c r="D3828" s="30" t="s">
        <v>145</v>
      </c>
      <c r="E3828" s="32" t="s">
        <v>8071</v>
      </c>
      <c r="F3828" s="33" t="s">
        <v>2411</v>
      </c>
      <c r="G3828" s="34">
        <v>4</v>
      </c>
      <c r="H3828" s="35">
        <v>0</v>
      </c>
      <c r="I3828" s="35">
        <f>ROUND(G3828*H3828,P4)</f>
        <v>0</v>
      </c>
      <c r="J3828" s="30"/>
      <c r="O3828" s="36">
        <f>I3828*0.21</f>
        <v>0</v>
      </c>
      <c r="P3828">
        <v>3</v>
      </c>
    </row>
    <row r="3829" spans="1:16" ht="29" x14ac:dyDescent="0.35">
      <c r="A3829" s="30" t="s">
        <v>149</v>
      </c>
      <c r="B3829" s="37"/>
      <c r="E3829" s="32" t="s">
        <v>8071</v>
      </c>
      <c r="J3829" s="39"/>
    </row>
    <row r="3830" spans="1:16" x14ac:dyDescent="0.35">
      <c r="A3830" s="30" t="s">
        <v>152</v>
      </c>
      <c r="B3830" s="37"/>
      <c r="E3830" s="38" t="s">
        <v>145</v>
      </c>
      <c r="J3830" s="39"/>
    </row>
    <row r="3831" spans="1:16" ht="43.5" x14ac:dyDescent="0.35">
      <c r="A3831" s="30" t="s">
        <v>143</v>
      </c>
      <c r="B3831" s="30">
        <v>1232</v>
      </c>
      <c r="C3831" s="31" t="s">
        <v>8072</v>
      </c>
      <c r="D3831" s="30" t="s">
        <v>145</v>
      </c>
      <c r="E3831" s="32" t="s">
        <v>8073</v>
      </c>
      <c r="F3831" s="33" t="s">
        <v>2411</v>
      </c>
      <c r="G3831" s="34">
        <v>6</v>
      </c>
      <c r="H3831" s="35">
        <v>0</v>
      </c>
      <c r="I3831" s="35">
        <f>ROUND(G3831*H3831,P4)</f>
        <v>0</v>
      </c>
      <c r="J3831" s="30"/>
      <c r="O3831" s="36">
        <f>I3831*0.21</f>
        <v>0</v>
      </c>
      <c r="P3831">
        <v>3</v>
      </c>
    </row>
    <row r="3832" spans="1:16" ht="43.5" x14ac:dyDescent="0.35">
      <c r="A3832" s="30" t="s">
        <v>149</v>
      </c>
      <c r="B3832" s="37"/>
      <c r="E3832" s="32" t="s">
        <v>8073</v>
      </c>
      <c r="J3832" s="39"/>
    </row>
    <row r="3833" spans="1:16" x14ac:dyDescent="0.35">
      <c r="A3833" s="30" t="s">
        <v>152</v>
      </c>
      <c r="B3833" s="37"/>
      <c r="E3833" s="38" t="s">
        <v>145</v>
      </c>
      <c r="J3833" s="39"/>
    </row>
    <row r="3834" spans="1:16" ht="43.5" x14ac:dyDescent="0.35">
      <c r="A3834" s="30" t="s">
        <v>143</v>
      </c>
      <c r="B3834" s="30">
        <v>1233</v>
      </c>
      <c r="C3834" s="31" t="s">
        <v>8074</v>
      </c>
      <c r="D3834" s="30" t="s">
        <v>145</v>
      </c>
      <c r="E3834" s="32" t="s">
        <v>8075</v>
      </c>
      <c r="F3834" s="33" t="s">
        <v>2411</v>
      </c>
      <c r="G3834" s="34">
        <v>6</v>
      </c>
      <c r="H3834" s="35">
        <v>0</v>
      </c>
      <c r="I3834" s="35">
        <f>ROUND(G3834*H3834,P4)</f>
        <v>0</v>
      </c>
      <c r="J3834" s="30"/>
      <c r="O3834" s="36">
        <f>I3834*0.21</f>
        <v>0</v>
      </c>
      <c r="P3834">
        <v>3</v>
      </c>
    </row>
    <row r="3835" spans="1:16" ht="43.5" x14ac:dyDescent="0.35">
      <c r="A3835" s="30" t="s">
        <v>149</v>
      </c>
      <c r="B3835" s="37"/>
      <c r="E3835" s="32" t="s">
        <v>8075</v>
      </c>
      <c r="J3835" s="39"/>
    </row>
    <row r="3836" spans="1:16" x14ac:dyDescent="0.35">
      <c r="A3836" s="30" t="s">
        <v>152</v>
      </c>
      <c r="B3836" s="37"/>
      <c r="E3836" s="38" t="s">
        <v>145</v>
      </c>
      <c r="J3836" s="39"/>
    </row>
    <row r="3837" spans="1:16" ht="43.5" x14ac:dyDescent="0.35">
      <c r="A3837" s="30" t="s">
        <v>143</v>
      </c>
      <c r="B3837" s="30">
        <v>1234</v>
      </c>
      <c r="C3837" s="31" t="s">
        <v>8076</v>
      </c>
      <c r="D3837" s="30" t="s">
        <v>145</v>
      </c>
      <c r="E3837" s="32" t="s">
        <v>8077</v>
      </c>
      <c r="F3837" s="33" t="s">
        <v>2411</v>
      </c>
      <c r="G3837" s="34">
        <v>6</v>
      </c>
      <c r="H3837" s="35">
        <v>0</v>
      </c>
      <c r="I3837" s="35">
        <f>ROUND(G3837*H3837,P4)</f>
        <v>0</v>
      </c>
      <c r="J3837" s="30"/>
      <c r="O3837" s="36">
        <f>I3837*0.21</f>
        <v>0</v>
      </c>
      <c r="P3837">
        <v>3</v>
      </c>
    </row>
    <row r="3838" spans="1:16" ht="43.5" x14ac:dyDescent="0.35">
      <c r="A3838" s="30" t="s">
        <v>149</v>
      </c>
      <c r="B3838" s="37"/>
      <c r="E3838" s="32" t="s">
        <v>8077</v>
      </c>
      <c r="J3838" s="39"/>
    </row>
    <row r="3839" spans="1:16" x14ac:dyDescent="0.35">
      <c r="A3839" s="30" t="s">
        <v>152</v>
      </c>
      <c r="B3839" s="37"/>
      <c r="E3839" s="38" t="s">
        <v>145</v>
      </c>
      <c r="J3839" s="39"/>
    </row>
    <row r="3840" spans="1:16" ht="43.5" x14ac:dyDescent="0.35">
      <c r="A3840" s="30" t="s">
        <v>143</v>
      </c>
      <c r="B3840" s="30">
        <v>1235</v>
      </c>
      <c r="C3840" s="31" t="s">
        <v>8078</v>
      </c>
      <c r="D3840" s="30" t="s">
        <v>145</v>
      </c>
      <c r="E3840" s="32" t="s">
        <v>8079</v>
      </c>
      <c r="F3840" s="33" t="s">
        <v>1381</v>
      </c>
      <c r="G3840" s="34">
        <v>23.5</v>
      </c>
      <c r="H3840" s="35">
        <v>0</v>
      </c>
      <c r="I3840" s="35">
        <f>ROUND(G3840*H3840,P4)</f>
        <v>0</v>
      </c>
      <c r="J3840" s="33" t="s">
        <v>2403</v>
      </c>
      <c r="O3840" s="36">
        <f>I3840*0.21</f>
        <v>0</v>
      </c>
      <c r="P3840">
        <v>3</v>
      </c>
    </row>
    <row r="3841" spans="1:16" ht="43.5" x14ac:dyDescent="0.35">
      <c r="A3841" s="30" t="s">
        <v>149</v>
      </c>
      <c r="B3841" s="37"/>
      <c r="E3841" s="32" t="s">
        <v>8079</v>
      </c>
      <c r="J3841" s="39"/>
    </row>
    <row r="3842" spans="1:16" x14ac:dyDescent="0.35">
      <c r="A3842" s="30" t="s">
        <v>152</v>
      </c>
      <c r="B3842" s="37"/>
      <c r="E3842" s="38" t="s">
        <v>145</v>
      </c>
      <c r="J3842" s="39"/>
    </row>
    <row r="3843" spans="1:16" ht="43.5" x14ac:dyDescent="0.35">
      <c r="A3843" s="30" t="s">
        <v>143</v>
      </c>
      <c r="B3843" s="30">
        <v>1236</v>
      </c>
      <c r="C3843" s="31" t="s">
        <v>8080</v>
      </c>
      <c r="D3843" s="30" t="s">
        <v>145</v>
      </c>
      <c r="E3843" s="32" t="s">
        <v>8081</v>
      </c>
      <c r="F3843" s="33" t="s">
        <v>1381</v>
      </c>
      <c r="G3843" s="34">
        <v>23.5</v>
      </c>
      <c r="H3843" s="35">
        <v>0</v>
      </c>
      <c r="I3843" s="35">
        <f>ROUND(G3843*H3843,P4)</f>
        <v>0</v>
      </c>
      <c r="J3843" s="33" t="s">
        <v>2403</v>
      </c>
      <c r="O3843" s="36">
        <f>I3843*0.21</f>
        <v>0</v>
      </c>
      <c r="P3843">
        <v>3</v>
      </c>
    </row>
    <row r="3844" spans="1:16" ht="43.5" x14ac:dyDescent="0.35">
      <c r="A3844" s="30" t="s">
        <v>149</v>
      </c>
      <c r="B3844" s="37"/>
      <c r="E3844" s="32" t="s">
        <v>8081</v>
      </c>
      <c r="J3844" s="39"/>
    </row>
    <row r="3845" spans="1:16" x14ac:dyDescent="0.35">
      <c r="A3845" s="30" t="s">
        <v>152</v>
      </c>
      <c r="B3845" s="37"/>
      <c r="E3845" s="38" t="s">
        <v>145</v>
      </c>
      <c r="J3845" s="39"/>
    </row>
    <row r="3846" spans="1:16" ht="43.5" x14ac:dyDescent="0.35">
      <c r="A3846" s="30" t="s">
        <v>143</v>
      </c>
      <c r="B3846" s="30">
        <v>1237</v>
      </c>
      <c r="C3846" s="31" t="s">
        <v>8082</v>
      </c>
      <c r="D3846" s="30" t="s">
        <v>145</v>
      </c>
      <c r="E3846" s="32" t="s">
        <v>8083</v>
      </c>
      <c r="F3846" s="33" t="s">
        <v>2411</v>
      </c>
      <c r="G3846" s="34">
        <v>1</v>
      </c>
      <c r="H3846" s="35">
        <v>0</v>
      </c>
      <c r="I3846" s="35">
        <f>ROUND(G3846*H3846,P4)</f>
        <v>0</v>
      </c>
      <c r="J3846" s="30"/>
      <c r="O3846" s="36">
        <f>I3846*0.21</f>
        <v>0</v>
      </c>
      <c r="P3846">
        <v>3</v>
      </c>
    </row>
    <row r="3847" spans="1:16" ht="43.5" x14ac:dyDescent="0.35">
      <c r="A3847" s="30" t="s">
        <v>149</v>
      </c>
      <c r="B3847" s="37"/>
      <c r="E3847" s="32" t="s">
        <v>8083</v>
      </c>
      <c r="J3847" s="39"/>
    </row>
    <row r="3848" spans="1:16" x14ac:dyDescent="0.35">
      <c r="A3848" s="30" t="s">
        <v>152</v>
      </c>
      <c r="B3848" s="37"/>
      <c r="E3848" s="38" t="s">
        <v>145</v>
      </c>
      <c r="J3848" s="39"/>
    </row>
    <row r="3849" spans="1:16" ht="43.5" x14ac:dyDescent="0.35">
      <c r="A3849" s="30" t="s">
        <v>143</v>
      </c>
      <c r="B3849" s="30">
        <v>1238</v>
      </c>
      <c r="C3849" s="31" t="s">
        <v>8084</v>
      </c>
      <c r="D3849" s="30" t="s">
        <v>145</v>
      </c>
      <c r="E3849" s="32" t="s">
        <v>8085</v>
      </c>
      <c r="F3849" s="33" t="s">
        <v>2411</v>
      </c>
      <c r="G3849" s="34">
        <v>1</v>
      </c>
      <c r="H3849" s="35">
        <v>0</v>
      </c>
      <c r="I3849" s="35">
        <f>ROUND(G3849*H3849,P4)</f>
        <v>0</v>
      </c>
      <c r="J3849" s="30"/>
      <c r="O3849" s="36">
        <f>I3849*0.21</f>
        <v>0</v>
      </c>
      <c r="P3849">
        <v>3</v>
      </c>
    </row>
    <row r="3850" spans="1:16" ht="43.5" x14ac:dyDescent="0.35">
      <c r="A3850" s="30" t="s">
        <v>149</v>
      </c>
      <c r="B3850" s="37"/>
      <c r="E3850" s="32" t="s">
        <v>8085</v>
      </c>
      <c r="J3850" s="39"/>
    </row>
    <row r="3851" spans="1:16" x14ac:dyDescent="0.35">
      <c r="A3851" s="30" t="s">
        <v>152</v>
      </c>
      <c r="B3851" s="37"/>
      <c r="E3851" s="38" t="s">
        <v>145</v>
      </c>
      <c r="J3851" s="39"/>
    </row>
    <row r="3852" spans="1:16" ht="43.5" x14ac:dyDescent="0.35">
      <c r="A3852" s="30" t="s">
        <v>143</v>
      </c>
      <c r="B3852" s="30">
        <v>1239</v>
      </c>
      <c r="C3852" s="31" t="s">
        <v>8086</v>
      </c>
      <c r="D3852" s="30" t="s">
        <v>145</v>
      </c>
      <c r="E3852" s="32" t="s">
        <v>8087</v>
      </c>
      <c r="F3852" s="33" t="s">
        <v>2411</v>
      </c>
      <c r="G3852" s="34">
        <v>1</v>
      </c>
      <c r="H3852" s="35">
        <v>0</v>
      </c>
      <c r="I3852" s="35">
        <f>ROUND(G3852*H3852,P4)</f>
        <v>0</v>
      </c>
      <c r="J3852" s="30"/>
      <c r="O3852" s="36">
        <f>I3852*0.21</f>
        <v>0</v>
      </c>
      <c r="P3852">
        <v>3</v>
      </c>
    </row>
    <row r="3853" spans="1:16" ht="43.5" x14ac:dyDescent="0.35">
      <c r="A3853" s="30" t="s">
        <v>149</v>
      </c>
      <c r="B3853" s="37"/>
      <c r="E3853" s="32" t="s">
        <v>8087</v>
      </c>
      <c r="J3853" s="39"/>
    </row>
    <row r="3854" spans="1:16" x14ac:dyDescent="0.35">
      <c r="A3854" s="30" t="s">
        <v>152</v>
      </c>
      <c r="B3854" s="37"/>
      <c r="E3854" s="38" t="s">
        <v>145</v>
      </c>
      <c r="J3854" s="39"/>
    </row>
    <row r="3855" spans="1:16" ht="43.5" x14ac:dyDescent="0.35">
      <c r="A3855" s="30" t="s">
        <v>143</v>
      </c>
      <c r="B3855" s="30">
        <v>1240</v>
      </c>
      <c r="C3855" s="31" t="s">
        <v>8088</v>
      </c>
      <c r="D3855" s="30" t="s">
        <v>145</v>
      </c>
      <c r="E3855" s="32" t="s">
        <v>8089</v>
      </c>
      <c r="F3855" s="33" t="s">
        <v>1381</v>
      </c>
      <c r="G3855" s="34">
        <v>10.8</v>
      </c>
      <c r="H3855" s="35">
        <v>0</v>
      </c>
      <c r="I3855" s="35">
        <f>ROUND(G3855*H3855,P4)</f>
        <v>0</v>
      </c>
      <c r="J3855" s="33" t="s">
        <v>2403</v>
      </c>
      <c r="O3855" s="36">
        <f>I3855*0.21</f>
        <v>0</v>
      </c>
      <c r="P3855">
        <v>3</v>
      </c>
    </row>
    <row r="3856" spans="1:16" ht="43.5" x14ac:dyDescent="0.35">
      <c r="A3856" s="30" t="s">
        <v>149</v>
      </c>
      <c r="B3856" s="37"/>
      <c r="E3856" s="32" t="s">
        <v>8089</v>
      </c>
      <c r="J3856" s="39"/>
    </row>
    <row r="3857" spans="1:16" x14ac:dyDescent="0.35">
      <c r="A3857" s="30" t="s">
        <v>152</v>
      </c>
      <c r="B3857" s="37"/>
      <c r="E3857" s="38" t="s">
        <v>145</v>
      </c>
      <c r="J3857" s="39"/>
    </row>
    <row r="3858" spans="1:16" ht="43.5" x14ac:dyDescent="0.35">
      <c r="A3858" s="30" t="s">
        <v>143</v>
      </c>
      <c r="B3858" s="30">
        <v>1241</v>
      </c>
      <c r="C3858" s="31" t="s">
        <v>8090</v>
      </c>
      <c r="D3858" s="30" t="s">
        <v>145</v>
      </c>
      <c r="E3858" s="32" t="s">
        <v>8091</v>
      </c>
      <c r="F3858" s="33" t="s">
        <v>1381</v>
      </c>
      <c r="G3858" s="34">
        <v>10.8</v>
      </c>
      <c r="H3858" s="35">
        <v>0</v>
      </c>
      <c r="I3858" s="35">
        <f>ROUND(G3858*H3858,P4)</f>
        <v>0</v>
      </c>
      <c r="J3858" s="33" t="s">
        <v>2403</v>
      </c>
      <c r="O3858" s="36">
        <f>I3858*0.21</f>
        <v>0</v>
      </c>
      <c r="P3858">
        <v>3</v>
      </c>
    </row>
    <row r="3859" spans="1:16" ht="43.5" x14ac:dyDescent="0.35">
      <c r="A3859" s="30" t="s">
        <v>149</v>
      </c>
      <c r="B3859" s="37"/>
      <c r="E3859" s="32" t="s">
        <v>8091</v>
      </c>
      <c r="J3859" s="39"/>
    </row>
    <row r="3860" spans="1:16" x14ac:dyDescent="0.35">
      <c r="A3860" s="30" t="s">
        <v>152</v>
      </c>
      <c r="B3860" s="37"/>
      <c r="E3860" s="38" t="s">
        <v>145</v>
      </c>
      <c r="J3860" s="39"/>
    </row>
    <row r="3861" spans="1:16" ht="29" x14ac:dyDescent="0.35">
      <c r="A3861" s="30" t="s">
        <v>143</v>
      </c>
      <c r="B3861" s="30">
        <v>1242</v>
      </c>
      <c r="C3861" s="31" t="s">
        <v>8092</v>
      </c>
      <c r="D3861" s="30" t="s">
        <v>145</v>
      </c>
      <c r="E3861" s="32" t="s">
        <v>8093</v>
      </c>
      <c r="F3861" s="33" t="s">
        <v>2411</v>
      </c>
      <c r="G3861" s="34">
        <v>1</v>
      </c>
      <c r="H3861" s="35">
        <v>0</v>
      </c>
      <c r="I3861" s="35">
        <f>ROUND(G3861*H3861,P4)</f>
        <v>0</v>
      </c>
      <c r="J3861" s="30"/>
      <c r="O3861" s="36">
        <f>I3861*0.21</f>
        <v>0</v>
      </c>
      <c r="P3861">
        <v>3</v>
      </c>
    </row>
    <row r="3862" spans="1:16" ht="29" x14ac:dyDescent="0.35">
      <c r="A3862" s="30" t="s">
        <v>149</v>
      </c>
      <c r="B3862" s="37"/>
      <c r="E3862" s="32" t="s">
        <v>8093</v>
      </c>
      <c r="J3862" s="39"/>
    </row>
    <row r="3863" spans="1:16" x14ac:dyDescent="0.35">
      <c r="A3863" s="30" t="s">
        <v>152</v>
      </c>
      <c r="B3863" s="37"/>
      <c r="E3863" s="38" t="s">
        <v>145</v>
      </c>
      <c r="J3863" s="39"/>
    </row>
    <row r="3864" spans="1:16" ht="29" x14ac:dyDescent="0.35">
      <c r="A3864" s="30" t="s">
        <v>143</v>
      </c>
      <c r="B3864" s="30">
        <v>1243</v>
      </c>
      <c r="C3864" s="31" t="s">
        <v>8094</v>
      </c>
      <c r="D3864" s="30" t="s">
        <v>145</v>
      </c>
      <c r="E3864" s="32" t="s">
        <v>8095</v>
      </c>
      <c r="F3864" s="33" t="s">
        <v>2411</v>
      </c>
      <c r="G3864" s="34">
        <v>1</v>
      </c>
      <c r="H3864" s="35">
        <v>0</v>
      </c>
      <c r="I3864" s="35">
        <f>ROUND(G3864*H3864,P4)</f>
        <v>0</v>
      </c>
      <c r="J3864" s="30"/>
      <c r="O3864" s="36">
        <f>I3864*0.21</f>
        <v>0</v>
      </c>
      <c r="P3864">
        <v>3</v>
      </c>
    </row>
    <row r="3865" spans="1:16" ht="29" x14ac:dyDescent="0.35">
      <c r="A3865" s="30" t="s">
        <v>149</v>
      </c>
      <c r="B3865" s="37"/>
      <c r="E3865" s="32" t="s">
        <v>8095</v>
      </c>
      <c r="J3865" s="39"/>
    </row>
    <row r="3866" spans="1:16" x14ac:dyDescent="0.35">
      <c r="A3866" s="30" t="s">
        <v>152</v>
      </c>
      <c r="B3866" s="37"/>
      <c r="E3866" s="38" t="s">
        <v>145</v>
      </c>
      <c r="J3866" s="39"/>
    </row>
    <row r="3867" spans="1:16" ht="29" x14ac:dyDescent="0.35">
      <c r="A3867" s="30" t="s">
        <v>143</v>
      </c>
      <c r="B3867" s="30">
        <v>1244</v>
      </c>
      <c r="C3867" s="31" t="s">
        <v>8096</v>
      </c>
      <c r="D3867" s="30" t="s">
        <v>145</v>
      </c>
      <c r="E3867" s="32" t="s">
        <v>8097</v>
      </c>
      <c r="F3867" s="33" t="s">
        <v>2411</v>
      </c>
      <c r="G3867" s="34">
        <v>1</v>
      </c>
      <c r="H3867" s="35">
        <v>0</v>
      </c>
      <c r="I3867" s="35">
        <f>ROUND(G3867*H3867,P4)</f>
        <v>0</v>
      </c>
      <c r="J3867" s="30"/>
      <c r="O3867" s="36">
        <f>I3867*0.21</f>
        <v>0</v>
      </c>
      <c r="P3867">
        <v>3</v>
      </c>
    </row>
    <row r="3868" spans="1:16" ht="29" x14ac:dyDescent="0.35">
      <c r="A3868" s="30" t="s">
        <v>149</v>
      </c>
      <c r="B3868" s="37"/>
      <c r="E3868" s="32" t="s">
        <v>8097</v>
      </c>
      <c r="J3868" s="39"/>
    </row>
    <row r="3869" spans="1:16" x14ac:dyDescent="0.35">
      <c r="A3869" s="30" t="s">
        <v>152</v>
      </c>
      <c r="B3869" s="37"/>
      <c r="E3869" s="38" t="s">
        <v>145</v>
      </c>
      <c r="J3869" s="39"/>
    </row>
    <row r="3870" spans="1:16" ht="43.5" x14ac:dyDescent="0.35">
      <c r="A3870" s="30" t="s">
        <v>143</v>
      </c>
      <c r="B3870" s="30">
        <v>1245</v>
      </c>
      <c r="C3870" s="31" t="s">
        <v>8098</v>
      </c>
      <c r="D3870" s="30" t="s">
        <v>145</v>
      </c>
      <c r="E3870" s="32" t="s">
        <v>8099</v>
      </c>
      <c r="F3870" s="33" t="s">
        <v>2411</v>
      </c>
      <c r="G3870" s="34">
        <v>1</v>
      </c>
      <c r="H3870" s="35">
        <v>0</v>
      </c>
      <c r="I3870" s="35">
        <f>ROUND(G3870*H3870,P4)</f>
        <v>0</v>
      </c>
      <c r="J3870" s="33" t="s">
        <v>2403</v>
      </c>
      <c r="O3870" s="36">
        <f>I3870*0.21</f>
        <v>0</v>
      </c>
      <c r="P3870">
        <v>3</v>
      </c>
    </row>
    <row r="3871" spans="1:16" ht="43.5" x14ac:dyDescent="0.35">
      <c r="A3871" s="30" t="s">
        <v>149</v>
      </c>
      <c r="B3871" s="37"/>
      <c r="E3871" s="32" t="s">
        <v>8099</v>
      </c>
      <c r="J3871" s="39"/>
    </row>
    <row r="3872" spans="1:16" x14ac:dyDescent="0.35">
      <c r="A3872" s="30" t="s">
        <v>152</v>
      </c>
      <c r="B3872" s="37"/>
      <c r="E3872" s="38" t="s">
        <v>145</v>
      </c>
      <c r="J3872" s="39"/>
    </row>
    <row r="3873" spans="1:16" ht="43.5" x14ac:dyDescent="0.35">
      <c r="A3873" s="30" t="s">
        <v>143</v>
      </c>
      <c r="B3873" s="30">
        <v>1246</v>
      </c>
      <c r="C3873" s="31" t="s">
        <v>8100</v>
      </c>
      <c r="D3873" s="30" t="s">
        <v>145</v>
      </c>
      <c r="E3873" s="32" t="s">
        <v>8101</v>
      </c>
      <c r="F3873" s="33" t="s">
        <v>2411</v>
      </c>
      <c r="G3873" s="34">
        <v>1</v>
      </c>
      <c r="H3873" s="35">
        <v>0</v>
      </c>
      <c r="I3873" s="35">
        <f>ROUND(G3873*H3873,P4)</f>
        <v>0</v>
      </c>
      <c r="J3873" s="33" t="s">
        <v>2403</v>
      </c>
      <c r="O3873" s="36">
        <f>I3873*0.21</f>
        <v>0</v>
      </c>
      <c r="P3873">
        <v>3</v>
      </c>
    </row>
    <row r="3874" spans="1:16" ht="43.5" x14ac:dyDescent="0.35">
      <c r="A3874" s="30" t="s">
        <v>149</v>
      </c>
      <c r="B3874" s="37"/>
      <c r="E3874" s="32" t="s">
        <v>8101</v>
      </c>
      <c r="J3874" s="39"/>
    </row>
    <row r="3875" spans="1:16" x14ac:dyDescent="0.35">
      <c r="A3875" s="30" t="s">
        <v>152</v>
      </c>
      <c r="B3875" s="37"/>
      <c r="E3875" s="38" t="s">
        <v>145</v>
      </c>
      <c r="J3875" s="39"/>
    </row>
    <row r="3876" spans="1:16" x14ac:dyDescent="0.35">
      <c r="A3876" s="30" t="s">
        <v>143</v>
      </c>
      <c r="B3876" s="30">
        <v>1247</v>
      </c>
      <c r="C3876" s="31" t="s">
        <v>8102</v>
      </c>
      <c r="D3876" s="30" t="s">
        <v>145</v>
      </c>
      <c r="E3876" s="32" t="s">
        <v>8103</v>
      </c>
      <c r="F3876" s="33" t="s">
        <v>2798</v>
      </c>
      <c r="G3876" s="34">
        <v>21586.808000000001</v>
      </c>
      <c r="H3876" s="35">
        <v>0</v>
      </c>
      <c r="I3876" s="35">
        <f>ROUND(G3876*H3876,P4)</f>
        <v>0</v>
      </c>
      <c r="J3876" s="33" t="s">
        <v>2403</v>
      </c>
      <c r="O3876" s="36">
        <f>I3876*0.21</f>
        <v>0</v>
      </c>
      <c r="P3876">
        <v>3</v>
      </c>
    </row>
    <row r="3877" spans="1:16" x14ac:dyDescent="0.35">
      <c r="A3877" s="30" t="s">
        <v>149</v>
      </c>
      <c r="B3877" s="37"/>
      <c r="E3877" s="32" t="s">
        <v>8103</v>
      </c>
      <c r="J3877" s="39"/>
    </row>
    <row r="3878" spans="1:16" x14ac:dyDescent="0.35">
      <c r="A3878" s="30" t="s">
        <v>152</v>
      </c>
      <c r="B3878" s="37"/>
      <c r="E3878" s="38" t="s">
        <v>145</v>
      </c>
      <c r="J3878" s="39"/>
    </row>
    <row r="3879" spans="1:16" x14ac:dyDescent="0.35">
      <c r="A3879" s="24" t="s">
        <v>140</v>
      </c>
      <c r="B3879" s="25"/>
      <c r="C3879" s="26" t="s">
        <v>8104</v>
      </c>
      <c r="D3879" s="27"/>
      <c r="E3879" s="24" t="s">
        <v>8105</v>
      </c>
      <c r="F3879" s="27"/>
      <c r="G3879" s="27"/>
      <c r="H3879" s="27"/>
      <c r="I3879" s="28">
        <f>SUMIFS(I3880:I3924,A3880:A3924,"P")</f>
        <v>0</v>
      </c>
      <c r="J3879" s="29"/>
    </row>
    <row r="3880" spans="1:16" ht="43.5" x14ac:dyDescent="0.35">
      <c r="A3880" s="30" t="s">
        <v>143</v>
      </c>
      <c r="B3880" s="30">
        <v>1248</v>
      </c>
      <c r="C3880" s="31" t="s">
        <v>8106</v>
      </c>
      <c r="D3880" s="30" t="s">
        <v>145</v>
      </c>
      <c r="E3880" s="32" t="s">
        <v>8107</v>
      </c>
      <c r="F3880" s="33" t="s">
        <v>2411</v>
      </c>
      <c r="G3880" s="34">
        <v>2</v>
      </c>
      <c r="H3880" s="35">
        <v>0</v>
      </c>
      <c r="I3880" s="35">
        <f>ROUND(G3880*H3880,P4)</f>
        <v>0</v>
      </c>
      <c r="J3880" s="30"/>
      <c r="O3880" s="36">
        <f>I3880*0.21</f>
        <v>0</v>
      </c>
      <c r="P3880">
        <v>3</v>
      </c>
    </row>
    <row r="3881" spans="1:16" ht="58" x14ac:dyDescent="0.35">
      <c r="A3881" s="30" t="s">
        <v>149</v>
      </c>
      <c r="B3881" s="37"/>
      <c r="E3881" s="32" t="s">
        <v>8108</v>
      </c>
      <c r="J3881" s="39"/>
    </row>
    <row r="3882" spans="1:16" x14ac:dyDescent="0.35">
      <c r="A3882" s="30" t="s">
        <v>152</v>
      </c>
      <c r="B3882" s="37"/>
      <c r="E3882" s="38" t="s">
        <v>145</v>
      </c>
      <c r="J3882" s="39"/>
    </row>
    <row r="3883" spans="1:16" ht="43.5" x14ac:dyDescent="0.35">
      <c r="A3883" s="30" t="s">
        <v>143</v>
      </c>
      <c r="B3883" s="30">
        <v>1249</v>
      </c>
      <c r="C3883" s="31" t="s">
        <v>8109</v>
      </c>
      <c r="D3883" s="30" t="s">
        <v>145</v>
      </c>
      <c r="E3883" s="32" t="s">
        <v>8110</v>
      </c>
      <c r="F3883" s="33" t="s">
        <v>2411</v>
      </c>
      <c r="G3883" s="34">
        <v>1</v>
      </c>
      <c r="H3883" s="35">
        <v>0</v>
      </c>
      <c r="I3883" s="35">
        <f>ROUND(G3883*H3883,P4)</f>
        <v>0</v>
      </c>
      <c r="J3883" s="30"/>
      <c r="O3883" s="36">
        <f>I3883*0.21</f>
        <v>0</v>
      </c>
      <c r="P3883">
        <v>3</v>
      </c>
    </row>
    <row r="3884" spans="1:16" ht="43.5" x14ac:dyDescent="0.35">
      <c r="A3884" s="30" t="s">
        <v>149</v>
      </c>
      <c r="B3884" s="37"/>
      <c r="E3884" s="32" t="s">
        <v>8111</v>
      </c>
      <c r="J3884" s="39"/>
    </row>
    <row r="3885" spans="1:16" x14ac:dyDescent="0.35">
      <c r="A3885" s="30" t="s">
        <v>152</v>
      </c>
      <c r="B3885" s="37"/>
      <c r="E3885" s="38" t="s">
        <v>145</v>
      </c>
      <c r="J3885" s="39"/>
    </row>
    <row r="3886" spans="1:16" ht="43.5" x14ac:dyDescent="0.35">
      <c r="A3886" s="30" t="s">
        <v>143</v>
      </c>
      <c r="B3886" s="30">
        <v>1250</v>
      </c>
      <c r="C3886" s="31" t="s">
        <v>8112</v>
      </c>
      <c r="D3886" s="30" t="s">
        <v>145</v>
      </c>
      <c r="E3886" s="32" t="s">
        <v>8113</v>
      </c>
      <c r="F3886" s="33" t="s">
        <v>2411</v>
      </c>
      <c r="G3886" s="34">
        <v>8</v>
      </c>
      <c r="H3886" s="35">
        <v>0</v>
      </c>
      <c r="I3886" s="35">
        <f>ROUND(G3886*H3886,P4)</f>
        <v>0</v>
      </c>
      <c r="J3886" s="30"/>
      <c r="O3886" s="36">
        <f>I3886*0.21</f>
        <v>0</v>
      </c>
      <c r="P3886">
        <v>3</v>
      </c>
    </row>
    <row r="3887" spans="1:16" ht="58" x14ac:dyDescent="0.35">
      <c r="A3887" s="30" t="s">
        <v>149</v>
      </c>
      <c r="B3887" s="37"/>
      <c r="E3887" s="32" t="s">
        <v>8114</v>
      </c>
      <c r="J3887" s="39"/>
    </row>
    <row r="3888" spans="1:16" x14ac:dyDescent="0.35">
      <c r="A3888" s="30" t="s">
        <v>152</v>
      </c>
      <c r="B3888" s="37"/>
      <c r="E3888" s="38" t="s">
        <v>145</v>
      </c>
      <c r="J3888" s="39"/>
    </row>
    <row r="3889" spans="1:16" ht="43.5" x14ac:dyDescent="0.35">
      <c r="A3889" s="30" t="s">
        <v>143</v>
      </c>
      <c r="B3889" s="30">
        <v>1251</v>
      </c>
      <c r="C3889" s="31" t="s">
        <v>8115</v>
      </c>
      <c r="D3889" s="30" t="s">
        <v>145</v>
      </c>
      <c r="E3889" s="32" t="s">
        <v>8116</v>
      </c>
      <c r="F3889" s="33" t="s">
        <v>2411</v>
      </c>
      <c r="G3889" s="34">
        <v>2</v>
      </c>
      <c r="H3889" s="35">
        <v>0</v>
      </c>
      <c r="I3889" s="35">
        <f>ROUND(G3889*H3889,P4)</f>
        <v>0</v>
      </c>
      <c r="J3889" s="30"/>
      <c r="O3889" s="36">
        <f>I3889*0.21</f>
        <v>0</v>
      </c>
      <c r="P3889">
        <v>3</v>
      </c>
    </row>
    <row r="3890" spans="1:16" ht="43.5" x14ac:dyDescent="0.35">
      <c r="A3890" s="30" t="s">
        <v>149</v>
      </c>
      <c r="B3890" s="37"/>
      <c r="E3890" s="32" t="s">
        <v>8117</v>
      </c>
      <c r="J3890" s="39"/>
    </row>
    <row r="3891" spans="1:16" x14ac:dyDescent="0.35">
      <c r="A3891" s="30" t="s">
        <v>152</v>
      </c>
      <c r="B3891" s="37"/>
      <c r="E3891" s="38" t="s">
        <v>145</v>
      </c>
      <c r="J3891" s="39"/>
    </row>
    <row r="3892" spans="1:16" ht="43.5" x14ac:dyDescent="0.35">
      <c r="A3892" s="30" t="s">
        <v>143</v>
      </c>
      <c r="B3892" s="30">
        <v>1252</v>
      </c>
      <c r="C3892" s="31" t="s">
        <v>8118</v>
      </c>
      <c r="D3892" s="30" t="s">
        <v>145</v>
      </c>
      <c r="E3892" s="32" t="s">
        <v>8119</v>
      </c>
      <c r="F3892" s="33" t="s">
        <v>2411</v>
      </c>
      <c r="G3892" s="34">
        <v>1</v>
      </c>
      <c r="H3892" s="35">
        <v>0</v>
      </c>
      <c r="I3892" s="35">
        <f>ROUND(G3892*H3892,P4)</f>
        <v>0</v>
      </c>
      <c r="J3892" s="30"/>
      <c r="O3892" s="36">
        <f>I3892*0.21</f>
        <v>0</v>
      </c>
      <c r="P3892">
        <v>3</v>
      </c>
    </row>
    <row r="3893" spans="1:16" ht="58" x14ac:dyDescent="0.35">
      <c r="A3893" s="30" t="s">
        <v>149</v>
      </c>
      <c r="B3893" s="37"/>
      <c r="E3893" s="32" t="s">
        <v>8120</v>
      </c>
      <c r="J3893" s="39"/>
    </row>
    <row r="3894" spans="1:16" x14ac:dyDescent="0.35">
      <c r="A3894" s="30" t="s">
        <v>152</v>
      </c>
      <c r="B3894" s="37"/>
      <c r="E3894" s="38" t="s">
        <v>145</v>
      </c>
      <c r="J3894" s="39"/>
    </row>
    <row r="3895" spans="1:16" ht="43.5" x14ac:dyDescent="0.35">
      <c r="A3895" s="30" t="s">
        <v>143</v>
      </c>
      <c r="B3895" s="30">
        <v>1253</v>
      </c>
      <c r="C3895" s="31" t="s">
        <v>8121</v>
      </c>
      <c r="D3895" s="30" t="s">
        <v>145</v>
      </c>
      <c r="E3895" s="32" t="s">
        <v>8122</v>
      </c>
      <c r="F3895" s="33" t="s">
        <v>2411</v>
      </c>
      <c r="G3895" s="34">
        <v>1</v>
      </c>
      <c r="H3895" s="35">
        <v>0</v>
      </c>
      <c r="I3895" s="35">
        <f>ROUND(G3895*H3895,P4)</f>
        <v>0</v>
      </c>
      <c r="J3895" s="30"/>
      <c r="O3895" s="36">
        <f>I3895*0.21</f>
        <v>0</v>
      </c>
      <c r="P3895">
        <v>3</v>
      </c>
    </row>
    <row r="3896" spans="1:16" ht="58" x14ac:dyDescent="0.35">
      <c r="A3896" s="30" t="s">
        <v>149</v>
      </c>
      <c r="B3896" s="37"/>
      <c r="E3896" s="32" t="s">
        <v>8123</v>
      </c>
      <c r="J3896" s="39"/>
    </row>
    <row r="3897" spans="1:16" x14ac:dyDescent="0.35">
      <c r="A3897" s="30" t="s">
        <v>152</v>
      </c>
      <c r="B3897" s="37"/>
      <c r="E3897" s="38" t="s">
        <v>145</v>
      </c>
      <c r="J3897" s="39"/>
    </row>
    <row r="3898" spans="1:16" ht="43.5" x14ac:dyDescent="0.35">
      <c r="A3898" s="30" t="s">
        <v>143</v>
      </c>
      <c r="B3898" s="30">
        <v>1254</v>
      </c>
      <c r="C3898" s="31" t="s">
        <v>8124</v>
      </c>
      <c r="D3898" s="30" t="s">
        <v>145</v>
      </c>
      <c r="E3898" s="32" t="s">
        <v>8125</v>
      </c>
      <c r="F3898" s="33" t="s">
        <v>2411</v>
      </c>
      <c r="G3898" s="34">
        <v>2</v>
      </c>
      <c r="H3898" s="35">
        <v>0</v>
      </c>
      <c r="I3898" s="35">
        <f>ROUND(G3898*H3898,P4)</f>
        <v>0</v>
      </c>
      <c r="J3898" s="30"/>
      <c r="O3898" s="36">
        <f>I3898*0.21</f>
        <v>0</v>
      </c>
      <c r="P3898">
        <v>3</v>
      </c>
    </row>
    <row r="3899" spans="1:16" ht="43.5" x14ac:dyDescent="0.35">
      <c r="A3899" s="30" t="s">
        <v>149</v>
      </c>
      <c r="B3899" s="37"/>
      <c r="E3899" s="32" t="s">
        <v>8126</v>
      </c>
      <c r="J3899" s="39"/>
    </row>
    <row r="3900" spans="1:16" x14ac:dyDescent="0.35">
      <c r="A3900" s="30" t="s">
        <v>152</v>
      </c>
      <c r="B3900" s="37"/>
      <c r="E3900" s="38" t="s">
        <v>145</v>
      </c>
      <c r="J3900" s="39"/>
    </row>
    <row r="3901" spans="1:16" ht="43.5" x14ac:dyDescent="0.35">
      <c r="A3901" s="30" t="s">
        <v>143</v>
      </c>
      <c r="B3901" s="30">
        <v>1255</v>
      </c>
      <c r="C3901" s="31" t="s">
        <v>8127</v>
      </c>
      <c r="D3901" s="30" t="s">
        <v>145</v>
      </c>
      <c r="E3901" s="32" t="s">
        <v>8128</v>
      </c>
      <c r="F3901" s="33" t="s">
        <v>2411</v>
      </c>
      <c r="G3901" s="34">
        <v>4</v>
      </c>
      <c r="H3901" s="35">
        <v>0</v>
      </c>
      <c r="I3901" s="35">
        <f>ROUND(G3901*H3901,P4)</f>
        <v>0</v>
      </c>
      <c r="J3901" s="30"/>
      <c r="O3901" s="36">
        <f>I3901*0.21</f>
        <v>0</v>
      </c>
      <c r="P3901">
        <v>3</v>
      </c>
    </row>
    <row r="3902" spans="1:16" ht="43.5" x14ac:dyDescent="0.35">
      <c r="A3902" s="30" t="s">
        <v>149</v>
      </c>
      <c r="B3902" s="37"/>
      <c r="E3902" s="32" t="s">
        <v>8129</v>
      </c>
      <c r="J3902" s="39"/>
    </row>
    <row r="3903" spans="1:16" x14ac:dyDescent="0.35">
      <c r="A3903" s="30" t="s">
        <v>152</v>
      </c>
      <c r="B3903" s="37"/>
      <c r="E3903" s="38" t="s">
        <v>145</v>
      </c>
      <c r="J3903" s="39"/>
    </row>
    <row r="3904" spans="1:16" ht="43.5" x14ac:dyDescent="0.35">
      <c r="A3904" s="30" t="s">
        <v>143</v>
      </c>
      <c r="B3904" s="30">
        <v>1256</v>
      </c>
      <c r="C3904" s="31" t="s">
        <v>8130</v>
      </c>
      <c r="D3904" s="30" t="s">
        <v>145</v>
      </c>
      <c r="E3904" s="32" t="s">
        <v>8131</v>
      </c>
      <c r="F3904" s="33" t="s">
        <v>2411</v>
      </c>
      <c r="G3904" s="34">
        <v>2</v>
      </c>
      <c r="H3904" s="35">
        <v>0</v>
      </c>
      <c r="I3904" s="35">
        <f>ROUND(G3904*H3904,P4)</f>
        <v>0</v>
      </c>
      <c r="J3904" s="30"/>
      <c r="O3904" s="36">
        <f>I3904*0.21</f>
        <v>0</v>
      </c>
      <c r="P3904">
        <v>3</v>
      </c>
    </row>
    <row r="3905" spans="1:16" ht="43.5" x14ac:dyDescent="0.35">
      <c r="A3905" s="30" t="s">
        <v>149</v>
      </c>
      <c r="B3905" s="37"/>
      <c r="E3905" s="32" t="s">
        <v>8132</v>
      </c>
      <c r="J3905" s="39"/>
    </row>
    <row r="3906" spans="1:16" x14ac:dyDescent="0.35">
      <c r="A3906" s="30" t="s">
        <v>152</v>
      </c>
      <c r="B3906" s="37"/>
      <c r="E3906" s="38" t="s">
        <v>145</v>
      </c>
      <c r="J3906" s="39"/>
    </row>
    <row r="3907" spans="1:16" ht="43.5" x14ac:dyDescent="0.35">
      <c r="A3907" s="30" t="s">
        <v>143</v>
      </c>
      <c r="B3907" s="30">
        <v>1257</v>
      </c>
      <c r="C3907" s="31" t="s">
        <v>8133</v>
      </c>
      <c r="D3907" s="30" t="s">
        <v>145</v>
      </c>
      <c r="E3907" s="32" t="s">
        <v>8134</v>
      </c>
      <c r="F3907" s="33" t="s">
        <v>2411</v>
      </c>
      <c r="G3907" s="34">
        <v>2</v>
      </c>
      <c r="H3907" s="35">
        <v>0</v>
      </c>
      <c r="I3907" s="35">
        <f>ROUND(G3907*H3907,P4)</f>
        <v>0</v>
      </c>
      <c r="J3907" s="30"/>
      <c r="O3907" s="36">
        <f>I3907*0.21</f>
        <v>0</v>
      </c>
      <c r="P3907">
        <v>3</v>
      </c>
    </row>
    <row r="3908" spans="1:16" ht="58" x14ac:dyDescent="0.35">
      <c r="A3908" s="30" t="s">
        <v>149</v>
      </c>
      <c r="B3908" s="37"/>
      <c r="E3908" s="32" t="s">
        <v>8135</v>
      </c>
      <c r="J3908" s="39"/>
    </row>
    <row r="3909" spans="1:16" x14ac:dyDescent="0.35">
      <c r="A3909" s="30" t="s">
        <v>152</v>
      </c>
      <c r="B3909" s="37"/>
      <c r="E3909" s="38" t="s">
        <v>145</v>
      </c>
      <c r="J3909" s="39"/>
    </row>
    <row r="3910" spans="1:16" ht="43.5" x14ac:dyDescent="0.35">
      <c r="A3910" s="30" t="s">
        <v>143</v>
      </c>
      <c r="B3910" s="30">
        <v>1258</v>
      </c>
      <c r="C3910" s="31" t="s">
        <v>8136</v>
      </c>
      <c r="D3910" s="30" t="s">
        <v>145</v>
      </c>
      <c r="E3910" s="32" t="s">
        <v>8134</v>
      </c>
      <c r="F3910" s="33" t="s">
        <v>2411</v>
      </c>
      <c r="G3910" s="34">
        <v>11</v>
      </c>
      <c r="H3910" s="35">
        <v>0</v>
      </c>
      <c r="I3910" s="35">
        <f>ROUND(G3910*H3910,P4)</f>
        <v>0</v>
      </c>
      <c r="J3910" s="30"/>
      <c r="O3910" s="36">
        <f>I3910*0.21</f>
        <v>0</v>
      </c>
      <c r="P3910">
        <v>3</v>
      </c>
    </row>
    <row r="3911" spans="1:16" ht="58" x14ac:dyDescent="0.35">
      <c r="A3911" s="30" t="s">
        <v>149</v>
      </c>
      <c r="B3911" s="37"/>
      <c r="E3911" s="32" t="s">
        <v>8135</v>
      </c>
      <c r="J3911" s="39"/>
    </row>
    <row r="3912" spans="1:16" x14ac:dyDescent="0.35">
      <c r="A3912" s="30" t="s">
        <v>152</v>
      </c>
      <c r="B3912" s="37"/>
      <c r="E3912" s="38" t="s">
        <v>145</v>
      </c>
      <c r="J3912" s="39"/>
    </row>
    <row r="3913" spans="1:16" ht="43.5" x14ac:dyDescent="0.35">
      <c r="A3913" s="30" t="s">
        <v>143</v>
      </c>
      <c r="B3913" s="30">
        <v>1259</v>
      </c>
      <c r="C3913" s="31" t="s">
        <v>8137</v>
      </c>
      <c r="D3913" s="30" t="s">
        <v>145</v>
      </c>
      <c r="E3913" s="32" t="s">
        <v>8138</v>
      </c>
      <c r="F3913" s="33" t="s">
        <v>2411</v>
      </c>
      <c r="G3913" s="34">
        <v>1</v>
      </c>
      <c r="H3913" s="35">
        <v>0</v>
      </c>
      <c r="I3913" s="35">
        <f>ROUND(G3913*H3913,P4)</f>
        <v>0</v>
      </c>
      <c r="J3913" s="30"/>
      <c r="O3913" s="36">
        <f>I3913*0.21</f>
        <v>0</v>
      </c>
      <c r="P3913">
        <v>3</v>
      </c>
    </row>
    <row r="3914" spans="1:16" ht="58" x14ac:dyDescent="0.35">
      <c r="A3914" s="30" t="s">
        <v>149</v>
      </c>
      <c r="B3914" s="37"/>
      <c r="E3914" s="32" t="s">
        <v>8139</v>
      </c>
      <c r="J3914" s="39"/>
    </row>
    <row r="3915" spans="1:16" x14ac:dyDescent="0.35">
      <c r="A3915" s="30" t="s">
        <v>152</v>
      </c>
      <c r="B3915" s="37"/>
      <c r="E3915" s="38" t="s">
        <v>145</v>
      </c>
      <c r="J3915" s="39"/>
    </row>
    <row r="3916" spans="1:16" ht="43.5" x14ac:dyDescent="0.35">
      <c r="A3916" s="30" t="s">
        <v>143</v>
      </c>
      <c r="B3916" s="30">
        <v>1260</v>
      </c>
      <c r="C3916" s="31" t="s">
        <v>8140</v>
      </c>
      <c r="D3916" s="30" t="s">
        <v>145</v>
      </c>
      <c r="E3916" s="32" t="s">
        <v>8141</v>
      </c>
      <c r="F3916" s="33" t="s">
        <v>2411</v>
      </c>
      <c r="G3916" s="34">
        <v>2</v>
      </c>
      <c r="H3916" s="35">
        <v>0</v>
      </c>
      <c r="I3916" s="35">
        <f>ROUND(G3916*H3916,P4)</f>
        <v>0</v>
      </c>
      <c r="J3916" s="30"/>
      <c r="O3916" s="36">
        <f>I3916*0.21</f>
        <v>0</v>
      </c>
      <c r="P3916">
        <v>3</v>
      </c>
    </row>
    <row r="3917" spans="1:16" ht="58" x14ac:dyDescent="0.35">
      <c r="A3917" s="30" t="s">
        <v>149</v>
      </c>
      <c r="B3917" s="37"/>
      <c r="E3917" s="32" t="s">
        <v>8142</v>
      </c>
      <c r="J3917" s="39"/>
    </row>
    <row r="3918" spans="1:16" x14ac:dyDescent="0.35">
      <c r="A3918" s="30" t="s">
        <v>152</v>
      </c>
      <c r="B3918" s="37"/>
      <c r="E3918" s="38" t="s">
        <v>145</v>
      </c>
      <c r="J3918" s="39"/>
    </row>
    <row r="3919" spans="1:16" ht="43.5" x14ac:dyDescent="0.35">
      <c r="A3919" s="30" t="s">
        <v>143</v>
      </c>
      <c r="B3919" s="30">
        <v>1261</v>
      </c>
      <c r="C3919" s="31" t="s">
        <v>8143</v>
      </c>
      <c r="D3919" s="30" t="s">
        <v>145</v>
      </c>
      <c r="E3919" s="32" t="s">
        <v>8144</v>
      </c>
      <c r="F3919" s="33" t="s">
        <v>2411</v>
      </c>
      <c r="G3919" s="34">
        <v>1</v>
      </c>
      <c r="H3919" s="35">
        <v>0</v>
      </c>
      <c r="I3919" s="35">
        <f>ROUND(G3919*H3919,P4)</f>
        <v>0</v>
      </c>
      <c r="J3919" s="30"/>
      <c r="O3919" s="36">
        <f>I3919*0.21</f>
        <v>0</v>
      </c>
      <c r="P3919">
        <v>3</v>
      </c>
    </row>
    <row r="3920" spans="1:16" ht="58" x14ac:dyDescent="0.35">
      <c r="A3920" s="30" t="s">
        <v>149</v>
      </c>
      <c r="B3920" s="37"/>
      <c r="E3920" s="32" t="s">
        <v>8145</v>
      </c>
      <c r="J3920" s="39"/>
    </row>
    <row r="3921" spans="1:16" x14ac:dyDescent="0.35">
      <c r="A3921" s="30" t="s">
        <v>152</v>
      </c>
      <c r="B3921" s="37"/>
      <c r="E3921" s="38" t="s">
        <v>145</v>
      </c>
      <c r="J3921" s="39"/>
    </row>
    <row r="3922" spans="1:16" ht="43.5" x14ac:dyDescent="0.35">
      <c r="A3922" s="30" t="s">
        <v>143</v>
      </c>
      <c r="B3922" s="30">
        <v>1262</v>
      </c>
      <c r="C3922" s="31" t="s">
        <v>8146</v>
      </c>
      <c r="D3922" s="30" t="s">
        <v>145</v>
      </c>
      <c r="E3922" s="32" t="s">
        <v>8113</v>
      </c>
      <c r="F3922" s="33" t="s">
        <v>2411</v>
      </c>
      <c r="G3922" s="34">
        <v>7</v>
      </c>
      <c r="H3922" s="35">
        <v>0</v>
      </c>
      <c r="I3922" s="35">
        <f>ROUND(G3922*H3922,P4)</f>
        <v>0</v>
      </c>
      <c r="J3922" s="30"/>
      <c r="O3922" s="36">
        <f>I3922*0.21</f>
        <v>0</v>
      </c>
      <c r="P3922">
        <v>3</v>
      </c>
    </row>
    <row r="3923" spans="1:16" ht="58" x14ac:dyDescent="0.35">
      <c r="A3923" s="30" t="s">
        <v>149</v>
      </c>
      <c r="B3923" s="37"/>
      <c r="E3923" s="32" t="s">
        <v>8147</v>
      </c>
      <c r="J3923" s="39"/>
    </row>
    <row r="3924" spans="1:16" x14ac:dyDescent="0.35">
      <c r="A3924" s="30" t="s">
        <v>152</v>
      </c>
      <c r="B3924" s="37"/>
      <c r="E3924" s="38" t="s">
        <v>145</v>
      </c>
      <c r="J3924" s="39"/>
    </row>
    <row r="3925" spans="1:16" x14ac:dyDescent="0.35">
      <c r="A3925" s="24" t="s">
        <v>140</v>
      </c>
      <c r="B3925" s="25"/>
      <c r="C3925" s="26" t="s">
        <v>1413</v>
      </c>
      <c r="D3925" s="27"/>
      <c r="E3925" s="24" t="s">
        <v>1414</v>
      </c>
      <c r="F3925" s="27"/>
      <c r="G3925" s="27"/>
      <c r="H3925" s="27"/>
      <c r="I3925" s="28">
        <f>SUMIFS(I3926:I3928,A3926:A3928,"P")</f>
        <v>0</v>
      </c>
      <c r="J3925" s="29"/>
    </row>
    <row r="3926" spans="1:16" x14ac:dyDescent="0.35">
      <c r="A3926" s="30" t="s">
        <v>143</v>
      </c>
      <c r="B3926" s="30">
        <v>1263</v>
      </c>
      <c r="C3926" s="31" t="s">
        <v>1415</v>
      </c>
      <c r="D3926" s="30" t="s">
        <v>145</v>
      </c>
      <c r="E3926" s="32" t="s">
        <v>1416</v>
      </c>
      <c r="F3926" s="33" t="s">
        <v>719</v>
      </c>
      <c r="G3926" s="34">
        <v>1</v>
      </c>
      <c r="H3926" s="35">
        <v>0</v>
      </c>
      <c r="I3926" s="35">
        <f>ROUND(G3926*H3926,P4)</f>
        <v>0</v>
      </c>
      <c r="J3926" s="30"/>
      <c r="O3926" s="36">
        <f>I3926*0.21</f>
        <v>0</v>
      </c>
      <c r="P3926">
        <v>3</v>
      </c>
    </row>
    <row r="3927" spans="1:16" x14ac:dyDescent="0.35">
      <c r="A3927" s="30" t="s">
        <v>149</v>
      </c>
      <c r="B3927" s="37"/>
      <c r="E3927" s="32" t="s">
        <v>1416</v>
      </c>
      <c r="J3927" s="39"/>
    </row>
    <row r="3928" spans="1:16" x14ac:dyDescent="0.35">
      <c r="A3928" s="30" t="s">
        <v>152</v>
      </c>
      <c r="B3928" s="41"/>
      <c r="C3928" s="42"/>
      <c r="D3928" s="42"/>
      <c r="E3928" s="43" t="s">
        <v>145</v>
      </c>
      <c r="F3928" s="42"/>
      <c r="G3928" s="42"/>
      <c r="H3928" s="42"/>
      <c r="I3928" s="42"/>
      <c r="J3928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P42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61</v>
      </c>
      <c r="I3" s="19">
        <f>SUMIFS(I9:I421,A9:A421,"SD")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61</v>
      </c>
      <c r="D5" s="51"/>
      <c r="E5" s="17" t="s">
        <v>62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SUMIFS(I10:I27,A10:A27,"P")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8148</v>
      </c>
      <c r="D10" s="30" t="s">
        <v>145</v>
      </c>
      <c r="E10" s="32" t="s">
        <v>8149</v>
      </c>
      <c r="F10" s="33" t="s">
        <v>1423</v>
      </c>
      <c r="G10" s="34">
        <v>0.47599999999999998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8149</v>
      </c>
      <c r="J11" s="39"/>
    </row>
    <row r="12" spans="1:16" ht="101.5" x14ac:dyDescent="0.35">
      <c r="A12" s="30" t="s">
        <v>150</v>
      </c>
      <c r="B12" s="37"/>
      <c r="E12" s="40" t="s">
        <v>8150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8151</v>
      </c>
      <c r="D14" s="30" t="s">
        <v>145</v>
      </c>
      <c r="E14" s="32" t="s">
        <v>8152</v>
      </c>
      <c r="F14" s="33" t="s">
        <v>1423</v>
      </c>
      <c r="G14" s="34">
        <v>3.12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29" x14ac:dyDescent="0.35">
      <c r="A15" s="30" t="s">
        <v>149</v>
      </c>
      <c r="B15" s="37"/>
      <c r="E15" s="32" t="s">
        <v>8152</v>
      </c>
      <c r="J15" s="39"/>
    </row>
    <row r="16" spans="1:16" ht="101.5" x14ac:dyDescent="0.35">
      <c r="A16" s="30" t="s">
        <v>150</v>
      </c>
      <c r="B16" s="37"/>
      <c r="E16" s="40" t="s">
        <v>8153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8154</v>
      </c>
      <c r="D18" s="30" t="s">
        <v>145</v>
      </c>
      <c r="E18" s="32" t="s">
        <v>8155</v>
      </c>
      <c r="F18" s="33" t="s">
        <v>1381</v>
      </c>
      <c r="G18" s="34">
        <v>79.42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ht="29" x14ac:dyDescent="0.35">
      <c r="A19" s="30" t="s">
        <v>149</v>
      </c>
      <c r="B19" s="37"/>
      <c r="E19" s="32" t="s">
        <v>8156</v>
      </c>
      <c r="J19" s="39"/>
    </row>
    <row r="20" spans="1:16" ht="58" x14ac:dyDescent="0.35">
      <c r="A20" s="30" t="s">
        <v>150</v>
      </c>
      <c r="B20" s="37"/>
      <c r="E20" s="40" t="s">
        <v>8157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8158</v>
      </c>
      <c r="D22" s="30" t="s">
        <v>145</v>
      </c>
      <c r="E22" s="32" t="s">
        <v>8159</v>
      </c>
      <c r="F22" s="33" t="s">
        <v>1381</v>
      </c>
      <c r="G22" s="34">
        <v>187.333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ht="29" x14ac:dyDescent="0.35">
      <c r="A23" s="30" t="s">
        <v>149</v>
      </c>
      <c r="B23" s="37"/>
      <c r="E23" s="32" t="s">
        <v>8160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x14ac:dyDescent="0.35">
      <c r="A25" s="30" t="s">
        <v>143</v>
      </c>
      <c r="B25" s="30">
        <v>5</v>
      </c>
      <c r="C25" s="31" t="s">
        <v>8161</v>
      </c>
      <c r="D25" s="30" t="s">
        <v>145</v>
      </c>
      <c r="E25" s="32" t="s">
        <v>8162</v>
      </c>
      <c r="F25" s="33" t="s">
        <v>1381</v>
      </c>
      <c r="G25" s="34">
        <v>480</v>
      </c>
      <c r="H25" s="35">
        <v>0</v>
      </c>
      <c r="I25" s="35">
        <f>ROUND(G25*H25,P4)</f>
        <v>0</v>
      </c>
      <c r="J25" s="33" t="s">
        <v>148</v>
      </c>
      <c r="O25" s="36">
        <f>I25*0.21</f>
        <v>0</v>
      </c>
      <c r="P25">
        <v>3</v>
      </c>
    </row>
    <row r="26" spans="1:16" ht="29" x14ac:dyDescent="0.35">
      <c r="A26" s="30" t="s">
        <v>149</v>
      </c>
      <c r="B26" s="37"/>
      <c r="E26" s="32" t="s">
        <v>8163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x14ac:dyDescent="0.35">
      <c r="A28" s="24" t="s">
        <v>140</v>
      </c>
      <c r="B28" s="25"/>
      <c r="C28" s="26" t="s">
        <v>354</v>
      </c>
      <c r="D28" s="27"/>
      <c r="E28" s="24" t="s">
        <v>4165</v>
      </c>
      <c r="F28" s="27"/>
      <c r="G28" s="27"/>
      <c r="H28" s="27"/>
      <c r="I28" s="28">
        <f>SUMIFS(I29:I96,A29:A96,"P")</f>
        <v>0</v>
      </c>
      <c r="J28" s="29"/>
    </row>
    <row r="29" spans="1:16" ht="29" x14ac:dyDescent="0.35">
      <c r="A29" s="30" t="s">
        <v>143</v>
      </c>
      <c r="B29" s="30">
        <v>6</v>
      </c>
      <c r="C29" s="31" t="s">
        <v>8164</v>
      </c>
      <c r="D29" s="30" t="s">
        <v>145</v>
      </c>
      <c r="E29" s="32" t="s">
        <v>8165</v>
      </c>
      <c r="F29" s="33" t="s">
        <v>1381</v>
      </c>
      <c r="G29" s="34">
        <v>667.33299999999997</v>
      </c>
      <c r="H29" s="35">
        <v>0</v>
      </c>
      <c r="I29" s="35">
        <f>ROUND(G29*H29,P4)</f>
        <v>0</v>
      </c>
      <c r="J29" s="33" t="s">
        <v>148</v>
      </c>
      <c r="O29" s="36">
        <f>I29*0.21</f>
        <v>0</v>
      </c>
      <c r="P29">
        <v>3</v>
      </c>
    </row>
    <row r="30" spans="1:16" ht="29" x14ac:dyDescent="0.35">
      <c r="A30" s="30" t="s">
        <v>149</v>
      </c>
      <c r="B30" s="37"/>
      <c r="E30" s="32" t="s">
        <v>8166</v>
      </c>
      <c r="J30" s="39"/>
    </row>
    <row r="31" spans="1:16" ht="159.5" x14ac:dyDescent="0.35">
      <c r="A31" s="30" t="s">
        <v>150</v>
      </c>
      <c r="B31" s="37"/>
      <c r="E31" s="40" t="s">
        <v>8167</v>
      </c>
      <c r="J31" s="39"/>
    </row>
    <row r="32" spans="1:16" x14ac:dyDescent="0.35">
      <c r="A32" s="30" t="s">
        <v>152</v>
      </c>
      <c r="B32" s="37"/>
      <c r="E32" s="38" t="s">
        <v>145</v>
      </c>
      <c r="J32" s="39"/>
    </row>
    <row r="33" spans="1:16" x14ac:dyDescent="0.35">
      <c r="A33" s="30" t="s">
        <v>143</v>
      </c>
      <c r="B33" s="30">
        <v>7</v>
      </c>
      <c r="C33" s="31" t="s">
        <v>8168</v>
      </c>
      <c r="D33" s="30" t="s">
        <v>145</v>
      </c>
      <c r="E33" s="32" t="s">
        <v>8169</v>
      </c>
      <c r="F33" s="33" t="s">
        <v>1445</v>
      </c>
      <c r="G33" s="34">
        <v>90.403999999999996</v>
      </c>
      <c r="H33" s="35">
        <v>0</v>
      </c>
      <c r="I33" s="35">
        <f>ROUND(G33*H33,P4)</f>
        <v>0</v>
      </c>
      <c r="J33" s="33" t="s">
        <v>148</v>
      </c>
      <c r="O33" s="36">
        <f>I33*0.21</f>
        <v>0</v>
      </c>
      <c r="P33">
        <v>3</v>
      </c>
    </row>
    <row r="34" spans="1:16" ht="29" x14ac:dyDescent="0.35">
      <c r="A34" s="30" t="s">
        <v>149</v>
      </c>
      <c r="B34" s="37"/>
      <c r="E34" s="32" t="s">
        <v>8170</v>
      </c>
      <c r="J34" s="39"/>
    </row>
    <row r="35" spans="1:16" ht="377" x14ac:dyDescent="0.35">
      <c r="A35" s="30" t="s">
        <v>150</v>
      </c>
      <c r="B35" s="37"/>
      <c r="E35" s="40" t="s">
        <v>8171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x14ac:dyDescent="0.35">
      <c r="A37" s="30" t="s">
        <v>143</v>
      </c>
      <c r="B37" s="30">
        <v>8</v>
      </c>
      <c r="C37" s="31" t="s">
        <v>8172</v>
      </c>
      <c r="D37" s="30" t="s">
        <v>145</v>
      </c>
      <c r="E37" s="32" t="s">
        <v>8173</v>
      </c>
      <c r="F37" s="33" t="s">
        <v>1445</v>
      </c>
      <c r="G37" s="34">
        <v>5.8680000000000003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ht="29" x14ac:dyDescent="0.35">
      <c r="A38" s="30" t="s">
        <v>149</v>
      </c>
      <c r="B38" s="37"/>
      <c r="E38" s="32" t="s">
        <v>8174</v>
      </c>
      <c r="J38" s="39"/>
    </row>
    <row r="39" spans="1:16" ht="87" x14ac:dyDescent="0.35">
      <c r="A39" s="30" t="s">
        <v>150</v>
      </c>
      <c r="B39" s="37"/>
      <c r="E39" s="40" t="s">
        <v>8175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x14ac:dyDescent="0.35">
      <c r="A41" s="30" t="s">
        <v>143</v>
      </c>
      <c r="B41" s="30">
        <v>9</v>
      </c>
      <c r="C41" s="31" t="s">
        <v>8176</v>
      </c>
      <c r="D41" s="30" t="s">
        <v>145</v>
      </c>
      <c r="E41" s="32" t="s">
        <v>8177</v>
      </c>
      <c r="F41" s="33" t="s">
        <v>1466</v>
      </c>
      <c r="G41" s="34">
        <v>16.949000000000002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2" t="s">
        <v>8178</v>
      </c>
      <c r="J42" s="39"/>
    </row>
    <row r="43" spans="1:16" ht="290" x14ac:dyDescent="0.35">
      <c r="A43" s="30" t="s">
        <v>150</v>
      </c>
      <c r="B43" s="37"/>
      <c r="E43" s="40" t="s">
        <v>8179</v>
      </c>
      <c r="J43" s="39"/>
    </row>
    <row r="44" spans="1:16" x14ac:dyDescent="0.35">
      <c r="A44" s="30" t="s">
        <v>152</v>
      </c>
      <c r="B44" s="37"/>
      <c r="E44" s="38" t="s">
        <v>145</v>
      </c>
      <c r="J44" s="39"/>
    </row>
    <row r="45" spans="1:16" x14ac:dyDescent="0.35">
      <c r="A45" s="30" t="s">
        <v>143</v>
      </c>
      <c r="B45" s="30">
        <v>10</v>
      </c>
      <c r="C45" s="31" t="s">
        <v>8180</v>
      </c>
      <c r="D45" s="30" t="s">
        <v>145</v>
      </c>
      <c r="E45" s="32" t="s">
        <v>8181</v>
      </c>
      <c r="F45" s="33" t="s">
        <v>1466</v>
      </c>
      <c r="G45" s="34">
        <v>16.949000000000002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x14ac:dyDescent="0.35">
      <c r="A46" s="30" t="s">
        <v>149</v>
      </c>
      <c r="B46" s="37"/>
      <c r="E46" s="32" t="s">
        <v>8182</v>
      </c>
      <c r="J46" s="39"/>
    </row>
    <row r="47" spans="1:16" x14ac:dyDescent="0.35">
      <c r="A47" s="30" t="s">
        <v>152</v>
      </c>
      <c r="B47" s="37"/>
      <c r="E47" s="38" t="s">
        <v>145</v>
      </c>
      <c r="J47" s="39"/>
    </row>
    <row r="48" spans="1:16" x14ac:dyDescent="0.35">
      <c r="A48" s="30" t="s">
        <v>143</v>
      </c>
      <c r="B48" s="30">
        <v>11</v>
      </c>
      <c r="C48" s="31" t="s">
        <v>8183</v>
      </c>
      <c r="D48" s="30" t="s">
        <v>145</v>
      </c>
      <c r="E48" s="32" t="s">
        <v>8184</v>
      </c>
      <c r="F48" s="33" t="s">
        <v>1423</v>
      </c>
      <c r="G48" s="34">
        <v>3.556</v>
      </c>
      <c r="H48" s="35">
        <v>0</v>
      </c>
      <c r="I48" s="35">
        <f>ROUND(G48*H48,P4)</f>
        <v>0</v>
      </c>
      <c r="J48" s="33" t="s">
        <v>148</v>
      </c>
      <c r="O48" s="36">
        <f>I48*0.21</f>
        <v>0</v>
      </c>
      <c r="P48">
        <v>3</v>
      </c>
    </row>
    <row r="49" spans="1:16" x14ac:dyDescent="0.35">
      <c r="A49" s="30" t="s">
        <v>149</v>
      </c>
      <c r="B49" s="37"/>
      <c r="E49" s="32" t="s">
        <v>8185</v>
      </c>
      <c r="J49" s="39"/>
    </row>
    <row r="50" spans="1:16" ht="43.5" x14ac:dyDescent="0.35">
      <c r="A50" s="30" t="s">
        <v>150</v>
      </c>
      <c r="B50" s="37"/>
      <c r="E50" s="40" t="s">
        <v>8186</v>
      </c>
      <c r="J50" s="39"/>
    </row>
    <row r="51" spans="1:16" x14ac:dyDescent="0.35">
      <c r="A51" s="30" t="s">
        <v>152</v>
      </c>
      <c r="B51" s="37"/>
      <c r="E51" s="38" t="s">
        <v>145</v>
      </c>
      <c r="J51" s="39"/>
    </row>
    <row r="52" spans="1:16" x14ac:dyDescent="0.35">
      <c r="A52" s="30" t="s">
        <v>143</v>
      </c>
      <c r="B52" s="30">
        <v>12</v>
      </c>
      <c r="C52" s="31" t="s">
        <v>8187</v>
      </c>
      <c r="D52" s="30" t="s">
        <v>145</v>
      </c>
      <c r="E52" s="32" t="s">
        <v>8188</v>
      </c>
      <c r="F52" s="33" t="s">
        <v>1423</v>
      </c>
      <c r="G52" s="34">
        <v>7.9000000000000001E-2</v>
      </c>
      <c r="H52" s="35">
        <v>0</v>
      </c>
      <c r="I52" s="35">
        <f>ROUND(G52*H52,P4)</f>
        <v>0</v>
      </c>
      <c r="J52" s="33" t="s">
        <v>148</v>
      </c>
      <c r="O52" s="36">
        <f>I52*0.21</f>
        <v>0</v>
      </c>
      <c r="P52">
        <v>3</v>
      </c>
    </row>
    <row r="53" spans="1:16" x14ac:dyDescent="0.35">
      <c r="A53" s="30" t="s">
        <v>149</v>
      </c>
      <c r="B53" s="37"/>
      <c r="E53" s="32" t="s">
        <v>8189</v>
      </c>
      <c r="J53" s="39"/>
    </row>
    <row r="54" spans="1:16" ht="87" x14ac:dyDescent="0.35">
      <c r="A54" s="30" t="s">
        <v>150</v>
      </c>
      <c r="B54" s="37"/>
      <c r="E54" s="40" t="s">
        <v>8190</v>
      </c>
      <c r="J54" s="39"/>
    </row>
    <row r="55" spans="1:16" x14ac:dyDescent="0.35">
      <c r="A55" s="30" t="s">
        <v>152</v>
      </c>
      <c r="B55" s="37"/>
      <c r="E55" s="38" t="s">
        <v>145</v>
      </c>
      <c r="J55" s="39"/>
    </row>
    <row r="56" spans="1:16" x14ac:dyDescent="0.35">
      <c r="A56" s="30" t="s">
        <v>143</v>
      </c>
      <c r="B56" s="30">
        <v>13</v>
      </c>
      <c r="C56" s="31" t="s">
        <v>8191</v>
      </c>
      <c r="D56" s="30" t="s">
        <v>145</v>
      </c>
      <c r="E56" s="32" t="s">
        <v>8192</v>
      </c>
      <c r="F56" s="33" t="s">
        <v>1445</v>
      </c>
      <c r="G56" s="34">
        <v>3.27</v>
      </c>
      <c r="H56" s="35">
        <v>0</v>
      </c>
      <c r="I56" s="35">
        <f>ROUND(G56*H56,P4)</f>
        <v>0</v>
      </c>
      <c r="J56" s="33" t="s">
        <v>148</v>
      </c>
      <c r="O56" s="36">
        <f>I56*0.21</f>
        <v>0</v>
      </c>
      <c r="P56">
        <v>3</v>
      </c>
    </row>
    <row r="57" spans="1:16" ht="29" x14ac:dyDescent="0.35">
      <c r="A57" s="30" t="s">
        <v>149</v>
      </c>
      <c r="B57" s="37"/>
      <c r="E57" s="32" t="s">
        <v>8193</v>
      </c>
      <c r="J57" s="39"/>
    </row>
    <row r="58" spans="1:16" ht="72.5" x14ac:dyDescent="0.35">
      <c r="A58" s="30" t="s">
        <v>150</v>
      </c>
      <c r="B58" s="37"/>
      <c r="E58" s="40" t="s">
        <v>8194</v>
      </c>
      <c r="J58" s="39"/>
    </row>
    <row r="59" spans="1:16" x14ac:dyDescent="0.35">
      <c r="A59" s="30" t="s">
        <v>152</v>
      </c>
      <c r="B59" s="37"/>
      <c r="E59" s="38" t="s">
        <v>145</v>
      </c>
      <c r="J59" s="39"/>
    </row>
    <row r="60" spans="1:16" x14ac:dyDescent="0.35">
      <c r="A60" s="30" t="s">
        <v>143</v>
      </c>
      <c r="B60" s="30">
        <v>14</v>
      </c>
      <c r="C60" s="31" t="s">
        <v>8195</v>
      </c>
      <c r="D60" s="30" t="s">
        <v>145</v>
      </c>
      <c r="E60" s="32" t="s">
        <v>8196</v>
      </c>
      <c r="F60" s="33" t="s">
        <v>1466</v>
      </c>
      <c r="G60" s="34">
        <v>12.88</v>
      </c>
      <c r="H60" s="35">
        <v>0</v>
      </c>
      <c r="I60" s="35">
        <f>ROUND(G60*H60,P4)</f>
        <v>0</v>
      </c>
      <c r="J60" s="33" t="s">
        <v>148</v>
      </c>
      <c r="O60" s="36">
        <f>I60*0.21</f>
        <v>0</v>
      </c>
      <c r="P60">
        <v>3</v>
      </c>
    </row>
    <row r="61" spans="1:16" x14ac:dyDescent="0.35">
      <c r="A61" s="30" t="s">
        <v>149</v>
      </c>
      <c r="B61" s="37"/>
      <c r="E61" s="32" t="s">
        <v>8197</v>
      </c>
      <c r="J61" s="39"/>
    </row>
    <row r="62" spans="1:16" ht="72.5" x14ac:dyDescent="0.35">
      <c r="A62" s="30" t="s">
        <v>150</v>
      </c>
      <c r="B62" s="37"/>
      <c r="E62" s="40" t="s">
        <v>8198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x14ac:dyDescent="0.35">
      <c r="A64" s="30" t="s">
        <v>143</v>
      </c>
      <c r="B64" s="30">
        <v>15</v>
      </c>
      <c r="C64" s="31" t="s">
        <v>8199</v>
      </c>
      <c r="D64" s="30" t="s">
        <v>145</v>
      </c>
      <c r="E64" s="32" t="s">
        <v>8200</v>
      </c>
      <c r="F64" s="33" t="s">
        <v>1466</v>
      </c>
      <c r="G64" s="34">
        <v>12.88</v>
      </c>
      <c r="H64" s="35">
        <v>0</v>
      </c>
      <c r="I64" s="35">
        <f>ROUND(G64*H64,P4)</f>
        <v>0</v>
      </c>
      <c r="J64" s="33" t="s">
        <v>148</v>
      </c>
      <c r="O64" s="36">
        <f>I64*0.21</f>
        <v>0</v>
      </c>
      <c r="P64">
        <v>3</v>
      </c>
    </row>
    <row r="65" spans="1:16" x14ac:dyDescent="0.35">
      <c r="A65" s="30" t="s">
        <v>149</v>
      </c>
      <c r="B65" s="37"/>
      <c r="E65" s="32" t="s">
        <v>8201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x14ac:dyDescent="0.35">
      <c r="A67" s="30" t="s">
        <v>143</v>
      </c>
      <c r="B67" s="30">
        <v>16</v>
      </c>
      <c r="C67" s="31" t="s">
        <v>8202</v>
      </c>
      <c r="D67" s="30" t="s">
        <v>145</v>
      </c>
      <c r="E67" s="32" t="s">
        <v>8203</v>
      </c>
      <c r="F67" s="33" t="s">
        <v>1445</v>
      </c>
      <c r="G67" s="34">
        <v>1.91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ht="29" x14ac:dyDescent="0.35">
      <c r="A68" s="30" t="s">
        <v>149</v>
      </c>
      <c r="B68" s="37"/>
      <c r="E68" s="32" t="s">
        <v>8204</v>
      </c>
      <c r="J68" s="39"/>
    </row>
    <row r="69" spans="1:16" ht="43.5" x14ac:dyDescent="0.35">
      <c r="A69" s="30" t="s">
        <v>150</v>
      </c>
      <c r="B69" s="37"/>
      <c r="E69" s="40" t="s">
        <v>8205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30" t="s">
        <v>143</v>
      </c>
      <c r="B71" s="30">
        <v>17</v>
      </c>
      <c r="C71" s="31" t="s">
        <v>8206</v>
      </c>
      <c r="D71" s="30" t="s">
        <v>145</v>
      </c>
      <c r="E71" s="32" t="s">
        <v>8207</v>
      </c>
      <c r="F71" s="33" t="s">
        <v>1466</v>
      </c>
      <c r="G71" s="34">
        <v>3.91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2" t="s">
        <v>8208</v>
      </c>
      <c r="J72" s="39"/>
    </row>
    <row r="73" spans="1:16" ht="43.5" x14ac:dyDescent="0.35">
      <c r="A73" s="30" t="s">
        <v>150</v>
      </c>
      <c r="B73" s="37"/>
      <c r="E73" s="40" t="s">
        <v>8209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x14ac:dyDescent="0.35">
      <c r="A75" s="30" t="s">
        <v>143</v>
      </c>
      <c r="B75" s="30">
        <v>18</v>
      </c>
      <c r="C75" s="31" t="s">
        <v>8210</v>
      </c>
      <c r="D75" s="30" t="s">
        <v>145</v>
      </c>
      <c r="E75" s="32" t="s">
        <v>8211</v>
      </c>
      <c r="F75" s="33" t="s">
        <v>1466</v>
      </c>
      <c r="G75" s="34">
        <v>3.91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2" t="s">
        <v>8212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ht="29" x14ac:dyDescent="0.35">
      <c r="A78" s="30" t="s">
        <v>143</v>
      </c>
      <c r="B78" s="30">
        <v>19</v>
      </c>
      <c r="C78" s="31" t="s">
        <v>8213</v>
      </c>
      <c r="D78" s="30" t="s">
        <v>145</v>
      </c>
      <c r="E78" s="32" t="s">
        <v>8214</v>
      </c>
      <c r="F78" s="33" t="s">
        <v>1466</v>
      </c>
      <c r="G78" s="34">
        <v>15.176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ht="43.5" x14ac:dyDescent="0.35">
      <c r="A79" s="30" t="s">
        <v>149</v>
      </c>
      <c r="B79" s="37"/>
      <c r="E79" s="32" t="s">
        <v>8215</v>
      </c>
      <c r="J79" s="39"/>
    </row>
    <row r="80" spans="1:16" ht="116" x14ac:dyDescent="0.35">
      <c r="A80" s="30" t="s">
        <v>150</v>
      </c>
      <c r="B80" s="37"/>
      <c r="E80" s="40" t="s">
        <v>8216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ht="29" x14ac:dyDescent="0.35">
      <c r="A82" s="30" t="s">
        <v>143</v>
      </c>
      <c r="B82" s="30">
        <v>20</v>
      </c>
      <c r="C82" s="31" t="s">
        <v>8217</v>
      </c>
      <c r="D82" s="30" t="s">
        <v>145</v>
      </c>
      <c r="E82" s="32" t="s">
        <v>8218</v>
      </c>
      <c r="F82" s="33" t="s">
        <v>1445</v>
      </c>
      <c r="G82" s="34">
        <v>19.263000000000002</v>
      </c>
      <c r="H82" s="35">
        <v>0</v>
      </c>
      <c r="I82" s="35">
        <f>ROUND(G82*H82,P4)</f>
        <v>0</v>
      </c>
      <c r="J82" s="33" t="s">
        <v>148</v>
      </c>
      <c r="O82" s="36">
        <f>I82*0.21</f>
        <v>0</v>
      </c>
      <c r="P82">
        <v>3</v>
      </c>
    </row>
    <row r="83" spans="1:16" ht="29" x14ac:dyDescent="0.35">
      <c r="A83" s="30" t="s">
        <v>149</v>
      </c>
      <c r="B83" s="37"/>
      <c r="E83" s="32" t="s">
        <v>8219</v>
      </c>
      <c r="J83" s="39"/>
    </row>
    <row r="84" spans="1:16" ht="159.5" x14ac:dyDescent="0.35">
      <c r="A84" s="30" t="s">
        <v>150</v>
      </c>
      <c r="B84" s="37"/>
      <c r="E84" s="40" t="s">
        <v>8220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21</v>
      </c>
      <c r="C86" s="31" t="s">
        <v>8221</v>
      </c>
      <c r="D86" s="30" t="s">
        <v>145</v>
      </c>
      <c r="E86" s="32" t="s">
        <v>8222</v>
      </c>
      <c r="F86" s="33" t="s">
        <v>1466</v>
      </c>
      <c r="G86" s="34">
        <v>192.952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2" t="s">
        <v>8223</v>
      </c>
      <c r="J87" s="39"/>
    </row>
    <row r="88" spans="1:16" ht="203" x14ac:dyDescent="0.35">
      <c r="A88" s="30" t="s">
        <v>150</v>
      </c>
      <c r="B88" s="37"/>
      <c r="E88" s="40" t="s">
        <v>8224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22</v>
      </c>
      <c r="C90" s="31" t="s">
        <v>8225</v>
      </c>
      <c r="D90" s="30" t="s">
        <v>145</v>
      </c>
      <c r="E90" s="32" t="s">
        <v>8226</v>
      </c>
      <c r="F90" s="33" t="s">
        <v>1466</v>
      </c>
      <c r="G90" s="34">
        <v>192.952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2" t="s">
        <v>8227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x14ac:dyDescent="0.35">
      <c r="A93" s="30" t="s">
        <v>143</v>
      </c>
      <c r="B93" s="30">
        <v>23</v>
      </c>
      <c r="C93" s="31" t="s">
        <v>8228</v>
      </c>
      <c r="D93" s="30" t="s">
        <v>145</v>
      </c>
      <c r="E93" s="32" t="s">
        <v>8229</v>
      </c>
      <c r="F93" s="33" t="s">
        <v>1423</v>
      </c>
      <c r="G93" s="34">
        <v>0.71199999999999997</v>
      </c>
      <c r="H93" s="35">
        <v>0</v>
      </c>
      <c r="I93" s="35">
        <f>ROUND(G93*H93,P4)</f>
        <v>0</v>
      </c>
      <c r="J93" s="33" t="s">
        <v>148</v>
      </c>
      <c r="O93" s="36">
        <f>I93*0.21</f>
        <v>0</v>
      </c>
      <c r="P93">
        <v>3</v>
      </c>
    </row>
    <row r="94" spans="1:16" ht="43.5" x14ac:dyDescent="0.35">
      <c r="A94" s="30" t="s">
        <v>149</v>
      </c>
      <c r="B94" s="37"/>
      <c r="E94" s="32" t="s">
        <v>8230</v>
      </c>
      <c r="J94" s="39"/>
    </row>
    <row r="95" spans="1:16" ht="43.5" x14ac:dyDescent="0.35">
      <c r="A95" s="30" t="s">
        <v>150</v>
      </c>
      <c r="B95" s="37"/>
      <c r="E95" s="40" t="s">
        <v>8231</v>
      </c>
      <c r="J95" s="39"/>
    </row>
    <row r="96" spans="1:16" x14ac:dyDescent="0.35">
      <c r="A96" s="30" t="s">
        <v>152</v>
      </c>
      <c r="B96" s="37"/>
      <c r="E96" s="38" t="s">
        <v>145</v>
      </c>
      <c r="J96" s="39"/>
    </row>
    <row r="97" spans="1:16" x14ac:dyDescent="0.35">
      <c r="A97" s="24" t="s">
        <v>140</v>
      </c>
      <c r="B97" s="25"/>
      <c r="C97" s="26" t="s">
        <v>577</v>
      </c>
      <c r="D97" s="27"/>
      <c r="E97" s="24" t="s">
        <v>2760</v>
      </c>
      <c r="F97" s="27"/>
      <c r="G97" s="27"/>
      <c r="H97" s="27"/>
      <c r="I97" s="28">
        <f>SUMIFS(I98:I214,A98:A214,"P")</f>
        <v>0</v>
      </c>
      <c r="J97" s="29"/>
    </row>
    <row r="98" spans="1:16" ht="29" x14ac:dyDescent="0.35">
      <c r="A98" s="30" t="s">
        <v>143</v>
      </c>
      <c r="B98" s="30">
        <v>24</v>
      </c>
      <c r="C98" s="31" t="s">
        <v>8232</v>
      </c>
      <c r="D98" s="30" t="s">
        <v>145</v>
      </c>
      <c r="E98" s="32" t="s">
        <v>8233</v>
      </c>
      <c r="F98" s="33" t="s">
        <v>1466</v>
      </c>
      <c r="G98" s="34">
        <v>70.117999999999995</v>
      </c>
      <c r="H98" s="35">
        <v>0</v>
      </c>
      <c r="I98" s="35">
        <f>ROUND(G98*H98,P4)</f>
        <v>0</v>
      </c>
      <c r="J98" s="33" t="s">
        <v>148</v>
      </c>
      <c r="O98" s="36">
        <f>I98*0.21</f>
        <v>0</v>
      </c>
      <c r="P98">
        <v>3</v>
      </c>
    </row>
    <row r="99" spans="1:16" ht="29" x14ac:dyDescent="0.35">
      <c r="A99" s="30" t="s">
        <v>149</v>
      </c>
      <c r="B99" s="37"/>
      <c r="E99" s="32" t="s">
        <v>8234</v>
      </c>
      <c r="J99" s="39"/>
    </row>
    <row r="100" spans="1:16" ht="174" x14ac:dyDescent="0.35">
      <c r="A100" s="30" t="s">
        <v>150</v>
      </c>
      <c r="B100" s="37"/>
      <c r="E100" s="40" t="s">
        <v>8235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ht="29" x14ac:dyDescent="0.35">
      <c r="A102" s="30" t="s">
        <v>143</v>
      </c>
      <c r="B102" s="30">
        <v>25</v>
      </c>
      <c r="C102" s="31" t="s">
        <v>8236</v>
      </c>
      <c r="D102" s="30" t="s">
        <v>145</v>
      </c>
      <c r="E102" s="32" t="s">
        <v>8237</v>
      </c>
      <c r="F102" s="33" t="s">
        <v>1466</v>
      </c>
      <c r="G102" s="34">
        <v>4.6159999999999997</v>
      </c>
      <c r="H102" s="35">
        <v>0</v>
      </c>
      <c r="I102" s="35">
        <f>ROUND(G102*H102,P4)</f>
        <v>0</v>
      </c>
      <c r="J102" s="33" t="s">
        <v>148</v>
      </c>
      <c r="O102" s="36">
        <f>I102*0.21</f>
        <v>0</v>
      </c>
      <c r="P102">
        <v>3</v>
      </c>
    </row>
    <row r="103" spans="1:16" ht="29" x14ac:dyDescent="0.35">
      <c r="A103" s="30" t="s">
        <v>149</v>
      </c>
      <c r="B103" s="37"/>
      <c r="E103" s="32" t="s">
        <v>8238</v>
      </c>
      <c r="J103" s="39"/>
    </row>
    <row r="104" spans="1:16" ht="58" x14ac:dyDescent="0.35">
      <c r="A104" s="30" t="s">
        <v>150</v>
      </c>
      <c r="B104" s="37"/>
      <c r="E104" s="40" t="s">
        <v>8239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26</v>
      </c>
      <c r="C106" s="31" t="s">
        <v>8240</v>
      </c>
      <c r="D106" s="30" t="s">
        <v>145</v>
      </c>
      <c r="E106" s="32" t="s">
        <v>8241</v>
      </c>
      <c r="F106" s="33" t="s">
        <v>1445</v>
      </c>
      <c r="G106" s="34">
        <v>40.395000000000003</v>
      </c>
      <c r="H106" s="35">
        <v>0</v>
      </c>
      <c r="I106" s="35">
        <f>ROUND(G106*H106,P4)</f>
        <v>0</v>
      </c>
      <c r="J106" s="33" t="s">
        <v>148</v>
      </c>
      <c r="O106" s="36">
        <f>I106*0.21</f>
        <v>0</v>
      </c>
      <c r="P106">
        <v>3</v>
      </c>
    </row>
    <row r="107" spans="1:16" ht="29" x14ac:dyDescent="0.35">
      <c r="A107" s="30" t="s">
        <v>149</v>
      </c>
      <c r="B107" s="37"/>
      <c r="E107" s="32" t="s">
        <v>8242</v>
      </c>
      <c r="J107" s="39"/>
    </row>
    <row r="108" spans="1:16" ht="275.5" x14ac:dyDescent="0.35">
      <c r="A108" s="30" t="s">
        <v>150</v>
      </c>
      <c r="B108" s="37"/>
      <c r="E108" s="40" t="s">
        <v>8243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27</v>
      </c>
      <c r="C110" s="31" t="s">
        <v>8244</v>
      </c>
      <c r="D110" s="30" t="s">
        <v>145</v>
      </c>
      <c r="E110" s="32" t="s">
        <v>8245</v>
      </c>
      <c r="F110" s="33" t="s">
        <v>1466</v>
      </c>
      <c r="G110" s="34">
        <v>364.18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ht="29" x14ac:dyDescent="0.35">
      <c r="A111" s="30" t="s">
        <v>149</v>
      </c>
      <c r="B111" s="37"/>
      <c r="E111" s="32" t="s">
        <v>8246</v>
      </c>
      <c r="J111" s="39"/>
    </row>
    <row r="112" spans="1:16" ht="261" x14ac:dyDescent="0.35">
      <c r="A112" s="30" t="s">
        <v>150</v>
      </c>
      <c r="B112" s="37"/>
      <c r="E112" s="40" t="s">
        <v>8247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28</v>
      </c>
      <c r="C114" s="31" t="s">
        <v>8248</v>
      </c>
      <c r="D114" s="30" t="s">
        <v>145</v>
      </c>
      <c r="E114" s="32" t="s">
        <v>8249</v>
      </c>
      <c r="F114" s="33" t="s">
        <v>1466</v>
      </c>
      <c r="G114" s="34">
        <v>364.18</v>
      </c>
      <c r="H114" s="35">
        <v>0</v>
      </c>
      <c r="I114" s="35">
        <f>ROUND(G114*H114,P4)</f>
        <v>0</v>
      </c>
      <c r="J114" s="33" t="s">
        <v>148</v>
      </c>
      <c r="O114" s="36">
        <f>I114*0.21</f>
        <v>0</v>
      </c>
      <c r="P114">
        <v>3</v>
      </c>
    </row>
    <row r="115" spans="1:16" ht="29" x14ac:dyDescent="0.35">
      <c r="A115" s="30" t="s">
        <v>149</v>
      </c>
      <c r="B115" s="37"/>
      <c r="E115" s="32" t="s">
        <v>8250</v>
      </c>
      <c r="J115" s="39"/>
    </row>
    <row r="116" spans="1:16" x14ac:dyDescent="0.35">
      <c r="A116" s="30" t="s">
        <v>152</v>
      </c>
      <c r="B116" s="37"/>
      <c r="E116" s="38" t="s">
        <v>145</v>
      </c>
      <c r="J116" s="39"/>
    </row>
    <row r="117" spans="1:16" x14ac:dyDescent="0.35">
      <c r="A117" s="30" t="s">
        <v>143</v>
      </c>
      <c r="B117" s="30">
        <v>29</v>
      </c>
      <c r="C117" s="31" t="s">
        <v>8251</v>
      </c>
      <c r="D117" s="30" t="s">
        <v>145</v>
      </c>
      <c r="E117" s="32" t="s">
        <v>8252</v>
      </c>
      <c r="F117" s="33" t="s">
        <v>1466</v>
      </c>
      <c r="G117" s="34">
        <v>44.02</v>
      </c>
      <c r="H117" s="35">
        <v>0</v>
      </c>
      <c r="I117" s="35">
        <f>ROUND(G117*H117,P4)</f>
        <v>0</v>
      </c>
      <c r="J117" s="33" t="s">
        <v>148</v>
      </c>
      <c r="O117" s="36">
        <f>I117*0.21</f>
        <v>0</v>
      </c>
      <c r="P117">
        <v>3</v>
      </c>
    </row>
    <row r="118" spans="1:16" x14ac:dyDescent="0.35">
      <c r="A118" s="30" t="s">
        <v>149</v>
      </c>
      <c r="B118" s="37"/>
      <c r="E118" s="32" t="s">
        <v>8253</v>
      </c>
      <c r="J118" s="39"/>
    </row>
    <row r="119" spans="1:16" ht="58" x14ac:dyDescent="0.35">
      <c r="A119" s="30" t="s">
        <v>150</v>
      </c>
      <c r="B119" s="37"/>
      <c r="E119" s="40" t="s">
        <v>8254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x14ac:dyDescent="0.35">
      <c r="A121" s="30" t="s">
        <v>143</v>
      </c>
      <c r="B121" s="30">
        <v>30</v>
      </c>
      <c r="C121" s="31" t="s">
        <v>8255</v>
      </c>
      <c r="D121" s="30" t="s">
        <v>145</v>
      </c>
      <c r="E121" s="32" t="s">
        <v>8256</v>
      </c>
      <c r="F121" s="33" t="s">
        <v>1466</v>
      </c>
      <c r="G121" s="34">
        <v>44.02</v>
      </c>
      <c r="H121" s="35">
        <v>0</v>
      </c>
      <c r="I121" s="35">
        <f>ROUND(G121*H121,P4)</f>
        <v>0</v>
      </c>
      <c r="J121" s="33" t="s">
        <v>148</v>
      </c>
      <c r="O121" s="36">
        <f>I121*0.21</f>
        <v>0</v>
      </c>
      <c r="P121">
        <v>3</v>
      </c>
    </row>
    <row r="122" spans="1:16" x14ac:dyDescent="0.35">
      <c r="A122" s="30" t="s">
        <v>149</v>
      </c>
      <c r="B122" s="37"/>
      <c r="E122" s="32" t="s">
        <v>8257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x14ac:dyDescent="0.35">
      <c r="A124" s="30" t="s">
        <v>143</v>
      </c>
      <c r="B124" s="30">
        <v>31</v>
      </c>
      <c r="C124" s="31" t="s">
        <v>8258</v>
      </c>
      <c r="D124" s="30" t="s">
        <v>145</v>
      </c>
      <c r="E124" s="32" t="s">
        <v>8259</v>
      </c>
      <c r="F124" s="33" t="s">
        <v>1423</v>
      </c>
      <c r="G124" s="34">
        <v>4.2519999999999998</v>
      </c>
      <c r="H124" s="35">
        <v>0</v>
      </c>
      <c r="I124" s="35">
        <f>ROUND(G124*H124,P4)</f>
        <v>0</v>
      </c>
      <c r="J124" s="33" t="s">
        <v>148</v>
      </c>
      <c r="O124" s="36">
        <f>I124*0.21</f>
        <v>0</v>
      </c>
      <c r="P124">
        <v>3</v>
      </c>
    </row>
    <row r="125" spans="1:16" ht="29" x14ac:dyDescent="0.35">
      <c r="A125" s="30" t="s">
        <v>149</v>
      </c>
      <c r="B125" s="37"/>
      <c r="E125" s="32" t="s">
        <v>8260</v>
      </c>
      <c r="J125" s="39"/>
    </row>
    <row r="126" spans="1:16" ht="43.5" x14ac:dyDescent="0.35">
      <c r="A126" s="30" t="s">
        <v>150</v>
      </c>
      <c r="B126" s="37"/>
      <c r="E126" s="40" t="s">
        <v>8261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x14ac:dyDescent="0.35">
      <c r="A128" s="30" t="s">
        <v>143</v>
      </c>
      <c r="B128" s="30">
        <v>32</v>
      </c>
      <c r="C128" s="31" t="s">
        <v>8262</v>
      </c>
      <c r="D128" s="30" t="s">
        <v>145</v>
      </c>
      <c r="E128" s="32" t="s">
        <v>8263</v>
      </c>
      <c r="F128" s="33" t="s">
        <v>176</v>
      </c>
      <c r="G128" s="34">
        <v>3</v>
      </c>
      <c r="H128" s="35">
        <v>0</v>
      </c>
      <c r="I128" s="35">
        <f>ROUND(G128*H128,P4)</f>
        <v>0</v>
      </c>
      <c r="J128" s="33" t="s">
        <v>148</v>
      </c>
      <c r="O128" s="36">
        <f>I128*0.21</f>
        <v>0</v>
      </c>
      <c r="P128">
        <v>3</v>
      </c>
    </row>
    <row r="129" spans="1:16" x14ac:dyDescent="0.35">
      <c r="A129" s="30" t="s">
        <v>149</v>
      </c>
      <c r="B129" s="37"/>
      <c r="E129" s="32" t="s">
        <v>8263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x14ac:dyDescent="0.35">
      <c r="A131" s="30" t="s">
        <v>143</v>
      </c>
      <c r="B131" s="30">
        <v>33</v>
      </c>
      <c r="C131" s="31" t="s">
        <v>8264</v>
      </c>
      <c r="D131" s="30" t="s">
        <v>145</v>
      </c>
      <c r="E131" s="32" t="s">
        <v>8265</v>
      </c>
      <c r="F131" s="33" t="s">
        <v>176</v>
      </c>
      <c r="G131" s="34">
        <v>1</v>
      </c>
      <c r="H131" s="35">
        <v>0</v>
      </c>
      <c r="I131" s="35">
        <f>ROUND(G131*H131,P4)</f>
        <v>0</v>
      </c>
      <c r="J131" s="33" t="s">
        <v>148</v>
      </c>
      <c r="O131" s="36">
        <f>I131*0.21</f>
        <v>0</v>
      </c>
      <c r="P131">
        <v>3</v>
      </c>
    </row>
    <row r="132" spans="1:16" ht="29" x14ac:dyDescent="0.35">
      <c r="A132" s="30" t="s">
        <v>149</v>
      </c>
      <c r="B132" s="37"/>
      <c r="E132" s="32" t="s">
        <v>8266</v>
      </c>
      <c r="J132" s="39"/>
    </row>
    <row r="133" spans="1:16" ht="43.5" x14ac:dyDescent="0.35">
      <c r="A133" s="30" t="s">
        <v>150</v>
      </c>
      <c r="B133" s="37"/>
      <c r="E133" s="40" t="s">
        <v>8267</v>
      </c>
      <c r="J133" s="39"/>
    </row>
    <row r="134" spans="1:16" x14ac:dyDescent="0.35">
      <c r="A134" s="30" t="s">
        <v>152</v>
      </c>
      <c r="B134" s="37"/>
      <c r="E134" s="38" t="s">
        <v>145</v>
      </c>
      <c r="J134" s="39"/>
    </row>
    <row r="135" spans="1:16" x14ac:dyDescent="0.35">
      <c r="A135" s="30" t="s">
        <v>143</v>
      </c>
      <c r="B135" s="30">
        <v>34</v>
      </c>
      <c r="C135" s="31" t="s">
        <v>8268</v>
      </c>
      <c r="D135" s="30" t="s">
        <v>145</v>
      </c>
      <c r="E135" s="32" t="s">
        <v>8269</v>
      </c>
      <c r="F135" s="33" t="s">
        <v>176</v>
      </c>
      <c r="G135" s="34">
        <v>58</v>
      </c>
      <c r="H135" s="35">
        <v>0</v>
      </c>
      <c r="I135" s="35">
        <f>ROUND(G135*H135,P4)</f>
        <v>0</v>
      </c>
      <c r="J135" s="33" t="s">
        <v>148</v>
      </c>
      <c r="O135" s="36">
        <f>I135*0.21</f>
        <v>0</v>
      </c>
      <c r="P135">
        <v>3</v>
      </c>
    </row>
    <row r="136" spans="1:16" ht="29" x14ac:dyDescent="0.35">
      <c r="A136" s="30" t="s">
        <v>149</v>
      </c>
      <c r="B136" s="37"/>
      <c r="E136" s="32" t="s">
        <v>8270</v>
      </c>
      <c r="J136" s="39"/>
    </row>
    <row r="137" spans="1:16" ht="116" x14ac:dyDescent="0.35">
      <c r="A137" s="30" t="s">
        <v>150</v>
      </c>
      <c r="B137" s="37"/>
      <c r="E137" s="40" t="s">
        <v>8271</v>
      </c>
      <c r="J137" s="39"/>
    </row>
    <row r="138" spans="1:16" x14ac:dyDescent="0.35">
      <c r="A138" s="30" t="s">
        <v>152</v>
      </c>
      <c r="B138" s="37"/>
      <c r="E138" s="38" t="s">
        <v>145</v>
      </c>
      <c r="J138" s="39"/>
    </row>
    <row r="139" spans="1:16" x14ac:dyDescent="0.35">
      <c r="A139" s="30" t="s">
        <v>143</v>
      </c>
      <c r="B139" s="30">
        <v>35</v>
      </c>
      <c r="C139" s="31" t="s">
        <v>8272</v>
      </c>
      <c r="D139" s="30" t="s">
        <v>145</v>
      </c>
      <c r="E139" s="32" t="s">
        <v>8273</v>
      </c>
      <c r="F139" s="33" t="s">
        <v>176</v>
      </c>
      <c r="G139" s="34">
        <v>1</v>
      </c>
      <c r="H139" s="35">
        <v>0</v>
      </c>
      <c r="I139" s="35">
        <f>ROUND(G139*H139,P4)</f>
        <v>0</v>
      </c>
      <c r="J139" s="33" t="s">
        <v>148</v>
      </c>
      <c r="O139" s="36">
        <f>I139*0.21</f>
        <v>0</v>
      </c>
      <c r="P139">
        <v>3</v>
      </c>
    </row>
    <row r="140" spans="1:16" ht="29" x14ac:dyDescent="0.35">
      <c r="A140" s="30" t="s">
        <v>149</v>
      </c>
      <c r="B140" s="37"/>
      <c r="E140" s="32" t="s">
        <v>8274</v>
      </c>
      <c r="J140" s="39"/>
    </row>
    <row r="141" spans="1:16" ht="43.5" x14ac:dyDescent="0.35">
      <c r="A141" s="30" t="s">
        <v>150</v>
      </c>
      <c r="B141" s="37"/>
      <c r="E141" s="40" t="s">
        <v>8275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x14ac:dyDescent="0.35">
      <c r="A143" s="30" t="s">
        <v>143</v>
      </c>
      <c r="B143" s="30">
        <v>36</v>
      </c>
      <c r="C143" s="31" t="s">
        <v>8276</v>
      </c>
      <c r="D143" s="30" t="s">
        <v>145</v>
      </c>
      <c r="E143" s="32" t="s">
        <v>8277</v>
      </c>
      <c r="F143" s="33" t="s">
        <v>176</v>
      </c>
      <c r="G143" s="34">
        <v>1</v>
      </c>
      <c r="H143" s="35">
        <v>0</v>
      </c>
      <c r="I143" s="35">
        <f>ROUND(G143*H143,P4)</f>
        <v>0</v>
      </c>
      <c r="J143" s="33" t="s">
        <v>148</v>
      </c>
      <c r="O143" s="36">
        <f>I143*0.21</f>
        <v>0</v>
      </c>
      <c r="P143">
        <v>3</v>
      </c>
    </row>
    <row r="144" spans="1:16" ht="29" x14ac:dyDescent="0.35">
      <c r="A144" s="30" t="s">
        <v>149</v>
      </c>
      <c r="B144" s="37"/>
      <c r="E144" s="32" t="s">
        <v>8278</v>
      </c>
      <c r="J144" s="39"/>
    </row>
    <row r="145" spans="1:16" ht="43.5" x14ac:dyDescent="0.35">
      <c r="A145" s="30" t="s">
        <v>150</v>
      </c>
      <c r="B145" s="37"/>
      <c r="E145" s="40" t="s">
        <v>8279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x14ac:dyDescent="0.35">
      <c r="A147" s="30" t="s">
        <v>143</v>
      </c>
      <c r="B147" s="30">
        <v>37</v>
      </c>
      <c r="C147" s="31" t="s">
        <v>8280</v>
      </c>
      <c r="D147" s="30" t="s">
        <v>145</v>
      </c>
      <c r="E147" s="32" t="s">
        <v>8281</v>
      </c>
      <c r="F147" s="33" t="s">
        <v>176</v>
      </c>
      <c r="G147" s="34">
        <v>1</v>
      </c>
      <c r="H147" s="35">
        <v>0</v>
      </c>
      <c r="I147" s="35">
        <f>ROUND(G147*H147,P4)</f>
        <v>0</v>
      </c>
      <c r="J147" s="33" t="s">
        <v>148</v>
      </c>
      <c r="O147" s="36">
        <f>I147*0.21</f>
        <v>0</v>
      </c>
      <c r="P147">
        <v>3</v>
      </c>
    </row>
    <row r="148" spans="1:16" ht="29" x14ac:dyDescent="0.35">
      <c r="A148" s="30" t="s">
        <v>149</v>
      </c>
      <c r="B148" s="37"/>
      <c r="E148" s="32" t="s">
        <v>8282</v>
      </c>
      <c r="J148" s="39"/>
    </row>
    <row r="149" spans="1:16" ht="43.5" x14ac:dyDescent="0.35">
      <c r="A149" s="30" t="s">
        <v>150</v>
      </c>
      <c r="B149" s="37"/>
      <c r="E149" s="40" t="s">
        <v>8283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x14ac:dyDescent="0.35">
      <c r="A151" s="30" t="s">
        <v>143</v>
      </c>
      <c r="B151" s="30">
        <v>38</v>
      </c>
      <c r="C151" s="31" t="s">
        <v>8284</v>
      </c>
      <c r="D151" s="30" t="s">
        <v>145</v>
      </c>
      <c r="E151" s="32" t="s">
        <v>8285</v>
      </c>
      <c r="F151" s="33" t="s">
        <v>176</v>
      </c>
      <c r="G151" s="34">
        <v>19</v>
      </c>
      <c r="H151" s="35">
        <v>0</v>
      </c>
      <c r="I151" s="35">
        <f>ROUND(G151*H151,P4)</f>
        <v>0</v>
      </c>
      <c r="J151" s="33" t="s">
        <v>148</v>
      </c>
      <c r="O151" s="36">
        <f>I151*0.21</f>
        <v>0</v>
      </c>
      <c r="P151">
        <v>3</v>
      </c>
    </row>
    <row r="152" spans="1:16" ht="29" x14ac:dyDescent="0.35">
      <c r="A152" s="30" t="s">
        <v>149</v>
      </c>
      <c r="B152" s="37"/>
      <c r="E152" s="32" t="s">
        <v>8286</v>
      </c>
      <c r="J152" s="39"/>
    </row>
    <row r="153" spans="1:16" ht="87" x14ac:dyDescent="0.35">
      <c r="A153" s="30" t="s">
        <v>150</v>
      </c>
      <c r="B153" s="37"/>
      <c r="E153" s="40" t="s">
        <v>8287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x14ac:dyDescent="0.35">
      <c r="A155" s="30" t="s">
        <v>143</v>
      </c>
      <c r="B155" s="30">
        <v>39</v>
      </c>
      <c r="C155" s="31" t="s">
        <v>8288</v>
      </c>
      <c r="D155" s="30" t="s">
        <v>145</v>
      </c>
      <c r="E155" s="32" t="s">
        <v>8289</v>
      </c>
      <c r="F155" s="33" t="s">
        <v>176</v>
      </c>
      <c r="G155" s="34">
        <v>4</v>
      </c>
      <c r="H155" s="35">
        <v>0</v>
      </c>
      <c r="I155" s="35">
        <f>ROUND(G155*H155,P4)</f>
        <v>0</v>
      </c>
      <c r="J155" s="33" t="s">
        <v>148</v>
      </c>
      <c r="O155" s="36">
        <f>I155*0.21</f>
        <v>0</v>
      </c>
      <c r="P155">
        <v>3</v>
      </c>
    </row>
    <row r="156" spans="1:16" ht="29" x14ac:dyDescent="0.35">
      <c r="A156" s="30" t="s">
        <v>149</v>
      </c>
      <c r="B156" s="37"/>
      <c r="E156" s="32" t="s">
        <v>8290</v>
      </c>
      <c r="J156" s="39"/>
    </row>
    <row r="157" spans="1:16" ht="43.5" x14ac:dyDescent="0.35">
      <c r="A157" s="30" t="s">
        <v>150</v>
      </c>
      <c r="B157" s="37"/>
      <c r="E157" s="40" t="s">
        <v>8291</v>
      </c>
      <c r="J157" s="39"/>
    </row>
    <row r="158" spans="1:16" x14ac:dyDescent="0.35">
      <c r="A158" s="30" t="s">
        <v>152</v>
      </c>
      <c r="B158" s="37"/>
      <c r="E158" s="38" t="s">
        <v>145</v>
      </c>
      <c r="J158" s="39"/>
    </row>
    <row r="159" spans="1:16" x14ac:dyDescent="0.35">
      <c r="A159" s="30" t="s">
        <v>143</v>
      </c>
      <c r="B159" s="30">
        <v>40</v>
      </c>
      <c r="C159" s="31" t="s">
        <v>8292</v>
      </c>
      <c r="D159" s="30" t="s">
        <v>145</v>
      </c>
      <c r="E159" s="32" t="s">
        <v>8293</v>
      </c>
      <c r="F159" s="33" t="s">
        <v>176</v>
      </c>
      <c r="G159" s="34">
        <v>16</v>
      </c>
      <c r="H159" s="35">
        <v>0</v>
      </c>
      <c r="I159" s="35">
        <f>ROUND(G159*H159,P4)</f>
        <v>0</v>
      </c>
      <c r="J159" s="33" t="s">
        <v>148</v>
      </c>
      <c r="O159" s="36">
        <f>I159*0.21</f>
        <v>0</v>
      </c>
      <c r="P159">
        <v>3</v>
      </c>
    </row>
    <row r="160" spans="1:16" ht="29" x14ac:dyDescent="0.35">
      <c r="A160" s="30" t="s">
        <v>149</v>
      </c>
      <c r="B160" s="37"/>
      <c r="E160" s="32" t="s">
        <v>8294</v>
      </c>
      <c r="J160" s="39"/>
    </row>
    <row r="161" spans="1:16" ht="43.5" x14ac:dyDescent="0.35">
      <c r="A161" s="30" t="s">
        <v>150</v>
      </c>
      <c r="B161" s="37"/>
      <c r="E161" s="40" t="s">
        <v>8295</v>
      </c>
      <c r="J161" s="39"/>
    </row>
    <row r="162" spans="1:16" x14ac:dyDescent="0.35">
      <c r="A162" s="30" t="s">
        <v>152</v>
      </c>
      <c r="B162" s="37"/>
      <c r="E162" s="38" t="s">
        <v>145</v>
      </c>
      <c r="J162" s="39"/>
    </row>
    <row r="163" spans="1:16" x14ac:dyDescent="0.35">
      <c r="A163" s="30" t="s">
        <v>143</v>
      </c>
      <c r="B163" s="30">
        <v>41</v>
      </c>
      <c r="C163" s="31" t="s">
        <v>8296</v>
      </c>
      <c r="D163" s="30" t="s">
        <v>145</v>
      </c>
      <c r="E163" s="32" t="s">
        <v>8297</v>
      </c>
      <c r="F163" s="33" t="s">
        <v>176</v>
      </c>
      <c r="G163" s="34">
        <v>3</v>
      </c>
      <c r="H163" s="35">
        <v>0</v>
      </c>
      <c r="I163" s="35">
        <f>ROUND(G163*H163,P4)</f>
        <v>0</v>
      </c>
      <c r="J163" s="33" t="s">
        <v>148</v>
      </c>
      <c r="O163" s="36">
        <f>I163*0.21</f>
        <v>0</v>
      </c>
      <c r="P163">
        <v>3</v>
      </c>
    </row>
    <row r="164" spans="1:16" ht="29" x14ac:dyDescent="0.35">
      <c r="A164" s="30" t="s">
        <v>149</v>
      </c>
      <c r="B164" s="37"/>
      <c r="E164" s="32" t="s">
        <v>8298</v>
      </c>
      <c r="J164" s="39"/>
    </row>
    <row r="165" spans="1:16" ht="43.5" x14ac:dyDescent="0.35">
      <c r="A165" s="30" t="s">
        <v>150</v>
      </c>
      <c r="B165" s="37"/>
      <c r="E165" s="40" t="s">
        <v>8299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x14ac:dyDescent="0.35">
      <c r="A167" s="30" t="s">
        <v>143</v>
      </c>
      <c r="B167" s="30">
        <v>42</v>
      </c>
      <c r="C167" s="31" t="s">
        <v>8300</v>
      </c>
      <c r="D167" s="30" t="s">
        <v>145</v>
      </c>
      <c r="E167" s="32" t="s">
        <v>8301</v>
      </c>
      <c r="F167" s="33" t="s">
        <v>1445</v>
      </c>
      <c r="G167" s="34">
        <v>9.0709999999999997</v>
      </c>
      <c r="H167" s="35">
        <v>0</v>
      </c>
      <c r="I167" s="35">
        <f>ROUND(G167*H167,P4)</f>
        <v>0</v>
      </c>
      <c r="J167" s="33" t="s">
        <v>148</v>
      </c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2" t="s">
        <v>8302</v>
      </c>
      <c r="J168" s="39"/>
    </row>
    <row r="169" spans="1:16" ht="409.5" x14ac:dyDescent="0.35">
      <c r="A169" s="30" t="s">
        <v>150</v>
      </c>
      <c r="B169" s="37"/>
      <c r="E169" s="40" t="s">
        <v>8303</v>
      </c>
      <c r="J169" s="39"/>
    </row>
    <row r="170" spans="1:16" x14ac:dyDescent="0.35">
      <c r="A170" s="30" t="s">
        <v>152</v>
      </c>
      <c r="B170" s="37"/>
      <c r="E170" s="38" t="s">
        <v>145</v>
      </c>
      <c r="J170" s="39"/>
    </row>
    <row r="171" spans="1:16" x14ac:dyDescent="0.35">
      <c r="A171" s="30" t="s">
        <v>143</v>
      </c>
      <c r="B171" s="30">
        <v>43</v>
      </c>
      <c r="C171" s="31" t="s">
        <v>8304</v>
      </c>
      <c r="D171" s="30" t="s">
        <v>145</v>
      </c>
      <c r="E171" s="32" t="s">
        <v>8305</v>
      </c>
      <c r="F171" s="33" t="s">
        <v>1423</v>
      </c>
      <c r="G171" s="34">
        <v>2.903</v>
      </c>
      <c r="H171" s="35">
        <v>0</v>
      </c>
      <c r="I171" s="35">
        <f>ROUND(G171*H171,P4)</f>
        <v>0</v>
      </c>
      <c r="J171" s="33" t="s">
        <v>148</v>
      </c>
      <c r="O171" s="36">
        <f>I171*0.21</f>
        <v>0</v>
      </c>
      <c r="P171">
        <v>3</v>
      </c>
    </row>
    <row r="172" spans="1:16" ht="29" x14ac:dyDescent="0.35">
      <c r="A172" s="30" t="s">
        <v>149</v>
      </c>
      <c r="B172" s="37"/>
      <c r="E172" s="32" t="s">
        <v>8306</v>
      </c>
      <c r="J172" s="39"/>
    </row>
    <row r="173" spans="1:16" ht="409.5" x14ac:dyDescent="0.35">
      <c r="A173" s="30" t="s">
        <v>150</v>
      </c>
      <c r="B173" s="37"/>
      <c r="E173" s="40" t="s">
        <v>8307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x14ac:dyDescent="0.35">
      <c r="A175" s="30" t="s">
        <v>143</v>
      </c>
      <c r="B175" s="30">
        <v>44</v>
      </c>
      <c r="C175" s="31" t="s">
        <v>8308</v>
      </c>
      <c r="D175" s="30" t="s">
        <v>145</v>
      </c>
      <c r="E175" s="32" t="s">
        <v>8309</v>
      </c>
      <c r="F175" s="33" t="s">
        <v>1423</v>
      </c>
      <c r="G175" s="34">
        <v>9.6620000000000008</v>
      </c>
      <c r="H175" s="35">
        <v>0</v>
      </c>
      <c r="I175" s="35">
        <f>ROUND(G175*H175,P4)</f>
        <v>0</v>
      </c>
      <c r="J175" s="33" t="s">
        <v>148</v>
      </c>
      <c r="O175" s="36">
        <f>I175*0.21</f>
        <v>0</v>
      </c>
      <c r="P175">
        <v>3</v>
      </c>
    </row>
    <row r="176" spans="1:16" ht="29" x14ac:dyDescent="0.35">
      <c r="A176" s="30" t="s">
        <v>149</v>
      </c>
      <c r="B176" s="37"/>
      <c r="E176" s="32" t="s">
        <v>8310</v>
      </c>
      <c r="J176" s="39"/>
    </row>
    <row r="177" spans="1:16" ht="409.5" x14ac:dyDescent="0.35">
      <c r="A177" s="30" t="s">
        <v>150</v>
      </c>
      <c r="B177" s="37"/>
      <c r="E177" s="40" t="s">
        <v>8311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ht="29" x14ac:dyDescent="0.35">
      <c r="A179" s="30" t="s">
        <v>143</v>
      </c>
      <c r="B179" s="30">
        <v>45</v>
      </c>
      <c r="C179" s="31" t="s">
        <v>8312</v>
      </c>
      <c r="D179" s="30" t="s">
        <v>145</v>
      </c>
      <c r="E179" s="32" t="s">
        <v>8313</v>
      </c>
      <c r="F179" s="33" t="s">
        <v>1423</v>
      </c>
      <c r="G179" s="34">
        <v>2.508</v>
      </c>
      <c r="H179" s="35">
        <v>0</v>
      </c>
      <c r="I179" s="35">
        <f>ROUND(G179*H179,P4)</f>
        <v>0</v>
      </c>
      <c r="J179" s="33" t="s">
        <v>148</v>
      </c>
      <c r="O179" s="36">
        <f>I179*0.21</f>
        <v>0</v>
      </c>
      <c r="P179">
        <v>3</v>
      </c>
    </row>
    <row r="180" spans="1:16" ht="29" x14ac:dyDescent="0.35">
      <c r="A180" s="30" t="s">
        <v>149</v>
      </c>
      <c r="B180" s="37"/>
      <c r="E180" s="32" t="s">
        <v>8314</v>
      </c>
      <c r="J180" s="39"/>
    </row>
    <row r="181" spans="1:16" ht="159.5" x14ac:dyDescent="0.35">
      <c r="A181" s="30" t="s">
        <v>150</v>
      </c>
      <c r="B181" s="37"/>
      <c r="E181" s="40" t="s">
        <v>8315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x14ac:dyDescent="0.35">
      <c r="A183" s="30" t="s">
        <v>143</v>
      </c>
      <c r="B183" s="30">
        <v>46</v>
      </c>
      <c r="C183" s="31" t="s">
        <v>8316</v>
      </c>
      <c r="D183" s="30" t="s">
        <v>145</v>
      </c>
      <c r="E183" s="32" t="s">
        <v>8317</v>
      </c>
      <c r="F183" s="33" t="s">
        <v>1381</v>
      </c>
      <c r="G183" s="34">
        <v>20.76</v>
      </c>
      <c r="H183" s="35">
        <v>0</v>
      </c>
      <c r="I183" s="35">
        <f>ROUND(G183*H183,P4)</f>
        <v>0</v>
      </c>
      <c r="J183" s="33" t="s">
        <v>148</v>
      </c>
      <c r="O183" s="36">
        <f>I183*0.21</f>
        <v>0</v>
      </c>
      <c r="P183">
        <v>3</v>
      </c>
    </row>
    <row r="184" spans="1:16" ht="29" x14ac:dyDescent="0.35">
      <c r="A184" s="30" t="s">
        <v>149</v>
      </c>
      <c r="B184" s="37"/>
      <c r="E184" s="32" t="s">
        <v>8318</v>
      </c>
      <c r="J184" s="39"/>
    </row>
    <row r="185" spans="1:16" ht="87" x14ac:dyDescent="0.35">
      <c r="A185" s="30" t="s">
        <v>150</v>
      </c>
      <c r="B185" s="37"/>
      <c r="E185" s="40" t="s">
        <v>8319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x14ac:dyDescent="0.35">
      <c r="A187" s="30" t="s">
        <v>143</v>
      </c>
      <c r="B187" s="30">
        <v>47</v>
      </c>
      <c r="C187" s="31" t="s">
        <v>8320</v>
      </c>
      <c r="D187" s="30" t="s">
        <v>145</v>
      </c>
      <c r="E187" s="32" t="s">
        <v>8321</v>
      </c>
      <c r="F187" s="33" t="s">
        <v>1381</v>
      </c>
      <c r="G187" s="34">
        <v>3.75</v>
      </c>
      <c r="H187" s="35">
        <v>0</v>
      </c>
      <c r="I187" s="35">
        <f>ROUND(G187*H187,P4)</f>
        <v>0</v>
      </c>
      <c r="J187" s="33" t="s">
        <v>148</v>
      </c>
      <c r="O187" s="36">
        <f>I187*0.21</f>
        <v>0</v>
      </c>
      <c r="P187">
        <v>3</v>
      </c>
    </row>
    <row r="188" spans="1:16" ht="29" x14ac:dyDescent="0.35">
      <c r="A188" s="30" t="s">
        <v>149</v>
      </c>
      <c r="B188" s="37"/>
      <c r="E188" s="32" t="s">
        <v>8322</v>
      </c>
      <c r="J188" s="39"/>
    </row>
    <row r="189" spans="1:16" ht="43.5" x14ac:dyDescent="0.35">
      <c r="A189" s="30" t="s">
        <v>150</v>
      </c>
      <c r="B189" s="37"/>
      <c r="E189" s="40" t="s">
        <v>8323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30" t="s">
        <v>143</v>
      </c>
      <c r="B191" s="30">
        <v>48</v>
      </c>
      <c r="C191" s="31" t="s">
        <v>8324</v>
      </c>
      <c r="D191" s="30" t="s">
        <v>145</v>
      </c>
      <c r="E191" s="32" t="s">
        <v>8325</v>
      </c>
      <c r="F191" s="33" t="s">
        <v>1381</v>
      </c>
      <c r="G191" s="34">
        <v>4.25</v>
      </c>
      <c r="H191" s="35">
        <v>0</v>
      </c>
      <c r="I191" s="35">
        <f>ROUND(G191*H191,P4)</f>
        <v>0</v>
      </c>
      <c r="J191" s="33" t="s">
        <v>148</v>
      </c>
      <c r="O191" s="36">
        <f>I191*0.21</f>
        <v>0</v>
      </c>
      <c r="P191">
        <v>3</v>
      </c>
    </row>
    <row r="192" spans="1:16" ht="29" x14ac:dyDescent="0.35">
      <c r="A192" s="30" t="s">
        <v>149</v>
      </c>
      <c r="B192" s="37"/>
      <c r="E192" s="32" t="s">
        <v>8326</v>
      </c>
      <c r="J192" s="39"/>
    </row>
    <row r="193" spans="1:16" ht="58" x14ac:dyDescent="0.35">
      <c r="A193" s="30" t="s">
        <v>150</v>
      </c>
      <c r="B193" s="37"/>
      <c r="E193" s="40" t="s">
        <v>8327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49</v>
      </c>
      <c r="C195" s="31" t="s">
        <v>8328</v>
      </c>
      <c r="D195" s="30" t="s">
        <v>145</v>
      </c>
      <c r="E195" s="32" t="s">
        <v>8329</v>
      </c>
      <c r="F195" s="33" t="s">
        <v>1466</v>
      </c>
      <c r="G195" s="34">
        <v>87.876999999999995</v>
      </c>
      <c r="H195" s="35">
        <v>0</v>
      </c>
      <c r="I195" s="35">
        <f>ROUND(G195*H195,P4)</f>
        <v>0</v>
      </c>
      <c r="J195" s="33" t="s">
        <v>148</v>
      </c>
      <c r="O195" s="36">
        <f>I195*0.21</f>
        <v>0</v>
      </c>
      <c r="P195">
        <v>3</v>
      </c>
    </row>
    <row r="196" spans="1:16" ht="29" x14ac:dyDescent="0.35">
      <c r="A196" s="30" t="s">
        <v>149</v>
      </c>
      <c r="B196" s="37"/>
      <c r="E196" s="32" t="s">
        <v>8330</v>
      </c>
      <c r="J196" s="39"/>
    </row>
    <row r="197" spans="1:16" ht="409.5" x14ac:dyDescent="0.35">
      <c r="A197" s="30" t="s">
        <v>150</v>
      </c>
      <c r="B197" s="37"/>
      <c r="E197" s="40" t="s">
        <v>8331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ht="29" x14ac:dyDescent="0.35">
      <c r="A199" s="30" t="s">
        <v>143</v>
      </c>
      <c r="B199" s="30">
        <v>50</v>
      </c>
      <c r="C199" s="31" t="s">
        <v>8332</v>
      </c>
      <c r="D199" s="30" t="s">
        <v>145</v>
      </c>
      <c r="E199" s="32" t="s">
        <v>8333</v>
      </c>
      <c r="F199" s="33" t="s">
        <v>1466</v>
      </c>
      <c r="G199" s="34">
        <v>140.488</v>
      </c>
      <c r="H199" s="35">
        <v>0</v>
      </c>
      <c r="I199" s="35">
        <f>ROUND(G199*H199,P4)</f>
        <v>0</v>
      </c>
      <c r="J199" s="33" t="s">
        <v>148</v>
      </c>
      <c r="O199" s="36">
        <f>I199*0.21</f>
        <v>0</v>
      </c>
      <c r="P199">
        <v>3</v>
      </c>
    </row>
    <row r="200" spans="1:16" ht="29" x14ac:dyDescent="0.35">
      <c r="A200" s="30" t="s">
        <v>149</v>
      </c>
      <c r="B200" s="37"/>
      <c r="E200" s="32" t="s">
        <v>8334</v>
      </c>
      <c r="J200" s="39"/>
    </row>
    <row r="201" spans="1:16" ht="409.5" x14ac:dyDescent="0.35">
      <c r="A201" s="30" t="s">
        <v>150</v>
      </c>
      <c r="B201" s="37"/>
      <c r="E201" s="40" t="s">
        <v>8335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x14ac:dyDescent="0.35">
      <c r="A203" s="30" t="s">
        <v>143</v>
      </c>
      <c r="B203" s="30">
        <v>51</v>
      </c>
      <c r="C203" s="31" t="s">
        <v>8336</v>
      </c>
      <c r="D203" s="30" t="s">
        <v>145</v>
      </c>
      <c r="E203" s="32" t="s">
        <v>8337</v>
      </c>
      <c r="F203" s="33" t="s">
        <v>1466</v>
      </c>
      <c r="G203" s="34">
        <v>151.80199999999999</v>
      </c>
      <c r="H203" s="35">
        <v>0</v>
      </c>
      <c r="I203" s="35">
        <f>ROUND(G203*H203,P4)</f>
        <v>0</v>
      </c>
      <c r="J203" s="33" t="s">
        <v>148</v>
      </c>
      <c r="O203" s="36">
        <f>I203*0.21</f>
        <v>0</v>
      </c>
      <c r="P203">
        <v>3</v>
      </c>
    </row>
    <row r="204" spans="1:16" ht="43.5" x14ac:dyDescent="0.35">
      <c r="A204" s="30" t="s">
        <v>149</v>
      </c>
      <c r="B204" s="37"/>
      <c r="E204" s="32" t="s">
        <v>8338</v>
      </c>
      <c r="J204" s="39"/>
    </row>
    <row r="205" spans="1:16" ht="409.5" x14ac:dyDescent="0.35">
      <c r="A205" s="30" t="s">
        <v>150</v>
      </c>
      <c r="B205" s="37"/>
      <c r="E205" s="40" t="s">
        <v>8339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x14ac:dyDescent="0.35">
      <c r="A207" s="30" t="s">
        <v>143</v>
      </c>
      <c r="B207" s="30">
        <v>52</v>
      </c>
      <c r="C207" s="31" t="s">
        <v>8340</v>
      </c>
      <c r="D207" s="30" t="s">
        <v>145</v>
      </c>
      <c r="E207" s="32" t="s">
        <v>8341</v>
      </c>
      <c r="F207" s="33" t="s">
        <v>176</v>
      </c>
      <c r="G207" s="34">
        <v>4</v>
      </c>
      <c r="H207" s="35">
        <v>0</v>
      </c>
      <c r="I207" s="35">
        <f>ROUND(G207*H207,P4)</f>
        <v>0</v>
      </c>
      <c r="J207" s="33" t="s">
        <v>2403</v>
      </c>
      <c r="O207" s="36">
        <f>I207*0.21</f>
        <v>0</v>
      </c>
      <c r="P207">
        <v>3</v>
      </c>
    </row>
    <row r="208" spans="1:16" ht="29" x14ac:dyDescent="0.35">
      <c r="A208" s="30" t="s">
        <v>149</v>
      </c>
      <c r="B208" s="37"/>
      <c r="E208" s="32" t="s">
        <v>8342</v>
      </c>
      <c r="J208" s="39"/>
    </row>
    <row r="209" spans="1:16" ht="43.5" x14ac:dyDescent="0.35">
      <c r="A209" s="30" t="s">
        <v>150</v>
      </c>
      <c r="B209" s="37"/>
      <c r="E209" s="40" t="s">
        <v>8343</v>
      </c>
      <c r="J209" s="39"/>
    </row>
    <row r="210" spans="1:16" x14ac:dyDescent="0.35">
      <c r="A210" s="30" t="s">
        <v>152</v>
      </c>
      <c r="B210" s="37"/>
      <c r="E210" s="38" t="s">
        <v>145</v>
      </c>
      <c r="J210" s="39"/>
    </row>
    <row r="211" spans="1:16" x14ac:dyDescent="0.35">
      <c r="A211" s="30" t="s">
        <v>143</v>
      </c>
      <c r="B211" s="30">
        <v>53</v>
      </c>
      <c r="C211" s="31" t="s">
        <v>8344</v>
      </c>
      <c r="D211" s="30" t="s">
        <v>145</v>
      </c>
      <c r="E211" s="32" t="s">
        <v>8345</v>
      </c>
      <c r="F211" s="33" t="s">
        <v>176</v>
      </c>
      <c r="G211" s="34">
        <v>3</v>
      </c>
      <c r="H211" s="35">
        <v>0</v>
      </c>
      <c r="I211" s="35">
        <f>ROUND(G211*H211,P4)</f>
        <v>0</v>
      </c>
      <c r="J211" s="33" t="s">
        <v>2403</v>
      </c>
      <c r="O211" s="36">
        <f>I211*0.21</f>
        <v>0</v>
      </c>
      <c r="P211">
        <v>3</v>
      </c>
    </row>
    <row r="212" spans="1:16" x14ac:dyDescent="0.35">
      <c r="A212" s="30" t="s">
        <v>149</v>
      </c>
      <c r="B212" s="37"/>
      <c r="E212" s="32" t="s">
        <v>8345</v>
      </c>
      <c r="J212" s="39"/>
    </row>
    <row r="213" spans="1:16" ht="72.5" x14ac:dyDescent="0.35">
      <c r="A213" s="30" t="s">
        <v>150</v>
      </c>
      <c r="B213" s="37"/>
      <c r="E213" s="40" t="s">
        <v>8346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x14ac:dyDescent="0.35">
      <c r="A215" s="24" t="s">
        <v>140</v>
      </c>
      <c r="B215" s="25"/>
      <c r="C215" s="26" t="s">
        <v>1501</v>
      </c>
      <c r="D215" s="27"/>
      <c r="E215" s="24" t="s">
        <v>1502</v>
      </c>
      <c r="F215" s="27"/>
      <c r="G215" s="27"/>
      <c r="H215" s="27"/>
      <c r="I215" s="28">
        <f>SUMIFS(I216:I342,A216:A342,"P")</f>
        <v>0</v>
      </c>
      <c r="J215" s="29"/>
    </row>
    <row r="216" spans="1:16" x14ac:dyDescent="0.35">
      <c r="A216" s="30" t="s">
        <v>143</v>
      </c>
      <c r="B216" s="30">
        <v>54</v>
      </c>
      <c r="C216" s="31" t="s">
        <v>8347</v>
      </c>
      <c r="D216" s="30" t="s">
        <v>145</v>
      </c>
      <c r="E216" s="32" t="s">
        <v>8348</v>
      </c>
      <c r="F216" s="33" t="s">
        <v>1423</v>
      </c>
      <c r="G216" s="34">
        <v>2.8690000000000002</v>
      </c>
      <c r="H216" s="35">
        <v>0</v>
      </c>
      <c r="I216" s="35">
        <f>ROUND(G216*H216,P4)</f>
        <v>0</v>
      </c>
      <c r="J216" s="33" t="s">
        <v>148</v>
      </c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2" t="s">
        <v>8348</v>
      </c>
      <c r="J217" s="39"/>
    </row>
    <row r="218" spans="1:16" ht="101.5" x14ac:dyDescent="0.35">
      <c r="A218" s="30" t="s">
        <v>150</v>
      </c>
      <c r="B218" s="37"/>
      <c r="E218" s="40" t="s">
        <v>8349</v>
      </c>
      <c r="J218" s="39"/>
    </row>
    <row r="219" spans="1:16" x14ac:dyDescent="0.35">
      <c r="A219" s="30" t="s">
        <v>152</v>
      </c>
      <c r="B219" s="37"/>
      <c r="E219" s="38" t="s">
        <v>145</v>
      </c>
      <c r="J219" s="39"/>
    </row>
    <row r="220" spans="1:16" x14ac:dyDescent="0.35">
      <c r="A220" s="30" t="s">
        <v>143</v>
      </c>
      <c r="B220" s="30">
        <v>55</v>
      </c>
      <c r="C220" s="31" t="s">
        <v>8350</v>
      </c>
      <c r="D220" s="30" t="s">
        <v>145</v>
      </c>
      <c r="E220" s="32" t="s">
        <v>8351</v>
      </c>
      <c r="F220" s="33" t="s">
        <v>1423</v>
      </c>
      <c r="G220" s="34">
        <v>8.9999999999999993E-3</v>
      </c>
      <c r="H220" s="35">
        <v>0</v>
      </c>
      <c r="I220" s="35">
        <f>ROUND(G220*H220,P4)</f>
        <v>0</v>
      </c>
      <c r="J220" s="33" t="s">
        <v>148</v>
      </c>
      <c r="O220" s="36">
        <f>I220*0.21</f>
        <v>0</v>
      </c>
      <c r="P220">
        <v>3</v>
      </c>
    </row>
    <row r="221" spans="1:16" x14ac:dyDescent="0.35">
      <c r="A221" s="30" t="s">
        <v>149</v>
      </c>
      <c r="B221" s="37"/>
      <c r="E221" s="32" t="s">
        <v>8351</v>
      </c>
      <c r="J221" s="39"/>
    </row>
    <row r="222" spans="1:16" ht="72.5" x14ac:dyDescent="0.35">
      <c r="A222" s="30" t="s">
        <v>150</v>
      </c>
      <c r="B222" s="37"/>
      <c r="E222" s="40" t="s">
        <v>8352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x14ac:dyDescent="0.35">
      <c r="A224" s="30" t="s">
        <v>143</v>
      </c>
      <c r="B224" s="30">
        <v>56</v>
      </c>
      <c r="C224" s="31" t="s">
        <v>8353</v>
      </c>
      <c r="D224" s="30" t="s">
        <v>145</v>
      </c>
      <c r="E224" s="32" t="s">
        <v>8354</v>
      </c>
      <c r="F224" s="33" t="s">
        <v>1423</v>
      </c>
      <c r="G224" s="34">
        <v>0.46200000000000002</v>
      </c>
      <c r="H224" s="35">
        <v>0</v>
      </c>
      <c r="I224" s="35">
        <f>ROUND(G224*H224,P4)</f>
        <v>0</v>
      </c>
      <c r="J224" s="33" t="s">
        <v>148</v>
      </c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2" t="s">
        <v>8354</v>
      </c>
      <c r="J225" s="39"/>
    </row>
    <row r="226" spans="1:16" ht="87" x14ac:dyDescent="0.35">
      <c r="A226" s="30" t="s">
        <v>150</v>
      </c>
      <c r="B226" s="37"/>
      <c r="E226" s="40" t="s">
        <v>8355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30" t="s">
        <v>143</v>
      </c>
      <c r="B228" s="30">
        <v>57</v>
      </c>
      <c r="C228" s="31" t="s">
        <v>8356</v>
      </c>
      <c r="D228" s="30" t="s">
        <v>145</v>
      </c>
      <c r="E228" s="32" t="s">
        <v>8357</v>
      </c>
      <c r="F228" s="33" t="s">
        <v>1423</v>
      </c>
      <c r="G228" s="34">
        <v>5.8999999999999997E-2</v>
      </c>
      <c r="H228" s="35">
        <v>0</v>
      </c>
      <c r="I228" s="35">
        <f>ROUND(G228*H228,P4)</f>
        <v>0</v>
      </c>
      <c r="J228" s="33" t="s">
        <v>148</v>
      </c>
      <c r="O228" s="36">
        <f>I228*0.21</f>
        <v>0</v>
      </c>
      <c r="P228">
        <v>3</v>
      </c>
    </row>
    <row r="229" spans="1:16" x14ac:dyDescent="0.35">
      <c r="A229" s="30" t="s">
        <v>149</v>
      </c>
      <c r="B229" s="37"/>
      <c r="E229" s="32" t="s">
        <v>8357</v>
      </c>
      <c r="J229" s="39"/>
    </row>
    <row r="230" spans="1:16" ht="58" x14ac:dyDescent="0.35">
      <c r="A230" s="30" t="s">
        <v>150</v>
      </c>
      <c r="B230" s="37"/>
      <c r="E230" s="40" t="s">
        <v>8358</v>
      </c>
      <c r="J230" s="39"/>
    </row>
    <row r="231" spans="1:16" x14ac:dyDescent="0.35">
      <c r="A231" s="30" t="s">
        <v>152</v>
      </c>
      <c r="B231" s="37"/>
      <c r="E231" s="38" t="s">
        <v>145</v>
      </c>
      <c r="J231" s="39"/>
    </row>
    <row r="232" spans="1:16" x14ac:dyDescent="0.35">
      <c r="A232" s="30" t="s">
        <v>143</v>
      </c>
      <c r="B232" s="30">
        <v>58</v>
      </c>
      <c r="C232" s="31" t="s">
        <v>8359</v>
      </c>
      <c r="D232" s="30" t="s">
        <v>145</v>
      </c>
      <c r="E232" s="32" t="s">
        <v>8360</v>
      </c>
      <c r="F232" s="33" t="s">
        <v>1445</v>
      </c>
      <c r="G232" s="34">
        <v>39.790999999999997</v>
      </c>
      <c r="H232" s="35">
        <v>0</v>
      </c>
      <c r="I232" s="35">
        <f>ROUND(G232*H232,P4)</f>
        <v>0</v>
      </c>
      <c r="J232" s="33" t="s">
        <v>148</v>
      </c>
      <c r="O232" s="36">
        <f>I232*0.21</f>
        <v>0</v>
      </c>
      <c r="P232">
        <v>3</v>
      </c>
    </row>
    <row r="233" spans="1:16" ht="43.5" x14ac:dyDescent="0.35">
      <c r="A233" s="30" t="s">
        <v>149</v>
      </c>
      <c r="B233" s="37"/>
      <c r="E233" s="32" t="s">
        <v>8361</v>
      </c>
      <c r="J233" s="39"/>
    </row>
    <row r="234" spans="1:16" ht="409.5" x14ac:dyDescent="0.35">
      <c r="A234" s="30" t="s">
        <v>150</v>
      </c>
      <c r="B234" s="37"/>
      <c r="E234" s="40" t="s">
        <v>8362</v>
      </c>
      <c r="J234" s="39"/>
    </row>
    <row r="235" spans="1:16" x14ac:dyDescent="0.35">
      <c r="A235" s="30" t="s">
        <v>152</v>
      </c>
      <c r="B235" s="37"/>
      <c r="E235" s="38" t="s">
        <v>145</v>
      </c>
      <c r="J235" s="39"/>
    </row>
    <row r="236" spans="1:16" x14ac:dyDescent="0.35">
      <c r="A236" s="30" t="s">
        <v>143</v>
      </c>
      <c r="B236" s="30">
        <v>59</v>
      </c>
      <c r="C236" s="31" t="s">
        <v>8363</v>
      </c>
      <c r="D236" s="30" t="s">
        <v>145</v>
      </c>
      <c r="E236" s="32" t="s">
        <v>8364</v>
      </c>
      <c r="F236" s="33" t="s">
        <v>1445</v>
      </c>
      <c r="G236" s="34">
        <v>0.88600000000000001</v>
      </c>
      <c r="H236" s="35">
        <v>0</v>
      </c>
      <c r="I236" s="35">
        <f>ROUND(G236*H236,P4)</f>
        <v>0</v>
      </c>
      <c r="J236" s="33" t="s">
        <v>148</v>
      </c>
      <c r="O236" s="36">
        <f>I236*0.21</f>
        <v>0</v>
      </c>
      <c r="P236">
        <v>3</v>
      </c>
    </row>
    <row r="237" spans="1:16" ht="43.5" x14ac:dyDescent="0.35">
      <c r="A237" s="30" t="s">
        <v>149</v>
      </c>
      <c r="B237" s="37"/>
      <c r="E237" s="32" t="s">
        <v>8365</v>
      </c>
      <c r="J237" s="39"/>
    </row>
    <row r="238" spans="1:16" ht="58" x14ac:dyDescent="0.35">
      <c r="A238" s="30" t="s">
        <v>150</v>
      </c>
      <c r="B238" s="37"/>
      <c r="E238" s="40" t="s">
        <v>8366</v>
      </c>
      <c r="J238" s="39"/>
    </row>
    <row r="239" spans="1:16" x14ac:dyDescent="0.35">
      <c r="A239" s="30" t="s">
        <v>152</v>
      </c>
      <c r="B239" s="37"/>
      <c r="E239" s="38" t="s">
        <v>145</v>
      </c>
      <c r="J239" s="39"/>
    </row>
    <row r="240" spans="1:16" x14ac:dyDescent="0.35">
      <c r="A240" s="30" t="s">
        <v>143</v>
      </c>
      <c r="B240" s="30">
        <v>60</v>
      </c>
      <c r="C240" s="31" t="s">
        <v>8367</v>
      </c>
      <c r="D240" s="30" t="s">
        <v>145</v>
      </c>
      <c r="E240" s="32" t="s">
        <v>8368</v>
      </c>
      <c r="F240" s="33" t="s">
        <v>1466</v>
      </c>
      <c r="G240" s="34">
        <v>322.14</v>
      </c>
      <c r="H240" s="35">
        <v>0</v>
      </c>
      <c r="I240" s="35">
        <f>ROUND(G240*H240,P4)</f>
        <v>0</v>
      </c>
      <c r="J240" s="33" t="s">
        <v>148</v>
      </c>
      <c r="O240" s="36">
        <f>I240*0.21</f>
        <v>0</v>
      </c>
      <c r="P240">
        <v>3</v>
      </c>
    </row>
    <row r="241" spans="1:16" ht="29" x14ac:dyDescent="0.35">
      <c r="A241" s="30" t="s">
        <v>149</v>
      </c>
      <c r="B241" s="37"/>
      <c r="E241" s="32" t="s">
        <v>8369</v>
      </c>
      <c r="J241" s="39"/>
    </row>
    <row r="242" spans="1:16" ht="409.5" x14ac:dyDescent="0.35">
      <c r="A242" s="30" t="s">
        <v>150</v>
      </c>
      <c r="B242" s="37"/>
      <c r="E242" s="40" t="s">
        <v>8370</v>
      </c>
      <c r="J242" s="39"/>
    </row>
    <row r="243" spans="1:16" x14ac:dyDescent="0.35">
      <c r="A243" s="30" t="s">
        <v>152</v>
      </c>
      <c r="B243" s="37"/>
      <c r="E243" s="38" t="s">
        <v>145</v>
      </c>
      <c r="J243" s="39"/>
    </row>
    <row r="244" spans="1:16" x14ac:dyDescent="0.35">
      <c r="A244" s="30" t="s">
        <v>143</v>
      </c>
      <c r="B244" s="30">
        <v>61</v>
      </c>
      <c r="C244" s="31" t="s">
        <v>8371</v>
      </c>
      <c r="D244" s="30" t="s">
        <v>145</v>
      </c>
      <c r="E244" s="32" t="s">
        <v>8372</v>
      </c>
      <c r="F244" s="33" t="s">
        <v>1466</v>
      </c>
      <c r="G244" s="34">
        <v>322.14</v>
      </c>
      <c r="H244" s="35">
        <v>0</v>
      </c>
      <c r="I244" s="35">
        <f>ROUND(G244*H244,P4)</f>
        <v>0</v>
      </c>
      <c r="J244" s="33" t="s">
        <v>148</v>
      </c>
      <c r="O244" s="36">
        <f>I244*0.21</f>
        <v>0</v>
      </c>
      <c r="P244">
        <v>3</v>
      </c>
    </row>
    <row r="245" spans="1:16" ht="29" x14ac:dyDescent="0.35">
      <c r="A245" s="30" t="s">
        <v>149</v>
      </c>
      <c r="B245" s="37"/>
      <c r="E245" s="32" t="s">
        <v>8373</v>
      </c>
      <c r="J245" s="39"/>
    </row>
    <row r="246" spans="1:16" x14ac:dyDescent="0.35">
      <c r="A246" s="30" t="s">
        <v>152</v>
      </c>
      <c r="B246" s="37"/>
      <c r="E246" s="38" t="s">
        <v>145</v>
      </c>
      <c r="J246" s="39"/>
    </row>
    <row r="247" spans="1:16" ht="29" x14ac:dyDescent="0.35">
      <c r="A247" s="30" t="s">
        <v>143</v>
      </c>
      <c r="B247" s="30">
        <v>62</v>
      </c>
      <c r="C247" s="31" t="s">
        <v>8374</v>
      </c>
      <c r="D247" s="30" t="s">
        <v>145</v>
      </c>
      <c r="E247" s="32" t="s">
        <v>8375</v>
      </c>
      <c r="F247" s="33" t="s">
        <v>1466</v>
      </c>
      <c r="G247" s="34">
        <v>88.21</v>
      </c>
      <c r="H247" s="35">
        <v>0</v>
      </c>
      <c r="I247" s="35">
        <f>ROUND(G247*H247,P4)</f>
        <v>0</v>
      </c>
      <c r="J247" s="33" t="s">
        <v>148</v>
      </c>
      <c r="O247" s="36">
        <f>I247*0.21</f>
        <v>0</v>
      </c>
      <c r="P247">
        <v>3</v>
      </c>
    </row>
    <row r="248" spans="1:16" ht="72.5" x14ac:dyDescent="0.35">
      <c r="A248" s="30" t="s">
        <v>149</v>
      </c>
      <c r="B248" s="37"/>
      <c r="E248" s="32" t="s">
        <v>8376</v>
      </c>
      <c r="J248" s="39"/>
    </row>
    <row r="249" spans="1:16" ht="159.5" x14ac:dyDescent="0.35">
      <c r="A249" s="30" t="s">
        <v>150</v>
      </c>
      <c r="B249" s="37"/>
      <c r="E249" s="40" t="s">
        <v>8377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x14ac:dyDescent="0.35">
      <c r="A251" s="30" t="s">
        <v>143</v>
      </c>
      <c r="B251" s="30">
        <v>63</v>
      </c>
      <c r="C251" s="31" t="s">
        <v>8378</v>
      </c>
      <c r="D251" s="30" t="s">
        <v>145</v>
      </c>
      <c r="E251" s="32" t="s">
        <v>8379</v>
      </c>
      <c r="F251" s="33" t="s">
        <v>1466</v>
      </c>
      <c r="G251" s="34">
        <v>188.94</v>
      </c>
      <c r="H251" s="35">
        <v>0</v>
      </c>
      <c r="I251" s="35">
        <f>ROUND(G251*H251,P4)</f>
        <v>0</v>
      </c>
      <c r="J251" s="33" t="s">
        <v>148</v>
      </c>
      <c r="O251" s="36">
        <f>I251*0.21</f>
        <v>0</v>
      </c>
      <c r="P251">
        <v>3</v>
      </c>
    </row>
    <row r="252" spans="1:16" ht="29" x14ac:dyDescent="0.35">
      <c r="A252" s="30" t="s">
        <v>149</v>
      </c>
      <c r="B252" s="37"/>
      <c r="E252" s="32" t="s">
        <v>8380</v>
      </c>
      <c r="J252" s="39"/>
    </row>
    <row r="253" spans="1:16" ht="409.5" x14ac:dyDescent="0.35">
      <c r="A253" s="30" t="s">
        <v>150</v>
      </c>
      <c r="B253" s="37"/>
      <c r="E253" s="40" t="s">
        <v>8381</v>
      </c>
      <c r="J253" s="39"/>
    </row>
    <row r="254" spans="1:16" x14ac:dyDescent="0.35">
      <c r="A254" s="30" t="s">
        <v>152</v>
      </c>
      <c r="B254" s="37"/>
      <c r="E254" s="38" t="s">
        <v>145</v>
      </c>
      <c r="J254" s="39"/>
    </row>
    <row r="255" spans="1:16" x14ac:dyDescent="0.35">
      <c r="A255" s="30" t="s">
        <v>143</v>
      </c>
      <c r="B255" s="30">
        <v>64</v>
      </c>
      <c r="C255" s="31" t="s">
        <v>8382</v>
      </c>
      <c r="D255" s="30" t="s">
        <v>145</v>
      </c>
      <c r="E255" s="32" t="s">
        <v>8383</v>
      </c>
      <c r="F255" s="33" t="s">
        <v>1466</v>
      </c>
      <c r="G255" s="34">
        <v>188.94</v>
      </c>
      <c r="H255" s="35">
        <v>0</v>
      </c>
      <c r="I255" s="35">
        <f>ROUND(G255*H255,P4)</f>
        <v>0</v>
      </c>
      <c r="J255" s="33" t="s">
        <v>148</v>
      </c>
      <c r="O255" s="36">
        <f>I255*0.21</f>
        <v>0</v>
      </c>
      <c r="P255">
        <v>3</v>
      </c>
    </row>
    <row r="256" spans="1:16" ht="29" x14ac:dyDescent="0.35">
      <c r="A256" s="30" t="s">
        <v>149</v>
      </c>
      <c r="B256" s="37"/>
      <c r="E256" s="32" t="s">
        <v>8384</v>
      </c>
      <c r="J256" s="39"/>
    </row>
    <row r="257" spans="1:16" x14ac:dyDescent="0.35">
      <c r="A257" s="30" t="s">
        <v>152</v>
      </c>
      <c r="B257" s="37"/>
      <c r="E257" s="38" t="s">
        <v>145</v>
      </c>
      <c r="J257" s="39"/>
    </row>
    <row r="258" spans="1:16" x14ac:dyDescent="0.35">
      <c r="A258" s="30" t="s">
        <v>143</v>
      </c>
      <c r="B258" s="30">
        <v>65</v>
      </c>
      <c r="C258" s="31" t="s">
        <v>8385</v>
      </c>
      <c r="D258" s="30" t="s">
        <v>145</v>
      </c>
      <c r="E258" s="32" t="s">
        <v>8386</v>
      </c>
      <c r="F258" s="33" t="s">
        <v>1466</v>
      </c>
      <c r="G258" s="34">
        <v>133.19999999999999</v>
      </c>
      <c r="H258" s="35">
        <v>0</v>
      </c>
      <c r="I258" s="35">
        <f>ROUND(G258*H258,P4)</f>
        <v>0</v>
      </c>
      <c r="J258" s="33" t="s">
        <v>148</v>
      </c>
      <c r="O258" s="36">
        <f>I258*0.21</f>
        <v>0</v>
      </c>
      <c r="P258">
        <v>3</v>
      </c>
    </row>
    <row r="259" spans="1:16" ht="29" x14ac:dyDescent="0.35">
      <c r="A259" s="30" t="s">
        <v>149</v>
      </c>
      <c r="B259" s="37"/>
      <c r="E259" s="32" t="s">
        <v>8387</v>
      </c>
      <c r="J259" s="39"/>
    </row>
    <row r="260" spans="1:16" ht="232" x14ac:dyDescent="0.35">
      <c r="A260" s="30" t="s">
        <v>150</v>
      </c>
      <c r="B260" s="37"/>
      <c r="E260" s="40" t="s">
        <v>8388</v>
      </c>
      <c r="J260" s="39"/>
    </row>
    <row r="261" spans="1:16" x14ac:dyDescent="0.35">
      <c r="A261" s="30" t="s">
        <v>152</v>
      </c>
      <c r="B261" s="37"/>
      <c r="E261" s="38" t="s">
        <v>145</v>
      </c>
      <c r="J261" s="39"/>
    </row>
    <row r="262" spans="1:16" x14ac:dyDescent="0.35">
      <c r="A262" s="30" t="s">
        <v>143</v>
      </c>
      <c r="B262" s="30">
        <v>66</v>
      </c>
      <c r="C262" s="31" t="s">
        <v>8389</v>
      </c>
      <c r="D262" s="30" t="s">
        <v>145</v>
      </c>
      <c r="E262" s="32" t="s">
        <v>8390</v>
      </c>
      <c r="F262" s="33" t="s">
        <v>1466</v>
      </c>
      <c r="G262" s="34">
        <v>133.19999999999999</v>
      </c>
      <c r="H262" s="35">
        <v>0</v>
      </c>
      <c r="I262" s="35">
        <f>ROUND(G262*H262,P4)</f>
        <v>0</v>
      </c>
      <c r="J262" s="33" t="s">
        <v>148</v>
      </c>
      <c r="O262" s="36">
        <f>I262*0.21</f>
        <v>0</v>
      </c>
      <c r="P262">
        <v>3</v>
      </c>
    </row>
    <row r="263" spans="1:16" ht="29" x14ac:dyDescent="0.35">
      <c r="A263" s="30" t="s">
        <v>149</v>
      </c>
      <c r="B263" s="37"/>
      <c r="E263" s="32" t="s">
        <v>8391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x14ac:dyDescent="0.35">
      <c r="A265" s="30" t="s">
        <v>143</v>
      </c>
      <c r="B265" s="30">
        <v>67</v>
      </c>
      <c r="C265" s="31" t="s">
        <v>8392</v>
      </c>
      <c r="D265" s="30" t="s">
        <v>145</v>
      </c>
      <c r="E265" s="32" t="s">
        <v>8393</v>
      </c>
      <c r="F265" s="33" t="s">
        <v>1423</v>
      </c>
      <c r="G265" s="34">
        <v>1.5029999999999999</v>
      </c>
      <c r="H265" s="35">
        <v>0</v>
      </c>
      <c r="I265" s="35">
        <f>ROUND(G265*H265,P4)</f>
        <v>0</v>
      </c>
      <c r="J265" s="33" t="s">
        <v>148</v>
      </c>
      <c r="O265" s="36">
        <f>I265*0.21</f>
        <v>0</v>
      </c>
      <c r="P265">
        <v>3</v>
      </c>
    </row>
    <row r="266" spans="1:16" ht="72.5" x14ac:dyDescent="0.35">
      <c r="A266" s="30" t="s">
        <v>149</v>
      </c>
      <c r="B266" s="37"/>
      <c r="E266" s="32" t="s">
        <v>8394</v>
      </c>
      <c r="J266" s="39"/>
    </row>
    <row r="267" spans="1:16" ht="43.5" x14ac:dyDescent="0.35">
      <c r="A267" s="30" t="s">
        <v>150</v>
      </c>
      <c r="B267" s="37"/>
      <c r="E267" s="40" t="s">
        <v>8395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x14ac:dyDescent="0.35">
      <c r="A269" s="30" t="s">
        <v>143</v>
      </c>
      <c r="B269" s="30">
        <v>68</v>
      </c>
      <c r="C269" s="31" t="s">
        <v>8396</v>
      </c>
      <c r="D269" s="30" t="s">
        <v>145</v>
      </c>
      <c r="E269" s="32" t="s">
        <v>8397</v>
      </c>
      <c r="F269" s="33" t="s">
        <v>1423</v>
      </c>
      <c r="G269" s="34">
        <v>0.48099999999999998</v>
      </c>
      <c r="H269" s="35">
        <v>0</v>
      </c>
      <c r="I269" s="35">
        <f>ROUND(G269*H269,P4)</f>
        <v>0</v>
      </c>
      <c r="J269" s="33" t="s">
        <v>148</v>
      </c>
      <c r="O269" s="36">
        <f>I269*0.21</f>
        <v>0</v>
      </c>
      <c r="P269">
        <v>3</v>
      </c>
    </row>
    <row r="270" spans="1:16" ht="72.5" x14ac:dyDescent="0.35">
      <c r="A270" s="30" t="s">
        <v>149</v>
      </c>
      <c r="B270" s="37"/>
      <c r="E270" s="32" t="s">
        <v>8398</v>
      </c>
      <c r="J270" s="39"/>
    </row>
    <row r="271" spans="1:16" ht="275.5" x14ac:dyDescent="0.35">
      <c r="A271" s="30" t="s">
        <v>150</v>
      </c>
      <c r="B271" s="37"/>
      <c r="E271" s="40" t="s">
        <v>8399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x14ac:dyDescent="0.35">
      <c r="A273" s="30" t="s">
        <v>143</v>
      </c>
      <c r="B273" s="30">
        <v>69</v>
      </c>
      <c r="C273" s="31" t="s">
        <v>8400</v>
      </c>
      <c r="D273" s="30" t="s">
        <v>145</v>
      </c>
      <c r="E273" s="32" t="s">
        <v>8401</v>
      </c>
      <c r="F273" s="33" t="s">
        <v>1445</v>
      </c>
      <c r="G273" s="34">
        <v>0.375</v>
      </c>
      <c r="H273" s="35">
        <v>0</v>
      </c>
      <c r="I273" s="35">
        <f>ROUND(G273*H273,P4)</f>
        <v>0</v>
      </c>
      <c r="J273" s="33" t="s">
        <v>148</v>
      </c>
      <c r="O273" s="36">
        <f>I273*0.21</f>
        <v>0</v>
      </c>
      <c r="P273">
        <v>3</v>
      </c>
    </row>
    <row r="274" spans="1:16" ht="43.5" x14ac:dyDescent="0.35">
      <c r="A274" s="30" t="s">
        <v>149</v>
      </c>
      <c r="B274" s="37"/>
      <c r="E274" s="32" t="s">
        <v>8402</v>
      </c>
      <c r="J274" s="39"/>
    </row>
    <row r="275" spans="1:16" ht="43.5" x14ac:dyDescent="0.35">
      <c r="A275" s="30" t="s">
        <v>150</v>
      </c>
      <c r="B275" s="37"/>
      <c r="E275" s="40" t="s">
        <v>8403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x14ac:dyDescent="0.35">
      <c r="A277" s="30" t="s">
        <v>143</v>
      </c>
      <c r="B277" s="30">
        <v>70</v>
      </c>
      <c r="C277" s="31" t="s">
        <v>8404</v>
      </c>
      <c r="D277" s="30" t="s">
        <v>145</v>
      </c>
      <c r="E277" s="32" t="s">
        <v>8405</v>
      </c>
      <c r="F277" s="33" t="s">
        <v>1466</v>
      </c>
      <c r="G277" s="34">
        <v>2.7080000000000002</v>
      </c>
      <c r="H277" s="35">
        <v>0</v>
      </c>
      <c r="I277" s="35">
        <f>ROUND(G277*H277,P4)</f>
        <v>0</v>
      </c>
      <c r="J277" s="33" t="s">
        <v>148</v>
      </c>
      <c r="O277" s="36">
        <f>I277*0.21</f>
        <v>0</v>
      </c>
      <c r="P277">
        <v>3</v>
      </c>
    </row>
    <row r="278" spans="1:16" ht="29" x14ac:dyDescent="0.35">
      <c r="A278" s="30" t="s">
        <v>149</v>
      </c>
      <c r="B278" s="37"/>
      <c r="E278" s="32" t="s">
        <v>8406</v>
      </c>
      <c r="J278" s="39"/>
    </row>
    <row r="279" spans="1:16" ht="43.5" x14ac:dyDescent="0.35">
      <c r="A279" s="30" t="s">
        <v>150</v>
      </c>
      <c r="B279" s="37"/>
      <c r="E279" s="40" t="s">
        <v>8407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ht="29" x14ac:dyDescent="0.35">
      <c r="A281" s="30" t="s">
        <v>143</v>
      </c>
      <c r="B281" s="30">
        <v>71</v>
      </c>
      <c r="C281" s="31" t="s">
        <v>8408</v>
      </c>
      <c r="D281" s="30" t="s">
        <v>145</v>
      </c>
      <c r="E281" s="32" t="s">
        <v>8409</v>
      </c>
      <c r="F281" s="33" t="s">
        <v>1466</v>
      </c>
      <c r="G281" s="34">
        <v>2.7080000000000002</v>
      </c>
      <c r="H281" s="35">
        <v>0</v>
      </c>
      <c r="I281" s="35">
        <f>ROUND(G281*H281,P4)</f>
        <v>0</v>
      </c>
      <c r="J281" s="33" t="s">
        <v>148</v>
      </c>
      <c r="O281" s="36">
        <f>I281*0.21</f>
        <v>0</v>
      </c>
      <c r="P281">
        <v>3</v>
      </c>
    </row>
    <row r="282" spans="1:16" ht="29" x14ac:dyDescent="0.35">
      <c r="A282" s="30" t="s">
        <v>149</v>
      </c>
      <c r="B282" s="37"/>
      <c r="E282" s="32" t="s">
        <v>8410</v>
      </c>
      <c r="J282" s="39"/>
    </row>
    <row r="283" spans="1:16" x14ac:dyDescent="0.35">
      <c r="A283" s="30" t="s">
        <v>152</v>
      </c>
      <c r="B283" s="37"/>
      <c r="E283" s="38" t="s">
        <v>145</v>
      </c>
      <c r="J283" s="39"/>
    </row>
    <row r="284" spans="1:16" ht="29" x14ac:dyDescent="0.35">
      <c r="A284" s="30" t="s">
        <v>143</v>
      </c>
      <c r="B284" s="30">
        <v>72</v>
      </c>
      <c r="C284" s="31" t="s">
        <v>8411</v>
      </c>
      <c r="D284" s="30" t="s">
        <v>145</v>
      </c>
      <c r="E284" s="32" t="s">
        <v>8412</v>
      </c>
      <c r="F284" s="33" t="s">
        <v>1466</v>
      </c>
      <c r="G284" s="34">
        <v>2.7080000000000002</v>
      </c>
      <c r="H284" s="35">
        <v>0</v>
      </c>
      <c r="I284" s="35">
        <f>ROUND(G284*H284,P4)</f>
        <v>0</v>
      </c>
      <c r="J284" s="33" t="s">
        <v>148</v>
      </c>
      <c r="O284" s="36">
        <f>I284*0.21</f>
        <v>0</v>
      </c>
      <c r="P284">
        <v>3</v>
      </c>
    </row>
    <row r="285" spans="1:16" ht="29" x14ac:dyDescent="0.35">
      <c r="A285" s="30" t="s">
        <v>149</v>
      </c>
      <c r="B285" s="37"/>
      <c r="E285" s="32" t="s">
        <v>8413</v>
      </c>
      <c r="J285" s="39"/>
    </row>
    <row r="286" spans="1:16" ht="43.5" x14ac:dyDescent="0.35">
      <c r="A286" s="30" t="s">
        <v>150</v>
      </c>
      <c r="B286" s="37"/>
      <c r="E286" s="40" t="s">
        <v>8407</v>
      </c>
      <c r="J286" s="39"/>
    </row>
    <row r="287" spans="1:16" x14ac:dyDescent="0.35">
      <c r="A287" s="30" t="s">
        <v>152</v>
      </c>
      <c r="B287" s="37"/>
      <c r="E287" s="38" t="s">
        <v>145</v>
      </c>
      <c r="J287" s="39"/>
    </row>
    <row r="288" spans="1:16" ht="29" x14ac:dyDescent="0.35">
      <c r="A288" s="30" t="s">
        <v>143</v>
      </c>
      <c r="B288" s="30">
        <v>73</v>
      </c>
      <c r="C288" s="31" t="s">
        <v>8414</v>
      </c>
      <c r="D288" s="30" t="s">
        <v>145</v>
      </c>
      <c r="E288" s="32" t="s">
        <v>8415</v>
      </c>
      <c r="F288" s="33" t="s">
        <v>1466</v>
      </c>
      <c r="G288" s="34">
        <v>2.7080000000000002</v>
      </c>
      <c r="H288" s="35">
        <v>0</v>
      </c>
      <c r="I288" s="35">
        <f>ROUND(G288*H288,P4)</f>
        <v>0</v>
      </c>
      <c r="J288" s="33" t="s">
        <v>148</v>
      </c>
      <c r="O288" s="36">
        <f>I288*0.21</f>
        <v>0</v>
      </c>
      <c r="P288">
        <v>3</v>
      </c>
    </row>
    <row r="289" spans="1:16" ht="29" x14ac:dyDescent="0.35">
      <c r="A289" s="30" t="s">
        <v>149</v>
      </c>
      <c r="B289" s="37"/>
      <c r="E289" s="32" t="s">
        <v>8416</v>
      </c>
      <c r="J289" s="39"/>
    </row>
    <row r="290" spans="1:16" x14ac:dyDescent="0.35">
      <c r="A290" s="30" t="s">
        <v>152</v>
      </c>
      <c r="B290" s="37"/>
      <c r="E290" s="38" t="s">
        <v>145</v>
      </c>
      <c r="J290" s="39"/>
    </row>
    <row r="291" spans="1:16" ht="29" x14ac:dyDescent="0.35">
      <c r="A291" s="30" t="s">
        <v>143</v>
      </c>
      <c r="B291" s="30">
        <v>74</v>
      </c>
      <c r="C291" s="31" t="s">
        <v>8417</v>
      </c>
      <c r="D291" s="30" t="s">
        <v>145</v>
      </c>
      <c r="E291" s="32" t="s">
        <v>8418</v>
      </c>
      <c r="F291" s="33" t="s">
        <v>1423</v>
      </c>
      <c r="G291" s="34">
        <v>4.4999999999999998E-2</v>
      </c>
      <c r="H291" s="35">
        <v>0</v>
      </c>
      <c r="I291" s="35">
        <f>ROUND(G291*H291,P4)</f>
        <v>0</v>
      </c>
      <c r="J291" s="33" t="s">
        <v>148</v>
      </c>
      <c r="O291" s="36">
        <f>I291*0.21</f>
        <v>0</v>
      </c>
      <c r="P291">
        <v>3</v>
      </c>
    </row>
    <row r="292" spans="1:16" ht="58" x14ac:dyDescent="0.35">
      <c r="A292" s="30" t="s">
        <v>149</v>
      </c>
      <c r="B292" s="37"/>
      <c r="E292" s="32" t="s">
        <v>8419</v>
      </c>
      <c r="J292" s="39"/>
    </row>
    <row r="293" spans="1:16" ht="58" x14ac:dyDescent="0.35">
      <c r="A293" s="30" t="s">
        <v>150</v>
      </c>
      <c r="B293" s="37"/>
      <c r="E293" s="40" t="s">
        <v>8420</v>
      </c>
      <c r="J293" s="39"/>
    </row>
    <row r="294" spans="1:16" x14ac:dyDescent="0.35">
      <c r="A294" s="30" t="s">
        <v>152</v>
      </c>
      <c r="B294" s="37"/>
      <c r="E294" s="38" t="s">
        <v>145</v>
      </c>
      <c r="J294" s="39"/>
    </row>
    <row r="295" spans="1:16" ht="29" x14ac:dyDescent="0.35">
      <c r="A295" s="30" t="s">
        <v>143</v>
      </c>
      <c r="B295" s="30">
        <v>75</v>
      </c>
      <c r="C295" s="31" t="s">
        <v>8421</v>
      </c>
      <c r="D295" s="30" t="s">
        <v>145</v>
      </c>
      <c r="E295" s="32" t="s">
        <v>8422</v>
      </c>
      <c r="F295" s="33" t="s">
        <v>1423</v>
      </c>
      <c r="G295" s="34">
        <v>0.113</v>
      </c>
      <c r="H295" s="35">
        <v>0</v>
      </c>
      <c r="I295" s="35">
        <f>ROUND(G295*H295,P4)</f>
        <v>0</v>
      </c>
      <c r="J295" s="33" t="s">
        <v>148</v>
      </c>
      <c r="O295" s="36">
        <f>I295*0.21</f>
        <v>0</v>
      </c>
      <c r="P295">
        <v>3</v>
      </c>
    </row>
    <row r="296" spans="1:16" ht="29" x14ac:dyDescent="0.35">
      <c r="A296" s="30" t="s">
        <v>149</v>
      </c>
      <c r="B296" s="37"/>
      <c r="E296" s="32" t="s">
        <v>8423</v>
      </c>
      <c r="J296" s="39"/>
    </row>
    <row r="297" spans="1:16" x14ac:dyDescent="0.35">
      <c r="A297" s="30" t="s">
        <v>152</v>
      </c>
      <c r="B297" s="37"/>
      <c r="E297" s="38" t="s">
        <v>145</v>
      </c>
      <c r="J297" s="39"/>
    </row>
    <row r="298" spans="1:16" ht="29" x14ac:dyDescent="0.35">
      <c r="A298" s="30" t="s">
        <v>143</v>
      </c>
      <c r="B298" s="30">
        <v>76</v>
      </c>
      <c r="C298" s="31" t="s">
        <v>8424</v>
      </c>
      <c r="D298" s="30" t="s">
        <v>145</v>
      </c>
      <c r="E298" s="32" t="s">
        <v>8425</v>
      </c>
      <c r="F298" s="33" t="s">
        <v>1423</v>
      </c>
      <c r="G298" s="34">
        <v>3.7679999999999998</v>
      </c>
      <c r="H298" s="35">
        <v>0</v>
      </c>
      <c r="I298" s="35">
        <f>ROUND(G298*H298,P4)</f>
        <v>0</v>
      </c>
      <c r="J298" s="33" t="s">
        <v>148</v>
      </c>
      <c r="O298" s="36">
        <f>I298*0.21</f>
        <v>0</v>
      </c>
      <c r="P298">
        <v>3</v>
      </c>
    </row>
    <row r="299" spans="1:16" ht="29" x14ac:dyDescent="0.35">
      <c r="A299" s="30" t="s">
        <v>149</v>
      </c>
      <c r="B299" s="37"/>
      <c r="E299" s="32" t="s">
        <v>8426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x14ac:dyDescent="0.35">
      <c r="A301" s="30" t="s">
        <v>143</v>
      </c>
      <c r="B301" s="30">
        <v>77</v>
      </c>
      <c r="C301" s="31" t="s">
        <v>8427</v>
      </c>
      <c r="D301" s="30" t="s">
        <v>145</v>
      </c>
      <c r="E301" s="32" t="s">
        <v>8428</v>
      </c>
      <c r="F301" s="33" t="s">
        <v>1445</v>
      </c>
      <c r="G301" s="34">
        <v>7.7729999999999997</v>
      </c>
      <c r="H301" s="35">
        <v>0</v>
      </c>
      <c r="I301" s="35">
        <f>ROUND(G301*H301,P4)</f>
        <v>0</v>
      </c>
      <c r="J301" s="33" t="s">
        <v>148</v>
      </c>
      <c r="O301" s="36">
        <f>I301*0.21</f>
        <v>0</v>
      </c>
      <c r="P301">
        <v>3</v>
      </c>
    </row>
    <row r="302" spans="1:16" ht="29" x14ac:dyDescent="0.35">
      <c r="A302" s="30" t="s">
        <v>149</v>
      </c>
      <c r="B302" s="37"/>
      <c r="E302" s="32" t="s">
        <v>8429</v>
      </c>
      <c r="J302" s="39"/>
    </row>
    <row r="303" spans="1:16" ht="261" x14ac:dyDescent="0.35">
      <c r="A303" s="30" t="s">
        <v>150</v>
      </c>
      <c r="B303" s="37"/>
      <c r="E303" s="40" t="s">
        <v>8430</v>
      </c>
      <c r="J303" s="39"/>
    </row>
    <row r="304" spans="1:16" x14ac:dyDescent="0.35">
      <c r="A304" s="30" t="s">
        <v>152</v>
      </c>
      <c r="B304" s="37"/>
      <c r="E304" s="38" t="s">
        <v>145</v>
      </c>
      <c r="J304" s="39"/>
    </row>
    <row r="305" spans="1:16" x14ac:dyDescent="0.35">
      <c r="A305" s="30" t="s">
        <v>143</v>
      </c>
      <c r="B305" s="30">
        <v>78</v>
      </c>
      <c r="C305" s="31" t="s">
        <v>8431</v>
      </c>
      <c r="D305" s="30" t="s">
        <v>145</v>
      </c>
      <c r="E305" s="32" t="s">
        <v>8432</v>
      </c>
      <c r="F305" s="33" t="s">
        <v>1423</v>
      </c>
      <c r="G305" s="34">
        <v>0.28699999999999998</v>
      </c>
      <c r="H305" s="35">
        <v>0</v>
      </c>
      <c r="I305" s="35">
        <f>ROUND(G305*H305,P4)</f>
        <v>0</v>
      </c>
      <c r="J305" s="33" t="s">
        <v>148</v>
      </c>
      <c r="O305" s="36">
        <f>I305*0.21</f>
        <v>0</v>
      </c>
      <c r="P305">
        <v>3</v>
      </c>
    </row>
    <row r="306" spans="1:16" ht="29" x14ac:dyDescent="0.35">
      <c r="A306" s="30" t="s">
        <v>149</v>
      </c>
      <c r="B306" s="37"/>
      <c r="E306" s="32" t="s">
        <v>8433</v>
      </c>
      <c r="J306" s="39"/>
    </row>
    <row r="307" spans="1:16" ht="43.5" x14ac:dyDescent="0.35">
      <c r="A307" s="30" t="s">
        <v>150</v>
      </c>
      <c r="B307" s="37"/>
      <c r="E307" s="40" t="s">
        <v>8434</v>
      </c>
      <c r="J307" s="39"/>
    </row>
    <row r="308" spans="1:16" x14ac:dyDescent="0.35">
      <c r="A308" s="30" t="s">
        <v>152</v>
      </c>
      <c r="B308" s="37"/>
      <c r="E308" s="38" t="s">
        <v>145</v>
      </c>
      <c r="J308" s="39"/>
    </row>
    <row r="309" spans="1:16" x14ac:dyDescent="0.35">
      <c r="A309" s="30" t="s">
        <v>143</v>
      </c>
      <c r="B309" s="30">
        <v>79</v>
      </c>
      <c r="C309" s="31" t="s">
        <v>8435</v>
      </c>
      <c r="D309" s="30" t="s">
        <v>145</v>
      </c>
      <c r="E309" s="32" t="s">
        <v>8436</v>
      </c>
      <c r="F309" s="33" t="s">
        <v>1466</v>
      </c>
      <c r="G309" s="34">
        <v>5.5990000000000002</v>
      </c>
      <c r="H309" s="35">
        <v>0</v>
      </c>
      <c r="I309" s="35">
        <f>ROUND(G309*H309,P4)</f>
        <v>0</v>
      </c>
      <c r="J309" s="33" t="s">
        <v>148</v>
      </c>
      <c r="O309" s="36">
        <f>I309*0.21</f>
        <v>0</v>
      </c>
      <c r="P309">
        <v>3</v>
      </c>
    </row>
    <row r="310" spans="1:16" ht="29" x14ac:dyDescent="0.35">
      <c r="A310" s="30" t="s">
        <v>149</v>
      </c>
      <c r="B310" s="37"/>
      <c r="E310" s="32" t="s">
        <v>8437</v>
      </c>
      <c r="J310" s="39"/>
    </row>
    <row r="311" spans="1:16" ht="145" x14ac:dyDescent="0.35">
      <c r="A311" s="30" t="s">
        <v>150</v>
      </c>
      <c r="B311" s="37"/>
      <c r="E311" s="40" t="s">
        <v>8438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x14ac:dyDescent="0.35">
      <c r="A313" s="30" t="s">
        <v>143</v>
      </c>
      <c r="B313" s="30">
        <v>80</v>
      </c>
      <c r="C313" s="31" t="s">
        <v>8439</v>
      </c>
      <c r="D313" s="30" t="s">
        <v>145</v>
      </c>
      <c r="E313" s="32" t="s">
        <v>8440</v>
      </c>
      <c r="F313" s="33" t="s">
        <v>1466</v>
      </c>
      <c r="G313" s="34">
        <v>5.5990000000000002</v>
      </c>
      <c r="H313" s="35">
        <v>0</v>
      </c>
      <c r="I313" s="35">
        <f>ROUND(G313*H313,P4)</f>
        <v>0</v>
      </c>
      <c r="J313" s="33" t="s">
        <v>148</v>
      </c>
      <c r="O313" s="36">
        <f>I313*0.21</f>
        <v>0</v>
      </c>
      <c r="P313">
        <v>3</v>
      </c>
    </row>
    <row r="314" spans="1:16" ht="29" x14ac:dyDescent="0.35">
      <c r="A314" s="30" t="s">
        <v>149</v>
      </c>
      <c r="B314" s="37"/>
      <c r="E314" s="32" t="s">
        <v>8441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x14ac:dyDescent="0.35">
      <c r="A316" s="30" t="s">
        <v>143</v>
      </c>
      <c r="B316" s="30">
        <v>81</v>
      </c>
      <c r="C316" s="31" t="s">
        <v>8442</v>
      </c>
      <c r="D316" s="30" t="s">
        <v>145</v>
      </c>
      <c r="E316" s="32" t="s">
        <v>8443</v>
      </c>
      <c r="F316" s="33" t="s">
        <v>1466</v>
      </c>
      <c r="G316" s="34">
        <v>17.437999999999999</v>
      </c>
      <c r="H316" s="35">
        <v>0</v>
      </c>
      <c r="I316" s="35">
        <f>ROUND(G316*H316,P4)</f>
        <v>0</v>
      </c>
      <c r="J316" s="33" t="s">
        <v>148</v>
      </c>
      <c r="O316" s="36">
        <f>I316*0.21</f>
        <v>0</v>
      </c>
      <c r="P316">
        <v>3</v>
      </c>
    </row>
    <row r="317" spans="1:16" ht="29" x14ac:dyDescent="0.35">
      <c r="A317" s="30" t="s">
        <v>149</v>
      </c>
      <c r="B317" s="37"/>
      <c r="E317" s="32" t="s">
        <v>8444</v>
      </c>
      <c r="J317" s="39"/>
    </row>
    <row r="318" spans="1:16" ht="203" x14ac:dyDescent="0.35">
      <c r="A318" s="30" t="s">
        <v>150</v>
      </c>
      <c r="B318" s="37"/>
      <c r="E318" s="40" t="s">
        <v>8445</v>
      </c>
      <c r="J318" s="39"/>
    </row>
    <row r="319" spans="1:16" x14ac:dyDescent="0.35">
      <c r="A319" s="30" t="s">
        <v>152</v>
      </c>
      <c r="B319" s="37"/>
      <c r="E319" s="38" t="s">
        <v>145</v>
      </c>
      <c r="J319" s="39"/>
    </row>
    <row r="320" spans="1:16" x14ac:dyDescent="0.35">
      <c r="A320" s="30" t="s">
        <v>143</v>
      </c>
      <c r="B320" s="30">
        <v>82</v>
      </c>
      <c r="C320" s="31" t="s">
        <v>8446</v>
      </c>
      <c r="D320" s="30" t="s">
        <v>145</v>
      </c>
      <c r="E320" s="32" t="s">
        <v>8447</v>
      </c>
      <c r="F320" s="33" t="s">
        <v>1466</v>
      </c>
      <c r="G320" s="34">
        <v>17.437999999999999</v>
      </c>
      <c r="H320" s="35">
        <v>0</v>
      </c>
      <c r="I320" s="35">
        <f>ROUND(G320*H320,P4)</f>
        <v>0</v>
      </c>
      <c r="J320" s="33" t="s">
        <v>148</v>
      </c>
      <c r="O320" s="36">
        <f>I320*0.21</f>
        <v>0</v>
      </c>
      <c r="P320">
        <v>3</v>
      </c>
    </row>
    <row r="321" spans="1:16" ht="29" x14ac:dyDescent="0.35">
      <c r="A321" s="30" t="s">
        <v>149</v>
      </c>
      <c r="B321" s="37"/>
      <c r="E321" s="32" t="s">
        <v>8448</v>
      </c>
      <c r="J321" s="39"/>
    </row>
    <row r="322" spans="1:16" x14ac:dyDescent="0.35">
      <c r="A322" s="30" t="s">
        <v>152</v>
      </c>
      <c r="B322" s="37"/>
      <c r="E322" s="38" t="s">
        <v>145</v>
      </c>
      <c r="J322" s="39"/>
    </row>
    <row r="323" spans="1:16" x14ac:dyDescent="0.35">
      <c r="A323" s="30" t="s">
        <v>143</v>
      </c>
      <c r="B323" s="30">
        <v>83</v>
      </c>
      <c r="C323" s="31" t="s">
        <v>8449</v>
      </c>
      <c r="D323" s="30" t="s">
        <v>145</v>
      </c>
      <c r="E323" s="32" t="s">
        <v>8450</v>
      </c>
      <c r="F323" s="33" t="s">
        <v>1423</v>
      </c>
      <c r="G323" s="34">
        <v>0.378</v>
      </c>
      <c r="H323" s="35">
        <v>0</v>
      </c>
      <c r="I323" s="35">
        <f>ROUND(G323*H323,P4)</f>
        <v>0</v>
      </c>
      <c r="J323" s="33" t="s">
        <v>2403</v>
      </c>
      <c r="O323" s="36">
        <f>I323*0.21</f>
        <v>0</v>
      </c>
      <c r="P323">
        <v>3</v>
      </c>
    </row>
    <row r="324" spans="1:16" x14ac:dyDescent="0.35">
      <c r="A324" s="30" t="s">
        <v>149</v>
      </c>
      <c r="B324" s="37"/>
      <c r="E324" s="32" t="s">
        <v>8450</v>
      </c>
      <c r="J324" s="39"/>
    </row>
    <row r="325" spans="1:16" ht="58" x14ac:dyDescent="0.35">
      <c r="A325" s="30" t="s">
        <v>150</v>
      </c>
      <c r="B325" s="37"/>
      <c r="E325" s="40" t="s">
        <v>8451</v>
      </c>
      <c r="J325" s="39"/>
    </row>
    <row r="326" spans="1:16" x14ac:dyDescent="0.35">
      <c r="A326" s="30" t="s">
        <v>152</v>
      </c>
      <c r="B326" s="37"/>
      <c r="E326" s="38" t="s">
        <v>145</v>
      </c>
      <c r="J326" s="39"/>
    </row>
    <row r="327" spans="1:16" x14ac:dyDescent="0.35">
      <c r="A327" s="30" t="s">
        <v>143</v>
      </c>
      <c r="B327" s="30">
        <v>84</v>
      </c>
      <c r="C327" s="31" t="s">
        <v>8452</v>
      </c>
      <c r="D327" s="30" t="s">
        <v>145</v>
      </c>
      <c r="E327" s="32" t="s">
        <v>8453</v>
      </c>
      <c r="F327" s="33" t="s">
        <v>1423</v>
      </c>
      <c r="G327" s="34">
        <v>0.104</v>
      </c>
      <c r="H327" s="35">
        <v>0</v>
      </c>
      <c r="I327" s="35">
        <f>ROUND(G327*H327,P4)</f>
        <v>0</v>
      </c>
      <c r="J327" s="33" t="s">
        <v>2403</v>
      </c>
      <c r="O327" s="36">
        <f>I327*0.21</f>
        <v>0</v>
      </c>
      <c r="P327">
        <v>3</v>
      </c>
    </row>
    <row r="328" spans="1:16" x14ac:dyDescent="0.35">
      <c r="A328" s="30" t="s">
        <v>149</v>
      </c>
      <c r="B328" s="37"/>
      <c r="E328" s="32" t="s">
        <v>8453</v>
      </c>
      <c r="J328" s="39"/>
    </row>
    <row r="329" spans="1:16" ht="58" x14ac:dyDescent="0.35">
      <c r="A329" s="30" t="s">
        <v>150</v>
      </c>
      <c r="B329" s="37"/>
      <c r="E329" s="40" t="s">
        <v>8454</v>
      </c>
      <c r="J329" s="39"/>
    </row>
    <row r="330" spans="1:16" x14ac:dyDescent="0.35">
      <c r="A330" s="30" t="s">
        <v>152</v>
      </c>
      <c r="B330" s="37"/>
      <c r="E330" s="38" t="s">
        <v>145</v>
      </c>
      <c r="J330" s="39"/>
    </row>
    <row r="331" spans="1:16" ht="29" x14ac:dyDescent="0.35">
      <c r="A331" s="30" t="s">
        <v>143</v>
      </c>
      <c r="B331" s="30">
        <v>85</v>
      </c>
      <c r="C331" s="31" t="s">
        <v>8455</v>
      </c>
      <c r="D331" s="30" t="s">
        <v>145</v>
      </c>
      <c r="E331" s="32" t="s">
        <v>8456</v>
      </c>
      <c r="F331" s="33" t="s">
        <v>1466</v>
      </c>
      <c r="G331" s="34">
        <v>1.74</v>
      </c>
      <c r="H331" s="35">
        <v>0</v>
      </c>
      <c r="I331" s="35">
        <f>ROUND(G331*H331,P4)</f>
        <v>0</v>
      </c>
      <c r="J331" s="33" t="s">
        <v>2403</v>
      </c>
      <c r="O331" s="36">
        <f>I331*0.21</f>
        <v>0</v>
      </c>
      <c r="P331">
        <v>3</v>
      </c>
    </row>
    <row r="332" spans="1:16" ht="72.5" x14ac:dyDescent="0.35">
      <c r="A332" s="30" t="s">
        <v>149</v>
      </c>
      <c r="B332" s="37"/>
      <c r="E332" s="32" t="s">
        <v>8457</v>
      </c>
      <c r="J332" s="39"/>
    </row>
    <row r="333" spans="1:16" ht="58" x14ac:dyDescent="0.35">
      <c r="A333" s="30" t="s">
        <v>150</v>
      </c>
      <c r="B333" s="37"/>
      <c r="E333" s="40" t="s">
        <v>8458</v>
      </c>
      <c r="J333" s="39"/>
    </row>
    <row r="334" spans="1:16" x14ac:dyDescent="0.35">
      <c r="A334" s="30" t="s">
        <v>152</v>
      </c>
      <c r="B334" s="37"/>
      <c r="E334" s="38" t="s">
        <v>145</v>
      </c>
      <c r="J334" s="39"/>
    </row>
    <row r="335" spans="1:16" ht="29" x14ac:dyDescent="0.35">
      <c r="A335" s="30" t="s">
        <v>143</v>
      </c>
      <c r="B335" s="30">
        <v>86</v>
      </c>
      <c r="C335" s="31" t="s">
        <v>8459</v>
      </c>
      <c r="D335" s="30" t="s">
        <v>145</v>
      </c>
      <c r="E335" s="32" t="s">
        <v>8460</v>
      </c>
      <c r="F335" s="33" t="s">
        <v>1466</v>
      </c>
      <c r="G335" s="34">
        <v>13.46</v>
      </c>
      <c r="H335" s="35">
        <v>0</v>
      </c>
      <c r="I335" s="35">
        <f>ROUND(G335*H335,P4)</f>
        <v>0</v>
      </c>
      <c r="J335" s="33" t="s">
        <v>2403</v>
      </c>
      <c r="O335" s="36">
        <f>I335*0.21</f>
        <v>0</v>
      </c>
      <c r="P335">
        <v>3</v>
      </c>
    </row>
    <row r="336" spans="1:16" ht="72.5" x14ac:dyDescent="0.35">
      <c r="A336" s="30" t="s">
        <v>149</v>
      </c>
      <c r="B336" s="37"/>
      <c r="E336" s="32" t="s">
        <v>8461</v>
      </c>
      <c r="J336" s="39"/>
    </row>
    <row r="337" spans="1:16" ht="58" x14ac:dyDescent="0.35">
      <c r="A337" s="30" t="s">
        <v>150</v>
      </c>
      <c r="B337" s="37"/>
      <c r="E337" s="40" t="s">
        <v>8462</v>
      </c>
      <c r="J337" s="39"/>
    </row>
    <row r="338" spans="1:16" x14ac:dyDescent="0.35">
      <c r="A338" s="30" t="s">
        <v>152</v>
      </c>
      <c r="B338" s="37"/>
      <c r="E338" s="38" t="s">
        <v>145</v>
      </c>
      <c r="J338" s="39"/>
    </row>
    <row r="339" spans="1:16" ht="29" x14ac:dyDescent="0.35">
      <c r="A339" s="30" t="s">
        <v>143</v>
      </c>
      <c r="B339" s="30">
        <v>87</v>
      </c>
      <c r="C339" s="31" t="s">
        <v>8463</v>
      </c>
      <c r="D339" s="30" t="s">
        <v>145</v>
      </c>
      <c r="E339" s="32" t="s">
        <v>8464</v>
      </c>
      <c r="F339" s="33" t="s">
        <v>1466</v>
      </c>
      <c r="G339" s="34">
        <v>1.98</v>
      </c>
      <c r="H339" s="35">
        <v>0</v>
      </c>
      <c r="I339" s="35">
        <f>ROUND(G339*H339,P4)</f>
        <v>0</v>
      </c>
      <c r="J339" s="33" t="s">
        <v>2403</v>
      </c>
      <c r="O339" s="36">
        <f>I339*0.21</f>
        <v>0</v>
      </c>
      <c r="P339">
        <v>3</v>
      </c>
    </row>
    <row r="340" spans="1:16" ht="72.5" x14ac:dyDescent="0.35">
      <c r="A340" s="30" t="s">
        <v>149</v>
      </c>
      <c r="B340" s="37"/>
      <c r="E340" s="32" t="s">
        <v>8465</v>
      </c>
      <c r="J340" s="39"/>
    </row>
    <row r="341" spans="1:16" ht="72.5" x14ac:dyDescent="0.35">
      <c r="A341" s="30" t="s">
        <v>150</v>
      </c>
      <c r="B341" s="37"/>
      <c r="E341" s="40" t="s">
        <v>8466</v>
      </c>
      <c r="J341" s="39"/>
    </row>
    <row r="342" spans="1:16" x14ac:dyDescent="0.35">
      <c r="A342" s="30" t="s">
        <v>152</v>
      </c>
      <c r="B342" s="37"/>
      <c r="E342" s="38" t="s">
        <v>145</v>
      </c>
      <c r="J342" s="39"/>
    </row>
    <row r="343" spans="1:16" x14ac:dyDescent="0.35">
      <c r="A343" s="24" t="s">
        <v>140</v>
      </c>
      <c r="B343" s="25"/>
      <c r="C343" s="26" t="s">
        <v>1720</v>
      </c>
      <c r="D343" s="27"/>
      <c r="E343" s="24" t="s">
        <v>2765</v>
      </c>
      <c r="F343" s="27"/>
      <c r="G343" s="27"/>
      <c r="H343" s="27"/>
      <c r="I343" s="28">
        <f>SUMIFS(I344:I359,A344:A359,"P")</f>
        <v>0</v>
      </c>
      <c r="J343" s="29"/>
    </row>
    <row r="344" spans="1:16" ht="29" x14ac:dyDescent="0.35">
      <c r="A344" s="30" t="s">
        <v>143</v>
      </c>
      <c r="B344" s="30">
        <v>88</v>
      </c>
      <c r="C344" s="31" t="s">
        <v>4367</v>
      </c>
      <c r="D344" s="30" t="s">
        <v>145</v>
      </c>
      <c r="E344" s="32" t="s">
        <v>4368</v>
      </c>
      <c r="F344" s="33" t="s">
        <v>1445</v>
      </c>
      <c r="G344" s="34">
        <v>8.6999999999999994E-2</v>
      </c>
      <c r="H344" s="35">
        <v>0</v>
      </c>
      <c r="I344" s="35">
        <f>ROUND(G344*H344,P4)</f>
        <v>0</v>
      </c>
      <c r="J344" s="33" t="s">
        <v>148</v>
      </c>
      <c r="O344" s="36">
        <f>I344*0.21</f>
        <v>0</v>
      </c>
      <c r="P344">
        <v>3</v>
      </c>
    </row>
    <row r="345" spans="1:16" ht="29" x14ac:dyDescent="0.35">
      <c r="A345" s="30" t="s">
        <v>149</v>
      </c>
      <c r="B345" s="37"/>
      <c r="E345" s="32" t="s">
        <v>4369</v>
      </c>
      <c r="J345" s="39"/>
    </row>
    <row r="346" spans="1:16" ht="58" x14ac:dyDescent="0.35">
      <c r="A346" s="30" t="s">
        <v>150</v>
      </c>
      <c r="B346" s="37"/>
      <c r="E346" s="40" t="s">
        <v>8467</v>
      </c>
      <c r="J346" s="39"/>
    </row>
    <row r="347" spans="1:16" x14ac:dyDescent="0.35">
      <c r="A347" s="30" t="s">
        <v>152</v>
      </c>
      <c r="B347" s="37"/>
      <c r="E347" s="38" t="s">
        <v>145</v>
      </c>
      <c r="J347" s="39"/>
    </row>
    <row r="348" spans="1:16" x14ac:dyDescent="0.35">
      <c r="A348" s="30" t="s">
        <v>143</v>
      </c>
      <c r="B348" s="30">
        <v>89</v>
      </c>
      <c r="C348" s="31" t="s">
        <v>4383</v>
      </c>
      <c r="D348" s="30" t="s">
        <v>145</v>
      </c>
      <c r="E348" s="32" t="s">
        <v>4384</v>
      </c>
      <c r="F348" s="33" t="s">
        <v>1445</v>
      </c>
      <c r="G348" s="34">
        <v>8.6999999999999994E-2</v>
      </c>
      <c r="H348" s="35">
        <v>0</v>
      </c>
      <c r="I348" s="35">
        <f>ROUND(G348*H348,P4)</f>
        <v>0</v>
      </c>
      <c r="J348" s="33" t="s">
        <v>148</v>
      </c>
      <c r="O348" s="36">
        <f>I348*0.21</f>
        <v>0</v>
      </c>
      <c r="P348">
        <v>3</v>
      </c>
    </row>
    <row r="349" spans="1:16" ht="29" x14ac:dyDescent="0.35">
      <c r="A349" s="30" t="s">
        <v>149</v>
      </c>
      <c r="B349" s="37"/>
      <c r="E349" s="32" t="s">
        <v>4385</v>
      </c>
      <c r="J349" s="39"/>
    </row>
    <row r="350" spans="1:16" ht="58" x14ac:dyDescent="0.35">
      <c r="A350" s="30" t="s">
        <v>150</v>
      </c>
      <c r="B350" s="37"/>
      <c r="E350" s="40" t="s">
        <v>8467</v>
      </c>
      <c r="J350" s="39"/>
    </row>
    <row r="351" spans="1:16" x14ac:dyDescent="0.35">
      <c r="A351" s="30" t="s">
        <v>152</v>
      </c>
      <c r="B351" s="37"/>
      <c r="E351" s="38" t="s">
        <v>145</v>
      </c>
      <c r="J351" s="39"/>
    </row>
    <row r="352" spans="1:16" ht="29" x14ac:dyDescent="0.35">
      <c r="A352" s="30" t="s">
        <v>143</v>
      </c>
      <c r="B352" s="30">
        <v>90</v>
      </c>
      <c r="C352" s="31" t="s">
        <v>4393</v>
      </c>
      <c r="D352" s="30" t="s">
        <v>145</v>
      </c>
      <c r="E352" s="32" t="s">
        <v>4394</v>
      </c>
      <c r="F352" s="33" t="s">
        <v>1445</v>
      </c>
      <c r="G352" s="34">
        <v>8.6999999999999994E-2</v>
      </c>
      <c r="H352" s="35">
        <v>0</v>
      </c>
      <c r="I352" s="35">
        <f>ROUND(G352*H352,P4)</f>
        <v>0</v>
      </c>
      <c r="J352" s="33" t="s">
        <v>148</v>
      </c>
      <c r="O352" s="36">
        <f>I352*0.21</f>
        <v>0</v>
      </c>
      <c r="P352">
        <v>3</v>
      </c>
    </row>
    <row r="353" spans="1:16" ht="43.5" x14ac:dyDescent="0.35">
      <c r="A353" s="30" t="s">
        <v>149</v>
      </c>
      <c r="B353" s="37"/>
      <c r="E353" s="32" t="s">
        <v>4395</v>
      </c>
      <c r="J353" s="39"/>
    </row>
    <row r="354" spans="1:16" ht="58" x14ac:dyDescent="0.35">
      <c r="A354" s="30" t="s">
        <v>150</v>
      </c>
      <c r="B354" s="37"/>
      <c r="E354" s="40" t="s">
        <v>8467</v>
      </c>
      <c r="J354" s="39"/>
    </row>
    <row r="355" spans="1:16" x14ac:dyDescent="0.35">
      <c r="A355" s="30" t="s">
        <v>152</v>
      </c>
      <c r="B355" s="37"/>
      <c r="E355" s="38" t="s">
        <v>145</v>
      </c>
      <c r="J355" s="39"/>
    </row>
    <row r="356" spans="1:16" x14ac:dyDescent="0.35">
      <c r="A356" s="30" t="s">
        <v>143</v>
      </c>
      <c r="B356" s="30">
        <v>91</v>
      </c>
      <c r="C356" s="31" t="s">
        <v>4414</v>
      </c>
      <c r="D356" s="30" t="s">
        <v>145</v>
      </c>
      <c r="E356" s="32" t="s">
        <v>4415</v>
      </c>
      <c r="F356" s="33" t="s">
        <v>1423</v>
      </c>
      <c r="G356" s="34">
        <v>1.7000000000000001E-2</v>
      </c>
      <c r="H356" s="35">
        <v>0</v>
      </c>
      <c r="I356" s="35">
        <f>ROUND(G356*H356,P4)</f>
        <v>0</v>
      </c>
      <c r="J356" s="33" t="s">
        <v>148</v>
      </c>
      <c r="O356" s="36">
        <f>I356*0.21</f>
        <v>0</v>
      </c>
      <c r="P356">
        <v>3</v>
      </c>
    </row>
    <row r="357" spans="1:16" x14ac:dyDescent="0.35">
      <c r="A357" s="30" t="s">
        <v>149</v>
      </c>
      <c r="B357" s="37"/>
      <c r="E357" s="32" t="s">
        <v>4416</v>
      </c>
      <c r="J357" s="39"/>
    </row>
    <row r="358" spans="1:16" ht="58" x14ac:dyDescent="0.35">
      <c r="A358" s="30" t="s">
        <v>150</v>
      </c>
      <c r="B358" s="37"/>
      <c r="E358" s="40" t="s">
        <v>8468</v>
      </c>
      <c r="J358" s="39"/>
    </row>
    <row r="359" spans="1:16" x14ac:dyDescent="0.35">
      <c r="A359" s="30" t="s">
        <v>152</v>
      </c>
      <c r="B359" s="37"/>
      <c r="E359" s="38" t="s">
        <v>145</v>
      </c>
      <c r="J359" s="39"/>
    </row>
    <row r="360" spans="1:16" x14ac:dyDescent="0.35">
      <c r="A360" s="24" t="s">
        <v>140</v>
      </c>
      <c r="B360" s="25"/>
      <c r="C360" s="26" t="s">
        <v>2836</v>
      </c>
      <c r="D360" s="27"/>
      <c r="E360" s="24" t="s">
        <v>2837</v>
      </c>
      <c r="F360" s="27"/>
      <c r="G360" s="27"/>
      <c r="H360" s="27"/>
      <c r="I360" s="28">
        <f>SUMIFS(I361:I370,A361:A370,"P")</f>
        <v>0</v>
      </c>
      <c r="J360" s="29"/>
    </row>
    <row r="361" spans="1:16" ht="29" x14ac:dyDescent="0.35">
      <c r="A361" s="30" t="s">
        <v>143</v>
      </c>
      <c r="B361" s="30">
        <v>92</v>
      </c>
      <c r="C361" s="31" t="s">
        <v>8469</v>
      </c>
      <c r="D361" s="30" t="s">
        <v>145</v>
      </c>
      <c r="E361" s="32" t="s">
        <v>8470</v>
      </c>
      <c r="F361" s="33" t="s">
        <v>1423</v>
      </c>
      <c r="G361" s="34">
        <v>1.083</v>
      </c>
      <c r="H361" s="35">
        <v>0</v>
      </c>
      <c r="I361" s="35">
        <f>ROUND(G361*H361,P4)</f>
        <v>0</v>
      </c>
      <c r="J361" s="33" t="s">
        <v>148</v>
      </c>
      <c r="O361" s="36">
        <f>I361*0.21</f>
        <v>0</v>
      </c>
      <c r="P361">
        <v>3</v>
      </c>
    </row>
    <row r="362" spans="1:16" ht="43.5" x14ac:dyDescent="0.35">
      <c r="A362" s="30" t="s">
        <v>149</v>
      </c>
      <c r="B362" s="37"/>
      <c r="E362" s="32" t="s">
        <v>8471</v>
      </c>
      <c r="J362" s="39"/>
    </row>
    <row r="363" spans="1:16" x14ac:dyDescent="0.35">
      <c r="A363" s="30" t="s">
        <v>152</v>
      </c>
      <c r="B363" s="37"/>
      <c r="E363" s="38" t="s">
        <v>145</v>
      </c>
      <c r="J363" s="39"/>
    </row>
    <row r="364" spans="1:16" x14ac:dyDescent="0.35">
      <c r="A364" s="30" t="s">
        <v>143</v>
      </c>
      <c r="B364" s="30">
        <v>93</v>
      </c>
      <c r="C364" s="31" t="s">
        <v>8472</v>
      </c>
      <c r="D364" s="30" t="s">
        <v>145</v>
      </c>
      <c r="E364" s="32" t="s">
        <v>8473</v>
      </c>
      <c r="F364" s="33" t="s">
        <v>1423</v>
      </c>
      <c r="G364" s="34">
        <v>1.0309999999999999</v>
      </c>
      <c r="H364" s="35">
        <v>0</v>
      </c>
      <c r="I364" s="35">
        <f>ROUND(G364*H364,P4)</f>
        <v>0</v>
      </c>
      <c r="J364" s="33" t="s">
        <v>2403</v>
      </c>
      <c r="O364" s="36">
        <f>I364*0.21</f>
        <v>0</v>
      </c>
      <c r="P364">
        <v>3</v>
      </c>
    </row>
    <row r="365" spans="1:16" x14ac:dyDescent="0.35">
      <c r="A365" s="30" t="s">
        <v>149</v>
      </c>
      <c r="B365" s="37"/>
      <c r="E365" s="32" t="s">
        <v>8473</v>
      </c>
      <c r="J365" s="39"/>
    </row>
    <row r="366" spans="1:16" ht="72.5" x14ac:dyDescent="0.35">
      <c r="A366" s="30" t="s">
        <v>150</v>
      </c>
      <c r="B366" s="37"/>
      <c r="E366" s="40" t="s">
        <v>8474</v>
      </c>
      <c r="J366" s="39"/>
    </row>
    <row r="367" spans="1:16" x14ac:dyDescent="0.35">
      <c r="A367" s="30" t="s">
        <v>152</v>
      </c>
      <c r="B367" s="37"/>
      <c r="E367" s="38" t="s">
        <v>145</v>
      </c>
      <c r="J367" s="39"/>
    </row>
    <row r="368" spans="1:16" x14ac:dyDescent="0.35">
      <c r="A368" s="30" t="s">
        <v>143</v>
      </c>
      <c r="B368" s="30">
        <v>94</v>
      </c>
      <c r="C368" s="31" t="s">
        <v>8475</v>
      </c>
      <c r="D368" s="30" t="s">
        <v>145</v>
      </c>
      <c r="E368" s="32" t="s">
        <v>8476</v>
      </c>
      <c r="F368" s="33" t="s">
        <v>1497</v>
      </c>
      <c r="G368" s="34">
        <v>1031</v>
      </c>
      <c r="H368" s="35">
        <v>0</v>
      </c>
      <c r="I368" s="35">
        <f>ROUND(G368*H368,P4)</f>
        <v>0</v>
      </c>
      <c r="J368" s="33" t="s">
        <v>2403</v>
      </c>
      <c r="O368" s="36">
        <f>I368*0.21</f>
        <v>0</v>
      </c>
      <c r="P368">
        <v>3</v>
      </c>
    </row>
    <row r="369" spans="1:16" x14ac:dyDescent="0.35">
      <c r="A369" s="30" t="s">
        <v>149</v>
      </c>
      <c r="B369" s="37"/>
      <c r="E369" s="32" t="s">
        <v>8476</v>
      </c>
      <c r="J369" s="39"/>
    </row>
    <row r="370" spans="1:16" x14ac:dyDescent="0.35">
      <c r="A370" s="30" t="s">
        <v>152</v>
      </c>
      <c r="B370" s="37"/>
      <c r="E370" s="38" t="s">
        <v>145</v>
      </c>
      <c r="J370" s="39"/>
    </row>
    <row r="371" spans="1:16" x14ac:dyDescent="0.35">
      <c r="A371" s="24" t="s">
        <v>140</v>
      </c>
      <c r="B371" s="25"/>
      <c r="C371" s="26" t="s">
        <v>1565</v>
      </c>
      <c r="D371" s="27"/>
      <c r="E371" s="24" t="s">
        <v>3009</v>
      </c>
      <c r="F371" s="27"/>
      <c r="G371" s="27"/>
      <c r="H371" s="27"/>
      <c r="I371" s="28">
        <f>SUMIFS(I372:I406,A372:A406,"P")</f>
        <v>0</v>
      </c>
      <c r="J371" s="29"/>
    </row>
    <row r="372" spans="1:16" ht="29" x14ac:dyDescent="0.35">
      <c r="A372" s="30" t="s">
        <v>143</v>
      </c>
      <c r="B372" s="30">
        <v>95</v>
      </c>
      <c r="C372" s="31" t="s">
        <v>8477</v>
      </c>
      <c r="D372" s="30" t="s">
        <v>145</v>
      </c>
      <c r="E372" s="32" t="s">
        <v>8478</v>
      </c>
      <c r="F372" s="33" t="s">
        <v>1423</v>
      </c>
      <c r="G372" s="34">
        <v>0.16900000000000001</v>
      </c>
      <c r="H372" s="35">
        <v>0</v>
      </c>
      <c r="I372" s="35">
        <f>ROUND(G372*H372,P4)</f>
        <v>0</v>
      </c>
      <c r="J372" s="33" t="s">
        <v>148</v>
      </c>
      <c r="O372" s="36">
        <f>I372*0.21</f>
        <v>0</v>
      </c>
      <c r="P372">
        <v>3</v>
      </c>
    </row>
    <row r="373" spans="1:16" ht="29" x14ac:dyDescent="0.35">
      <c r="A373" s="30" t="s">
        <v>149</v>
      </c>
      <c r="B373" s="37"/>
      <c r="E373" s="32" t="s">
        <v>8478</v>
      </c>
      <c r="J373" s="39"/>
    </row>
    <row r="374" spans="1:16" ht="130.5" x14ac:dyDescent="0.35">
      <c r="A374" s="30" t="s">
        <v>150</v>
      </c>
      <c r="B374" s="37"/>
      <c r="E374" s="40" t="s">
        <v>8479</v>
      </c>
      <c r="J374" s="39"/>
    </row>
    <row r="375" spans="1:16" x14ac:dyDescent="0.35">
      <c r="A375" s="30" t="s">
        <v>152</v>
      </c>
      <c r="B375" s="37"/>
      <c r="E375" s="38" t="s">
        <v>145</v>
      </c>
      <c r="J375" s="39"/>
    </row>
    <row r="376" spans="1:16" ht="29" x14ac:dyDescent="0.35">
      <c r="A376" s="30" t="s">
        <v>143</v>
      </c>
      <c r="B376" s="30">
        <v>96</v>
      </c>
      <c r="C376" s="31" t="s">
        <v>8480</v>
      </c>
      <c r="D376" s="30" t="s">
        <v>145</v>
      </c>
      <c r="E376" s="32" t="s">
        <v>8481</v>
      </c>
      <c r="F376" s="33" t="s">
        <v>1381</v>
      </c>
      <c r="G376" s="34">
        <v>186</v>
      </c>
      <c r="H376" s="35">
        <v>0</v>
      </c>
      <c r="I376" s="35">
        <f>ROUND(G376*H376,P4)</f>
        <v>0</v>
      </c>
      <c r="J376" s="33" t="s">
        <v>148</v>
      </c>
      <c r="O376" s="36">
        <f>I376*0.21</f>
        <v>0</v>
      </c>
      <c r="P376">
        <v>3</v>
      </c>
    </row>
    <row r="377" spans="1:16" ht="29" x14ac:dyDescent="0.35">
      <c r="A377" s="30" t="s">
        <v>149</v>
      </c>
      <c r="B377" s="37"/>
      <c r="E377" s="32" t="s">
        <v>8482</v>
      </c>
      <c r="J377" s="39"/>
    </row>
    <row r="378" spans="1:16" x14ac:dyDescent="0.35">
      <c r="A378" s="30" t="s">
        <v>152</v>
      </c>
      <c r="B378" s="37"/>
      <c r="E378" s="38" t="s">
        <v>145</v>
      </c>
      <c r="J378" s="39"/>
    </row>
    <row r="379" spans="1:16" ht="29" x14ac:dyDescent="0.35">
      <c r="A379" s="30" t="s">
        <v>143</v>
      </c>
      <c r="B379" s="30">
        <v>97</v>
      </c>
      <c r="C379" s="31" t="s">
        <v>8483</v>
      </c>
      <c r="D379" s="30" t="s">
        <v>145</v>
      </c>
      <c r="E379" s="32" t="s">
        <v>8484</v>
      </c>
      <c r="F379" s="33" t="s">
        <v>1381</v>
      </c>
      <c r="G379" s="34">
        <v>186</v>
      </c>
      <c r="H379" s="35">
        <v>0</v>
      </c>
      <c r="I379" s="35">
        <f>ROUND(G379*H379,P4)</f>
        <v>0</v>
      </c>
      <c r="J379" s="33" t="s">
        <v>148</v>
      </c>
      <c r="O379" s="36">
        <f>I379*0.21</f>
        <v>0</v>
      </c>
      <c r="P379">
        <v>3</v>
      </c>
    </row>
    <row r="380" spans="1:16" ht="29" x14ac:dyDescent="0.35">
      <c r="A380" s="30" t="s">
        <v>149</v>
      </c>
      <c r="B380" s="37"/>
      <c r="E380" s="32" t="s">
        <v>8485</v>
      </c>
      <c r="J380" s="39"/>
    </row>
    <row r="381" spans="1:16" ht="116" x14ac:dyDescent="0.35">
      <c r="A381" s="30" t="s">
        <v>150</v>
      </c>
      <c r="B381" s="37"/>
      <c r="E381" s="40" t="s">
        <v>8486</v>
      </c>
      <c r="J381" s="39"/>
    </row>
    <row r="382" spans="1:16" x14ac:dyDescent="0.35">
      <c r="A382" s="30" t="s">
        <v>152</v>
      </c>
      <c r="B382" s="37"/>
      <c r="E382" s="38" t="s">
        <v>145</v>
      </c>
      <c r="J382" s="39"/>
    </row>
    <row r="383" spans="1:16" ht="29" x14ac:dyDescent="0.35">
      <c r="A383" s="30" t="s">
        <v>143</v>
      </c>
      <c r="B383" s="30">
        <v>98</v>
      </c>
      <c r="C383" s="31" t="s">
        <v>8487</v>
      </c>
      <c r="D383" s="30" t="s">
        <v>145</v>
      </c>
      <c r="E383" s="32" t="s">
        <v>8488</v>
      </c>
      <c r="F383" s="33" t="s">
        <v>1381</v>
      </c>
      <c r="G383" s="34">
        <v>165.65</v>
      </c>
      <c r="H383" s="35">
        <v>0</v>
      </c>
      <c r="I383" s="35">
        <f>ROUND(G383*H383,P4)</f>
        <v>0</v>
      </c>
      <c r="J383" s="33" t="s">
        <v>148</v>
      </c>
      <c r="O383" s="36">
        <f>I383*0.21</f>
        <v>0</v>
      </c>
      <c r="P383">
        <v>3</v>
      </c>
    </row>
    <row r="384" spans="1:16" ht="43.5" x14ac:dyDescent="0.35">
      <c r="A384" s="30" t="s">
        <v>149</v>
      </c>
      <c r="B384" s="37"/>
      <c r="E384" s="32" t="s">
        <v>8489</v>
      </c>
      <c r="J384" s="39"/>
    </row>
    <row r="385" spans="1:16" ht="333.5" x14ac:dyDescent="0.35">
      <c r="A385" s="30" t="s">
        <v>150</v>
      </c>
      <c r="B385" s="37"/>
      <c r="E385" s="40" t="s">
        <v>8490</v>
      </c>
      <c r="J385" s="39"/>
    </row>
    <row r="386" spans="1:16" x14ac:dyDescent="0.35">
      <c r="A386" s="30" t="s">
        <v>152</v>
      </c>
      <c r="B386" s="37"/>
      <c r="E386" s="38" t="s">
        <v>145</v>
      </c>
      <c r="J386" s="39"/>
    </row>
    <row r="387" spans="1:16" x14ac:dyDescent="0.35">
      <c r="A387" s="30" t="s">
        <v>143</v>
      </c>
      <c r="B387" s="30">
        <v>99</v>
      </c>
      <c r="C387" s="31" t="s">
        <v>8491</v>
      </c>
      <c r="D387" s="30" t="s">
        <v>145</v>
      </c>
      <c r="E387" s="32" t="s">
        <v>8492</v>
      </c>
      <c r="F387" s="33" t="s">
        <v>1466</v>
      </c>
      <c r="G387" s="34">
        <v>94.51</v>
      </c>
      <c r="H387" s="35">
        <v>0</v>
      </c>
      <c r="I387" s="35">
        <f>ROUND(G387*H387,P4)</f>
        <v>0</v>
      </c>
      <c r="J387" s="33" t="s">
        <v>148</v>
      </c>
      <c r="O387" s="36">
        <f>I387*0.21</f>
        <v>0</v>
      </c>
      <c r="P387">
        <v>3</v>
      </c>
    </row>
    <row r="388" spans="1:16" ht="29" x14ac:dyDescent="0.35">
      <c r="A388" s="30" t="s">
        <v>149</v>
      </c>
      <c r="B388" s="37"/>
      <c r="E388" s="32" t="s">
        <v>8493</v>
      </c>
      <c r="J388" s="39"/>
    </row>
    <row r="389" spans="1:16" ht="145" x14ac:dyDescent="0.35">
      <c r="A389" s="30" t="s">
        <v>150</v>
      </c>
      <c r="B389" s="37"/>
      <c r="E389" s="40" t="s">
        <v>8494</v>
      </c>
      <c r="J389" s="39"/>
    </row>
    <row r="390" spans="1:16" x14ac:dyDescent="0.35">
      <c r="A390" s="30" t="s">
        <v>152</v>
      </c>
      <c r="B390" s="37"/>
      <c r="E390" s="38" t="s">
        <v>145</v>
      </c>
      <c r="J390" s="39"/>
    </row>
    <row r="391" spans="1:16" ht="29" x14ac:dyDescent="0.35">
      <c r="A391" s="30" t="s">
        <v>143</v>
      </c>
      <c r="B391" s="30">
        <v>100</v>
      </c>
      <c r="C391" s="31" t="s">
        <v>8495</v>
      </c>
      <c r="D391" s="30" t="s">
        <v>145</v>
      </c>
      <c r="E391" s="32" t="s">
        <v>8496</v>
      </c>
      <c r="F391" s="33" t="s">
        <v>1466</v>
      </c>
      <c r="G391" s="34">
        <v>94.51</v>
      </c>
      <c r="H391" s="35">
        <v>0</v>
      </c>
      <c r="I391" s="35">
        <f>ROUND(G391*H391,P4)</f>
        <v>0</v>
      </c>
      <c r="J391" s="33" t="s">
        <v>148</v>
      </c>
      <c r="O391" s="36">
        <f>I391*0.21</f>
        <v>0</v>
      </c>
      <c r="P391">
        <v>3</v>
      </c>
    </row>
    <row r="392" spans="1:16" ht="29" x14ac:dyDescent="0.35">
      <c r="A392" s="30" t="s">
        <v>149</v>
      </c>
      <c r="B392" s="37"/>
      <c r="E392" s="32" t="s">
        <v>8497</v>
      </c>
      <c r="J392" s="39"/>
    </row>
    <row r="393" spans="1:16" ht="145" x14ac:dyDescent="0.35">
      <c r="A393" s="30" t="s">
        <v>150</v>
      </c>
      <c r="B393" s="37"/>
      <c r="E393" s="40" t="s">
        <v>8494</v>
      </c>
      <c r="J393" s="39"/>
    </row>
    <row r="394" spans="1:16" x14ac:dyDescent="0.35">
      <c r="A394" s="30" t="s">
        <v>152</v>
      </c>
      <c r="B394" s="37"/>
      <c r="E394" s="38" t="s">
        <v>145</v>
      </c>
      <c r="J394" s="39"/>
    </row>
    <row r="395" spans="1:16" ht="29" x14ac:dyDescent="0.35">
      <c r="A395" s="30" t="s">
        <v>143</v>
      </c>
      <c r="B395" s="30">
        <v>101</v>
      </c>
      <c r="C395" s="31" t="s">
        <v>8498</v>
      </c>
      <c r="D395" s="30" t="s">
        <v>145</v>
      </c>
      <c r="E395" s="32" t="s">
        <v>8499</v>
      </c>
      <c r="F395" s="33" t="s">
        <v>176</v>
      </c>
      <c r="G395" s="34">
        <v>191</v>
      </c>
      <c r="H395" s="35">
        <v>0</v>
      </c>
      <c r="I395" s="35">
        <f>ROUND(G395*H395,P4)</f>
        <v>0</v>
      </c>
      <c r="J395" s="33" t="s">
        <v>148</v>
      </c>
      <c r="O395" s="36">
        <f>I395*0.21</f>
        <v>0</v>
      </c>
      <c r="P395">
        <v>3</v>
      </c>
    </row>
    <row r="396" spans="1:16" ht="29" x14ac:dyDescent="0.35">
      <c r="A396" s="30" t="s">
        <v>149</v>
      </c>
      <c r="B396" s="37"/>
      <c r="E396" s="32" t="s">
        <v>8500</v>
      </c>
      <c r="J396" s="39"/>
    </row>
    <row r="397" spans="1:16" ht="145" x14ac:dyDescent="0.35">
      <c r="A397" s="30" t="s">
        <v>150</v>
      </c>
      <c r="B397" s="37"/>
      <c r="E397" s="40" t="s">
        <v>8501</v>
      </c>
      <c r="J397" s="39"/>
    </row>
    <row r="398" spans="1:16" x14ac:dyDescent="0.35">
      <c r="A398" s="30" t="s">
        <v>152</v>
      </c>
      <c r="B398" s="37"/>
      <c r="E398" s="38" t="s">
        <v>145</v>
      </c>
      <c r="J398" s="39"/>
    </row>
    <row r="399" spans="1:16" x14ac:dyDescent="0.35">
      <c r="A399" s="30" t="s">
        <v>143</v>
      </c>
      <c r="B399" s="30">
        <v>102</v>
      </c>
      <c r="C399" s="31" t="s">
        <v>8502</v>
      </c>
      <c r="D399" s="30" t="s">
        <v>145</v>
      </c>
      <c r="E399" s="32" t="s">
        <v>8503</v>
      </c>
      <c r="F399" s="33" t="s">
        <v>1381</v>
      </c>
      <c r="G399" s="34">
        <v>109.6</v>
      </c>
      <c r="H399" s="35">
        <v>0</v>
      </c>
      <c r="I399" s="35">
        <f>ROUND(G399*H399,P4)</f>
        <v>0</v>
      </c>
      <c r="J399" s="33" t="s">
        <v>148</v>
      </c>
      <c r="O399" s="36">
        <f>I399*0.21</f>
        <v>0</v>
      </c>
      <c r="P399">
        <v>3</v>
      </c>
    </row>
    <row r="400" spans="1:16" ht="29" x14ac:dyDescent="0.35">
      <c r="A400" s="30" t="s">
        <v>149</v>
      </c>
      <c r="B400" s="37"/>
      <c r="E400" s="32" t="s">
        <v>8504</v>
      </c>
      <c r="J400" s="39"/>
    </row>
    <row r="401" spans="1:16" ht="72.5" x14ac:dyDescent="0.35">
      <c r="A401" s="30" t="s">
        <v>150</v>
      </c>
      <c r="B401" s="37"/>
      <c r="E401" s="40" t="s">
        <v>8505</v>
      </c>
      <c r="J401" s="39"/>
    </row>
    <row r="402" spans="1:16" x14ac:dyDescent="0.35">
      <c r="A402" s="30" t="s">
        <v>152</v>
      </c>
      <c r="B402" s="37"/>
      <c r="E402" s="38" t="s">
        <v>145</v>
      </c>
      <c r="J402" s="39"/>
    </row>
    <row r="403" spans="1:16" x14ac:dyDescent="0.35">
      <c r="A403" s="30" t="s">
        <v>143</v>
      </c>
      <c r="B403" s="30">
        <v>103</v>
      </c>
      <c r="C403" s="31" t="s">
        <v>8506</v>
      </c>
      <c r="D403" s="30" t="s">
        <v>145</v>
      </c>
      <c r="E403" s="32" t="s">
        <v>8507</v>
      </c>
      <c r="F403" s="33" t="s">
        <v>2411</v>
      </c>
      <c r="G403" s="34">
        <v>1371</v>
      </c>
      <c r="H403" s="35">
        <v>0</v>
      </c>
      <c r="I403" s="35">
        <f>ROUND(G403*H403,P4)</f>
        <v>0</v>
      </c>
      <c r="J403" s="33" t="s">
        <v>2403</v>
      </c>
      <c r="O403" s="36">
        <f>I403*0.21</f>
        <v>0</v>
      </c>
      <c r="P403">
        <v>3</v>
      </c>
    </row>
    <row r="404" spans="1:16" x14ac:dyDescent="0.35">
      <c r="A404" s="30" t="s">
        <v>149</v>
      </c>
      <c r="B404" s="37"/>
      <c r="E404" s="32" t="s">
        <v>8507</v>
      </c>
      <c r="J404" s="39"/>
    </row>
    <row r="405" spans="1:16" ht="409.5" x14ac:dyDescent="0.35">
      <c r="A405" s="30" t="s">
        <v>150</v>
      </c>
      <c r="B405" s="37"/>
      <c r="E405" s="40" t="s">
        <v>8508</v>
      </c>
      <c r="J405" s="39"/>
    </row>
    <row r="406" spans="1:16" x14ac:dyDescent="0.35">
      <c r="A406" s="30" t="s">
        <v>152</v>
      </c>
      <c r="B406" s="37"/>
      <c r="E406" s="38" t="s">
        <v>145</v>
      </c>
      <c r="J406" s="39"/>
    </row>
    <row r="407" spans="1:16" x14ac:dyDescent="0.35">
      <c r="A407" s="24" t="s">
        <v>140</v>
      </c>
      <c r="B407" s="25"/>
      <c r="C407" s="26" t="s">
        <v>2118</v>
      </c>
      <c r="D407" s="27"/>
      <c r="E407" s="24" t="s">
        <v>2119</v>
      </c>
      <c r="F407" s="27"/>
      <c r="G407" s="27"/>
      <c r="H407" s="27"/>
      <c r="I407" s="28">
        <f>SUMIFS(I408:I413,A408:A413,"P")</f>
        <v>0</v>
      </c>
      <c r="J407" s="29"/>
    </row>
    <row r="408" spans="1:16" ht="29" x14ac:dyDescent="0.35">
      <c r="A408" s="30" t="s">
        <v>143</v>
      </c>
      <c r="B408" s="30">
        <v>104</v>
      </c>
      <c r="C408" s="31" t="s">
        <v>5698</v>
      </c>
      <c r="D408" s="30" t="s">
        <v>145</v>
      </c>
      <c r="E408" s="32" t="s">
        <v>5699</v>
      </c>
      <c r="F408" s="33" t="s">
        <v>1423</v>
      </c>
      <c r="G408" s="34">
        <v>2.1259999999999999</v>
      </c>
      <c r="H408" s="35">
        <v>0</v>
      </c>
      <c r="I408" s="35">
        <f>ROUND(G408*H408,P4)</f>
        <v>0</v>
      </c>
      <c r="J408" s="33" t="s">
        <v>148</v>
      </c>
      <c r="O408" s="36">
        <f>I408*0.21</f>
        <v>0</v>
      </c>
      <c r="P408">
        <v>3</v>
      </c>
    </row>
    <row r="409" spans="1:16" ht="43.5" x14ac:dyDescent="0.35">
      <c r="A409" s="30" t="s">
        <v>149</v>
      </c>
      <c r="B409" s="37"/>
      <c r="E409" s="32" t="s">
        <v>5700</v>
      </c>
      <c r="J409" s="39"/>
    </row>
    <row r="410" spans="1:16" x14ac:dyDescent="0.35">
      <c r="A410" s="30" t="s">
        <v>152</v>
      </c>
      <c r="B410" s="37"/>
      <c r="E410" s="38" t="s">
        <v>145</v>
      </c>
      <c r="J410" s="39"/>
    </row>
    <row r="411" spans="1:16" ht="29" x14ac:dyDescent="0.35">
      <c r="A411" s="30" t="s">
        <v>143</v>
      </c>
      <c r="B411" s="30">
        <v>105</v>
      </c>
      <c r="C411" s="31" t="s">
        <v>8509</v>
      </c>
      <c r="D411" s="30" t="s">
        <v>434</v>
      </c>
      <c r="E411" s="32" t="s">
        <v>8510</v>
      </c>
      <c r="F411" s="33" t="s">
        <v>1423</v>
      </c>
      <c r="G411" s="34">
        <v>2.1259999999999999</v>
      </c>
      <c r="H411" s="35">
        <v>0</v>
      </c>
      <c r="I411" s="35">
        <f>ROUND(G411*H411,P4)</f>
        <v>0</v>
      </c>
      <c r="J411" s="33" t="s">
        <v>2403</v>
      </c>
      <c r="O411" s="36">
        <f>I411*0.21</f>
        <v>0</v>
      </c>
      <c r="P411">
        <v>3</v>
      </c>
    </row>
    <row r="412" spans="1:16" ht="72.5" x14ac:dyDescent="0.35">
      <c r="A412" s="30" t="s">
        <v>149</v>
      </c>
      <c r="B412" s="37"/>
      <c r="E412" s="32" t="s">
        <v>8511</v>
      </c>
      <c r="J412" s="39"/>
    </row>
    <row r="413" spans="1:16" x14ac:dyDescent="0.35">
      <c r="A413" s="30" t="s">
        <v>152</v>
      </c>
      <c r="B413" s="37"/>
      <c r="E413" s="38" t="s">
        <v>145</v>
      </c>
      <c r="J413" s="39"/>
    </row>
    <row r="414" spans="1:16" x14ac:dyDescent="0.35">
      <c r="A414" s="24" t="s">
        <v>140</v>
      </c>
      <c r="B414" s="25"/>
      <c r="C414" s="26" t="s">
        <v>2123</v>
      </c>
      <c r="D414" s="27"/>
      <c r="E414" s="24" t="s">
        <v>2124</v>
      </c>
      <c r="F414" s="27"/>
      <c r="G414" s="27"/>
      <c r="H414" s="27"/>
      <c r="I414" s="28">
        <f>SUMIFS(I415:I417,A415:A417,"P")</f>
        <v>0</v>
      </c>
      <c r="J414" s="29"/>
    </row>
    <row r="415" spans="1:16" ht="29" x14ac:dyDescent="0.35">
      <c r="A415" s="30" t="s">
        <v>143</v>
      </c>
      <c r="B415" s="30">
        <v>106</v>
      </c>
      <c r="C415" s="31" t="s">
        <v>5149</v>
      </c>
      <c r="D415" s="30" t="s">
        <v>145</v>
      </c>
      <c r="E415" s="32" t="s">
        <v>5150</v>
      </c>
      <c r="F415" s="33" t="s">
        <v>1423</v>
      </c>
      <c r="G415" s="34">
        <v>744.428</v>
      </c>
      <c r="H415" s="35">
        <v>0</v>
      </c>
      <c r="I415" s="35">
        <f>ROUND(G415*H415,P4)</f>
        <v>0</v>
      </c>
      <c r="J415" s="33" t="s">
        <v>148</v>
      </c>
      <c r="O415" s="36">
        <f>I415*0.21</f>
        <v>0</v>
      </c>
      <c r="P415">
        <v>3</v>
      </c>
    </row>
    <row r="416" spans="1:16" ht="58" x14ac:dyDescent="0.35">
      <c r="A416" s="30" t="s">
        <v>149</v>
      </c>
      <c r="B416" s="37"/>
      <c r="E416" s="32" t="s">
        <v>5151</v>
      </c>
      <c r="J416" s="39"/>
    </row>
    <row r="417" spans="1:16" x14ac:dyDescent="0.35">
      <c r="A417" s="30" t="s">
        <v>152</v>
      </c>
      <c r="B417" s="37"/>
      <c r="E417" s="38" t="s">
        <v>145</v>
      </c>
      <c r="J417" s="39"/>
    </row>
    <row r="418" spans="1:16" x14ac:dyDescent="0.35">
      <c r="A418" s="24" t="s">
        <v>140</v>
      </c>
      <c r="B418" s="25"/>
      <c r="C418" s="26" t="s">
        <v>1413</v>
      </c>
      <c r="D418" s="27"/>
      <c r="E418" s="24" t="s">
        <v>1414</v>
      </c>
      <c r="F418" s="27"/>
      <c r="G418" s="27"/>
      <c r="H418" s="27"/>
      <c r="I418" s="28">
        <f>SUMIFS(I419:I421,A419:A421,"P")</f>
        <v>0</v>
      </c>
      <c r="J418" s="29"/>
    </row>
    <row r="419" spans="1:16" x14ac:dyDescent="0.35">
      <c r="A419" s="30" t="s">
        <v>143</v>
      </c>
      <c r="B419" s="30">
        <v>107</v>
      </c>
      <c r="C419" s="31" t="s">
        <v>1415</v>
      </c>
      <c r="D419" s="30" t="s">
        <v>145</v>
      </c>
      <c r="E419" s="32" t="s">
        <v>1416</v>
      </c>
      <c r="F419" s="33" t="s">
        <v>719</v>
      </c>
      <c r="G419" s="34">
        <v>1</v>
      </c>
      <c r="H419" s="35">
        <v>0</v>
      </c>
      <c r="I419" s="35">
        <f>ROUND(G419*H419,P4)</f>
        <v>0</v>
      </c>
      <c r="J419" s="30"/>
      <c r="O419" s="36">
        <f>I419*0.21</f>
        <v>0</v>
      </c>
      <c r="P419">
        <v>3</v>
      </c>
    </row>
    <row r="420" spans="1:16" x14ac:dyDescent="0.35">
      <c r="A420" s="30" t="s">
        <v>149</v>
      </c>
      <c r="B420" s="37"/>
      <c r="E420" s="32" t="s">
        <v>1416</v>
      </c>
      <c r="J420" s="39"/>
    </row>
    <row r="421" spans="1:16" x14ac:dyDescent="0.35">
      <c r="A421" s="30" t="s">
        <v>152</v>
      </c>
      <c r="B421" s="41"/>
      <c r="C421" s="42"/>
      <c r="D421" s="42"/>
      <c r="E421" s="43" t="s">
        <v>145</v>
      </c>
      <c r="F421" s="42"/>
      <c r="G421" s="42"/>
      <c r="H421" s="42"/>
      <c r="I421" s="42"/>
      <c r="J42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P177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63</v>
      </c>
      <c r="I3" s="19">
        <f>SUMIFS(I9:I1771,A9:A1771,"SD")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ht="28" x14ac:dyDescent="0.35">
      <c r="A5" s="3" t="s">
        <v>127</v>
      </c>
      <c r="B5" s="16" t="s">
        <v>128</v>
      </c>
      <c r="C5" s="50" t="s">
        <v>63</v>
      </c>
      <c r="D5" s="51"/>
      <c r="E5" s="17" t="s">
        <v>64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8512</v>
      </c>
      <c r="F9" s="27"/>
      <c r="G9" s="27"/>
      <c r="H9" s="27"/>
      <c r="I9" s="28">
        <f>SUMIFS(I10:I30,A10:A30,"P")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8513</v>
      </c>
      <c r="D10" s="30" t="s">
        <v>353</v>
      </c>
      <c r="E10" s="32" t="s">
        <v>8514</v>
      </c>
      <c r="F10" s="33" t="s">
        <v>698</v>
      </c>
      <c r="G10" s="34">
        <v>1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2" t="s">
        <v>8515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x14ac:dyDescent="0.35">
      <c r="A13" s="30" t="s">
        <v>143</v>
      </c>
      <c r="B13" s="30">
        <v>2</v>
      </c>
      <c r="C13" s="31" t="s">
        <v>8516</v>
      </c>
      <c r="D13" s="30" t="s">
        <v>353</v>
      </c>
      <c r="E13" s="32" t="s">
        <v>8514</v>
      </c>
      <c r="F13" s="33" t="s">
        <v>698</v>
      </c>
      <c r="G13" s="34">
        <v>1</v>
      </c>
      <c r="H13" s="35">
        <v>0</v>
      </c>
      <c r="I13" s="35">
        <f>ROUND(G13*H13,P4)</f>
        <v>0</v>
      </c>
      <c r="J13" s="30"/>
      <c r="O13" s="36">
        <f>I13*0.21</f>
        <v>0</v>
      </c>
      <c r="P13">
        <v>3</v>
      </c>
    </row>
    <row r="14" spans="1:16" ht="29" x14ac:dyDescent="0.35">
      <c r="A14" s="30" t="s">
        <v>149</v>
      </c>
      <c r="B14" s="37"/>
      <c r="E14" s="32" t="s">
        <v>8517</v>
      </c>
      <c r="J14" s="39"/>
    </row>
    <row r="15" spans="1:16" x14ac:dyDescent="0.35">
      <c r="A15" s="30" t="s">
        <v>152</v>
      </c>
      <c r="B15" s="37"/>
      <c r="E15" s="38" t="s">
        <v>145</v>
      </c>
      <c r="J15" s="39"/>
    </row>
    <row r="16" spans="1:16" x14ac:dyDescent="0.35">
      <c r="A16" s="30" t="s">
        <v>143</v>
      </c>
      <c r="B16" s="30">
        <v>3</v>
      </c>
      <c r="C16" s="31" t="s">
        <v>8518</v>
      </c>
      <c r="D16" s="30" t="s">
        <v>353</v>
      </c>
      <c r="E16" s="32" t="s">
        <v>8519</v>
      </c>
      <c r="F16" s="33" t="s">
        <v>8520</v>
      </c>
      <c r="G16" s="34">
        <v>28</v>
      </c>
      <c r="H16" s="35">
        <v>0</v>
      </c>
      <c r="I16" s="35">
        <f>ROUND(G16*H16,P4)</f>
        <v>0</v>
      </c>
      <c r="J16" s="30"/>
      <c r="O16" s="36">
        <f>I16*0.21</f>
        <v>0</v>
      </c>
      <c r="P16">
        <v>3</v>
      </c>
    </row>
    <row r="17" spans="1:16" ht="29" x14ac:dyDescent="0.35">
      <c r="A17" s="30" t="s">
        <v>149</v>
      </c>
      <c r="B17" s="37"/>
      <c r="E17" s="32" t="s">
        <v>8521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x14ac:dyDescent="0.35">
      <c r="A19" s="30" t="s">
        <v>143</v>
      </c>
      <c r="B19" s="30">
        <v>4</v>
      </c>
      <c r="C19" s="31" t="s">
        <v>8522</v>
      </c>
      <c r="D19" s="30" t="s">
        <v>353</v>
      </c>
      <c r="E19" s="32" t="s">
        <v>8523</v>
      </c>
      <c r="F19" s="33" t="s">
        <v>698</v>
      </c>
      <c r="G19" s="34">
        <v>1</v>
      </c>
      <c r="H19" s="35">
        <v>0</v>
      </c>
      <c r="I19" s="35">
        <f>ROUND(G19*H19,P4)</f>
        <v>0</v>
      </c>
      <c r="J19" s="30"/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2" t="s">
        <v>8524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29" x14ac:dyDescent="0.35">
      <c r="A22" s="30" t="s">
        <v>143</v>
      </c>
      <c r="B22" s="30">
        <v>5</v>
      </c>
      <c r="C22" s="31" t="s">
        <v>8525</v>
      </c>
      <c r="D22" s="30" t="s">
        <v>353</v>
      </c>
      <c r="E22" s="32" t="s">
        <v>8526</v>
      </c>
      <c r="F22" s="33" t="s">
        <v>698</v>
      </c>
      <c r="G22" s="34">
        <v>1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ht="29" x14ac:dyDescent="0.35">
      <c r="A25" s="30" t="s">
        <v>143</v>
      </c>
      <c r="B25" s="30">
        <v>6</v>
      </c>
      <c r="C25" s="31" t="s">
        <v>8527</v>
      </c>
      <c r="D25" s="30" t="s">
        <v>354</v>
      </c>
      <c r="E25" s="32" t="s">
        <v>8528</v>
      </c>
      <c r="F25" s="33" t="s">
        <v>698</v>
      </c>
      <c r="G25" s="34">
        <v>1</v>
      </c>
      <c r="H25" s="35">
        <v>0</v>
      </c>
      <c r="I25" s="35">
        <f>ROUND(G25*H25,P4)</f>
        <v>0</v>
      </c>
      <c r="J25" s="30"/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ht="29" x14ac:dyDescent="0.35">
      <c r="A28" s="30" t="s">
        <v>143</v>
      </c>
      <c r="B28" s="30">
        <v>7</v>
      </c>
      <c r="C28" s="31" t="s">
        <v>8529</v>
      </c>
      <c r="D28" s="30" t="s">
        <v>353</v>
      </c>
      <c r="E28" s="32" t="s">
        <v>8530</v>
      </c>
      <c r="F28" s="33" t="s">
        <v>8520</v>
      </c>
      <c r="G28" s="34">
        <v>28</v>
      </c>
      <c r="H28" s="35">
        <v>0</v>
      </c>
      <c r="I28" s="35">
        <f>ROUND(G28*H28,P4)</f>
        <v>0</v>
      </c>
      <c r="J28" s="30"/>
      <c r="O28" s="36">
        <f>I28*0.21</f>
        <v>0</v>
      </c>
      <c r="P28">
        <v>3</v>
      </c>
    </row>
    <row r="29" spans="1:16" x14ac:dyDescent="0.35">
      <c r="A29" s="30" t="s">
        <v>149</v>
      </c>
      <c r="B29" s="37"/>
      <c r="E29" s="38" t="s">
        <v>145</v>
      </c>
      <c r="J29" s="39"/>
    </row>
    <row r="30" spans="1:16" x14ac:dyDescent="0.35">
      <c r="A30" s="30" t="s">
        <v>152</v>
      </c>
      <c r="B30" s="37"/>
      <c r="E30" s="38" t="s">
        <v>145</v>
      </c>
      <c r="J30" s="39"/>
    </row>
    <row r="31" spans="1:16" x14ac:dyDescent="0.35">
      <c r="A31" s="24" t="s">
        <v>140</v>
      </c>
      <c r="B31" s="25"/>
      <c r="C31" s="26" t="s">
        <v>8531</v>
      </c>
      <c r="D31" s="27"/>
      <c r="E31" s="24" t="s">
        <v>8532</v>
      </c>
      <c r="F31" s="27"/>
      <c r="G31" s="27"/>
      <c r="H31" s="27"/>
      <c r="I31" s="28">
        <f>SUMIFS(I32:I58,A32:A58,"P")</f>
        <v>0</v>
      </c>
      <c r="J31" s="29"/>
    </row>
    <row r="32" spans="1:16" x14ac:dyDescent="0.35">
      <c r="A32" s="30" t="s">
        <v>143</v>
      </c>
      <c r="B32" s="30">
        <v>8</v>
      </c>
      <c r="C32" s="31" t="s">
        <v>8513</v>
      </c>
      <c r="D32" s="30" t="s">
        <v>8533</v>
      </c>
      <c r="E32" s="32" t="s">
        <v>8534</v>
      </c>
      <c r="F32" s="33" t="s">
        <v>698</v>
      </c>
      <c r="G32" s="34">
        <v>1</v>
      </c>
      <c r="H32" s="35">
        <v>0</v>
      </c>
      <c r="I32" s="35">
        <f>ROUND(G32*H32,P4)</f>
        <v>0</v>
      </c>
      <c r="J32" s="30"/>
      <c r="O32" s="36">
        <f>I32*0.21</f>
        <v>0</v>
      </c>
      <c r="P32">
        <v>3</v>
      </c>
    </row>
    <row r="33" spans="1:16" x14ac:dyDescent="0.35">
      <c r="A33" s="30" t="s">
        <v>149</v>
      </c>
      <c r="B33" s="37"/>
      <c r="E33" s="32" t="s">
        <v>8535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x14ac:dyDescent="0.35">
      <c r="A35" s="30" t="s">
        <v>143</v>
      </c>
      <c r="B35" s="30">
        <v>9</v>
      </c>
      <c r="C35" s="31" t="s">
        <v>8516</v>
      </c>
      <c r="D35" s="30" t="s">
        <v>8533</v>
      </c>
      <c r="E35" s="32" t="s">
        <v>8534</v>
      </c>
      <c r="F35" s="33" t="s">
        <v>698</v>
      </c>
      <c r="G35" s="34">
        <v>2</v>
      </c>
      <c r="H35" s="35">
        <v>0</v>
      </c>
      <c r="I35" s="35">
        <f>ROUND(G35*H35,P4)</f>
        <v>0</v>
      </c>
      <c r="J35" s="30"/>
      <c r="O35" s="36">
        <f>I35*0.21</f>
        <v>0</v>
      </c>
      <c r="P35">
        <v>3</v>
      </c>
    </row>
    <row r="36" spans="1:16" ht="29" x14ac:dyDescent="0.35">
      <c r="A36" s="30" t="s">
        <v>149</v>
      </c>
      <c r="B36" s="37"/>
      <c r="E36" s="32" t="s">
        <v>8536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10</v>
      </c>
      <c r="C38" s="31" t="s">
        <v>8518</v>
      </c>
      <c r="D38" s="30" t="s">
        <v>8533</v>
      </c>
      <c r="E38" s="32" t="s">
        <v>8534</v>
      </c>
      <c r="F38" s="33" t="s">
        <v>698</v>
      </c>
      <c r="G38" s="34">
        <v>2</v>
      </c>
      <c r="H38" s="35">
        <v>0</v>
      </c>
      <c r="I38" s="35">
        <f>ROUND(G38*H38,P4)</f>
        <v>0</v>
      </c>
      <c r="J38" s="30"/>
      <c r="O38" s="36">
        <f>I38*0.21</f>
        <v>0</v>
      </c>
      <c r="P38">
        <v>3</v>
      </c>
    </row>
    <row r="39" spans="1:16" ht="29" x14ac:dyDescent="0.35">
      <c r="A39" s="30" t="s">
        <v>149</v>
      </c>
      <c r="B39" s="37"/>
      <c r="E39" s="32" t="s">
        <v>8537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x14ac:dyDescent="0.35">
      <c r="A41" s="30" t="s">
        <v>143</v>
      </c>
      <c r="B41" s="30">
        <v>11</v>
      </c>
      <c r="C41" s="31" t="s">
        <v>8522</v>
      </c>
      <c r="D41" s="30" t="s">
        <v>8533</v>
      </c>
      <c r="E41" s="32" t="s">
        <v>8519</v>
      </c>
      <c r="F41" s="33" t="s">
        <v>8520</v>
      </c>
      <c r="G41" s="34">
        <v>48</v>
      </c>
      <c r="H41" s="35">
        <v>0</v>
      </c>
      <c r="I41" s="35">
        <f>ROUND(G41*H41,P4)</f>
        <v>0</v>
      </c>
      <c r="J41" s="30"/>
      <c r="O41" s="36">
        <f>I41*0.21</f>
        <v>0</v>
      </c>
      <c r="P41">
        <v>3</v>
      </c>
    </row>
    <row r="42" spans="1:16" ht="29" x14ac:dyDescent="0.35">
      <c r="A42" s="30" t="s">
        <v>149</v>
      </c>
      <c r="B42" s="37"/>
      <c r="E42" s="32" t="s">
        <v>8521</v>
      </c>
      <c r="J42" s="39"/>
    </row>
    <row r="43" spans="1:16" x14ac:dyDescent="0.35">
      <c r="A43" s="30" t="s">
        <v>152</v>
      </c>
      <c r="B43" s="37"/>
      <c r="E43" s="38" t="s">
        <v>145</v>
      </c>
      <c r="J43" s="39"/>
    </row>
    <row r="44" spans="1:16" x14ac:dyDescent="0.35">
      <c r="A44" s="30" t="s">
        <v>143</v>
      </c>
      <c r="B44" s="30">
        <v>12</v>
      </c>
      <c r="C44" s="31" t="s">
        <v>1367</v>
      </c>
      <c r="D44" s="30" t="s">
        <v>8533</v>
      </c>
      <c r="E44" s="32" t="s">
        <v>8523</v>
      </c>
      <c r="F44" s="33" t="s">
        <v>698</v>
      </c>
      <c r="G44" s="34">
        <v>1</v>
      </c>
      <c r="H44" s="35">
        <v>0</v>
      </c>
      <c r="I44" s="35">
        <f>ROUND(G44*H44,P4)</f>
        <v>0</v>
      </c>
      <c r="J44" s="30"/>
      <c r="O44" s="36">
        <f>I44*0.21</f>
        <v>0</v>
      </c>
      <c r="P44">
        <v>3</v>
      </c>
    </row>
    <row r="45" spans="1:16" x14ac:dyDescent="0.35">
      <c r="A45" s="30" t="s">
        <v>149</v>
      </c>
      <c r="B45" s="37"/>
      <c r="E45" s="32" t="s">
        <v>8524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x14ac:dyDescent="0.35">
      <c r="A47" s="30" t="s">
        <v>143</v>
      </c>
      <c r="B47" s="30">
        <v>13</v>
      </c>
      <c r="C47" s="31" t="s">
        <v>8538</v>
      </c>
      <c r="D47" s="30" t="s">
        <v>8533</v>
      </c>
      <c r="E47" s="32" t="s">
        <v>8539</v>
      </c>
      <c r="F47" s="33" t="s">
        <v>698</v>
      </c>
      <c r="G47" s="34">
        <v>2</v>
      </c>
      <c r="H47" s="35">
        <v>0</v>
      </c>
      <c r="I47" s="35">
        <f>ROUND(G47*H47,P4)</f>
        <v>0</v>
      </c>
      <c r="J47" s="30"/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8" t="s">
        <v>145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14</v>
      </c>
      <c r="C50" s="31" t="s">
        <v>8538</v>
      </c>
      <c r="D50" s="30" t="s">
        <v>8540</v>
      </c>
      <c r="E50" s="32" t="s">
        <v>8539</v>
      </c>
      <c r="F50" s="33" t="s">
        <v>698</v>
      </c>
      <c r="G50" s="34">
        <v>2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ht="29" x14ac:dyDescent="0.35">
      <c r="A53" s="30" t="s">
        <v>143</v>
      </c>
      <c r="B53" s="30">
        <v>15</v>
      </c>
      <c r="C53" s="31" t="s">
        <v>8541</v>
      </c>
      <c r="D53" s="30" t="s">
        <v>8533</v>
      </c>
      <c r="E53" s="32" t="s">
        <v>8542</v>
      </c>
      <c r="F53" s="33" t="s">
        <v>698</v>
      </c>
      <c r="G53" s="34">
        <v>1</v>
      </c>
      <c r="H53" s="35">
        <v>0</v>
      </c>
      <c r="I53" s="35">
        <f>ROUND(G53*H53,P4)</f>
        <v>0</v>
      </c>
      <c r="J53" s="30"/>
      <c r="O53" s="36">
        <f>I53*0.21</f>
        <v>0</v>
      </c>
      <c r="P53">
        <v>3</v>
      </c>
    </row>
    <row r="54" spans="1:16" x14ac:dyDescent="0.35">
      <c r="A54" s="30" t="s">
        <v>149</v>
      </c>
      <c r="B54" s="37"/>
      <c r="E54" s="38" t="s">
        <v>145</v>
      </c>
      <c r="J54" s="39"/>
    </row>
    <row r="55" spans="1:16" x14ac:dyDescent="0.35">
      <c r="A55" s="30" t="s">
        <v>152</v>
      </c>
      <c r="B55" s="37"/>
      <c r="E55" s="38" t="s">
        <v>145</v>
      </c>
      <c r="J55" s="39"/>
    </row>
    <row r="56" spans="1:16" ht="29" x14ac:dyDescent="0.35">
      <c r="A56" s="30" t="s">
        <v>143</v>
      </c>
      <c r="B56" s="30">
        <v>16</v>
      </c>
      <c r="C56" s="31" t="s">
        <v>8529</v>
      </c>
      <c r="D56" s="30" t="s">
        <v>8533</v>
      </c>
      <c r="E56" s="32" t="s">
        <v>8530</v>
      </c>
      <c r="F56" s="33" t="s">
        <v>8520</v>
      </c>
      <c r="G56" s="34">
        <v>48</v>
      </c>
      <c r="H56" s="35">
        <v>0</v>
      </c>
      <c r="I56" s="35">
        <f>ROUND(G56*H56,P4)</f>
        <v>0</v>
      </c>
      <c r="J56" s="30"/>
      <c r="O56" s="36">
        <f>I56*0.21</f>
        <v>0</v>
      </c>
      <c r="P56">
        <v>3</v>
      </c>
    </row>
    <row r="57" spans="1:16" x14ac:dyDescent="0.35">
      <c r="A57" s="30" t="s">
        <v>149</v>
      </c>
      <c r="B57" s="37"/>
      <c r="E57" s="38" t="s">
        <v>145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x14ac:dyDescent="0.35">
      <c r="A59" s="24" t="s">
        <v>140</v>
      </c>
      <c r="B59" s="25"/>
      <c r="C59" s="26" t="s">
        <v>8533</v>
      </c>
      <c r="D59" s="27"/>
      <c r="E59" s="24" t="s">
        <v>8543</v>
      </c>
      <c r="F59" s="27"/>
      <c r="G59" s="27"/>
      <c r="H59" s="27"/>
      <c r="I59" s="28">
        <f>SUMIFS(I60:I102,A60:A102,"P")</f>
        <v>0</v>
      </c>
      <c r="J59" s="29"/>
    </row>
    <row r="60" spans="1:16" x14ac:dyDescent="0.35">
      <c r="A60" s="30" t="s">
        <v>143</v>
      </c>
      <c r="B60" s="30">
        <v>17</v>
      </c>
      <c r="C60" s="31" t="s">
        <v>8544</v>
      </c>
      <c r="D60" s="30" t="s">
        <v>8533</v>
      </c>
      <c r="E60" s="32" t="s">
        <v>8545</v>
      </c>
      <c r="F60" s="33" t="s">
        <v>698</v>
      </c>
      <c r="G60" s="34">
        <v>12</v>
      </c>
      <c r="H60" s="35">
        <v>0</v>
      </c>
      <c r="I60" s="35">
        <f>ROUND(G60*H60,P4)</f>
        <v>0</v>
      </c>
      <c r="J60" s="33" t="s">
        <v>979</v>
      </c>
      <c r="O60" s="36">
        <f>I60*0.21</f>
        <v>0</v>
      </c>
      <c r="P60">
        <v>3</v>
      </c>
    </row>
    <row r="61" spans="1:16" x14ac:dyDescent="0.35">
      <c r="A61" s="30" t="s">
        <v>149</v>
      </c>
      <c r="B61" s="37"/>
      <c r="E61" s="38" t="s">
        <v>145</v>
      </c>
      <c r="J61" s="39"/>
    </row>
    <row r="62" spans="1:16" x14ac:dyDescent="0.35">
      <c r="A62" s="30" t="s">
        <v>152</v>
      </c>
      <c r="B62" s="37"/>
      <c r="E62" s="38" t="s">
        <v>145</v>
      </c>
      <c r="J62" s="39"/>
    </row>
    <row r="63" spans="1:16" x14ac:dyDescent="0.35">
      <c r="A63" s="30" t="s">
        <v>143</v>
      </c>
      <c r="B63" s="30">
        <v>18</v>
      </c>
      <c r="C63" s="31" t="s">
        <v>8546</v>
      </c>
      <c r="D63" s="30" t="s">
        <v>8533</v>
      </c>
      <c r="E63" s="32" t="s">
        <v>8547</v>
      </c>
      <c r="F63" s="33" t="s">
        <v>698</v>
      </c>
      <c r="G63" s="34">
        <v>2</v>
      </c>
      <c r="H63" s="35">
        <v>0</v>
      </c>
      <c r="I63" s="35">
        <f>ROUND(G63*H63,P4)</f>
        <v>0</v>
      </c>
      <c r="J63" s="33" t="s">
        <v>148</v>
      </c>
      <c r="O63" s="36">
        <f>I63*0.21</f>
        <v>0</v>
      </c>
      <c r="P63">
        <v>3</v>
      </c>
    </row>
    <row r="64" spans="1:16" x14ac:dyDescent="0.35">
      <c r="A64" s="30" t="s">
        <v>149</v>
      </c>
      <c r="B64" s="37"/>
      <c r="E64" s="38" t="s">
        <v>145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ht="29" x14ac:dyDescent="0.35">
      <c r="A66" s="30" t="s">
        <v>143</v>
      </c>
      <c r="B66" s="30">
        <v>19</v>
      </c>
      <c r="C66" s="31" t="s">
        <v>8548</v>
      </c>
      <c r="D66" s="30" t="s">
        <v>8533</v>
      </c>
      <c r="E66" s="32" t="s">
        <v>8549</v>
      </c>
      <c r="F66" s="33" t="s">
        <v>147</v>
      </c>
      <c r="G66" s="34">
        <v>75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ht="29" x14ac:dyDescent="0.35">
      <c r="A69" s="30" t="s">
        <v>143</v>
      </c>
      <c r="B69" s="30">
        <v>20</v>
      </c>
      <c r="C69" s="31" t="s">
        <v>8550</v>
      </c>
      <c r="D69" s="30" t="s">
        <v>8533</v>
      </c>
      <c r="E69" s="32" t="s">
        <v>8551</v>
      </c>
      <c r="F69" s="33" t="s">
        <v>698</v>
      </c>
      <c r="G69" s="34">
        <v>1</v>
      </c>
      <c r="H69" s="35">
        <v>0</v>
      </c>
      <c r="I69" s="35">
        <f>ROUND(G69*H69,P4)</f>
        <v>0</v>
      </c>
      <c r="J69" s="33" t="s">
        <v>148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8" t="s">
        <v>145</v>
      </c>
      <c r="J70" s="39"/>
    </row>
    <row r="71" spans="1:16" x14ac:dyDescent="0.35">
      <c r="A71" s="30" t="s">
        <v>152</v>
      </c>
      <c r="B71" s="37"/>
      <c r="E71" s="38" t="s">
        <v>145</v>
      </c>
      <c r="J71" s="39"/>
    </row>
    <row r="72" spans="1:16" x14ac:dyDescent="0.35">
      <c r="A72" s="30" t="s">
        <v>143</v>
      </c>
      <c r="B72" s="30">
        <v>21</v>
      </c>
      <c r="C72" s="31" t="s">
        <v>8513</v>
      </c>
      <c r="D72" s="30" t="s">
        <v>8540</v>
      </c>
      <c r="E72" s="32" t="s">
        <v>8552</v>
      </c>
      <c r="F72" s="33" t="s">
        <v>698</v>
      </c>
      <c r="G72" s="34">
        <v>1</v>
      </c>
      <c r="H72" s="35">
        <v>0</v>
      </c>
      <c r="I72" s="35">
        <f>ROUND(G72*H72,P4)</f>
        <v>0</v>
      </c>
      <c r="J72" s="30"/>
      <c r="O72" s="36">
        <f>I72*0.21</f>
        <v>0</v>
      </c>
      <c r="P72">
        <v>3</v>
      </c>
    </row>
    <row r="73" spans="1:16" ht="58" x14ac:dyDescent="0.35">
      <c r="A73" s="30" t="s">
        <v>149</v>
      </c>
      <c r="B73" s="37"/>
      <c r="E73" s="32" t="s">
        <v>8553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x14ac:dyDescent="0.35">
      <c r="A75" s="30" t="s">
        <v>143</v>
      </c>
      <c r="B75" s="30">
        <v>22</v>
      </c>
      <c r="C75" s="31" t="s">
        <v>8516</v>
      </c>
      <c r="D75" s="30" t="s">
        <v>8540</v>
      </c>
      <c r="E75" s="32" t="s">
        <v>8554</v>
      </c>
      <c r="F75" s="33" t="s">
        <v>698</v>
      </c>
      <c r="G75" s="34">
        <v>4</v>
      </c>
      <c r="H75" s="35">
        <v>0</v>
      </c>
      <c r="I75" s="35">
        <f>ROUND(G75*H75,P4)</f>
        <v>0</v>
      </c>
      <c r="J75" s="30"/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2" t="s">
        <v>8555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x14ac:dyDescent="0.35">
      <c r="A78" s="30" t="s">
        <v>143</v>
      </c>
      <c r="B78" s="30">
        <v>23</v>
      </c>
      <c r="C78" s="31" t="s">
        <v>8518</v>
      </c>
      <c r="D78" s="30" t="s">
        <v>8540</v>
      </c>
      <c r="E78" s="32" t="s">
        <v>8556</v>
      </c>
      <c r="F78" s="33" t="s">
        <v>698</v>
      </c>
      <c r="G78" s="34">
        <v>2</v>
      </c>
      <c r="H78" s="35">
        <v>0</v>
      </c>
      <c r="I78" s="35">
        <f>ROUND(G78*H78,P4)</f>
        <v>0</v>
      </c>
      <c r="J78" s="30"/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2" t="s">
        <v>8557</v>
      </c>
      <c r="J79" s="39"/>
    </row>
    <row r="80" spans="1:16" x14ac:dyDescent="0.35">
      <c r="A80" s="30" t="s">
        <v>152</v>
      </c>
      <c r="B80" s="37"/>
      <c r="E80" s="38" t="s">
        <v>145</v>
      </c>
      <c r="J80" s="39"/>
    </row>
    <row r="81" spans="1:16" x14ac:dyDescent="0.35">
      <c r="A81" s="30" t="s">
        <v>143</v>
      </c>
      <c r="B81" s="30">
        <v>24</v>
      </c>
      <c r="C81" s="31" t="s">
        <v>1367</v>
      </c>
      <c r="D81" s="30" t="s">
        <v>8540</v>
      </c>
      <c r="E81" s="32" t="s">
        <v>8558</v>
      </c>
      <c r="F81" s="33" t="s">
        <v>147</v>
      </c>
      <c r="G81" s="34">
        <v>75</v>
      </c>
      <c r="H81" s="35">
        <v>0</v>
      </c>
      <c r="I81" s="35">
        <f>ROUND(G81*H81,P4)</f>
        <v>0</v>
      </c>
      <c r="J81" s="30"/>
      <c r="O81" s="36">
        <f>I81*0.21</f>
        <v>0</v>
      </c>
      <c r="P81">
        <v>3</v>
      </c>
    </row>
    <row r="82" spans="1:16" ht="43.5" x14ac:dyDescent="0.35">
      <c r="A82" s="30" t="s">
        <v>149</v>
      </c>
      <c r="B82" s="37"/>
      <c r="E82" s="32" t="s">
        <v>8559</v>
      </c>
      <c r="J82" s="39"/>
    </row>
    <row r="83" spans="1:16" ht="58" x14ac:dyDescent="0.35">
      <c r="A83" s="30" t="s">
        <v>150</v>
      </c>
      <c r="B83" s="37"/>
      <c r="E83" s="40" t="s">
        <v>8560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x14ac:dyDescent="0.35">
      <c r="A85" s="30" t="s">
        <v>143</v>
      </c>
      <c r="B85" s="30">
        <v>25</v>
      </c>
      <c r="C85" s="31" t="s">
        <v>1370</v>
      </c>
      <c r="D85" s="30" t="s">
        <v>8540</v>
      </c>
      <c r="E85" s="32" t="s">
        <v>8561</v>
      </c>
      <c r="F85" s="33" t="s">
        <v>147</v>
      </c>
      <c r="G85" s="34">
        <v>20</v>
      </c>
      <c r="H85" s="35">
        <v>0</v>
      </c>
      <c r="I85" s="35">
        <f>ROUND(G85*H85,P4)</f>
        <v>0</v>
      </c>
      <c r="J85" s="30"/>
      <c r="O85" s="36">
        <f>I85*0.21</f>
        <v>0</v>
      </c>
      <c r="P85">
        <v>3</v>
      </c>
    </row>
    <row r="86" spans="1:16" x14ac:dyDescent="0.35">
      <c r="A86" s="30" t="s">
        <v>149</v>
      </c>
      <c r="B86" s="37"/>
      <c r="E86" s="32" t="s">
        <v>8562</v>
      </c>
      <c r="J86" s="39"/>
    </row>
    <row r="87" spans="1:16" x14ac:dyDescent="0.35">
      <c r="A87" s="30" t="s">
        <v>152</v>
      </c>
      <c r="B87" s="37"/>
      <c r="E87" s="38" t="s">
        <v>145</v>
      </c>
      <c r="J87" s="39"/>
    </row>
    <row r="88" spans="1:16" x14ac:dyDescent="0.35">
      <c r="A88" s="30" t="s">
        <v>143</v>
      </c>
      <c r="B88" s="30">
        <v>26</v>
      </c>
      <c r="C88" s="31" t="s">
        <v>1372</v>
      </c>
      <c r="D88" s="30" t="s">
        <v>8540</v>
      </c>
      <c r="E88" s="32" t="s">
        <v>8563</v>
      </c>
      <c r="F88" s="33" t="s">
        <v>2818</v>
      </c>
      <c r="G88" s="34">
        <v>32</v>
      </c>
      <c r="H88" s="35">
        <v>0</v>
      </c>
      <c r="I88" s="35">
        <f>ROUND(G88*H88,P4)</f>
        <v>0</v>
      </c>
      <c r="J88" s="30"/>
      <c r="O88" s="36">
        <f>I88*0.21</f>
        <v>0</v>
      </c>
      <c r="P88">
        <v>3</v>
      </c>
    </row>
    <row r="89" spans="1:16" x14ac:dyDescent="0.35">
      <c r="A89" s="30" t="s">
        <v>149</v>
      </c>
      <c r="B89" s="37"/>
      <c r="E89" s="32" t="s">
        <v>8564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x14ac:dyDescent="0.35">
      <c r="A91" s="30" t="s">
        <v>143</v>
      </c>
      <c r="B91" s="30">
        <v>27</v>
      </c>
      <c r="C91" s="31" t="s">
        <v>8565</v>
      </c>
      <c r="D91" s="30" t="s">
        <v>8540</v>
      </c>
      <c r="E91" s="32" t="s">
        <v>8523</v>
      </c>
      <c r="F91" s="33" t="s">
        <v>698</v>
      </c>
      <c r="G91" s="34">
        <v>1</v>
      </c>
      <c r="H91" s="35">
        <v>0</v>
      </c>
      <c r="I91" s="35">
        <f>ROUND(G91*H91,P4)</f>
        <v>0</v>
      </c>
      <c r="J91" s="30"/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2" t="s">
        <v>8566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30" t="s">
        <v>143</v>
      </c>
      <c r="B94" s="30">
        <v>28</v>
      </c>
      <c r="C94" s="31" t="s">
        <v>8567</v>
      </c>
      <c r="D94" s="30" t="s">
        <v>8533</v>
      </c>
      <c r="E94" s="32" t="s">
        <v>8568</v>
      </c>
      <c r="F94" s="33" t="s">
        <v>698</v>
      </c>
      <c r="G94" s="34">
        <v>4</v>
      </c>
      <c r="H94" s="35">
        <v>0</v>
      </c>
      <c r="I94" s="35">
        <f>ROUND(G94*H94,P4)</f>
        <v>0</v>
      </c>
      <c r="J94" s="30"/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x14ac:dyDescent="0.35">
      <c r="A96" s="30" t="s">
        <v>152</v>
      </c>
      <c r="B96" s="37"/>
      <c r="E96" s="38" t="s">
        <v>145</v>
      </c>
      <c r="J96" s="39"/>
    </row>
    <row r="97" spans="1:16" ht="29" x14ac:dyDescent="0.35">
      <c r="A97" s="30" t="s">
        <v>143</v>
      </c>
      <c r="B97" s="30">
        <v>29</v>
      </c>
      <c r="C97" s="31" t="s">
        <v>8569</v>
      </c>
      <c r="D97" s="30" t="s">
        <v>8533</v>
      </c>
      <c r="E97" s="32" t="s">
        <v>8570</v>
      </c>
      <c r="F97" s="33" t="s">
        <v>147</v>
      </c>
      <c r="G97" s="34">
        <v>20</v>
      </c>
      <c r="H97" s="35">
        <v>0</v>
      </c>
      <c r="I97" s="35">
        <f>ROUND(G97*H97,P4)</f>
        <v>0</v>
      </c>
      <c r="J97" s="30"/>
      <c r="O97" s="36">
        <f>I97*0.21</f>
        <v>0</v>
      </c>
      <c r="P97">
        <v>3</v>
      </c>
    </row>
    <row r="98" spans="1:16" x14ac:dyDescent="0.35">
      <c r="A98" s="30" t="s">
        <v>149</v>
      </c>
      <c r="B98" s="37"/>
      <c r="E98" s="38" t="s">
        <v>145</v>
      </c>
      <c r="J98" s="39"/>
    </row>
    <row r="99" spans="1:16" x14ac:dyDescent="0.35">
      <c r="A99" s="30" t="s">
        <v>152</v>
      </c>
      <c r="B99" s="37"/>
      <c r="E99" s="38" t="s">
        <v>145</v>
      </c>
      <c r="J99" s="39"/>
    </row>
    <row r="100" spans="1:16" x14ac:dyDescent="0.35">
      <c r="A100" s="30" t="s">
        <v>143</v>
      </c>
      <c r="B100" s="30">
        <v>30</v>
      </c>
      <c r="C100" s="31" t="s">
        <v>8571</v>
      </c>
      <c r="D100" s="30" t="s">
        <v>8540</v>
      </c>
      <c r="E100" s="32" t="s">
        <v>8572</v>
      </c>
      <c r="F100" s="33" t="s">
        <v>698</v>
      </c>
      <c r="G100" s="34">
        <v>12</v>
      </c>
      <c r="H100" s="35">
        <v>0</v>
      </c>
      <c r="I100" s="35">
        <f>ROUND(G100*H100,P4)</f>
        <v>0</v>
      </c>
      <c r="J100" s="30"/>
      <c r="O100" s="36">
        <f>I100*0.21</f>
        <v>0</v>
      </c>
      <c r="P100">
        <v>3</v>
      </c>
    </row>
    <row r="101" spans="1:16" x14ac:dyDescent="0.35">
      <c r="A101" s="30" t="s">
        <v>149</v>
      </c>
      <c r="B101" s="37"/>
      <c r="E101" s="32" t="s">
        <v>8573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x14ac:dyDescent="0.35">
      <c r="A103" s="24" t="s">
        <v>140</v>
      </c>
      <c r="B103" s="25"/>
      <c r="C103" s="26" t="s">
        <v>8540</v>
      </c>
      <c r="D103" s="27"/>
      <c r="E103" s="24" t="s">
        <v>8574</v>
      </c>
      <c r="F103" s="27"/>
      <c r="G103" s="27"/>
      <c r="H103" s="27"/>
      <c r="I103" s="28">
        <f>SUMIFS(I104:I146,A104:A146,"P")</f>
        <v>0</v>
      </c>
      <c r="J103" s="29"/>
    </row>
    <row r="104" spans="1:16" x14ac:dyDescent="0.35">
      <c r="A104" s="30" t="s">
        <v>143</v>
      </c>
      <c r="B104" s="30">
        <v>31</v>
      </c>
      <c r="C104" s="31" t="s">
        <v>8544</v>
      </c>
      <c r="D104" s="30" t="s">
        <v>8540</v>
      </c>
      <c r="E104" s="32" t="s">
        <v>8545</v>
      </c>
      <c r="F104" s="33" t="s">
        <v>698</v>
      </c>
      <c r="G104" s="34">
        <v>1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8" t="s">
        <v>145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ht="29" x14ac:dyDescent="0.35">
      <c r="A107" s="30" t="s">
        <v>143</v>
      </c>
      <c r="B107" s="30">
        <v>32</v>
      </c>
      <c r="C107" s="31" t="s">
        <v>8575</v>
      </c>
      <c r="D107" s="30" t="s">
        <v>8540</v>
      </c>
      <c r="E107" s="32" t="s">
        <v>8576</v>
      </c>
      <c r="F107" s="33" t="s">
        <v>698</v>
      </c>
      <c r="G107" s="34">
        <v>2</v>
      </c>
      <c r="H107" s="35">
        <v>0</v>
      </c>
      <c r="I107" s="35">
        <f>ROUND(G107*H107,P4)</f>
        <v>0</v>
      </c>
      <c r="J107" s="33" t="s">
        <v>148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8" t="s">
        <v>145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ht="29" x14ac:dyDescent="0.35">
      <c r="A110" s="30" t="s">
        <v>143</v>
      </c>
      <c r="B110" s="30">
        <v>33</v>
      </c>
      <c r="C110" s="31" t="s">
        <v>8577</v>
      </c>
      <c r="D110" s="30" t="s">
        <v>8540</v>
      </c>
      <c r="E110" s="32" t="s">
        <v>8578</v>
      </c>
      <c r="F110" s="33" t="s">
        <v>147</v>
      </c>
      <c r="G110" s="34">
        <v>24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x14ac:dyDescent="0.35">
      <c r="A113" s="30" t="s">
        <v>143</v>
      </c>
      <c r="B113" s="30">
        <v>34</v>
      </c>
      <c r="C113" s="31" t="s">
        <v>8513</v>
      </c>
      <c r="D113" s="30" t="s">
        <v>8579</v>
      </c>
      <c r="E113" s="32" t="s">
        <v>8552</v>
      </c>
      <c r="F113" s="33" t="s">
        <v>698</v>
      </c>
      <c r="G113" s="34">
        <v>1</v>
      </c>
      <c r="H113" s="35">
        <v>0</v>
      </c>
      <c r="I113" s="35">
        <f>ROUND(G113*H113,P4)</f>
        <v>0</v>
      </c>
      <c r="J113" s="30"/>
      <c r="O113" s="36">
        <f>I113*0.21</f>
        <v>0</v>
      </c>
      <c r="P113">
        <v>3</v>
      </c>
    </row>
    <row r="114" spans="1:16" ht="58" x14ac:dyDescent="0.35">
      <c r="A114" s="30" t="s">
        <v>149</v>
      </c>
      <c r="B114" s="37"/>
      <c r="E114" s="32" t="s">
        <v>8580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35</v>
      </c>
      <c r="C116" s="31" t="s">
        <v>8522</v>
      </c>
      <c r="D116" s="30" t="s">
        <v>8540</v>
      </c>
      <c r="E116" s="32" t="s">
        <v>8556</v>
      </c>
      <c r="F116" s="33" t="s">
        <v>698</v>
      </c>
      <c r="G116" s="34">
        <v>4</v>
      </c>
      <c r="H116" s="35">
        <v>0</v>
      </c>
      <c r="I116" s="35">
        <f>ROUND(G116*H116,P4)</f>
        <v>0</v>
      </c>
      <c r="J116" s="30"/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2" t="s">
        <v>8581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x14ac:dyDescent="0.35">
      <c r="A119" s="30" t="s">
        <v>143</v>
      </c>
      <c r="B119" s="30">
        <v>36</v>
      </c>
      <c r="C119" s="31" t="s">
        <v>1367</v>
      </c>
      <c r="D119" s="30" t="s">
        <v>353</v>
      </c>
      <c r="E119" s="32" t="s">
        <v>8582</v>
      </c>
      <c r="F119" s="33" t="s">
        <v>698</v>
      </c>
      <c r="G119" s="34">
        <v>1</v>
      </c>
      <c r="H119" s="35">
        <v>0</v>
      </c>
      <c r="I119" s="35">
        <f>ROUND(G119*H119,P4)</f>
        <v>0</v>
      </c>
      <c r="J119" s="30"/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2" t="s">
        <v>8583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37</v>
      </c>
      <c r="C122" s="31" t="s">
        <v>1372</v>
      </c>
      <c r="D122" s="30" t="s">
        <v>8579</v>
      </c>
      <c r="E122" s="32" t="s">
        <v>8584</v>
      </c>
      <c r="F122" s="33" t="s">
        <v>147</v>
      </c>
      <c r="G122" s="34">
        <v>24</v>
      </c>
      <c r="H122" s="35">
        <v>0</v>
      </c>
      <c r="I122" s="35">
        <f>ROUND(G122*H122,P4)</f>
        <v>0</v>
      </c>
      <c r="J122" s="30"/>
      <c r="O122" s="36">
        <f>I122*0.21</f>
        <v>0</v>
      </c>
      <c r="P122">
        <v>3</v>
      </c>
    </row>
    <row r="123" spans="1:16" ht="43.5" x14ac:dyDescent="0.35">
      <c r="A123" s="30" t="s">
        <v>149</v>
      </c>
      <c r="B123" s="37"/>
      <c r="E123" s="32" t="s">
        <v>8559</v>
      </c>
      <c r="J123" s="39"/>
    </row>
    <row r="124" spans="1:16" ht="58" x14ac:dyDescent="0.35">
      <c r="A124" s="30" t="s">
        <v>150</v>
      </c>
      <c r="B124" s="37"/>
      <c r="E124" s="40" t="s">
        <v>8585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30" t="s">
        <v>143</v>
      </c>
      <c r="B126" s="30">
        <v>38</v>
      </c>
      <c r="C126" s="31" t="s">
        <v>8565</v>
      </c>
      <c r="D126" s="30" t="s">
        <v>8579</v>
      </c>
      <c r="E126" s="32" t="s">
        <v>8563</v>
      </c>
      <c r="F126" s="33" t="s">
        <v>2818</v>
      </c>
      <c r="G126" s="34">
        <v>12</v>
      </c>
      <c r="H126" s="35">
        <v>0</v>
      </c>
      <c r="I126" s="35">
        <f>ROUND(G126*H126,P4)</f>
        <v>0</v>
      </c>
      <c r="J126" s="30"/>
      <c r="O126" s="36">
        <f>I126*0.21</f>
        <v>0</v>
      </c>
      <c r="P126">
        <v>3</v>
      </c>
    </row>
    <row r="127" spans="1:16" x14ac:dyDescent="0.35">
      <c r="A127" s="30" t="s">
        <v>149</v>
      </c>
      <c r="B127" s="37"/>
      <c r="E127" s="32" t="s">
        <v>8564</v>
      </c>
      <c r="J127" s="39"/>
    </row>
    <row r="128" spans="1:16" x14ac:dyDescent="0.35">
      <c r="A128" s="30" t="s">
        <v>152</v>
      </c>
      <c r="B128" s="37"/>
      <c r="E128" s="38" t="s">
        <v>145</v>
      </c>
      <c r="J128" s="39"/>
    </row>
    <row r="129" spans="1:16" x14ac:dyDescent="0.35">
      <c r="A129" s="30" t="s">
        <v>143</v>
      </c>
      <c r="B129" s="30">
        <v>39</v>
      </c>
      <c r="C129" s="31" t="s">
        <v>8586</v>
      </c>
      <c r="D129" s="30" t="s">
        <v>8579</v>
      </c>
      <c r="E129" s="32" t="s">
        <v>8523</v>
      </c>
      <c r="F129" s="33" t="s">
        <v>698</v>
      </c>
      <c r="G129" s="34">
        <v>1</v>
      </c>
      <c r="H129" s="35">
        <v>0</v>
      </c>
      <c r="I129" s="35">
        <f>ROUND(G129*H129,P4)</f>
        <v>0</v>
      </c>
      <c r="J129" s="30"/>
      <c r="O129" s="36">
        <f>I129*0.21</f>
        <v>0</v>
      </c>
      <c r="P129">
        <v>3</v>
      </c>
    </row>
    <row r="130" spans="1:16" x14ac:dyDescent="0.35">
      <c r="A130" s="30" t="s">
        <v>149</v>
      </c>
      <c r="B130" s="37"/>
      <c r="E130" s="32" t="s">
        <v>8566</v>
      </c>
      <c r="J130" s="39"/>
    </row>
    <row r="131" spans="1:16" x14ac:dyDescent="0.35">
      <c r="A131" s="30" t="s">
        <v>152</v>
      </c>
      <c r="B131" s="37"/>
      <c r="E131" s="38" t="s">
        <v>145</v>
      </c>
      <c r="J131" s="39"/>
    </row>
    <row r="132" spans="1:16" x14ac:dyDescent="0.35">
      <c r="A132" s="30" t="s">
        <v>143</v>
      </c>
      <c r="B132" s="30">
        <v>40</v>
      </c>
      <c r="C132" s="31" t="s">
        <v>8587</v>
      </c>
      <c r="D132" s="30" t="s">
        <v>8540</v>
      </c>
      <c r="E132" s="32" t="s">
        <v>8588</v>
      </c>
      <c r="F132" s="33" t="s">
        <v>698</v>
      </c>
      <c r="G132" s="34">
        <v>2</v>
      </c>
      <c r="H132" s="35">
        <v>0</v>
      </c>
      <c r="I132" s="35">
        <f>ROUND(G132*H132,P4)</f>
        <v>0</v>
      </c>
      <c r="J132" s="30"/>
      <c r="O132" s="36">
        <f>I132*0.21</f>
        <v>0</v>
      </c>
      <c r="P132">
        <v>3</v>
      </c>
    </row>
    <row r="133" spans="1:16" x14ac:dyDescent="0.35">
      <c r="A133" s="30" t="s">
        <v>149</v>
      </c>
      <c r="B133" s="37"/>
      <c r="E133" s="32" t="s">
        <v>8589</v>
      </c>
      <c r="J133" s="39"/>
    </row>
    <row r="134" spans="1:16" x14ac:dyDescent="0.35">
      <c r="A134" s="30" t="s">
        <v>152</v>
      </c>
      <c r="B134" s="37"/>
      <c r="E134" s="38" t="s">
        <v>145</v>
      </c>
      <c r="J134" s="39"/>
    </row>
    <row r="135" spans="1:16" x14ac:dyDescent="0.35">
      <c r="A135" s="30" t="s">
        <v>143</v>
      </c>
      <c r="B135" s="30">
        <v>41</v>
      </c>
      <c r="C135" s="31" t="s">
        <v>8590</v>
      </c>
      <c r="D135" s="30" t="s">
        <v>145</v>
      </c>
      <c r="E135" s="32" t="s">
        <v>8554</v>
      </c>
      <c r="F135" s="33" t="s">
        <v>698</v>
      </c>
      <c r="G135" s="34">
        <v>8</v>
      </c>
      <c r="H135" s="35">
        <v>0</v>
      </c>
      <c r="I135" s="35">
        <f>ROUND(G135*H135,P4)</f>
        <v>0</v>
      </c>
      <c r="J135" s="30"/>
      <c r="O135" s="36">
        <f>I135*0.21</f>
        <v>0</v>
      </c>
      <c r="P135">
        <v>3</v>
      </c>
    </row>
    <row r="136" spans="1:16" x14ac:dyDescent="0.35">
      <c r="A136" s="30" t="s">
        <v>149</v>
      </c>
      <c r="B136" s="37"/>
      <c r="E136" s="32" t="s">
        <v>8591</v>
      </c>
      <c r="J136" s="39"/>
    </row>
    <row r="137" spans="1:16" x14ac:dyDescent="0.35">
      <c r="A137" s="30" t="s">
        <v>152</v>
      </c>
      <c r="B137" s="37"/>
      <c r="E137" s="38" t="s">
        <v>145</v>
      </c>
      <c r="J137" s="39"/>
    </row>
    <row r="138" spans="1:16" x14ac:dyDescent="0.35">
      <c r="A138" s="30" t="s">
        <v>143</v>
      </c>
      <c r="B138" s="30">
        <v>42</v>
      </c>
      <c r="C138" s="31" t="s">
        <v>8592</v>
      </c>
      <c r="D138" s="30" t="s">
        <v>8540</v>
      </c>
      <c r="E138" s="32" t="s">
        <v>8593</v>
      </c>
      <c r="F138" s="33" t="s">
        <v>698</v>
      </c>
      <c r="G138" s="34">
        <v>8</v>
      </c>
      <c r="H138" s="35">
        <v>0</v>
      </c>
      <c r="I138" s="35">
        <f>ROUND(G138*H138,P4)</f>
        <v>0</v>
      </c>
      <c r="J138" s="30"/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8" t="s">
        <v>145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ht="29" x14ac:dyDescent="0.35">
      <c r="A141" s="30" t="s">
        <v>143</v>
      </c>
      <c r="B141" s="30">
        <v>43</v>
      </c>
      <c r="C141" s="31" t="s">
        <v>8594</v>
      </c>
      <c r="D141" s="30" t="s">
        <v>8540</v>
      </c>
      <c r="E141" s="32" t="s">
        <v>8595</v>
      </c>
      <c r="F141" s="33" t="s">
        <v>698</v>
      </c>
      <c r="G141" s="34">
        <v>1</v>
      </c>
      <c r="H141" s="35">
        <v>0</v>
      </c>
      <c r="I141" s="35">
        <f>ROUND(G141*H141,P4)</f>
        <v>0</v>
      </c>
      <c r="J141" s="30"/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8" t="s">
        <v>145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x14ac:dyDescent="0.35">
      <c r="A144" s="30" t="s">
        <v>143</v>
      </c>
      <c r="B144" s="30">
        <v>44</v>
      </c>
      <c r="C144" s="31" t="s">
        <v>8571</v>
      </c>
      <c r="D144" s="30" t="s">
        <v>8579</v>
      </c>
      <c r="E144" s="32" t="s">
        <v>8572</v>
      </c>
      <c r="F144" s="33" t="s">
        <v>698</v>
      </c>
      <c r="G144" s="34">
        <v>1</v>
      </c>
      <c r="H144" s="35">
        <v>0</v>
      </c>
      <c r="I144" s="35">
        <f>ROUND(G144*H144,P4)</f>
        <v>0</v>
      </c>
      <c r="J144" s="30"/>
      <c r="O144" s="36">
        <f>I144*0.21</f>
        <v>0</v>
      </c>
      <c r="P144">
        <v>3</v>
      </c>
    </row>
    <row r="145" spans="1:16" x14ac:dyDescent="0.35">
      <c r="A145" s="30" t="s">
        <v>149</v>
      </c>
      <c r="B145" s="37"/>
      <c r="E145" s="32" t="s">
        <v>8573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x14ac:dyDescent="0.35">
      <c r="A147" s="24" t="s">
        <v>140</v>
      </c>
      <c r="B147" s="25"/>
      <c r="C147" s="26" t="s">
        <v>8579</v>
      </c>
      <c r="D147" s="27"/>
      <c r="E147" s="24" t="s">
        <v>8596</v>
      </c>
      <c r="F147" s="27"/>
      <c r="G147" s="27"/>
      <c r="H147" s="27"/>
      <c r="I147" s="28">
        <f>SUMIFS(I148:I172,A148:A172,"P")</f>
        <v>0</v>
      </c>
      <c r="J147" s="29"/>
    </row>
    <row r="148" spans="1:16" ht="29" x14ac:dyDescent="0.35">
      <c r="A148" s="30" t="s">
        <v>143</v>
      </c>
      <c r="B148" s="30">
        <v>45</v>
      </c>
      <c r="C148" s="31" t="s">
        <v>8575</v>
      </c>
      <c r="D148" s="30" t="s">
        <v>8579</v>
      </c>
      <c r="E148" s="32" t="s">
        <v>8576</v>
      </c>
      <c r="F148" s="33" t="s">
        <v>698</v>
      </c>
      <c r="G148" s="34">
        <v>1</v>
      </c>
      <c r="H148" s="35">
        <v>0</v>
      </c>
      <c r="I148" s="35">
        <f>ROUND(G148*H148,P4)</f>
        <v>0</v>
      </c>
      <c r="J148" s="33" t="s">
        <v>148</v>
      </c>
      <c r="O148" s="36">
        <f>I148*0.21</f>
        <v>0</v>
      </c>
      <c r="P148">
        <v>3</v>
      </c>
    </row>
    <row r="149" spans="1:16" x14ac:dyDescent="0.35">
      <c r="A149" s="30" t="s">
        <v>149</v>
      </c>
      <c r="B149" s="37"/>
      <c r="E149" s="38" t="s">
        <v>145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ht="29" x14ac:dyDescent="0.35">
      <c r="A151" s="30" t="s">
        <v>143</v>
      </c>
      <c r="B151" s="30">
        <v>46</v>
      </c>
      <c r="C151" s="31" t="s">
        <v>8577</v>
      </c>
      <c r="D151" s="30" t="s">
        <v>8579</v>
      </c>
      <c r="E151" s="32" t="s">
        <v>8578</v>
      </c>
      <c r="F151" s="33" t="s">
        <v>147</v>
      </c>
      <c r="G151" s="34">
        <v>10</v>
      </c>
      <c r="H151" s="35">
        <v>0</v>
      </c>
      <c r="I151" s="35">
        <f>ROUND(G151*H151,P4)</f>
        <v>0</v>
      </c>
      <c r="J151" s="33" t="s">
        <v>148</v>
      </c>
      <c r="O151" s="36">
        <f>I151*0.21</f>
        <v>0</v>
      </c>
      <c r="P151">
        <v>3</v>
      </c>
    </row>
    <row r="152" spans="1:16" x14ac:dyDescent="0.35">
      <c r="A152" s="30" t="s">
        <v>149</v>
      </c>
      <c r="B152" s="37"/>
      <c r="E152" s="38" t="s">
        <v>145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x14ac:dyDescent="0.35">
      <c r="A154" s="30" t="s">
        <v>143</v>
      </c>
      <c r="B154" s="30">
        <v>47</v>
      </c>
      <c r="C154" s="31" t="s">
        <v>8513</v>
      </c>
      <c r="D154" s="30" t="s">
        <v>8597</v>
      </c>
      <c r="E154" s="32" t="s">
        <v>8598</v>
      </c>
      <c r="F154" s="33" t="s">
        <v>698</v>
      </c>
      <c r="G154" s="34">
        <v>1</v>
      </c>
      <c r="H154" s="35">
        <v>0</v>
      </c>
      <c r="I154" s="35">
        <f>ROUND(G154*H154,P4)</f>
        <v>0</v>
      </c>
      <c r="J154" s="30"/>
      <c r="O154" s="36">
        <f>I154*0.21</f>
        <v>0</v>
      </c>
      <c r="P154">
        <v>3</v>
      </c>
    </row>
    <row r="155" spans="1:16" ht="29" x14ac:dyDescent="0.35">
      <c r="A155" s="30" t="s">
        <v>149</v>
      </c>
      <c r="B155" s="37"/>
      <c r="E155" s="32" t="s">
        <v>8599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30" t="s">
        <v>143</v>
      </c>
      <c r="B157" s="30">
        <v>48</v>
      </c>
      <c r="C157" s="31" t="s">
        <v>8518</v>
      </c>
      <c r="D157" s="30" t="s">
        <v>8579</v>
      </c>
      <c r="E157" s="32" t="s">
        <v>8600</v>
      </c>
      <c r="F157" s="33" t="s">
        <v>698</v>
      </c>
      <c r="G157" s="34">
        <v>2</v>
      </c>
      <c r="H157" s="35">
        <v>0</v>
      </c>
      <c r="I157" s="35">
        <f>ROUND(G157*H157,P4)</f>
        <v>0</v>
      </c>
      <c r="J157" s="30"/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2" t="s">
        <v>8601</v>
      </c>
      <c r="J158" s="39"/>
    </row>
    <row r="159" spans="1:16" x14ac:dyDescent="0.35">
      <c r="A159" s="30" t="s">
        <v>152</v>
      </c>
      <c r="B159" s="37"/>
      <c r="E159" s="38" t="s">
        <v>145</v>
      </c>
      <c r="J159" s="39"/>
    </row>
    <row r="160" spans="1:16" x14ac:dyDescent="0.35">
      <c r="A160" s="30" t="s">
        <v>143</v>
      </c>
      <c r="B160" s="30">
        <v>49</v>
      </c>
      <c r="C160" s="31" t="s">
        <v>8522</v>
      </c>
      <c r="D160" s="30" t="s">
        <v>8579</v>
      </c>
      <c r="E160" s="32" t="s">
        <v>8558</v>
      </c>
      <c r="F160" s="33" t="s">
        <v>147</v>
      </c>
      <c r="G160" s="34">
        <v>10</v>
      </c>
      <c r="H160" s="35">
        <v>0</v>
      </c>
      <c r="I160" s="35">
        <f>ROUND(G160*H160,P4)</f>
        <v>0</v>
      </c>
      <c r="J160" s="30"/>
      <c r="O160" s="36">
        <f>I160*0.21</f>
        <v>0</v>
      </c>
      <c r="P160">
        <v>3</v>
      </c>
    </row>
    <row r="161" spans="1:16" ht="43.5" x14ac:dyDescent="0.35">
      <c r="A161" s="30" t="s">
        <v>149</v>
      </c>
      <c r="B161" s="37"/>
      <c r="E161" s="32" t="s">
        <v>8559</v>
      </c>
      <c r="J161" s="39"/>
    </row>
    <row r="162" spans="1:16" ht="58" x14ac:dyDescent="0.35">
      <c r="A162" s="30" t="s">
        <v>150</v>
      </c>
      <c r="B162" s="37"/>
      <c r="E162" s="40" t="s">
        <v>8602</v>
      </c>
      <c r="J162" s="39"/>
    </row>
    <row r="163" spans="1:16" x14ac:dyDescent="0.35">
      <c r="A163" s="30" t="s">
        <v>152</v>
      </c>
      <c r="B163" s="37"/>
      <c r="E163" s="38" t="s">
        <v>145</v>
      </c>
      <c r="J163" s="39"/>
    </row>
    <row r="164" spans="1:16" x14ac:dyDescent="0.35">
      <c r="A164" s="30" t="s">
        <v>143</v>
      </c>
      <c r="B164" s="30">
        <v>50</v>
      </c>
      <c r="C164" s="31" t="s">
        <v>1367</v>
      </c>
      <c r="D164" s="30" t="s">
        <v>8579</v>
      </c>
      <c r="E164" s="32" t="s">
        <v>8523</v>
      </c>
      <c r="F164" s="33" t="s">
        <v>698</v>
      </c>
      <c r="G164" s="34">
        <v>1</v>
      </c>
      <c r="H164" s="35">
        <v>0</v>
      </c>
      <c r="I164" s="35">
        <f>ROUND(G164*H164,P4)</f>
        <v>0</v>
      </c>
      <c r="J164" s="30"/>
      <c r="O164" s="36">
        <f>I164*0.21</f>
        <v>0</v>
      </c>
      <c r="P164">
        <v>3</v>
      </c>
    </row>
    <row r="165" spans="1:16" x14ac:dyDescent="0.35">
      <c r="A165" s="30" t="s">
        <v>149</v>
      </c>
      <c r="B165" s="37"/>
      <c r="E165" s="32" t="s">
        <v>8566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x14ac:dyDescent="0.35">
      <c r="A167" s="30" t="s">
        <v>143</v>
      </c>
      <c r="B167" s="30">
        <v>51</v>
      </c>
      <c r="C167" s="31" t="s">
        <v>8603</v>
      </c>
      <c r="D167" s="30" t="s">
        <v>8579</v>
      </c>
      <c r="E167" s="32" t="s">
        <v>8588</v>
      </c>
      <c r="F167" s="33" t="s">
        <v>698</v>
      </c>
      <c r="G167" s="34">
        <v>1</v>
      </c>
      <c r="H167" s="35">
        <v>0</v>
      </c>
      <c r="I167" s="35">
        <f>ROUND(G167*H167,P4)</f>
        <v>0</v>
      </c>
      <c r="J167" s="30"/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2" t="s">
        <v>8604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ht="29" x14ac:dyDescent="0.35">
      <c r="A170" s="30" t="s">
        <v>143</v>
      </c>
      <c r="B170" s="30">
        <v>52</v>
      </c>
      <c r="C170" s="31" t="s">
        <v>8605</v>
      </c>
      <c r="D170" s="30" t="s">
        <v>8579</v>
      </c>
      <c r="E170" s="32" t="s">
        <v>8606</v>
      </c>
      <c r="F170" s="33" t="s">
        <v>698</v>
      </c>
      <c r="G170" s="34">
        <v>1</v>
      </c>
      <c r="H170" s="35">
        <v>0</v>
      </c>
      <c r="I170" s="35">
        <f>ROUND(G170*H170,P4)</f>
        <v>0</v>
      </c>
      <c r="J170" s="30"/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8" t="s">
        <v>145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24" t="s">
        <v>140</v>
      </c>
      <c r="B173" s="25"/>
      <c r="C173" s="26" t="s">
        <v>8597</v>
      </c>
      <c r="D173" s="27"/>
      <c r="E173" s="24" t="s">
        <v>8607</v>
      </c>
      <c r="F173" s="27"/>
      <c r="G173" s="27"/>
      <c r="H173" s="27"/>
      <c r="I173" s="28">
        <f>SUMIFS(I174:I198,A174:A198,"P")</f>
        <v>0</v>
      </c>
      <c r="J173" s="29"/>
    </row>
    <row r="174" spans="1:16" x14ac:dyDescent="0.35">
      <c r="A174" s="30" t="s">
        <v>143</v>
      </c>
      <c r="B174" s="30">
        <v>53</v>
      </c>
      <c r="C174" s="31" t="s">
        <v>8513</v>
      </c>
      <c r="D174" s="30" t="s">
        <v>8608</v>
      </c>
      <c r="E174" s="32" t="s">
        <v>8588</v>
      </c>
      <c r="F174" s="33" t="s">
        <v>698</v>
      </c>
      <c r="G174" s="34">
        <v>1</v>
      </c>
      <c r="H174" s="35">
        <v>0</v>
      </c>
      <c r="I174" s="35">
        <f>ROUND(G174*H174,P4)</f>
        <v>0</v>
      </c>
      <c r="J174" s="30"/>
      <c r="O174" s="36">
        <f>I174*0.21</f>
        <v>0</v>
      </c>
      <c r="P174">
        <v>3</v>
      </c>
    </row>
    <row r="175" spans="1:16" x14ac:dyDescent="0.35">
      <c r="A175" s="30" t="s">
        <v>149</v>
      </c>
      <c r="B175" s="37"/>
      <c r="E175" s="32" t="s">
        <v>8609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54</v>
      </c>
      <c r="C177" s="31" t="s">
        <v>8516</v>
      </c>
      <c r="D177" s="30" t="s">
        <v>8597</v>
      </c>
      <c r="E177" s="32" t="s">
        <v>8610</v>
      </c>
      <c r="F177" s="33" t="s">
        <v>698</v>
      </c>
      <c r="G177" s="34">
        <v>1</v>
      </c>
      <c r="H177" s="35">
        <v>0</v>
      </c>
      <c r="I177" s="35">
        <f>ROUND(G177*H177,P4)</f>
        <v>0</v>
      </c>
      <c r="J177" s="30"/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2" t="s">
        <v>8611</v>
      </c>
      <c r="J178" s="39"/>
    </row>
    <row r="179" spans="1:16" x14ac:dyDescent="0.35">
      <c r="A179" s="30" t="s">
        <v>152</v>
      </c>
      <c r="B179" s="37"/>
      <c r="E179" s="38" t="s">
        <v>145</v>
      </c>
      <c r="J179" s="39"/>
    </row>
    <row r="180" spans="1:16" x14ac:dyDescent="0.35">
      <c r="A180" s="30" t="s">
        <v>143</v>
      </c>
      <c r="B180" s="30">
        <v>55</v>
      </c>
      <c r="C180" s="31" t="s">
        <v>8518</v>
      </c>
      <c r="D180" s="30" t="s">
        <v>8597</v>
      </c>
      <c r="E180" s="32" t="s">
        <v>8612</v>
      </c>
      <c r="F180" s="33" t="s">
        <v>147</v>
      </c>
      <c r="G180" s="34">
        <v>7</v>
      </c>
      <c r="H180" s="35">
        <v>0</v>
      </c>
      <c r="I180" s="35">
        <f>ROUND(G180*H180,P4)</f>
        <v>0</v>
      </c>
      <c r="J180" s="30"/>
      <c r="O180" s="36">
        <f>I180*0.21</f>
        <v>0</v>
      </c>
      <c r="P180">
        <v>3</v>
      </c>
    </row>
    <row r="181" spans="1:16" ht="29" x14ac:dyDescent="0.35">
      <c r="A181" s="30" t="s">
        <v>149</v>
      </c>
      <c r="B181" s="37"/>
      <c r="E181" s="32" t="s">
        <v>8613</v>
      </c>
      <c r="J181" s="39"/>
    </row>
    <row r="182" spans="1:16" ht="58" x14ac:dyDescent="0.35">
      <c r="A182" s="30" t="s">
        <v>150</v>
      </c>
      <c r="B182" s="37"/>
      <c r="E182" s="40" t="s">
        <v>8614</v>
      </c>
      <c r="J182" s="39"/>
    </row>
    <row r="183" spans="1:16" x14ac:dyDescent="0.35">
      <c r="A183" s="30" t="s">
        <v>152</v>
      </c>
      <c r="B183" s="37"/>
      <c r="E183" s="38" t="s">
        <v>145</v>
      </c>
      <c r="J183" s="39"/>
    </row>
    <row r="184" spans="1:16" x14ac:dyDescent="0.35">
      <c r="A184" s="30" t="s">
        <v>143</v>
      </c>
      <c r="B184" s="30">
        <v>56</v>
      </c>
      <c r="C184" s="31" t="s">
        <v>8522</v>
      </c>
      <c r="D184" s="30" t="s">
        <v>8597</v>
      </c>
      <c r="E184" s="32" t="s">
        <v>8563</v>
      </c>
      <c r="F184" s="33" t="s">
        <v>2818</v>
      </c>
      <c r="G184" s="34">
        <v>14</v>
      </c>
      <c r="H184" s="35">
        <v>0</v>
      </c>
      <c r="I184" s="35">
        <f>ROUND(G184*H184,P4)</f>
        <v>0</v>
      </c>
      <c r="J184" s="30"/>
      <c r="O184" s="36">
        <f>I184*0.21</f>
        <v>0</v>
      </c>
      <c r="P184">
        <v>3</v>
      </c>
    </row>
    <row r="185" spans="1:16" x14ac:dyDescent="0.35">
      <c r="A185" s="30" t="s">
        <v>149</v>
      </c>
      <c r="B185" s="37"/>
      <c r="E185" s="32" t="s">
        <v>8564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x14ac:dyDescent="0.35">
      <c r="A187" s="30" t="s">
        <v>143</v>
      </c>
      <c r="B187" s="30">
        <v>57</v>
      </c>
      <c r="C187" s="31" t="s">
        <v>1367</v>
      </c>
      <c r="D187" s="30" t="s">
        <v>8597</v>
      </c>
      <c r="E187" s="32" t="s">
        <v>8523</v>
      </c>
      <c r="F187" s="33" t="s">
        <v>698</v>
      </c>
      <c r="G187" s="34">
        <v>1</v>
      </c>
      <c r="H187" s="35">
        <v>0</v>
      </c>
      <c r="I187" s="35">
        <f>ROUND(G187*H187,P4)</f>
        <v>0</v>
      </c>
      <c r="J187" s="30"/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2" t="s">
        <v>8566</v>
      </c>
      <c r="J188" s="39"/>
    </row>
    <row r="189" spans="1:16" x14ac:dyDescent="0.35">
      <c r="A189" s="30" t="s">
        <v>152</v>
      </c>
      <c r="B189" s="37"/>
      <c r="E189" s="38" t="s">
        <v>145</v>
      </c>
      <c r="J189" s="39"/>
    </row>
    <row r="190" spans="1:16" x14ac:dyDescent="0.35">
      <c r="A190" s="30" t="s">
        <v>143</v>
      </c>
      <c r="B190" s="30">
        <v>58</v>
      </c>
      <c r="C190" s="31" t="s">
        <v>8615</v>
      </c>
      <c r="D190" s="30" t="s">
        <v>8597</v>
      </c>
      <c r="E190" s="32" t="s">
        <v>8616</v>
      </c>
      <c r="F190" s="33" t="s">
        <v>698</v>
      </c>
      <c r="G190" s="34">
        <v>1</v>
      </c>
      <c r="H190" s="35">
        <v>0</v>
      </c>
      <c r="I190" s="35">
        <f>ROUND(G190*H190,P4)</f>
        <v>0</v>
      </c>
      <c r="J190" s="30"/>
      <c r="O190" s="36">
        <f>I190*0.21</f>
        <v>0</v>
      </c>
      <c r="P190">
        <v>3</v>
      </c>
    </row>
    <row r="191" spans="1:16" x14ac:dyDescent="0.35">
      <c r="A191" s="30" t="s">
        <v>149</v>
      </c>
      <c r="B191" s="37"/>
      <c r="E191" s="38" t="s">
        <v>145</v>
      </c>
      <c r="J191" s="39"/>
    </row>
    <row r="192" spans="1:16" x14ac:dyDescent="0.35">
      <c r="A192" s="30" t="s">
        <v>152</v>
      </c>
      <c r="B192" s="37"/>
      <c r="E192" s="38" t="s">
        <v>145</v>
      </c>
      <c r="J192" s="39"/>
    </row>
    <row r="193" spans="1:16" ht="29" x14ac:dyDescent="0.35">
      <c r="A193" s="30" t="s">
        <v>143</v>
      </c>
      <c r="B193" s="30">
        <v>59</v>
      </c>
      <c r="C193" s="31" t="s">
        <v>8617</v>
      </c>
      <c r="D193" s="30" t="s">
        <v>8597</v>
      </c>
      <c r="E193" s="32" t="s">
        <v>8576</v>
      </c>
      <c r="F193" s="33" t="s">
        <v>698</v>
      </c>
      <c r="G193" s="34">
        <v>1</v>
      </c>
      <c r="H193" s="35">
        <v>0</v>
      </c>
      <c r="I193" s="35">
        <f>ROUND(G193*H193,P4)</f>
        <v>0</v>
      </c>
      <c r="J193" s="30"/>
      <c r="O193" s="36">
        <f>I193*0.21</f>
        <v>0</v>
      </c>
      <c r="P193">
        <v>3</v>
      </c>
    </row>
    <row r="194" spans="1:16" x14ac:dyDescent="0.35">
      <c r="A194" s="30" t="s">
        <v>149</v>
      </c>
      <c r="B194" s="37"/>
      <c r="E194" s="38" t="s">
        <v>145</v>
      </c>
      <c r="J194" s="39"/>
    </row>
    <row r="195" spans="1:16" x14ac:dyDescent="0.35">
      <c r="A195" s="30" t="s">
        <v>152</v>
      </c>
      <c r="B195" s="37"/>
      <c r="E195" s="38" t="s">
        <v>145</v>
      </c>
      <c r="J195" s="39"/>
    </row>
    <row r="196" spans="1:16" ht="29" x14ac:dyDescent="0.35">
      <c r="A196" s="30" t="s">
        <v>143</v>
      </c>
      <c r="B196" s="30">
        <v>60</v>
      </c>
      <c r="C196" s="31" t="s">
        <v>8618</v>
      </c>
      <c r="D196" s="30" t="s">
        <v>8597</v>
      </c>
      <c r="E196" s="32" t="s">
        <v>8619</v>
      </c>
      <c r="F196" s="33" t="s">
        <v>698</v>
      </c>
      <c r="G196" s="34">
        <v>1</v>
      </c>
      <c r="H196" s="35">
        <v>0</v>
      </c>
      <c r="I196" s="35">
        <f>ROUND(G196*H196,P4)</f>
        <v>0</v>
      </c>
      <c r="J196" s="30"/>
      <c r="O196" s="36">
        <f>I196*0.21</f>
        <v>0</v>
      </c>
      <c r="P196">
        <v>3</v>
      </c>
    </row>
    <row r="197" spans="1:16" x14ac:dyDescent="0.35">
      <c r="A197" s="30" t="s">
        <v>149</v>
      </c>
      <c r="B197" s="37"/>
      <c r="E197" s="38" t="s">
        <v>145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x14ac:dyDescent="0.35">
      <c r="A199" s="24" t="s">
        <v>140</v>
      </c>
      <c r="B199" s="25"/>
      <c r="C199" s="26" t="s">
        <v>8608</v>
      </c>
      <c r="D199" s="27"/>
      <c r="E199" s="24" t="s">
        <v>8620</v>
      </c>
      <c r="F199" s="27"/>
      <c r="G199" s="27"/>
      <c r="H199" s="27"/>
      <c r="I199" s="28">
        <f>SUMIFS(I200:I240,A200:A240,"P")</f>
        <v>0</v>
      </c>
      <c r="J199" s="29"/>
    </row>
    <row r="200" spans="1:16" x14ac:dyDescent="0.35">
      <c r="A200" s="30" t="s">
        <v>143</v>
      </c>
      <c r="B200" s="30">
        <v>61</v>
      </c>
      <c r="C200" s="31" t="s">
        <v>8544</v>
      </c>
      <c r="D200" s="30" t="s">
        <v>8621</v>
      </c>
      <c r="E200" s="32" t="s">
        <v>8545</v>
      </c>
      <c r="F200" s="33" t="s">
        <v>698</v>
      </c>
      <c r="G200" s="34">
        <v>20</v>
      </c>
      <c r="H200" s="35">
        <v>0</v>
      </c>
      <c r="I200" s="35">
        <f>ROUND(G200*H200,P4)</f>
        <v>0</v>
      </c>
      <c r="J200" s="33" t="s">
        <v>148</v>
      </c>
      <c r="O200" s="36">
        <f>I200*0.21</f>
        <v>0</v>
      </c>
      <c r="P200">
        <v>3</v>
      </c>
    </row>
    <row r="201" spans="1:16" x14ac:dyDescent="0.35">
      <c r="A201" s="30" t="s">
        <v>149</v>
      </c>
      <c r="B201" s="37"/>
      <c r="E201" s="38" t="s">
        <v>145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ht="29" x14ac:dyDescent="0.35">
      <c r="A203" s="30" t="s">
        <v>143</v>
      </c>
      <c r="B203" s="30">
        <v>62</v>
      </c>
      <c r="C203" s="31" t="s">
        <v>8577</v>
      </c>
      <c r="D203" s="30" t="s">
        <v>8622</v>
      </c>
      <c r="E203" s="32" t="s">
        <v>8578</v>
      </c>
      <c r="F203" s="33" t="s">
        <v>147</v>
      </c>
      <c r="G203" s="34">
        <v>53</v>
      </c>
      <c r="H203" s="35">
        <v>0</v>
      </c>
      <c r="I203" s="35">
        <f>ROUND(G203*H203,P4)</f>
        <v>0</v>
      </c>
      <c r="J203" s="33" t="s">
        <v>148</v>
      </c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8" t="s">
        <v>145</v>
      </c>
      <c r="J204" s="39"/>
    </row>
    <row r="205" spans="1:16" x14ac:dyDescent="0.35">
      <c r="A205" s="30" t="s">
        <v>152</v>
      </c>
      <c r="B205" s="37"/>
      <c r="E205" s="38" t="s">
        <v>145</v>
      </c>
      <c r="J205" s="39"/>
    </row>
    <row r="206" spans="1:16" ht="29" x14ac:dyDescent="0.35">
      <c r="A206" s="30" t="s">
        <v>143</v>
      </c>
      <c r="B206" s="30">
        <v>63</v>
      </c>
      <c r="C206" s="31" t="s">
        <v>8577</v>
      </c>
      <c r="D206" s="30" t="s">
        <v>8623</v>
      </c>
      <c r="E206" s="32" t="s">
        <v>8578</v>
      </c>
      <c r="F206" s="33" t="s">
        <v>147</v>
      </c>
      <c r="G206" s="34">
        <v>40</v>
      </c>
      <c r="H206" s="35">
        <v>0</v>
      </c>
      <c r="I206" s="35">
        <f>ROUND(G206*H206,P4)</f>
        <v>0</v>
      </c>
      <c r="J206" s="33" t="s">
        <v>148</v>
      </c>
      <c r="O206" s="36">
        <f>I206*0.21</f>
        <v>0</v>
      </c>
      <c r="P206">
        <v>3</v>
      </c>
    </row>
    <row r="207" spans="1:16" x14ac:dyDescent="0.35">
      <c r="A207" s="30" t="s">
        <v>149</v>
      </c>
      <c r="B207" s="37"/>
      <c r="E207" s="38" t="s">
        <v>145</v>
      </c>
      <c r="J207" s="39"/>
    </row>
    <row r="208" spans="1:16" x14ac:dyDescent="0.35">
      <c r="A208" s="30" t="s">
        <v>152</v>
      </c>
      <c r="B208" s="37"/>
      <c r="E208" s="38" t="s">
        <v>145</v>
      </c>
      <c r="J208" s="39"/>
    </row>
    <row r="209" spans="1:16" x14ac:dyDescent="0.35">
      <c r="A209" s="30" t="s">
        <v>143</v>
      </c>
      <c r="B209" s="30">
        <v>64</v>
      </c>
      <c r="C209" s="31" t="s">
        <v>8513</v>
      </c>
      <c r="D209" s="30" t="s">
        <v>8621</v>
      </c>
      <c r="E209" s="32" t="s">
        <v>8598</v>
      </c>
      <c r="F209" s="33" t="s">
        <v>698</v>
      </c>
      <c r="G209" s="34">
        <v>1</v>
      </c>
      <c r="H209" s="35">
        <v>0</v>
      </c>
      <c r="I209" s="35">
        <f>ROUND(G209*H209,P4)</f>
        <v>0</v>
      </c>
      <c r="J209" s="30"/>
      <c r="O209" s="36">
        <f>I209*0.21</f>
        <v>0</v>
      </c>
      <c r="P209">
        <v>3</v>
      </c>
    </row>
    <row r="210" spans="1:16" ht="29" x14ac:dyDescent="0.35">
      <c r="A210" s="30" t="s">
        <v>149</v>
      </c>
      <c r="B210" s="37"/>
      <c r="E210" s="32" t="s">
        <v>8624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x14ac:dyDescent="0.35">
      <c r="A212" s="30" t="s">
        <v>143</v>
      </c>
      <c r="B212" s="30">
        <v>65</v>
      </c>
      <c r="C212" s="31" t="s">
        <v>8522</v>
      </c>
      <c r="D212" s="30" t="s">
        <v>8621</v>
      </c>
      <c r="E212" s="32" t="s">
        <v>8610</v>
      </c>
      <c r="F212" s="33" t="s">
        <v>698</v>
      </c>
      <c r="G212" s="34">
        <v>4</v>
      </c>
      <c r="H212" s="35">
        <v>0</v>
      </c>
      <c r="I212" s="35">
        <f>ROUND(G212*H212,P4)</f>
        <v>0</v>
      </c>
      <c r="J212" s="30"/>
      <c r="O212" s="36">
        <f>I212*0.21</f>
        <v>0</v>
      </c>
      <c r="P212">
        <v>3</v>
      </c>
    </row>
    <row r="213" spans="1:16" x14ac:dyDescent="0.35">
      <c r="A213" s="30" t="s">
        <v>149</v>
      </c>
      <c r="B213" s="37"/>
      <c r="E213" s="32" t="s">
        <v>8625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x14ac:dyDescent="0.35">
      <c r="A215" s="30" t="s">
        <v>143</v>
      </c>
      <c r="B215" s="30">
        <v>66</v>
      </c>
      <c r="C215" s="31" t="s">
        <v>1367</v>
      </c>
      <c r="D215" s="30" t="s">
        <v>8621</v>
      </c>
      <c r="E215" s="32" t="s">
        <v>8558</v>
      </c>
      <c r="F215" s="33" t="s">
        <v>147</v>
      </c>
      <c r="G215" s="34">
        <v>40</v>
      </c>
      <c r="H215" s="35">
        <v>0</v>
      </c>
      <c r="I215" s="35">
        <f>ROUND(G215*H215,P4)</f>
        <v>0</v>
      </c>
      <c r="J215" s="30"/>
      <c r="O215" s="36">
        <f>I215*0.21</f>
        <v>0</v>
      </c>
      <c r="P215">
        <v>3</v>
      </c>
    </row>
    <row r="216" spans="1:16" ht="43.5" x14ac:dyDescent="0.35">
      <c r="A216" s="30" t="s">
        <v>149</v>
      </c>
      <c r="B216" s="37"/>
      <c r="E216" s="32" t="s">
        <v>8559</v>
      </c>
      <c r="J216" s="39"/>
    </row>
    <row r="217" spans="1:16" ht="58" x14ac:dyDescent="0.35">
      <c r="A217" s="30" t="s">
        <v>150</v>
      </c>
      <c r="B217" s="37"/>
      <c r="E217" s="40" t="s">
        <v>8626</v>
      </c>
      <c r="J217" s="39"/>
    </row>
    <row r="218" spans="1:16" x14ac:dyDescent="0.35">
      <c r="A218" s="30" t="s">
        <v>152</v>
      </c>
      <c r="B218" s="37"/>
      <c r="E218" s="38" t="s">
        <v>145</v>
      </c>
      <c r="J218" s="39"/>
    </row>
    <row r="219" spans="1:16" x14ac:dyDescent="0.35">
      <c r="A219" s="30" t="s">
        <v>143</v>
      </c>
      <c r="B219" s="30">
        <v>67</v>
      </c>
      <c r="C219" s="31" t="s">
        <v>1370</v>
      </c>
      <c r="D219" s="30" t="s">
        <v>8621</v>
      </c>
      <c r="E219" s="32" t="s">
        <v>8558</v>
      </c>
      <c r="F219" s="33" t="s">
        <v>147</v>
      </c>
      <c r="G219" s="34">
        <v>53</v>
      </c>
      <c r="H219" s="35">
        <v>0</v>
      </c>
      <c r="I219" s="35">
        <f>ROUND(G219*H219,P4)</f>
        <v>0</v>
      </c>
      <c r="J219" s="30"/>
      <c r="O219" s="36">
        <f>I219*0.21</f>
        <v>0</v>
      </c>
      <c r="P219">
        <v>3</v>
      </c>
    </row>
    <row r="220" spans="1:16" ht="43.5" x14ac:dyDescent="0.35">
      <c r="A220" s="30" t="s">
        <v>149</v>
      </c>
      <c r="B220" s="37"/>
      <c r="E220" s="32" t="s">
        <v>8559</v>
      </c>
      <c r="J220" s="39"/>
    </row>
    <row r="221" spans="1:16" ht="58" x14ac:dyDescent="0.35">
      <c r="A221" s="30" t="s">
        <v>150</v>
      </c>
      <c r="B221" s="37"/>
      <c r="E221" s="40" t="s">
        <v>8627</v>
      </c>
      <c r="J221" s="39"/>
    </row>
    <row r="222" spans="1:16" x14ac:dyDescent="0.35">
      <c r="A222" s="30" t="s">
        <v>152</v>
      </c>
      <c r="B222" s="37"/>
      <c r="E222" s="38" t="s">
        <v>145</v>
      </c>
      <c r="J222" s="39"/>
    </row>
    <row r="223" spans="1:16" x14ac:dyDescent="0.35">
      <c r="A223" s="30" t="s">
        <v>143</v>
      </c>
      <c r="B223" s="30">
        <v>68</v>
      </c>
      <c r="C223" s="31" t="s">
        <v>1372</v>
      </c>
      <c r="D223" s="30" t="s">
        <v>8621</v>
      </c>
      <c r="E223" s="32" t="s">
        <v>8523</v>
      </c>
      <c r="F223" s="33" t="s">
        <v>698</v>
      </c>
      <c r="G223" s="34">
        <v>1</v>
      </c>
      <c r="H223" s="35">
        <v>0</v>
      </c>
      <c r="I223" s="35">
        <f>ROUND(G223*H223,P4)</f>
        <v>0</v>
      </c>
      <c r="J223" s="30"/>
      <c r="O223" s="36">
        <f>I223*0.21</f>
        <v>0</v>
      </c>
      <c r="P223">
        <v>3</v>
      </c>
    </row>
    <row r="224" spans="1:16" x14ac:dyDescent="0.35">
      <c r="A224" s="30" t="s">
        <v>149</v>
      </c>
      <c r="B224" s="37"/>
      <c r="E224" s="32" t="s">
        <v>8566</v>
      </c>
      <c r="J224" s="39"/>
    </row>
    <row r="225" spans="1:16" x14ac:dyDescent="0.35">
      <c r="A225" s="30" t="s">
        <v>152</v>
      </c>
      <c r="B225" s="37"/>
      <c r="E225" s="38" t="s">
        <v>145</v>
      </c>
      <c r="J225" s="39"/>
    </row>
    <row r="226" spans="1:16" x14ac:dyDescent="0.35">
      <c r="A226" s="30" t="s">
        <v>143</v>
      </c>
      <c r="B226" s="30">
        <v>69</v>
      </c>
      <c r="C226" s="31" t="s">
        <v>8587</v>
      </c>
      <c r="D226" s="30" t="s">
        <v>8621</v>
      </c>
      <c r="E226" s="32" t="s">
        <v>8588</v>
      </c>
      <c r="F226" s="33" t="s">
        <v>698</v>
      </c>
      <c r="G226" s="34">
        <v>1</v>
      </c>
      <c r="H226" s="35">
        <v>0</v>
      </c>
      <c r="I226" s="35">
        <f>ROUND(G226*H226,P4)</f>
        <v>0</v>
      </c>
      <c r="J226" s="30"/>
      <c r="O226" s="36">
        <f>I226*0.21</f>
        <v>0</v>
      </c>
      <c r="P226">
        <v>3</v>
      </c>
    </row>
    <row r="227" spans="1:16" x14ac:dyDescent="0.35">
      <c r="A227" s="30" t="s">
        <v>149</v>
      </c>
      <c r="B227" s="37"/>
      <c r="E227" s="32" t="s">
        <v>8628</v>
      </c>
      <c r="J227" s="39"/>
    </row>
    <row r="228" spans="1:16" x14ac:dyDescent="0.35">
      <c r="A228" s="30" t="s">
        <v>152</v>
      </c>
      <c r="B228" s="37"/>
      <c r="E228" s="38" t="s">
        <v>145</v>
      </c>
      <c r="J228" s="39"/>
    </row>
    <row r="229" spans="1:16" ht="29" x14ac:dyDescent="0.35">
      <c r="A229" s="30" t="s">
        <v>143</v>
      </c>
      <c r="B229" s="30">
        <v>70</v>
      </c>
      <c r="C229" s="31" t="s">
        <v>8605</v>
      </c>
      <c r="D229" s="30" t="s">
        <v>8621</v>
      </c>
      <c r="E229" s="32" t="s">
        <v>8606</v>
      </c>
      <c r="F229" s="33" t="s">
        <v>698</v>
      </c>
      <c r="G229" s="34">
        <v>1</v>
      </c>
      <c r="H229" s="35">
        <v>0</v>
      </c>
      <c r="I229" s="35">
        <f>ROUND(G229*H229,P4)</f>
        <v>0</v>
      </c>
      <c r="J229" s="30"/>
      <c r="O229" s="36">
        <f>I229*0.21</f>
        <v>0</v>
      </c>
      <c r="P229">
        <v>3</v>
      </c>
    </row>
    <row r="230" spans="1:16" x14ac:dyDescent="0.35">
      <c r="A230" s="30" t="s">
        <v>149</v>
      </c>
      <c r="B230" s="37"/>
      <c r="E230" s="38" t="s">
        <v>145</v>
      </c>
      <c r="J230" s="39"/>
    </row>
    <row r="231" spans="1:16" x14ac:dyDescent="0.35">
      <c r="A231" s="30" t="s">
        <v>152</v>
      </c>
      <c r="B231" s="37"/>
      <c r="E231" s="38" t="s">
        <v>145</v>
      </c>
      <c r="J231" s="39"/>
    </row>
    <row r="232" spans="1:16" x14ac:dyDescent="0.35">
      <c r="A232" s="30" t="s">
        <v>143</v>
      </c>
      <c r="B232" s="30">
        <v>71</v>
      </c>
      <c r="C232" s="31" t="s">
        <v>8615</v>
      </c>
      <c r="D232" s="30" t="s">
        <v>8621</v>
      </c>
      <c r="E232" s="32" t="s">
        <v>8616</v>
      </c>
      <c r="F232" s="33" t="s">
        <v>698</v>
      </c>
      <c r="G232" s="34">
        <v>4</v>
      </c>
      <c r="H232" s="35">
        <v>0</v>
      </c>
      <c r="I232" s="35">
        <f>ROUND(G232*H232,P4)</f>
        <v>0</v>
      </c>
      <c r="J232" s="30"/>
      <c r="O232" s="36">
        <f>I232*0.21</f>
        <v>0</v>
      </c>
      <c r="P232">
        <v>3</v>
      </c>
    </row>
    <row r="233" spans="1:16" x14ac:dyDescent="0.35">
      <c r="A233" s="30" t="s">
        <v>149</v>
      </c>
      <c r="B233" s="37"/>
      <c r="E233" s="38" t="s">
        <v>145</v>
      </c>
      <c r="J233" s="39"/>
    </row>
    <row r="234" spans="1:16" x14ac:dyDescent="0.35">
      <c r="A234" s="30" t="s">
        <v>152</v>
      </c>
      <c r="B234" s="37"/>
      <c r="E234" s="38" t="s">
        <v>145</v>
      </c>
      <c r="J234" s="39"/>
    </row>
    <row r="235" spans="1:16" ht="29" x14ac:dyDescent="0.35">
      <c r="A235" s="30" t="s">
        <v>143</v>
      </c>
      <c r="B235" s="30">
        <v>72</v>
      </c>
      <c r="C235" s="31" t="s">
        <v>8617</v>
      </c>
      <c r="D235" s="30" t="s">
        <v>8621</v>
      </c>
      <c r="E235" s="32" t="s">
        <v>8576</v>
      </c>
      <c r="F235" s="33" t="s">
        <v>698</v>
      </c>
      <c r="G235" s="34">
        <v>1</v>
      </c>
      <c r="H235" s="35">
        <v>0</v>
      </c>
      <c r="I235" s="35">
        <f>ROUND(G235*H235,P4)</f>
        <v>0</v>
      </c>
      <c r="J235" s="30"/>
      <c r="O235" s="36">
        <f>I235*0.21</f>
        <v>0</v>
      </c>
      <c r="P235">
        <v>3</v>
      </c>
    </row>
    <row r="236" spans="1:16" x14ac:dyDescent="0.35">
      <c r="A236" s="30" t="s">
        <v>149</v>
      </c>
      <c r="B236" s="37"/>
      <c r="E236" s="38" t="s">
        <v>145</v>
      </c>
      <c r="J236" s="39"/>
    </row>
    <row r="237" spans="1:16" x14ac:dyDescent="0.35">
      <c r="A237" s="30" t="s">
        <v>152</v>
      </c>
      <c r="B237" s="37"/>
      <c r="E237" s="38" t="s">
        <v>145</v>
      </c>
      <c r="J237" s="39"/>
    </row>
    <row r="238" spans="1:16" x14ac:dyDescent="0.35">
      <c r="A238" s="30" t="s">
        <v>143</v>
      </c>
      <c r="B238" s="30">
        <v>73</v>
      </c>
      <c r="C238" s="31" t="s">
        <v>8629</v>
      </c>
      <c r="D238" s="30" t="s">
        <v>8621</v>
      </c>
      <c r="E238" s="32" t="s">
        <v>8572</v>
      </c>
      <c r="F238" s="33" t="s">
        <v>698</v>
      </c>
      <c r="G238" s="34">
        <v>20</v>
      </c>
      <c r="H238" s="35">
        <v>0</v>
      </c>
      <c r="I238" s="35">
        <f>ROUND(G238*H238,P4)</f>
        <v>0</v>
      </c>
      <c r="J238" s="30"/>
      <c r="O238" s="36">
        <f>I238*0.21</f>
        <v>0</v>
      </c>
      <c r="P238">
        <v>3</v>
      </c>
    </row>
    <row r="239" spans="1:16" x14ac:dyDescent="0.35">
      <c r="A239" s="30" t="s">
        <v>149</v>
      </c>
      <c r="B239" s="37"/>
      <c r="E239" s="32" t="s">
        <v>8630</v>
      </c>
      <c r="J239" s="39"/>
    </row>
    <row r="240" spans="1:16" x14ac:dyDescent="0.35">
      <c r="A240" s="30" t="s">
        <v>152</v>
      </c>
      <c r="B240" s="37"/>
      <c r="E240" s="38" t="s">
        <v>145</v>
      </c>
      <c r="J240" s="39"/>
    </row>
    <row r="241" spans="1:16" x14ac:dyDescent="0.35">
      <c r="A241" s="24" t="s">
        <v>140</v>
      </c>
      <c r="B241" s="25"/>
      <c r="C241" s="26" t="s">
        <v>8631</v>
      </c>
      <c r="D241" s="27"/>
      <c r="E241" s="24" t="s">
        <v>8632</v>
      </c>
      <c r="F241" s="27"/>
      <c r="G241" s="27"/>
      <c r="H241" s="27"/>
      <c r="I241" s="28">
        <f>SUMIFS(I242:I302,A242:A302,"P")</f>
        <v>0</v>
      </c>
      <c r="J241" s="29"/>
    </row>
    <row r="242" spans="1:16" x14ac:dyDescent="0.35">
      <c r="A242" s="30" t="s">
        <v>143</v>
      </c>
      <c r="B242" s="30">
        <v>74</v>
      </c>
      <c r="C242" s="31" t="s">
        <v>8544</v>
      </c>
      <c r="D242" s="30" t="s">
        <v>8622</v>
      </c>
      <c r="E242" s="32" t="s">
        <v>8545</v>
      </c>
      <c r="F242" s="33" t="s">
        <v>698</v>
      </c>
      <c r="G242" s="34">
        <v>2</v>
      </c>
      <c r="H242" s="35">
        <v>0</v>
      </c>
      <c r="I242" s="35">
        <f>ROUND(G242*H242,P4)</f>
        <v>0</v>
      </c>
      <c r="J242" s="33" t="s">
        <v>148</v>
      </c>
      <c r="O242" s="36">
        <f>I242*0.21</f>
        <v>0</v>
      </c>
      <c r="P242">
        <v>3</v>
      </c>
    </row>
    <row r="243" spans="1:16" x14ac:dyDescent="0.35">
      <c r="A243" s="30" t="s">
        <v>149</v>
      </c>
      <c r="B243" s="37"/>
      <c r="E243" s="38" t="s">
        <v>145</v>
      </c>
      <c r="J243" s="39"/>
    </row>
    <row r="244" spans="1:16" x14ac:dyDescent="0.35">
      <c r="A244" s="30" t="s">
        <v>152</v>
      </c>
      <c r="B244" s="37"/>
      <c r="E244" s="38" t="s">
        <v>145</v>
      </c>
      <c r="J244" s="39"/>
    </row>
    <row r="245" spans="1:16" x14ac:dyDescent="0.35">
      <c r="A245" s="30" t="s">
        <v>143</v>
      </c>
      <c r="B245" s="30">
        <v>75</v>
      </c>
      <c r="C245" s="31" t="s">
        <v>8544</v>
      </c>
      <c r="D245" s="30" t="s">
        <v>8633</v>
      </c>
      <c r="E245" s="32" t="s">
        <v>8545</v>
      </c>
      <c r="F245" s="33" t="s">
        <v>698</v>
      </c>
      <c r="G245" s="34">
        <v>6</v>
      </c>
      <c r="H245" s="35">
        <v>0</v>
      </c>
      <c r="I245" s="35">
        <f>ROUND(G245*H245,P4)</f>
        <v>0</v>
      </c>
      <c r="J245" s="33" t="s">
        <v>148</v>
      </c>
      <c r="O245" s="36">
        <f>I245*0.21</f>
        <v>0</v>
      </c>
      <c r="P245">
        <v>3</v>
      </c>
    </row>
    <row r="246" spans="1:16" x14ac:dyDescent="0.35">
      <c r="A246" s="30" t="s">
        <v>149</v>
      </c>
      <c r="B246" s="37"/>
      <c r="E246" s="38" t="s">
        <v>145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ht="29" x14ac:dyDescent="0.35">
      <c r="A248" s="30" t="s">
        <v>143</v>
      </c>
      <c r="B248" s="30">
        <v>76</v>
      </c>
      <c r="C248" s="31" t="s">
        <v>8548</v>
      </c>
      <c r="D248" s="30" t="s">
        <v>8633</v>
      </c>
      <c r="E248" s="32" t="s">
        <v>8549</v>
      </c>
      <c r="F248" s="33" t="s">
        <v>147</v>
      </c>
      <c r="G248" s="34">
        <v>56</v>
      </c>
      <c r="H248" s="35">
        <v>0</v>
      </c>
      <c r="I248" s="35">
        <f>ROUND(G248*H248,P4)</f>
        <v>0</v>
      </c>
      <c r="J248" s="33" t="s">
        <v>148</v>
      </c>
      <c r="O248" s="36">
        <f>I248*0.21</f>
        <v>0</v>
      </c>
      <c r="P248">
        <v>3</v>
      </c>
    </row>
    <row r="249" spans="1:16" x14ac:dyDescent="0.35">
      <c r="A249" s="30" t="s">
        <v>149</v>
      </c>
      <c r="B249" s="37"/>
      <c r="E249" s="38" t="s">
        <v>145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ht="29" x14ac:dyDescent="0.35">
      <c r="A251" s="30" t="s">
        <v>143</v>
      </c>
      <c r="B251" s="30">
        <v>77</v>
      </c>
      <c r="C251" s="31" t="s">
        <v>8550</v>
      </c>
      <c r="D251" s="30" t="s">
        <v>8633</v>
      </c>
      <c r="E251" s="32" t="s">
        <v>8551</v>
      </c>
      <c r="F251" s="33" t="s">
        <v>698</v>
      </c>
      <c r="G251" s="34">
        <v>1</v>
      </c>
      <c r="H251" s="35">
        <v>0</v>
      </c>
      <c r="I251" s="35">
        <f>ROUND(G251*H251,P4)</f>
        <v>0</v>
      </c>
      <c r="J251" s="33" t="s">
        <v>148</v>
      </c>
      <c r="O251" s="36">
        <f>I251*0.21</f>
        <v>0</v>
      </c>
      <c r="P251">
        <v>3</v>
      </c>
    </row>
    <row r="252" spans="1:16" x14ac:dyDescent="0.35">
      <c r="A252" s="30" t="s">
        <v>149</v>
      </c>
      <c r="B252" s="37"/>
      <c r="E252" s="38" t="s">
        <v>145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x14ac:dyDescent="0.35">
      <c r="A254" s="30" t="s">
        <v>143</v>
      </c>
      <c r="B254" s="30">
        <v>78</v>
      </c>
      <c r="C254" s="31" t="s">
        <v>8513</v>
      </c>
      <c r="D254" s="30" t="s">
        <v>8634</v>
      </c>
      <c r="E254" s="32" t="s">
        <v>8552</v>
      </c>
      <c r="F254" s="33" t="s">
        <v>698</v>
      </c>
      <c r="G254" s="34">
        <v>1</v>
      </c>
      <c r="H254" s="35">
        <v>0</v>
      </c>
      <c r="I254" s="35">
        <f>ROUND(G254*H254,P4)</f>
        <v>0</v>
      </c>
      <c r="J254" s="30"/>
      <c r="O254" s="36">
        <f>I254*0.21</f>
        <v>0</v>
      </c>
      <c r="P254">
        <v>3</v>
      </c>
    </row>
    <row r="255" spans="1:16" ht="58" x14ac:dyDescent="0.35">
      <c r="A255" s="30" t="s">
        <v>149</v>
      </c>
      <c r="B255" s="37"/>
      <c r="E255" s="32" t="s">
        <v>8635</v>
      </c>
      <c r="J255" s="39"/>
    </row>
    <row r="256" spans="1:16" x14ac:dyDescent="0.35">
      <c r="A256" s="30" t="s">
        <v>152</v>
      </c>
      <c r="B256" s="37"/>
      <c r="E256" s="38" t="s">
        <v>145</v>
      </c>
      <c r="J256" s="39"/>
    </row>
    <row r="257" spans="1:16" x14ac:dyDescent="0.35">
      <c r="A257" s="30" t="s">
        <v>143</v>
      </c>
      <c r="B257" s="30">
        <v>79</v>
      </c>
      <c r="C257" s="31" t="s">
        <v>8516</v>
      </c>
      <c r="D257" s="30" t="s">
        <v>8634</v>
      </c>
      <c r="E257" s="32" t="s">
        <v>8554</v>
      </c>
      <c r="F257" s="33" t="s">
        <v>698</v>
      </c>
      <c r="G257" s="34">
        <v>4</v>
      </c>
      <c r="H257" s="35">
        <v>0</v>
      </c>
      <c r="I257" s="35">
        <f>ROUND(G257*H257,P4)</f>
        <v>0</v>
      </c>
      <c r="J257" s="30"/>
      <c r="O257" s="36">
        <f>I257*0.21</f>
        <v>0</v>
      </c>
      <c r="P257">
        <v>3</v>
      </c>
    </row>
    <row r="258" spans="1:16" x14ac:dyDescent="0.35">
      <c r="A258" s="30" t="s">
        <v>149</v>
      </c>
      <c r="B258" s="37"/>
      <c r="E258" s="32" t="s">
        <v>8555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x14ac:dyDescent="0.35">
      <c r="A260" s="30" t="s">
        <v>143</v>
      </c>
      <c r="B260" s="30">
        <v>80</v>
      </c>
      <c r="C260" s="31" t="s">
        <v>8518</v>
      </c>
      <c r="D260" s="30" t="s">
        <v>8634</v>
      </c>
      <c r="E260" s="32" t="s">
        <v>8636</v>
      </c>
      <c r="F260" s="33" t="s">
        <v>698</v>
      </c>
      <c r="G260" s="34">
        <v>2</v>
      </c>
      <c r="H260" s="35">
        <v>0</v>
      </c>
      <c r="I260" s="35">
        <f>ROUND(G260*H260,P4)</f>
        <v>0</v>
      </c>
      <c r="J260" s="30"/>
      <c r="O260" s="36">
        <f>I260*0.21</f>
        <v>0</v>
      </c>
      <c r="P260">
        <v>3</v>
      </c>
    </row>
    <row r="261" spans="1:16" x14ac:dyDescent="0.35">
      <c r="A261" s="30" t="s">
        <v>149</v>
      </c>
      <c r="B261" s="37"/>
      <c r="E261" s="32" t="s">
        <v>8637</v>
      </c>
      <c r="J261" s="39"/>
    </row>
    <row r="262" spans="1:16" x14ac:dyDescent="0.35">
      <c r="A262" s="30" t="s">
        <v>152</v>
      </c>
      <c r="B262" s="37"/>
      <c r="E262" s="38" t="s">
        <v>145</v>
      </c>
      <c r="J262" s="39"/>
    </row>
    <row r="263" spans="1:16" x14ac:dyDescent="0.35">
      <c r="A263" s="30" t="s">
        <v>143</v>
      </c>
      <c r="B263" s="30">
        <v>81</v>
      </c>
      <c r="C263" s="31" t="s">
        <v>1372</v>
      </c>
      <c r="D263" s="30" t="s">
        <v>8634</v>
      </c>
      <c r="E263" s="32" t="s">
        <v>8558</v>
      </c>
      <c r="F263" s="33" t="s">
        <v>147</v>
      </c>
      <c r="G263" s="34">
        <v>56</v>
      </c>
      <c r="H263" s="35">
        <v>0</v>
      </c>
      <c r="I263" s="35">
        <f>ROUND(G263*H263,P4)</f>
        <v>0</v>
      </c>
      <c r="J263" s="30"/>
      <c r="O263" s="36">
        <f>I263*0.21</f>
        <v>0</v>
      </c>
      <c r="P263">
        <v>3</v>
      </c>
    </row>
    <row r="264" spans="1:16" ht="43.5" x14ac:dyDescent="0.35">
      <c r="A264" s="30" t="s">
        <v>149</v>
      </c>
      <c r="B264" s="37"/>
      <c r="E264" s="32" t="s">
        <v>8559</v>
      </c>
      <c r="J264" s="39"/>
    </row>
    <row r="265" spans="1:16" ht="58" x14ac:dyDescent="0.35">
      <c r="A265" s="30" t="s">
        <v>150</v>
      </c>
      <c r="B265" s="37"/>
      <c r="E265" s="40" t="s">
        <v>8638</v>
      </c>
      <c r="J265" s="39"/>
    </row>
    <row r="266" spans="1:16" x14ac:dyDescent="0.35">
      <c r="A266" s="30" t="s">
        <v>152</v>
      </c>
      <c r="B266" s="37"/>
      <c r="E266" s="38" t="s">
        <v>145</v>
      </c>
      <c r="J266" s="39"/>
    </row>
    <row r="267" spans="1:16" x14ac:dyDescent="0.35">
      <c r="A267" s="30" t="s">
        <v>143</v>
      </c>
      <c r="B267" s="30">
        <v>82</v>
      </c>
      <c r="C267" s="31" t="s">
        <v>8565</v>
      </c>
      <c r="D267" s="30" t="s">
        <v>8634</v>
      </c>
      <c r="E267" s="32" t="s">
        <v>8561</v>
      </c>
      <c r="F267" s="33" t="s">
        <v>147</v>
      </c>
      <c r="G267" s="34">
        <v>3</v>
      </c>
      <c r="H267" s="35">
        <v>0</v>
      </c>
      <c r="I267" s="35">
        <f>ROUND(G267*H267,P4)</f>
        <v>0</v>
      </c>
      <c r="J267" s="30"/>
      <c r="O267" s="36">
        <f>I267*0.21</f>
        <v>0</v>
      </c>
      <c r="P267">
        <v>3</v>
      </c>
    </row>
    <row r="268" spans="1:16" x14ac:dyDescent="0.35">
      <c r="A268" s="30" t="s">
        <v>149</v>
      </c>
      <c r="B268" s="37"/>
      <c r="E268" s="32" t="s">
        <v>8639</v>
      </c>
      <c r="J268" s="39"/>
    </row>
    <row r="269" spans="1:16" x14ac:dyDescent="0.35">
      <c r="A269" s="30" t="s">
        <v>152</v>
      </c>
      <c r="B269" s="37"/>
      <c r="E269" s="38" t="s">
        <v>145</v>
      </c>
      <c r="J269" s="39"/>
    </row>
    <row r="270" spans="1:16" x14ac:dyDescent="0.35">
      <c r="A270" s="30" t="s">
        <v>143</v>
      </c>
      <c r="B270" s="30">
        <v>83</v>
      </c>
      <c r="C270" s="31" t="s">
        <v>8586</v>
      </c>
      <c r="D270" s="30" t="s">
        <v>8634</v>
      </c>
      <c r="E270" s="32" t="s">
        <v>8561</v>
      </c>
      <c r="F270" s="33" t="s">
        <v>147</v>
      </c>
      <c r="G270" s="34">
        <v>16</v>
      </c>
      <c r="H270" s="35">
        <v>0</v>
      </c>
      <c r="I270" s="35">
        <f>ROUND(G270*H270,P4)</f>
        <v>0</v>
      </c>
      <c r="J270" s="30"/>
      <c r="O270" s="36">
        <f>I270*0.21</f>
        <v>0</v>
      </c>
      <c r="P270">
        <v>3</v>
      </c>
    </row>
    <row r="271" spans="1:16" x14ac:dyDescent="0.35">
      <c r="A271" s="30" t="s">
        <v>149</v>
      </c>
      <c r="B271" s="37"/>
      <c r="E271" s="32" t="s">
        <v>8562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x14ac:dyDescent="0.35">
      <c r="A273" s="30" t="s">
        <v>143</v>
      </c>
      <c r="B273" s="30">
        <v>84</v>
      </c>
      <c r="C273" s="31" t="s">
        <v>8640</v>
      </c>
      <c r="D273" s="30" t="s">
        <v>8634</v>
      </c>
      <c r="E273" s="32" t="s">
        <v>8563</v>
      </c>
      <c r="F273" s="33" t="s">
        <v>2818</v>
      </c>
      <c r="G273" s="34">
        <v>14</v>
      </c>
      <c r="H273" s="35">
        <v>0</v>
      </c>
      <c r="I273" s="35">
        <f>ROUND(G273*H273,P4)</f>
        <v>0</v>
      </c>
      <c r="J273" s="30"/>
      <c r="O273" s="36">
        <f>I273*0.21</f>
        <v>0</v>
      </c>
      <c r="P273">
        <v>3</v>
      </c>
    </row>
    <row r="274" spans="1:16" x14ac:dyDescent="0.35">
      <c r="A274" s="30" t="s">
        <v>149</v>
      </c>
      <c r="B274" s="37"/>
      <c r="E274" s="32" t="s">
        <v>8564</v>
      </c>
      <c r="J274" s="39"/>
    </row>
    <row r="275" spans="1:16" x14ac:dyDescent="0.35">
      <c r="A275" s="30" t="s">
        <v>152</v>
      </c>
      <c r="B275" s="37"/>
      <c r="E275" s="38" t="s">
        <v>145</v>
      </c>
      <c r="J275" s="39"/>
    </row>
    <row r="276" spans="1:16" x14ac:dyDescent="0.35">
      <c r="A276" s="30" t="s">
        <v>143</v>
      </c>
      <c r="B276" s="30">
        <v>85</v>
      </c>
      <c r="C276" s="31" t="s">
        <v>8641</v>
      </c>
      <c r="D276" s="30" t="s">
        <v>8634</v>
      </c>
      <c r="E276" s="32" t="s">
        <v>8642</v>
      </c>
      <c r="F276" s="33" t="s">
        <v>2818</v>
      </c>
      <c r="G276" s="34">
        <v>26</v>
      </c>
      <c r="H276" s="35">
        <v>0</v>
      </c>
      <c r="I276" s="35">
        <f>ROUND(G276*H276,P4)</f>
        <v>0</v>
      </c>
      <c r="J276" s="30"/>
      <c r="O276" s="36">
        <f>I276*0.21</f>
        <v>0</v>
      </c>
      <c r="P276">
        <v>3</v>
      </c>
    </row>
    <row r="277" spans="1:16" x14ac:dyDescent="0.35">
      <c r="A277" s="30" t="s">
        <v>149</v>
      </c>
      <c r="B277" s="37"/>
      <c r="E277" s="32" t="s">
        <v>8643</v>
      </c>
      <c r="J277" s="39"/>
    </row>
    <row r="278" spans="1:16" x14ac:dyDescent="0.35">
      <c r="A278" s="30" t="s">
        <v>152</v>
      </c>
      <c r="B278" s="37"/>
      <c r="E278" s="38" t="s">
        <v>145</v>
      </c>
      <c r="J278" s="39"/>
    </row>
    <row r="279" spans="1:16" x14ac:dyDescent="0.35">
      <c r="A279" s="30" t="s">
        <v>143</v>
      </c>
      <c r="B279" s="30">
        <v>86</v>
      </c>
      <c r="C279" s="31" t="s">
        <v>8644</v>
      </c>
      <c r="D279" s="30" t="s">
        <v>8634</v>
      </c>
      <c r="E279" s="32" t="s">
        <v>8523</v>
      </c>
      <c r="F279" s="33" t="s">
        <v>698</v>
      </c>
      <c r="G279" s="34">
        <v>1</v>
      </c>
      <c r="H279" s="35">
        <v>0</v>
      </c>
      <c r="I279" s="35">
        <f>ROUND(G279*H279,P4)</f>
        <v>0</v>
      </c>
      <c r="J279" s="30"/>
      <c r="O279" s="36">
        <f>I279*0.21</f>
        <v>0</v>
      </c>
      <c r="P279">
        <v>3</v>
      </c>
    </row>
    <row r="280" spans="1:16" x14ac:dyDescent="0.35">
      <c r="A280" s="30" t="s">
        <v>149</v>
      </c>
      <c r="B280" s="37"/>
      <c r="E280" s="32" t="s">
        <v>8566</v>
      </c>
      <c r="J280" s="39"/>
    </row>
    <row r="281" spans="1:16" x14ac:dyDescent="0.35">
      <c r="A281" s="30" t="s">
        <v>152</v>
      </c>
      <c r="B281" s="37"/>
      <c r="E281" s="38" t="s">
        <v>145</v>
      </c>
      <c r="J281" s="39"/>
    </row>
    <row r="282" spans="1:16" x14ac:dyDescent="0.35">
      <c r="A282" s="30" t="s">
        <v>143</v>
      </c>
      <c r="B282" s="30">
        <v>87</v>
      </c>
      <c r="C282" s="31" t="s">
        <v>8645</v>
      </c>
      <c r="D282" s="30" t="s">
        <v>8633</v>
      </c>
      <c r="E282" s="32" t="s">
        <v>8572</v>
      </c>
      <c r="F282" s="33" t="s">
        <v>698</v>
      </c>
      <c r="G282" s="34">
        <v>6</v>
      </c>
      <c r="H282" s="35">
        <v>0</v>
      </c>
      <c r="I282" s="35">
        <f>ROUND(G282*H282,P4)</f>
        <v>0</v>
      </c>
      <c r="J282" s="30"/>
      <c r="O282" s="36">
        <f>I282*0.21</f>
        <v>0</v>
      </c>
      <c r="P282">
        <v>3</v>
      </c>
    </row>
    <row r="283" spans="1:16" x14ac:dyDescent="0.35">
      <c r="A283" s="30" t="s">
        <v>149</v>
      </c>
      <c r="B283" s="37"/>
      <c r="E283" s="32" t="s">
        <v>8646</v>
      </c>
      <c r="J283" s="39"/>
    </row>
    <row r="284" spans="1:16" x14ac:dyDescent="0.35">
      <c r="A284" s="30" t="s">
        <v>152</v>
      </c>
      <c r="B284" s="37"/>
      <c r="E284" s="38" t="s">
        <v>145</v>
      </c>
      <c r="J284" s="39"/>
    </row>
    <row r="285" spans="1:16" x14ac:dyDescent="0.35">
      <c r="A285" s="30" t="s">
        <v>143</v>
      </c>
      <c r="B285" s="30">
        <v>88</v>
      </c>
      <c r="C285" s="31" t="s">
        <v>8647</v>
      </c>
      <c r="D285" s="30" t="s">
        <v>8633</v>
      </c>
      <c r="E285" s="32" t="s">
        <v>8556</v>
      </c>
      <c r="F285" s="33" t="s">
        <v>698</v>
      </c>
      <c r="G285" s="34">
        <v>2</v>
      </c>
      <c r="H285" s="35">
        <v>0</v>
      </c>
      <c r="I285" s="35">
        <f>ROUND(G285*H285,P4)</f>
        <v>0</v>
      </c>
      <c r="J285" s="30"/>
      <c r="O285" s="36">
        <f>I285*0.21</f>
        <v>0</v>
      </c>
      <c r="P285">
        <v>3</v>
      </c>
    </row>
    <row r="286" spans="1:16" ht="29" x14ac:dyDescent="0.35">
      <c r="A286" s="30" t="s">
        <v>149</v>
      </c>
      <c r="B286" s="37"/>
      <c r="E286" s="32" t="s">
        <v>8648</v>
      </c>
      <c r="J286" s="39"/>
    </row>
    <row r="287" spans="1:16" x14ac:dyDescent="0.35">
      <c r="A287" s="30" t="s">
        <v>152</v>
      </c>
      <c r="B287" s="37"/>
      <c r="E287" s="38" t="s">
        <v>145</v>
      </c>
      <c r="J287" s="39"/>
    </row>
    <row r="288" spans="1:16" x14ac:dyDescent="0.35">
      <c r="A288" s="30" t="s">
        <v>143</v>
      </c>
      <c r="B288" s="30">
        <v>89</v>
      </c>
      <c r="C288" s="31" t="s">
        <v>8649</v>
      </c>
      <c r="D288" s="30" t="s">
        <v>8633</v>
      </c>
      <c r="E288" s="32" t="s">
        <v>8650</v>
      </c>
      <c r="F288" s="33" t="s">
        <v>698</v>
      </c>
      <c r="G288" s="34">
        <v>2</v>
      </c>
      <c r="H288" s="35">
        <v>0</v>
      </c>
      <c r="I288" s="35">
        <f>ROUND(G288*H288,P4)</f>
        <v>0</v>
      </c>
      <c r="J288" s="30"/>
      <c r="O288" s="36">
        <f>I288*0.21</f>
        <v>0</v>
      </c>
      <c r="P288">
        <v>3</v>
      </c>
    </row>
    <row r="289" spans="1:16" x14ac:dyDescent="0.35">
      <c r="A289" s="30" t="s">
        <v>149</v>
      </c>
      <c r="B289" s="37"/>
      <c r="E289" s="38" t="s">
        <v>145</v>
      </c>
      <c r="J289" s="39"/>
    </row>
    <row r="290" spans="1:16" x14ac:dyDescent="0.35">
      <c r="A290" s="30" t="s">
        <v>152</v>
      </c>
      <c r="B290" s="37"/>
      <c r="E290" s="38" t="s">
        <v>145</v>
      </c>
      <c r="J290" s="39"/>
    </row>
    <row r="291" spans="1:16" x14ac:dyDescent="0.35">
      <c r="A291" s="30" t="s">
        <v>143</v>
      </c>
      <c r="B291" s="30">
        <v>90</v>
      </c>
      <c r="C291" s="31" t="s">
        <v>8567</v>
      </c>
      <c r="D291" s="30" t="s">
        <v>8633</v>
      </c>
      <c r="E291" s="32" t="s">
        <v>8568</v>
      </c>
      <c r="F291" s="33" t="s">
        <v>698</v>
      </c>
      <c r="G291" s="34">
        <v>4</v>
      </c>
      <c r="H291" s="35">
        <v>0</v>
      </c>
      <c r="I291" s="35">
        <f>ROUND(G291*H291,P4)</f>
        <v>0</v>
      </c>
      <c r="J291" s="30"/>
      <c r="O291" s="36">
        <f>I291*0.21</f>
        <v>0</v>
      </c>
      <c r="P291">
        <v>3</v>
      </c>
    </row>
    <row r="292" spans="1:16" x14ac:dyDescent="0.35">
      <c r="A292" s="30" t="s">
        <v>149</v>
      </c>
      <c r="B292" s="37"/>
      <c r="E292" s="38" t="s">
        <v>145</v>
      </c>
      <c r="J292" s="39"/>
    </row>
    <row r="293" spans="1:16" x14ac:dyDescent="0.35">
      <c r="A293" s="30" t="s">
        <v>152</v>
      </c>
      <c r="B293" s="37"/>
      <c r="E293" s="38" t="s">
        <v>145</v>
      </c>
      <c r="J293" s="39"/>
    </row>
    <row r="294" spans="1:16" ht="29" x14ac:dyDescent="0.35">
      <c r="A294" s="30" t="s">
        <v>143</v>
      </c>
      <c r="B294" s="30">
        <v>91</v>
      </c>
      <c r="C294" s="31" t="s">
        <v>8569</v>
      </c>
      <c r="D294" s="30" t="s">
        <v>8633</v>
      </c>
      <c r="E294" s="32" t="s">
        <v>8570</v>
      </c>
      <c r="F294" s="33" t="s">
        <v>147</v>
      </c>
      <c r="G294" s="34">
        <v>16</v>
      </c>
      <c r="H294" s="35">
        <v>0</v>
      </c>
      <c r="I294" s="35">
        <f>ROUND(G294*H294,P4)</f>
        <v>0</v>
      </c>
      <c r="J294" s="30"/>
      <c r="O294" s="36">
        <f>I294*0.21</f>
        <v>0</v>
      </c>
      <c r="P294">
        <v>3</v>
      </c>
    </row>
    <row r="295" spans="1:16" x14ac:dyDescent="0.35">
      <c r="A295" s="30" t="s">
        <v>149</v>
      </c>
      <c r="B295" s="37"/>
      <c r="E295" s="38" t="s">
        <v>145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ht="29" x14ac:dyDescent="0.35">
      <c r="A297" s="30" t="s">
        <v>143</v>
      </c>
      <c r="B297" s="30">
        <v>92</v>
      </c>
      <c r="C297" s="31" t="s">
        <v>8651</v>
      </c>
      <c r="D297" s="30" t="s">
        <v>8633</v>
      </c>
      <c r="E297" s="32" t="s">
        <v>8652</v>
      </c>
      <c r="F297" s="33" t="s">
        <v>147</v>
      </c>
      <c r="G297" s="34">
        <v>3</v>
      </c>
      <c r="H297" s="35">
        <v>0</v>
      </c>
      <c r="I297" s="35">
        <f>ROUND(G297*H297,P4)</f>
        <v>0</v>
      </c>
      <c r="J297" s="30"/>
      <c r="O297" s="36">
        <f>I297*0.21</f>
        <v>0</v>
      </c>
      <c r="P297">
        <v>3</v>
      </c>
    </row>
    <row r="298" spans="1:16" x14ac:dyDescent="0.35">
      <c r="A298" s="30" t="s">
        <v>149</v>
      </c>
      <c r="B298" s="37"/>
      <c r="E298" s="38" t="s">
        <v>145</v>
      </c>
      <c r="J298" s="39"/>
    </row>
    <row r="299" spans="1:16" x14ac:dyDescent="0.35">
      <c r="A299" s="30" t="s">
        <v>152</v>
      </c>
      <c r="B299" s="37"/>
      <c r="E299" s="38" t="s">
        <v>145</v>
      </c>
      <c r="J299" s="39"/>
    </row>
    <row r="300" spans="1:16" x14ac:dyDescent="0.35">
      <c r="A300" s="30" t="s">
        <v>143</v>
      </c>
      <c r="B300" s="30">
        <v>93</v>
      </c>
      <c r="C300" s="31" t="s">
        <v>8571</v>
      </c>
      <c r="D300" s="30" t="s">
        <v>8634</v>
      </c>
      <c r="E300" s="32" t="s">
        <v>8572</v>
      </c>
      <c r="F300" s="33" t="s">
        <v>698</v>
      </c>
      <c r="G300" s="34">
        <v>2</v>
      </c>
      <c r="H300" s="35">
        <v>0</v>
      </c>
      <c r="I300" s="35">
        <f>ROUND(G300*H300,P4)</f>
        <v>0</v>
      </c>
      <c r="J300" s="30"/>
      <c r="O300" s="36">
        <f>I300*0.21</f>
        <v>0</v>
      </c>
      <c r="P300">
        <v>3</v>
      </c>
    </row>
    <row r="301" spans="1:16" x14ac:dyDescent="0.35">
      <c r="A301" s="30" t="s">
        <v>149</v>
      </c>
      <c r="B301" s="37"/>
      <c r="E301" s="32" t="s">
        <v>8573</v>
      </c>
      <c r="J301" s="39"/>
    </row>
    <row r="302" spans="1:16" x14ac:dyDescent="0.35">
      <c r="A302" s="30" t="s">
        <v>152</v>
      </c>
      <c r="B302" s="37"/>
      <c r="E302" s="38" t="s">
        <v>145</v>
      </c>
      <c r="J302" s="39"/>
    </row>
    <row r="303" spans="1:16" x14ac:dyDescent="0.35">
      <c r="A303" s="24" t="s">
        <v>140</v>
      </c>
      <c r="B303" s="25"/>
      <c r="C303" s="26" t="s">
        <v>8653</v>
      </c>
      <c r="D303" s="27"/>
      <c r="E303" s="24" t="s">
        <v>8654</v>
      </c>
      <c r="F303" s="27"/>
      <c r="G303" s="27"/>
      <c r="H303" s="27"/>
      <c r="I303" s="28">
        <f>SUMIFS(I304:I318,A304:A318,"P")</f>
        <v>0</v>
      </c>
      <c r="J303" s="29"/>
    </row>
    <row r="304" spans="1:16" x14ac:dyDescent="0.35">
      <c r="A304" s="30" t="s">
        <v>143</v>
      </c>
      <c r="B304" s="30">
        <v>94</v>
      </c>
      <c r="C304" s="31" t="s">
        <v>8513</v>
      </c>
      <c r="D304" s="30" t="s">
        <v>8655</v>
      </c>
      <c r="E304" s="32" t="s">
        <v>8656</v>
      </c>
      <c r="F304" s="33" t="s">
        <v>698</v>
      </c>
      <c r="G304" s="34">
        <v>1</v>
      </c>
      <c r="H304" s="35">
        <v>0</v>
      </c>
      <c r="I304" s="35">
        <f>ROUND(G304*H304,P4)</f>
        <v>0</v>
      </c>
      <c r="J304" s="30"/>
      <c r="O304" s="36">
        <f>I304*0.21</f>
        <v>0</v>
      </c>
      <c r="P304">
        <v>3</v>
      </c>
    </row>
    <row r="305" spans="1:16" x14ac:dyDescent="0.35">
      <c r="A305" s="30" t="s">
        <v>149</v>
      </c>
      <c r="B305" s="37"/>
      <c r="E305" s="32" t="s">
        <v>8657</v>
      </c>
      <c r="J305" s="39"/>
    </row>
    <row r="306" spans="1:16" x14ac:dyDescent="0.35">
      <c r="A306" s="30" t="s">
        <v>152</v>
      </c>
      <c r="B306" s="37"/>
      <c r="E306" s="38" t="s">
        <v>145</v>
      </c>
      <c r="J306" s="39"/>
    </row>
    <row r="307" spans="1:16" x14ac:dyDescent="0.35">
      <c r="A307" s="30" t="s">
        <v>143</v>
      </c>
      <c r="B307" s="30">
        <v>95</v>
      </c>
      <c r="C307" s="31" t="s">
        <v>8516</v>
      </c>
      <c r="D307" s="30" t="s">
        <v>8655</v>
      </c>
      <c r="E307" s="32" t="s">
        <v>8561</v>
      </c>
      <c r="F307" s="33" t="s">
        <v>147</v>
      </c>
      <c r="G307" s="34">
        <v>1</v>
      </c>
      <c r="H307" s="35">
        <v>0</v>
      </c>
      <c r="I307" s="35">
        <f>ROUND(G307*H307,P4)</f>
        <v>0</v>
      </c>
      <c r="J307" s="30"/>
      <c r="O307" s="36">
        <f>I307*0.21</f>
        <v>0</v>
      </c>
      <c r="P307">
        <v>3</v>
      </c>
    </row>
    <row r="308" spans="1:16" x14ac:dyDescent="0.35">
      <c r="A308" s="30" t="s">
        <v>149</v>
      </c>
      <c r="B308" s="37"/>
      <c r="E308" s="32" t="s">
        <v>8658</v>
      </c>
      <c r="J308" s="39"/>
    </row>
    <row r="309" spans="1:16" x14ac:dyDescent="0.35">
      <c r="A309" s="30" t="s">
        <v>152</v>
      </c>
      <c r="B309" s="37"/>
      <c r="E309" s="38" t="s">
        <v>145</v>
      </c>
      <c r="J309" s="39"/>
    </row>
    <row r="310" spans="1:16" x14ac:dyDescent="0.35">
      <c r="A310" s="30" t="s">
        <v>143</v>
      </c>
      <c r="B310" s="30">
        <v>96</v>
      </c>
      <c r="C310" s="31" t="s">
        <v>8518</v>
      </c>
      <c r="D310" s="30" t="s">
        <v>8655</v>
      </c>
      <c r="E310" s="32" t="s">
        <v>8523</v>
      </c>
      <c r="F310" s="33" t="s">
        <v>698</v>
      </c>
      <c r="G310" s="34">
        <v>1</v>
      </c>
      <c r="H310" s="35">
        <v>0</v>
      </c>
      <c r="I310" s="35">
        <f>ROUND(G310*H310,P4)</f>
        <v>0</v>
      </c>
      <c r="J310" s="30"/>
      <c r="O310" s="36">
        <f>I310*0.21</f>
        <v>0</v>
      </c>
      <c r="P310">
        <v>3</v>
      </c>
    </row>
    <row r="311" spans="1:16" x14ac:dyDescent="0.35">
      <c r="A311" s="30" t="s">
        <v>149</v>
      </c>
      <c r="B311" s="37"/>
      <c r="E311" s="32" t="s">
        <v>8566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ht="29" x14ac:dyDescent="0.35">
      <c r="A313" s="30" t="s">
        <v>143</v>
      </c>
      <c r="B313" s="30">
        <v>97</v>
      </c>
      <c r="C313" s="31" t="s">
        <v>8659</v>
      </c>
      <c r="D313" s="30" t="s">
        <v>8634</v>
      </c>
      <c r="E313" s="32" t="s">
        <v>8660</v>
      </c>
      <c r="F313" s="33" t="s">
        <v>698</v>
      </c>
      <c r="G313" s="34">
        <v>1</v>
      </c>
      <c r="H313" s="35">
        <v>0</v>
      </c>
      <c r="I313" s="35">
        <f>ROUND(G313*H313,P4)</f>
        <v>0</v>
      </c>
      <c r="J313" s="30"/>
      <c r="O313" s="36">
        <f>I313*0.21</f>
        <v>0</v>
      </c>
      <c r="P313">
        <v>3</v>
      </c>
    </row>
    <row r="314" spans="1:16" x14ac:dyDescent="0.35">
      <c r="A314" s="30" t="s">
        <v>149</v>
      </c>
      <c r="B314" s="37"/>
      <c r="E314" s="38" t="s">
        <v>145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ht="29" x14ac:dyDescent="0.35">
      <c r="A316" s="30" t="s">
        <v>143</v>
      </c>
      <c r="B316" s="30">
        <v>98</v>
      </c>
      <c r="C316" s="31" t="s">
        <v>8569</v>
      </c>
      <c r="D316" s="30" t="s">
        <v>8634</v>
      </c>
      <c r="E316" s="32" t="s">
        <v>8570</v>
      </c>
      <c r="F316" s="33" t="s">
        <v>147</v>
      </c>
      <c r="G316" s="34">
        <v>1</v>
      </c>
      <c r="H316" s="35">
        <v>0</v>
      </c>
      <c r="I316" s="35">
        <f>ROUND(G316*H316,P4)</f>
        <v>0</v>
      </c>
      <c r="J316" s="30"/>
      <c r="O316" s="36">
        <f>I316*0.21</f>
        <v>0</v>
      </c>
      <c r="P316">
        <v>3</v>
      </c>
    </row>
    <row r="317" spans="1:16" x14ac:dyDescent="0.35">
      <c r="A317" s="30" t="s">
        <v>149</v>
      </c>
      <c r="B317" s="37"/>
      <c r="E317" s="38" t="s">
        <v>145</v>
      </c>
      <c r="J317" s="39"/>
    </row>
    <row r="318" spans="1:16" x14ac:dyDescent="0.35">
      <c r="A318" s="30" t="s">
        <v>152</v>
      </c>
      <c r="B318" s="37"/>
      <c r="E318" s="38" t="s">
        <v>145</v>
      </c>
      <c r="J318" s="39"/>
    </row>
    <row r="319" spans="1:16" x14ac:dyDescent="0.35">
      <c r="A319" s="24" t="s">
        <v>140</v>
      </c>
      <c r="B319" s="25"/>
      <c r="C319" s="26" t="s">
        <v>8661</v>
      </c>
      <c r="D319" s="27"/>
      <c r="E319" s="24" t="s">
        <v>8662</v>
      </c>
      <c r="F319" s="27"/>
      <c r="G319" s="27"/>
      <c r="H319" s="27"/>
      <c r="I319" s="28">
        <f>SUMIFS(I320:I381,A320:A381,"P")</f>
        <v>0</v>
      </c>
      <c r="J319" s="29"/>
    </row>
    <row r="320" spans="1:16" x14ac:dyDescent="0.35">
      <c r="A320" s="30" t="s">
        <v>143</v>
      </c>
      <c r="B320" s="30">
        <v>99</v>
      </c>
      <c r="C320" s="31" t="s">
        <v>8544</v>
      </c>
      <c r="D320" s="30" t="s">
        <v>8663</v>
      </c>
      <c r="E320" s="32" t="s">
        <v>8545</v>
      </c>
      <c r="F320" s="33" t="s">
        <v>698</v>
      </c>
      <c r="G320" s="34">
        <v>2</v>
      </c>
      <c r="H320" s="35">
        <v>0</v>
      </c>
      <c r="I320" s="35">
        <f>ROUND(G320*H320,P4)</f>
        <v>0</v>
      </c>
      <c r="J320" s="33" t="s">
        <v>148</v>
      </c>
      <c r="O320" s="36">
        <f>I320*0.21</f>
        <v>0</v>
      </c>
      <c r="P320">
        <v>3</v>
      </c>
    </row>
    <row r="321" spans="1:16" x14ac:dyDescent="0.35">
      <c r="A321" s="30" t="s">
        <v>149</v>
      </c>
      <c r="B321" s="37"/>
      <c r="E321" s="38" t="s">
        <v>145</v>
      </c>
      <c r="J321" s="39"/>
    </row>
    <row r="322" spans="1:16" x14ac:dyDescent="0.35">
      <c r="A322" s="30" t="s">
        <v>152</v>
      </c>
      <c r="B322" s="37"/>
      <c r="E322" s="38" t="s">
        <v>145</v>
      </c>
      <c r="J322" s="39"/>
    </row>
    <row r="323" spans="1:16" x14ac:dyDescent="0.35">
      <c r="A323" s="30" t="s">
        <v>143</v>
      </c>
      <c r="B323" s="30">
        <v>100</v>
      </c>
      <c r="C323" s="31" t="s">
        <v>8664</v>
      </c>
      <c r="D323" s="30" t="s">
        <v>8663</v>
      </c>
      <c r="E323" s="32" t="s">
        <v>8593</v>
      </c>
      <c r="F323" s="33" t="s">
        <v>698</v>
      </c>
      <c r="G323" s="34">
        <v>2</v>
      </c>
      <c r="H323" s="35">
        <v>0</v>
      </c>
      <c r="I323" s="35">
        <f>ROUND(G323*H323,P4)</f>
        <v>0</v>
      </c>
      <c r="J323" s="33" t="s">
        <v>148</v>
      </c>
      <c r="O323" s="36">
        <f>I323*0.21</f>
        <v>0</v>
      </c>
      <c r="P323">
        <v>3</v>
      </c>
    </row>
    <row r="324" spans="1:16" x14ac:dyDescent="0.35">
      <c r="A324" s="30" t="s">
        <v>149</v>
      </c>
      <c r="B324" s="37"/>
      <c r="E324" s="38" t="s">
        <v>145</v>
      </c>
      <c r="J324" s="39"/>
    </row>
    <row r="325" spans="1:16" x14ac:dyDescent="0.35">
      <c r="A325" s="30" t="s">
        <v>152</v>
      </c>
      <c r="B325" s="37"/>
      <c r="E325" s="38" t="s">
        <v>145</v>
      </c>
      <c r="J325" s="39"/>
    </row>
    <row r="326" spans="1:16" ht="29" x14ac:dyDescent="0.35">
      <c r="A326" s="30" t="s">
        <v>143</v>
      </c>
      <c r="B326" s="30">
        <v>101</v>
      </c>
      <c r="C326" s="31" t="s">
        <v>8577</v>
      </c>
      <c r="D326" s="30" t="s">
        <v>8663</v>
      </c>
      <c r="E326" s="32" t="s">
        <v>8578</v>
      </c>
      <c r="F326" s="33" t="s">
        <v>147</v>
      </c>
      <c r="G326" s="34">
        <v>66</v>
      </c>
      <c r="H326" s="35">
        <v>0</v>
      </c>
      <c r="I326" s="35">
        <f>ROUND(G326*H326,P4)</f>
        <v>0</v>
      </c>
      <c r="J326" s="33" t="s">
        <v>148</v>
      </c>
      <c r="O326" s="36">
        <f>I326*0.21</f>
        <v>0</v>
      </c>
      <c r="P326">
        <v>3</v>
      </c>
    </row>
    <row r="327" spans="1:16" x14ac:dyDescent="0.35">
      <c r="A327" s="30" t="s">
        <v>149</v>
      </c>
      <c r="B327" s="37"/>
      <c r="E327" s="38" t="s">
        <v>145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ht="29" x14ac:dyDescent="0.35">
      <c r="A329" s="30" t="s">
        <v>143</v>
      </c>
      <c r="B329" s="30">
        <v>102</v>
      </c>
      <c r="C329" s="31" t="s">
        <v>8665</v>
      </c>
      <c r="D329" s="30" t="s">
        <v>8663</v>
      </c>
      <c r="E329" s="32" t="s">
        <v>8595</v>
      </c>
      <c r="F329" s="33" t="s">
        <v>698</v>
      </c>
      <c r="G329" s="34">
        <v>1</v>
      </c>
      <c r="H329" s="35">
        <v>0</v>
      </c>
      <c r="I329" s="35">
        <f>ROUND(G329*H329,P4)</f>
        <v>0</v>
      </c>
      <c r="J329" s="33" t="s">
        <v>148</v>
      </c>
      <c r="O329" s="36">
        <f>I329*0.21</f>
        <v>0</v>
      </c>
      <c r="P329">
        <v>3</v>
      </c>
    </row>
    <row r="330" spans="1:16" x14ac:dyDescent="0.35">
      <c r="A330" s="30" t="s">
        <v>149</v>
      </c>
      <c r="B330" s="37"/>
      <c r="E330" s="38" t="s">
        <v>145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x14ac:dyDescent="0.35">
      <c r="A332" s="30" t="s">
        <v>143</v>
      </c>
      <c r="B332" s="30">
        <v>103</v>
      </c>
      <c r="C332" s="31" t="s">
        <v>8513</v>
      </c>
      <c r="D332" s="30" t="s">
        <v>8663</v>
      </c>
      <c r="E332" s="32" t="s">
        <v>8552</v>
      </c>
      <c r="F332" s="33" t="s">
        <v>698</v>
      </c>
      <c r="G332" s="34">
        <v>1</v>
      </c>
      <c r="H332" s="35">
        <v>0</v>
      </c>
      <c r="I332" s="35">
        <f>ROUND(G332*H332,P4)</f>
        <v>0</v>
      </c>
      <c r="J332" s="30"/>
      <c r="O332" s="36">
        <f>I332*0.21</f>
        <v>0</v>
      </c>
      <c r="P332">
        <v>3</v>
      </c>
    </row>
    <row r="333" spans="1:16" ht="58" x14ac:dyDescent="0.35">
      <c r="A333" s="30" t="s">
        <v>149</v>
      </c>
      <c r="B333" s="37"/>
      <c r="E333" s="32" t="s">
        <v>8666</v>
      </c>
      <c r="J333" s="39"/>
    </row>
    <row r="334" spans="1:16" x14ac:dyDescent="0.35">
      <c r="A334" s="30" t="s">
        <v>152</v>
      </c>
      <c r="B334" s="37"/>
      <c r="E334" s="38" t="s">
        <v>145</v>
      </c>
      <c r="J334" s="39"/>
    </row>
    <row r="335" spans="1:16" x14ac:dyDescent="0.35">
      <c r="A335" s="30" t="s">
        <v>143</v>
      </c>
      <c r="B335" s="30">
        <v>104</v>
      </c>
      <c r="C335" s="31" t="s">
        <v>8516</v>
      </c>
      <c r="D335" s="30" t="s">
        <v>8663</v>
      </c>
      <c r="E335" s="32" t="s">
        <v>8554</v>
      </c>
      <c r="F335" s="33" t="s">
        <v>698</v>
      </c>
      <c r="G335" s="34">
        <v>2</v>
      </c>
      <c r="H335" s="35">
        <v>0</v>
      </c>
      <c r="I335" s="35">
        <f>ROUND(G335*H335,P4)</f>
        <v>0</v>
      </c>
      <c r="J335" s="30"/>
      <c r="O335" s="36">
        <f>I335*0.21</f>
        <v>0</v>
      </c>
      <c r="P335">
        <v>3</v>
      </c>
    </row>
    <row r="336" spans="1:16" x14ac:dyDescent="0.35">
      <c r="A336" s="30" t="s">
        <v>149</v>
      </c>
      <c r="B336" s="37"/>
      <c r="E336" s="32" t="s">
        <v>8591</v>
      </c>
      <c r="J336" s="39"/>
    </row>
    <row r="337" spans="1:16" x14ac:dyDescent="0.35">
      <c r="A337" s="30" t="s">
        <v>152</v>
      </c>
      <c r="B337" s="37"/>
      <c r="E337" s="38" t="s">
        <v>145</v>
      </c>
      <c r="J337" s="39"/>
    </row>
    <row r="338" spans="1:16" x14ac:dyDescent="0.35">
      <c r="A338" s="30" t="s">
        <v>143</v>
      </c>
      <c r="B338" s="30">
        <v>105</v>
      </c>
      <c r="C338" s="31" t="s">
        <v>8518</v>
      </c>
      <c r="D338" s="30" t="s">
        <v>8663</v>
      </c>
      <c r="E338" s="32" t="s">
        <v>8636</v>
      </c>
      <c r="F338" s="33" t="s">
        <v>698</v>
      </c>
      <c r="G338" s="34">
        <v>2</v>
      </c>
      <c r="H338" s="35">
        <v>0</v>
      </c>
      <c r="I338" s="35">
        <f>ROUND(G338*H338,P4)</f>
        <v>0</v>
      </c>
      <c r="J338" s="30"/>
      <c r="O338" s="36">
        <f>I338*0.21</f>
        <v>0</v>
      </c>
      <c r="P338">
        <v>3</v>
      </c>
    </row>
    <row r="339" spans="1:16" x14ac:dyDescent="0.35">
      <c r="A339" s="30" t="s">
        <v>149</v>
      </c>
      <c r="B339" s="37"/>
      <c r="E339" s="32" t="s">
        <v>8667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x14ac:dyDescent="0.35">
      <c r="A341" s="30" t="s">
        <v>143</v>
      </c>
      <c r="B341" s="30">
        <v>106</v>
      </c>
      <c r="C341" s="31" t="s">
        <v>1372</v>
      </c>
      <c r="D341" s="30" t="s">
        <v>8663</v>
      </c>
      <c r="E341" s="32" t="s">
        <v>8558</v>
      </c>
      <c r="F341" s="33" t="s">
        <v>147</v>
      </c>
      <c r="G341" s="34">
        <v>66</v>
      </c>
      <c r="H341" s="35">
        <v>0</v>
      </c>
      <c r="I341" s="35">
        <f>ROUND(G341*H341,P4)</f>
        <v>0</v>
      </c>
      <c r="J341" s="30"/>
      <c r="O341" s="36">
        <f>I341*0.21</f>
        <v>0</v>
      </c>
      <c r="P341">
        <v>3</v>
      </c>
    </row>
    <row r="342" spans="1:16" ht="43.5" x14ac:dyDescent="0.35">
      <c r="A342" s="30" t="s">
        <v>149</v>
      </c>
      <c r="B342" s="37"/>
      <c r="E342" s="32" t="s">
        <v>8559</v>
      </c>
      <c r="J342" s="39"/>
    </row>
    <row r="343" spans="1:16" ht="58" x14ac:dyDescent="0.35">
      <c r="A343" s="30" t="s">
        <v>150</v>
      </c>
      <c r="B343" s="37"/>
      <c r="E343" s="40" t="s">
        <v>8668</v>
      </c>
      <c r="J343" s="39"/>
    </row>
    <row r="344" spans="1:16" x14ac:dyDescent="0.35">
      <c r="A344" s="30" t="s">
        <v>152</v>
      </c>
      <c r="B344" s="37"/>
      <c r="E344" s="38" t="s">
        <v>145</v>
      </c>
      <c r="J344" s="39"/>
    </row>
    <row r="345" spans="1:16" x14ac:dyDescent="0.35">
      <c r="A345" s="30" t="s">
        <v>143</v>
      </c>
      <c r="B345" s="30">
        <v>107</v>
      </c>
      <c r="C345" s="31" t="s">
        <v>8565</v>
      </c>
      <c r="D345" s="30" t="s">
        <v>8663</v>
      </c>
      <c r="E345" s="32" t="s">
        <v>8612</v>
      </c>
      <c r="F345" s="33" t="s">
        <v>147</v>
      </c>
      <c r="G345" s="34">
        <v>44</v>
      </c>
      <c r="H345" s="35">
        <v>0</v>
      </c>
      <c r="I345" s="35">
        <f>ROUND(G345*H345,P4)</f>
        <v>0</v>
      </c>
      <c r="J345" s="30"/>
      <c r="O345" s="36">
        <f>I345*0.21</f>
        <v>0</v>
      </c>
      <c r="P345">
        <v>3</v>
      </c>
    </row>
    <row r="346" spans="1:16" ht="29" x14ac:dyDescent="0.35">
      <c r="A346" s="30" t="s">
        <v>149</v>
      </c>
      <c r="B346" s="37"/>
      <c r="E346" s="32" t="s">
        <v>8613</v>
      </c>
      <c r="J346" s="39"/>
    </row>
    <row r="347" spans="1:16" ht="58" x14ac:dyDescent="0.35">
      <c r="A347" s="30" t="s">
        <v>150</v>
      </c>
      <c r="B347" s="37"/>
      <c r="E347" s="40" t="s">
        <v>8669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x14ac:dyDescent="0.35">
      <c r="A349" s="30" t="s">
        <v>143</v>
      </c>
      <c r="B349" s="30">
        <v>108</v>
      </c>
      <c r="C349" s="31" t="s">
        <v>8586</v>
      </c>
      <c r="D349" s="30" t="s">
        <v>8663</v>
      </c>
      <c r="E349" s="32" t="s">
        <v>8561</v>
      </c>
      <c r="F349" s="33" t="s">
        <v>147</v>
      </c>
      <c r="G349" s="34">
        <v>4</v>
      </c>
      <c r="H349" s="35">
        <v>0</v>
      </c>
      <c r="I349" s="35">
        <f>ROUND(G349*H349,P4)</f>
        <v>0</v>
      </c>
      <c r="J349" s="30"/>
      <c r="O349" s="36">
        <f>I349*0.21</f>
        <v>0</v>
      </c>
      <c r="P349">
        <v>3</v>
      </c>
    </row>
    <row r="350" spans="1:16" x14ac:dyDescent="0.35">
      <c r="A350" s="30" t="s">
        <v>149</v>
      </c>
      <c r="B350" s="37"/>
      <c r="E350" s="32" t="s">
        <v>8670</v>
      </c>
      <c r="J350" s="39"/>
    </row>
    <row r="351" spans="1:16" x14ac:dyDescent="0.35">
      <c r="A351" s="30" t="s">
        <v>152</v>
      </c>
      <c r="B351" s="37"/>
      <c r="E351" s="38" t="s">
        <v>145</v>
      </c>
      <c r="J351" s="39"/>
    </row>
    <row r="352" spans="1:16" x14ac:dyDescent="0.35">
      <c r="A352" s="30" t="s">
        <v>143</v>
      </c>
      <c r="B352" s="30">
        <v>109</v>
      </c>
      <c r="C352" s="31" t="s">
        <v>8640</v>
      </c>
      <c r="D352" s="30" t="s">
        <v>8663</v>
      </c>
      <c r="E352" s="32" t="s">
        <v>8561</v>
      </c>
      <c r="F352" s="33" t="s">
        <v>147</v>
      </c>
      <c r="G352" s="34">
        <v>3</v>
      </c>
      <c r="H352" s="35">
        <v>0</v>
      </c>
      <c r="I352" s="35">
        <f>ROUND(G352*H352,P4)</f>
        <v>0</v>
      </c>
      <c r="J352" s="30"/>
      <c r="O352" s="36">
        <f>I352*0.21</f>
        <v>0</v>
      </c>
      <c r="P352">
        <v>3</v>
      </c>
    </row>
    <row r="353" spans="1:16" x14ac:dyDescent="0.35">
      <c r="A353" s="30" t="s">
        <v>149</v>
      </c>
      <c r="B353" s="37"/>
      <c r="E353" s="32" t="s">
        <v>8562</v>
      </c>
      <c r="J353" s="39"/>
    </row>
    <row r="354" spans="1:16" x14ac:dyDescent="0.35">
      <c r="A354" s="30" t="s">
        <v>152</v>
      </c>
      <c r="B354" s="37"/>
      <c r="E354" s="38" t="s">
        <v>145</v>
      </c>
      <c r="J354" s="39"/>
    </row>
    <row r="355" spans="1:16" x14ac:dyDescent="0.35">
      <c r="A355" s="30" t="s">
        <v>143</v>
      </c>
      <c r="B355" s="30">
        <v>110</v>
      </c>
      <c r="C355" s="31" t="s">
        <v>8641</v>
      </c>
      <c r="D355" s="30" t="s">
        <v>8663</v>
      </c>
      <c r="E355" s="32" t="s">
        <v>8563</v>
      </c>
      <c r="F355" s="33" t="s">
        <v>2818</v>
      </c>
      <c r="G355" s="34">
        <v>50</v>
      </c>
      <c r="H355" s="35">
        <v>0</v>
      </c>
      <c r="I355" s="35">
        <f>ROUND(G355*H355,P4)</f>
        <v>0</v>
      </c>
      <c r="J355" s="30"/>
      <c r="O355" s="36">
        <f>I355*0.21</f>
        <v>0</v>
      </c>
      <c r="P355">
        <v>3</v>
      </c>
    </row>
    <row r="356" spans="1:16" x14ac:dyDescent="0.35">
      <c r="A356" s="30" t="s">
        <v>149</v>
      </c>
      <c r="B356" s="37"/>
      <c r="E356" s="32" t="s">
        <v>8671</v>
      </c>
      <c r="J356" s="39"/>
    </row>
    <row r="357" spans="1:16" x14ac:dyDescent="0.35">
      <c r="A357" s="30" t="s">
        <v>152</v>
      </c>
      <c r="B357" s="37"/>
      <c r="E357" s="38" t="s">
        <v>145</v>
      </c>
      <c r="J357" s="39"/>
    </row>
    <row r="358" spans="1:16" x14ac:dyDescent="0.35">
      <c r="A358" s="30" t="s">
        <v>143</v>
      </c>
      <c r="B358" s="30">
        <v>111</v>
      </c>
      <c r="C358" s="31" t="s">
        <v>8644</v>
      </c>
      <c r="D358" s="30" t="s">
        <v>8663</v>
      </c>
      <c r="E358" s="32" t="s">
        <v>8642</v>
      </c>
      <c r="F358" s="33" t="s">
        <v>2818</v>
      </c>
      <c r="G358" s="34">
        <v>78</v>
      </c>
      <c r="H358" s="35">
        <v>0</v>
      </c>
      <c r="I358" s="35">
        <f>ROUND(G358*H358,P4)</f>
        <v>0</v>
      </c>
      <c r="J358" s="30"/>
      <c r="O358" s="36">
        <f>I358*0.21</f>
        <v>0</v>
      </c>
      <c r="P358">
        <v>3</v>
      </c>
    </row>
    <row r="359" spans="1:16" x14ac:dyDescent="0.35">
      <c r="A359" s="30" t="s">
        <v>149</v>
      </c>
      <c r="B359" s="37"/>
      <c r="E359" s="32" t="s">
        <v>8643</v>
      </c>
      <c r="J359" s="39"/>
    </row>
    <row r="360" spans="1:16" x14ac:dyDescent="0.35">
      <c r="A360" s="30" t="s">
        <v>152</v>
      </c>
      <c r="B360" s="37"/>
      <c r="E360" s="38" t="s">
        <v>145</v>
      </c>
      <c r="J360" s="39"/>
    </row>
    <row r="361" spans="1:16" x14ac:dyDescent="0.35">
      <c r="A361" s="30" t="s">
        <v>143</v>
      </c>
      <c r="B361" s="30">
        <v>112</v>
      </c>
      <c r="C361" s="31" t="s">
        <v>8672</v>
      </c>
      <c r="D361" s="30" t="s">
        <v>8663</v>
      </c>
      <c r="E361" s="32" t="s">
        <v>8523</v>
      </c>
      <c r="F361" s="33" t="s">
        <v>698</v>
      </c>
      <c r="G361" s="34">
        <v>1</v>
      </c>
      <c r="H361" s="35">
        <v>0</v>
      </c>
      <c r="I361" s="35">
        <f>ROUND(G361*H361,P4)</f>
        <v>0</v>
      </c>
      <c r="J361" s="30"/>
      <c r="O361" s="36">
        <f>I361*0.21</f>
        <v>0</v>
      </c>
      <c r="P361">
        <v>3</v>
      </c>
    </row>
    <row r="362" spans="1:16" x14ac:dyDescent="0.35">
      <c r="A362" s="30" t="s">
        <v>149</v>
      </c>
      <c r="B362" s="37"/>
      <c r="E362" s="32" t="s">
        <v>8566</v>
      </c>
      <c r="J362" s="39"/>
    </row>
    <row r="363" spans="1:16" x14ac:dyDescent="0.35">
      <c r="A363" s="30" t="s">
        <v>152</v>
      </c>
      <c r="B363" s="37"/>
      <c r="E363" s="38" t="s">
        <v>145</v>
      </c>
      <c r="J363" s="39"/>
    </row>
    <row r="364" spans="1:16" x14ac:dyDescent="0.35">
      <c r="A364" s="30" t="s">
        <v>143</v>
      </c>
      <c r="B364" s="30">
        <v>113</v>
      </c>
      <c r="C364" s="31" t="s">
        <v>8673</v>
      </c>
      <c r="D364" s="30" t="s">
        <v>8663</v>
      </c>
      <c r="E364" s="32" t="s">
        <v>8556</v>
      </c>
      <c r="F364" s="33" t="s">
        <v>698</v>
      </c>
      <c r="G364" s="34">
        <v>3</v>
      </c>
      <c r="H364" s="35">
        <v>0</v>
      </c>
      <c r="I364" s="35">
        <f>ROUND(G364*H364,P4)</f>
        <v>0</v>
      </c>
      <c r="J364" s="30"/>
      <c r="O364" s="36">
        <f>I364*0.21</f>
        <v>0</v>
      </c>
      <c r="P364">
        <v>3</v>
      </c>
    </row>
    <row r="365" spans="1:16" ht="29" x14ac:dyDescent="0.35">
      <c r="A365" s="30" t="s">
        <v>149</v>
      </c>
      <c r="B365" s="37"/>
      <c r="E365" s="32" t="s">
        <v>8674</v>
      </c>
      <c r="J365" s="39"/>
    </row>
    <row r="366" spans="1:16" x14ac:dyDescent="0.35">
      <c r="A366" s="30" t="s">
        <v>152</v>
      </c>
      <c r="B366" s="37"/>
      <c r="E366" s="38" t="s">
        <v>145</v>
      </c>
      <c r="J366" s="39"/>
    </row>
    <row r="367" spans="1:16" x14ac:dyDescent="0.35">
      <c r="A367" s="30" t="s">
        <v>143</v>
      </c>
      <c r="B367" s="30">
        <v>114</v>
      </c>
      <c r="C367" s="31" t="s">
        <v>8675</v>
      </c>
      <c r="D367" s="30" t="s">
        <v>8663</v>
      </c>
      <c r="E367" s="32" t="s">
        <v>8676</v>
      </c>
      <c r="F367" s="33" t="s">
        <v>698</v>
      </c>
      <c r="G367" s="34">
        <v>3</v>
      </c>
      <c r="H367" s="35">
        <v>0</v>
      </c>
      <c r="I367" s="35">
        <f>ROUND(G367*H367,P4)</f>
        <v>0</v>
      </c>
      <c r="J367" s="30"/>
      <c r="O367" s="36">
        <f>I367*0.21</f>
        <v>0</v>
      </c>
      <c r="P367">
        <v>3</v>
      </c>
    </row>
    <row r="368" spans="1:16" x14ac:dyDescent="0.35">
      <c r="A368" s="30" t="s">
        <v>149</v>
      </c>
      <c r="B368" s="37"/>
      <c r="E368" s="38" t="s">
        <v>145</v>
      </c>
      <c r="J368" s="39"/>
    </row>
    <row r="369" spans="1:16" x14ac:dyDescent="0.35">
      <c r="A369" s="30" t="s">
        <v>152</v>
      </c>
      <c r="B369" s="37"/>
      <c r="E369" s="38" t="s">
        <v>145</v>
      </c>
      <c r="J369" s="39"/>
    </row>
    <row r="370" spans="1:16" ht="29" x14ac:dyDescent="0.35">
      <c r="A370" s="30" t="s">
        <v>143</v>
      </c>
      <c r="B370" s="30">
        <v>115</v>
      </c>
      <c r="C370" s="31" t="s">
        <v>8618</v>
      </c>
      <c r="D370" s="30" t="s">
        <v>8663</v>
      </c>
      <c r="E370" s="32" t="s">
        <v>8619</v>
      </c>
      <c r="F370" s="33" t="s">
        <v>147</v>
      </c>
      <c r="G370" s="34">
        <v>44</v>
      </c>
      <c r="H370" s="35">
        <v>0</v>
      </c>
      <c r="I370" s="35">
        <f>ROUND(G370*H370,P4)</f>
        <v>0</v>
      </c>
      <c r="J370" s="30"/>
      <c r="O370" s="36">
        <f>I370*0.21</f>
        <v>0</v>
      </c>
      <c r="P370">
        <v>3</v>
      </c>
    </row>
    <row r="371" spans="1:16" x14ac:dyDescent="0.35">
      <c r="A371" s="30" t="s">
        <v>149</v>
      </c>
      <c r="B371" s="37"/>
      <c r="E371" s="38" t="s">
        <v>145</v>
      </c>
      <c r="J371" s="39"/>
    </row>
    <row r="372" spans="1:16" x14ac:dyDescent="0.35">
      <c r="A372" s="30" t="s">
        <v>152</v>
      </c>
      <c r="B372" s="37"/>
      <c r="E372" s="38" t="s">
        <v>145</v>
      </c>
      <c r="J372" s="39"/>
    </row>
    <row r="373" spans="1:16" ht="29" x14ac:dyDescent="0.35">
      <c r="A373" s="30" t="s">
        <v>143</v>
      </c>
      <c r="B373" s="30">
        <v>116</v>
      </c>
      <c r="C373" s="31" t="s">
        <v>8569</v>
      </c>
      <c r="D373" s="30" t="s">
        <v>8663</v>
      </c>
      <c r="E373" s="32" t="s">
        <v>8570</v>
      </c>
      <c r="F373" s="33" t="s">
        <v>147</v>
      </c>
      <c r="G373" s="34">
        <v>3</v>
      </c>
      <c r="H373" s="35">
        <v>0</v>
      </c>
      <c r="I373" s="35">
        <f>ROUND(G373*H373,P4)</f>
        <v>0</v>
      </c>
      <c r="J373" s="30"/>
      <c r="O373" s="36">
        <f>I373*0.21</f>
        <v>0</v>
      </c>
      <c r="P373">
        <v>3</v>
      </c>
    </row>
    <row r="374" spans="1:16" x14ac:dyDescent="0.35">
      <c r="A374" s="30" t="s">
        <v>149</v>
      </c>
      <c r="B374" s="37"/>
      <c r="E374" s="38" t="s">
        <v>145</v>
      </c>
      <c r="J374" s="39"/>
    </row>
    <row r="375" spans="1:16" x14ac:dyDescent="0.35">
      <c r="A375" s="30" t="s">
        <v>152</v>
      </c>
      <c r="B375" s="37"/>
      <c r="E375" s="38" t="s">
        <v>145</v>
      </c>
      <c r="J375" s="39"/>
    </row>
    <row r="376" spans="1:16" ht="29" x14ac:dyDescent="0.35">
      <c r="A376" s="30" t="s">
        <v>143</v>
      </c>
      <c r="B376" s="30">
        <v>117</v>
      </c>
      <c r="C376" s="31" t="s">
        <v>8677</v>
      </c>
      <c r="D376" s="30" t="s">
        <v>8663</v>
      </c>
      <c r="E376" s="32" t="s">
        <v>8678</v>
      </c>
      <c r="F376" s="33" t="s">
        <v>147</v>
      </c>
      <c r="G376" s="34">
        <v>4</v>
      </c>
      <c r="H376" s="35">
        <v>0</v>
      </c>
      <c r="I376" s="35">
        <f>ROUND(G376*H376,P4)</f>
        <v>0</v>
      </c>
      <c r="J376" s="30"/>
      <c r="O376" s="36">
        <f>I376*0.21</f>
        <v>0</v>
      </c>
      <c r="P376">
        <v>3</v>
      </c>
    </row>
    <row r="377" spans="1:16" x14ac:dyDescent="0.35">
      <c r="A377" s="30" t="s">
        <v>149</v>
      </c>
      <c r="B377" s="37"/>
      <c r="E377" s="38" t="s">
        <v>145</v>
      </c>
      <c r="J377" s="39"/>
    </row>
    <row r="378" spans="1:16" x14ac:dyDescent="0.35">
      <c r="A378" s="30" t="s">
        <v>152</v>
      </c>
      <c r="B378" s="37"/>
      <c r="E378" s="38" t="s">
        <v>145</v>
      </c>
      <c r="J378" s="39"/>
    </row>
    <row r="379" spans="1:16" x14ac:dyDescent="0.35">
      <c r="A379" s="30" t="s">
        <v>143</v>
      </c>
      <c r="B379" s="30">
        <v>118</v>
      </c>
      <c r="C379" s="31" t="s">
        <v>8571</v>
      </c>
      <c r="D379" s="30" t="s">
        <v>8663</v>
      </c>
      <c r="E379" s="32" t="s">
        <v>8572</v>
      </c>
      <c r="F379" s="33" t="s">
        <v>698</v>
      </c>
      <c r="G379" s="34">
        <v>2</v>
      </c>
      <c r="H379" s="35">
        <v>0</v>
      </c>
      <c r="I379" s="35">
        <f>ROUND(G379*H379,P4)</f>
        <v>0</v>
      </c>
      <c r="J379" s="30"/>
      <c r="O379" s="36">
        <f>I379*0.21</f>
        <v>0</v>
      </c>
      <c r="P379">
        <v>3</v>
      </c>
    </row>
    <row r="380" spans="1:16" x14ac:dyDescent="0.35">
      <c r="A380" s="30" t="s">
        <v>149</v>
      </c>
      <c r="B380" s="37"/>
      <c r="E380" s="32" t="s">
        <v>8573</v>
      </c>
      <c r="J380" s="39"/>
    </row>
    <row r="381" spans="1:16" x14ac:dyDescent="0.35">
      <c r="A381" s="30" t="s">
        <v>152</v>
      </c>
      <c r="B381" s="37"/>
      <c r="E381" s="38" t="s">
        <v>145</v>
      </c>
      <c r="J381" s="39"/>
    </row>
    <row r="382" spans="1:16" x14ac:dyDescent="0.35">
      <c r="A382" s="24" t="s">
        <v>140</v>
      </c>
      <c r="B382" s="25"/>
      <c r="C382" s="26" t="s">
        <v>8679</v>
      </c>
      <c r="D382" s="27"/>
      <c r="E382" s="24" t="s">
        <v>8680</v>
      </c>
      <c r="F382" s="27"/>
      <c r="G382" s="27"/>
      <c r="H382" s="27"/>
      <c r="I382" s="28">
        <f>SUMIFS(I383:I414,A383:A414,"P")</f>
        <v>0</v>
      </c>
      <c r="J382" s="29"/>
    </row>
    <row r="383" spans="1:16" ht="29" x14ac:dyDescent="0.35">
      <c r="A383" s="30" t="s">
        <v>143</v>
      </c>
      <c r="B383" s="30">
        <v>119</v>
      </c>
      <c r="C383" s="31" t="s">
        <v>8575</v>
      </c>
      <c r="D383" s="30" t="s">
        <v>8681</v>
      </c>
      <c r="E383" s="32" t="s">
        <v>8576</v>
      </c>
      <c r="F383" s="33" t="s">
        <v>698</v>
      </c>
      <c r="G383" s="34">
        <v>1</v>
      </c>
      <c r="H383" s="35">
        <v>0</v>
      </c>
      <c r="I383" s="35">
        <f>ROUND(G383*H383,P4)</f>
        <v>0</v>
      </c>
      <c r="J383" s="33" t="s">
        <v>148</v>
      </c>
      <c r="O383" s="36">
        <f>I383*0.21</f>
        <v>0</v>
      </c>
      <c r="P383">
        <v>3</v>
      </c>
    </row>
    <row r="384" spans="1:16" x14ac:dyDescent="0.35">
      <c r="A384" s="30" t="s">
        <v>149</v>
      </c>
      <c r="B384" s="37"/>
      <c r="E384" s="38" t="s">
        <v>145</v>
      </c>
      <c r="J384" s="39"/>
    </row>
    <row r="385" spans="1:16" x14ac:dyDescent="0.35">
      <c r="A385" s="30" t="s">
        <v>152</v>
      </c>
      <c r="B385" s="37"/>
      <c r="E385" s="38" t="s">
        <v>145</v>
      </c>
      <c r="J385" s="39"/>
    </row>
    <row r="386" spans="1:16" ht="29" x14ac:dyDescent="0.35">
      <c r="A386" s="30" t="s">
        <v>143</v>
      </c>
      <c r="B386" s="30">
        <v>120</v>
      </c>
      <c r="C386" s="31" t="s">
        <v>8577</v>
      </c>
      <c r="D386" s="30" t="s">
        <v>8681</v>
      </c>
      <c r="E386" s="32" t="s">
        <v>8578</v>
      </c>
      <c r="F386" s="33" t="s">
        <v>147</v>
      </c>
      <c r="G386" s="34">
        <v>2</v>
      </c>
      <c r="H386" s="35">
        <v>0</v>
      </c>
      <c r="I386" s="35">
        <f>ROUND(G386*H386,P4)</f>
        <v>0</v>
      </c>
      <c r="J386" s="33" t="s">
        <v>148</v>
      </c>
      <c r="O386" s="36">
        <f>I386*0.21</f>
        <v>0</v>
      </c>
      <c r="P386">
        <v>3</v>
      </c>
    </row>
    <row r="387" spans="1:16" x14ac:dyDescent="0.35">
      <c r="A387" s="30" t="s">
        <v>149</v>
      </c>
      <c r="B387" s="37"/>
      <c r="E387" s="38" t="s">
        <v>145</v>
      </c>
      <c r="J387" s="39"/>
    </row>
    <row r="388" spans="1:16" x14ac:dyDescent="0.35">
      <c r="A388" s="30" t="s">
        <v>152</v>
      </c>
      <c r="B388" s="37"/>
      <c r="E388" s="38" t="s">
        <v>145</v>
      </c>
      <c r="J388" s="39"/>
    </row>
    <row r="389" spans="1:16" x14ac:dyDescent="0.35">
      <c r="A389" s="30" t="s">
        <v>143</v>
      </c>
      <c r="B389" s="30">
        <v>121</v>
      </c>
      <c r="C389" s="31" t="s">
        <v>8513</v>
      </c>
      <c r="D389" s="30" t="s">
        <v>8681</v>
      </c>
      <c r="E389" s="32" t="s">
        <v>8598</v>
      </c>
      <c r="F389" s="33" t="s">
        <v>698</v>
      </c>
      <c r="G389" s="34">
        <v>1</v>
      </c>
      <c r="H389" s="35">
        <v>0</v>
      </c>
      <c r="I389" s="35">
        <f>ROUND(G389*H389,P4)</f>
        <v>0</v>
      </c>
      <c r="J389" s="30"/>
      <c r="O389" s="36">
        <f>I389*0.21</f>
        <v>0</v>
      </c>
      <c r="P389">
        <v>3</v>
      </c>
    </row>
    <row r="390" spans="1:16" ht="29" x14ac:dyDescent="0.35">
      <c r="A390" s="30" t="s">
        <v>149</v>
      </c>
      <c r="B390" s="37"/>
      <c r="E390" s="32" t="s">
        <v>8682</v>
      </c>
      <c r="J390" s="39"/>
    </row>
    <row r="391" spans="1:16" x14ac:dyDescent="0.35">
      <c r="A391" s="30" t="s">
        <v>152</v>
      </c>
      <c r="B391" s="37"/>
      <c r="E391" s="38" t="s">
        <v>145</v>
      </c>
      <c r="J391" s="39"/>
    </row>
    <row r="392" spans="1:16" x14ac:dyDescent="0.35">
      <c r="A392" s="30" t="s">
        <v>143</v>
      </c>
      <c r="B392" s="30">
        <v>122</v>
      </c>
      <c r="C392" s="31" t="s">
        <v>8518</v>
      </c>
      <c r="D392" s="30" t="s">
        <v>8681</v>
      </c>
      <c r="E392" s="32" t="s">
        <v>8600</v>
      </c>
      <c r="F392" s="33" t="s">
        <v>698</v>
      </c>
      <c r="G392" s="34">
        <v>2</v>
      </c>
      <c r="H392" s="35">
        <v>0</v>
      </c>
      <c r="I392" s="35">
        <f>ROUND(G392*H392,P4)</f>
        <v>0</v>
      </c>
      <c r="J392" s="30"/>
      <c r="O392" s="36">
        <f>I392*0.21</f>
        <v>0</v>
      </c>
      <c r="P392">
        <v>3</v>
      </c>
    </row>
    <row r="393" spans="1:16" x14ac:dyDescent="0.35">
      <c r="A393" s="30" t="s">
        <v>149</v>
      </c>
      <c r="B393" s="37"/>
      <c r="E393" s="32" t="s">
        <v>8601</v>
      </c>
      <c r="J393" s="39"/>
    </row>
    <row r="394" spans="1:16" x14ac:dyDescent="0.35">
      <c r="A394" s="30" t="s">
        <v>152</v>
      </c>
      <c r="B394" s="37"/>
      <c r="E394" s="38" t="s">
        <v>145</v>
      </c>
      <c r="J394" s="39"/>
    </row>
    <row r="395" spans="1:16" x14ac:dyDescent="0.35">
      <c r="A395" s="30" t="s">
        <v>143</v>
      </c>
      <c r="B395" s="30">
        <v>123</v>
      </c>
      <c r="C395" s="31" t="s">
        <v>8522</v>
      </c>
      <c r="D395" s="30" t="s">
        <v>8681</v>
      </c>
      <c r="E395" s="32" t="s">
        <v>8558</v>
      </c>
      <c r="F395" s="33" t="s">
        <v>147</v>
      </c>
      <c r="G395" s="34">
        <v>2</v>
      </c>
      <c r="H395" s="35">
        <v>0</v>
      </c>
      <c r="I395" s="35">
        <f>ROUND(G395*H395,P4)</f>
        <v>0</v>
      </c>
      <c r="J395" s="30"/>
      <c r="O395" s="36">
        <f>I395*0.21</f>
        <v>0</v>
      </c>
      <c r="P395">
        <v>3</v>
      </c>
    </row>
    <row r="396" spans="1:16" ht="43.5" x14ac:dyDescent="0.35">
      <c r="A396" s="30" t="s">
        <v>149</v>
      </c>
      <c r="B396" s="37"/>
      <c r="E396" s="32" t="s">
        <v>8559</v>
      </c>
      <c r="J396" s="39"/>
    </row>
    <row r="397" spans="1:16" ht="58" x14ac:dyDescent="0.35">
      <c r="A397" s="30" t="s">
        <v>150</v>
      </c>
      <c r="B397" s="37"/>
      <c r="E397" s="40" t="s">
        <v>8683</v>
      </c>
      <c r="J397" s="39"/>
    </row>
    <row r="398" spans="1:16" x14ac:dyDescent="0.35">
      <c r="A398" s="30" t="s">
        <v>152</v>
      </c>
      <c r="B398" s="37"/>
      <c r="E398" s="38" t="s">
        <v>145</v>
      </c>
      <c r="J398" s="39"/>
    </row>
    <row r="399" spans="1:16" x14ac:dyDescent="0.35">
      <c r="A399" s="30" t="s">
        <v>143</v>
      </c>
      <c r="B399" s="30">
        <v>124</v>
      </c>
      <c r="C399" s="31" t="s">
        <v>1367</v>
      </c>
      <c r="D399" s="30" t="s">
        <v>8681</v>
      </c>
      <c r="E399" s="32" t="s">
        <v>8612</v>
      </c>
      <c r="F399" s="33" t="s">
        <v>147</v>
      </c>
      <c r="G399" s="34">
        <v>1</v>
      </c>
      <c r="H399" s="35">
        <v>0</v>
      </c>
      <c r="I399" s="35">
        <f>ROUND(G399*H399,P4)</f>
        <v>0</v>
      </c>
      <c r="J399" s="30"/>
      <c r="O399" s="36">
        <f>I399*0.21</f>
        <v>0</v>
      </c>
      <c r="P399">
        <v>3</v>
      </c>
    </row>
    <row r="400" spans="1:16" ht="29" x14ac:dyDescent="0.35">
      <c r="A400" s="30" t="s">
        <v>149</v>
      </c>
      <c r="B400" s="37"/>
      <c r="E400" s="32" t="s">
        <v>8613</v>
      </c>
      <c r="J400" s="39"/>
    </row>
    <row r="401" spans="1:16" ht="58" x14ac:dyDescent="0.35">
      <c r="A401" s="30" t="s">
        <v>150</v>
      </c>
      <c r="B401" s="37"/>
      <c r="E401" s="40" t="s">
        <v>8684</v>
      </c>
      <c r="J401" s="39"/>
    </row>
    <row r="402" spans="1:16" x14ac:dyDescent="0.35">
      <c r="A402" s="30" t="s">
        <v>152</v>
      </c>
      <c r="B402" s="37"/>
      <c r="E402" s="38" t="s">
        <v>145</v>
      </c>
      <c r="J402" s="39"/>
    </row>
    <row r="403" spans="1:16" x14ac:dyDescent="0.35">
      <c r="A403" s="30" t="s">
        <v>143</v>
      </c>
      <c r="B403" s="30">
        <v>125</v>
      </c>
      <c r="C403" s="31" t="s">
        <v>1370</v>
      </c>
      <c r="D403" s="30" t="s">
        <v>8681</v>
      </c>
      <c r="E403" s="32" t="s">
        <v>8523</v>
      </c>
      <c r="F403" s="33" t="s">
        <v>698</v>
      </c>
      <c r="G403" s="34">
        <v>1</v>
      </c>
      <c r="H403" s="35">
        <v>0</v>
      </c>
      <c r="I403" s="35">
        <f>ROUND(G403*H403,P4)</f>
        <v>0</v>
      </c>
      <c r="J403" s="30"/>
      <c r="O403" s="36">
        <f>I403*0.21</f>
        <v>0</v>
      </c>
      <c r="P403">
        <v>3</v>
      </c>
    </row>
    <row r="404" spans="1:16" x14ac:dyDescent="0.35">
      <c r="A404" s="30" t="s">
        <v>149</v>
      </c>
      <c r="B404" s="37"/>
      <c r="E404" s="32" t="s">
        <v>8566</v>
      </c>
      <c r="J404" s="39"/>
    </row>
    <row r="405" spans="1:16" x14ac:dyDescent="0.35">
      <c r="A405" s="30" t="s">
        <v>152</v>
      </c>
      <c r="B405" s="37"/>
      <c r="E405" s="38" t="s">
        <v>145</v>
      </c>
      <c r="J405" s="39"/>
    </row>
    <row r="406" spans="1:16" x14ac:dyDescent="0.35">
      <c r="A406" s="30" t="s">
        <v>143</v>
      </c>
      <c r="B406" s="30">
        <v>126</v>
      </c>
      <c r="C406" s="31" t="s">
        <v>8603</v>
      </c>
      <c r="D406" s="30" t="s">
        <v>8681</v>
      </c>
      <c r="E406" s="32" t="s">
        <v>8588</v>
      </c>
      <c r="F406" s="33" t="s">
        <v>698</v>
      </c>
      <c r="G406" s="34">
        <v>1</v>
      </c>
      <c r="H406" s="35">
        <v>0</v>
      </c>
      <c r="I406" s="35">
        <f>ROUND(G406*H406,P4)</f>
        <v>0</v>
      </c>
      <c r="J406" s="30"/>
      <c r="O406" s="36">
        <f>I406*0.21</f>
        <v>0</v>
      </c>
      <c r="P406">
        <v>3</v>
      </c>
    </row>
    <row r="407" spans="1:16" x14ac:dyDescent="0.35">
      <c r="A407" s="30" t="s">
        <v>149</v>
      </c>
      <c r="B407" s="37"/>
      <c r="E407" s="32" t="s">
        <v>8604</v>
      </c>
      <c r="J407" s="39"/>
    </row>
    <row r="408" spans="1:16" x14ac:dyDescent="0.35">
      <c r="A408" s="30" t="s">
        <v>152</v>
      </c>
      <c r="B408" s="37"/>
      <c r="E408" s="38" t="s">
        <v>145</v>
      </c>
      <c r="J408" s="39"/>
    </row>
    <row r="409" spans="1:16" ht="29" x14ac:dyDescent="0.35">
      <c r="A409" s="30" t="s">
        <v>143</v>
      </c>
      <c r="B409" s="30">
        <v>127</v>
      </c>
      <c r="C409" s="31" t="s">
        <v>8605</v>
      </c>
      <c r="D409" s="30" t="s">
        <v>8681</v>
      </c>
      <c r="E409" s="32" t="s">
        <v>8606</v>
      </c>
      <c r="F409" s="33" t="s">
        <v>698</v>
      </c>
      <c r="G409" s="34">
        <v>1</v>
      </c>
      <c r="H409" s="35">
        <v>0</v>
      </c>
      <c r="I409" s="35">
        <f>ROUND(G409*H409,P4)</f>
        <v>0</v>
      </c>
      <c r="J409" s="30"/>
      <c r="O409" s="36">
        <f>I409*0.21</f>
        <v>0</v>
      </c>
      <c r="P409">
        <v>3</v>
      </c>
    </row>
    <row r="410" spans="1:16" x14ac:dyDescent="0.35">
      <c r="A410" s="30" t="s">
        <v>149</v>
      </c>
      <c r="B410" s="37"/>
      <c r="E410" s="38" t="s">
        <v>145</v>
      </c>
      <c r="J410" s="39"/>
    </row>
    <row r="411" spans="1:16" x14ac:dyDescent="0.35">
      <c r="A411" s="30" t="s">
        <v>152</v>
      </c>
      <c r="B411" s="37"/>
      <c r="E411" s="38" t="s">
        <v>145</v>
      </c>
      <c r="J411" s="39"/>
    </row>
    <row r="412" spans="1:16" ht="29" x14ac:dyDescent="0.35">
      <c r="A412" s="30" t="s">
        <v>143</v>
      </c>
      <c r="B412" s="30">
        <v>128</v>
      </c>
      <c r="C412" s="31" t="s">
        <v>8685</v>
      </c>
      <c r="D412" s="30" t="s">
        <v>8681</v>
      </c>
      <c r="E412" s="32" t="s">
        <v>8686</v>
      </c>
      <c r="F412" s="33" t="s">
        <v>147</v>
      </c>
      <c r="G412" s="34">
        <v>10</v>
      </c>
      <c r="H412" s="35">
        <v>0</v>
      </c>
      <c r="I412" s="35">
        <f>ROUND(G412*H412,P4)</f>
        <v>0</v>
      </c>
      <c r="J412" s="30"/>
      <c r="O412" s="36">
        <f>I412*0.21</f>
        <v>0</v>
      </c>
      <c r="P412">
        <v>3</v>
      </c>
    </row>
    <row r="413" spans="1:16" x14ac:dyDescent="0.35">
      <c r="A413" s="30" t="s">
        <v>149</v>
      </c>
      <c r="B413" s="37"/>
      <c r="E413" s="38" t="s">
        <v>145</v>
      </c>
      <c r="J413" s="39"/>
    </row>
    <row r="414" spans="1:16" x14ac:dyDescent="0.35">
      <c r="A414" s="30" t="s">
        <v>152</v>
      </c>
      <c r="B414" s="37"/>
      <c r="E414" s="38" t="s">
        <v>145</v>
      </c>
      <c r="J414" s="39"/>
    </row>
    <row r="415" spans="1:16" x14ac:dyDescent="0.35">
      <c r="A415" s="24" t="s">
        <v>140</v>
      </c>
      <c r="B415" s="25"/>
      <c r="C415" s="26" t="s">
        <v>354</v>
      </c>
      <c r="D415" s="27"/>
      <c r="E415" s="24" t="s">
        <v>8687</v>
      </c>
      <c r="F415" s="27"/>
      <c r="G415" s="27"/>
      <c r="H415" s="27"/>
      <c r="I415" s="28">
        <f>SUMIFS(I416:I456,A416:A456,"P")</f>
        <v>0</v>
      </c>
      <c r="J415" s="29"/>
    </row>
    <row r="416" spans="1:16" x14ac:dyDescent="0.35">
      <c r="A416" s="30" t="s">
        <v>143</v>
      </c>
      <c r="B416" s="30">
        <v>129</v>
      </c>
      <c r="C416" s="31" t="s">
        <v>8544</v>
      </c>
      <c r="D416" s="30" t="s">
        <v>353</v>
      </c>
      <c r="E416" s="32" t="s">
        <v>8545</v>
      </c>
      <c r="F416" s="33" t="s">
        <v>698</v>
      </c>
      <c r="G416" s="34">
        <v>5</v>
      </c>
      <c r="H416" s="35">
        <v>0</v>
      </c>
      <c r="I416" s="35">
        <f>ROUND(G416*H416,P4)</f>
        <v>0</v>
      </c>
      <c r="J416" s="33" t="s">
        <v>148</v>
      </c>
      <c r="O416" s="36">
        <f>I416*0.21</f>
        <v>0</v>
      </c>
      <c r="P416">
        <v>3</v>
      </c>
    </row>
    <row r="417" spans="1:16" x14ac:dyDescent="0.35">
      <c r="A417" s="30" t="s">
        <v>149</v>
      </c>
      <c r="B417" s="37"/>
      <c r="E417" s="38" t="s">
        <v>145</v>
      </c>
      <c r="J417" s="39"/>
    </row>
    <row r="418" spans="1:16" x14ac:dyDescent="0.35">
      <c r="A418" s="30" t="s">
        <v>152</v>
      </c>
      <c r="B418" s="37"/>
      <c r="E418" s="38" t="s">
        <v>145</v>
      </c>
      <c r="J418" s="39"/>
    </row>
    <row r="419" spans="1:16" x14ac:dyDescent="0.35">
      <c r="A419" s="30" t="s">
        <v>143</v>
      </c>
      <c r="B419" s="30">
        <v>130</v>
      </c>
      <c r="C419" s="31" t="s">
        <v>8664</v>
      </c>
      <c r="D419" s="30" t="s">
        <v>353</v>
      </c>
      <c r="E419" s="32" t="s">
        <v>8593</v>
      </c>
      <c r="F419" s="33" t="s">
        <v>698</v>
      </c>
      <c r="G419" s="34">
        <v>1</v>
      </c>
      <c r="H419" s="35">
        <v>0</v>
      </c>
      <c r="I419" s="35">
        <f>ROUND(G419*H419,P4)</f>
        <v>0</v>
      </c>
      <c r="J419" s="33" t="s">
        <v>148</v>
      </c>
      <c r="O419" s="36">
        <f>I419*0.21</f>
        <v>0</v>
      </c>
      <c r="P419">
        <v>3</v>
      </c>
    </row>
    <row r="420" spans="1:16" x14ac:dyDescent="0.35">
      <c r="A420" s="30" t="s">
        <v>149</v>
      </c>
      <c r="B420" s="37"/>
      <c r="E420" s="38" t="s">
        <v>145</v>
      </c>
      <c r="J420" s="39"/>
    </row>
    <row r="421" spans="1:16" x14ac:dyDescent="0.35">
      <c r="A421" s="30" t="s">
        <v>152</v>
      </c>
      <c r="B421" s="37"/>
      <c r="E421" s="38" t="s">
        <v>145</v>
      </c>
      <c r="J421" s="39"/>
    </row>
    <row r="422" spans="1:16" x14ac:dyDescent="0.35">
      <c r="A422" s="30" t="s">
        <v>143</v>
      </c>
      <c r="B422" s="30">
        <v>131</v>
      </c>
      <c r="C422" s="31" t="s">
        <v>8513</v>
      </c>
      <c r="D422" s="30" t="s">
        <v>354</v>
      </c>
      <c r="E422" s="32" t="s">
        <v>8598</v>
      </c>
      <c r="F422" s="33" t="s">
        <v>698</v>
      </c>
      <c r="G422" s="34">
        <v>1</v>
      </c>
      <c r="H422" s="35">
        <v>0</v>
      </c>
      <c r="I422" s="35">
        <f>ROUND(G422*H422,P4)</f>
        <v>0</v>
      </c>
      <c r="J422" s="30"/>
      <c r="O422" s="36">
        <f>I422*0.21</f>
        <v>0</v>
      </c>
      <c r="P422">
        <v>3</v>
      </c>
    </row>
    <row r="423" spans="1:16" ht="29" x14ac:dyDescent="0.35">
      <c r="A423" s="30" t="s">
        <v>149</v>
      </c>
      <c r="B423" s="37"/>
      <c r="E423" s="32" t="s">
        <v>8688</v>
      </c>
      <c r="J423" s="39"/>
    </row>
    <row r="424" spans="1:16" x14ac:dyDescent="0.35">
      <c r="A424" s="30" t="s">
        <v>152</v>
      </c>
      <c r="B424" s="37"/>
      <c r="E424" s="38" t="s">
        <v>145</v>
      </c>
      <c r="J424" s="39"/>
    </row>
    <row r="425" spans="1:16" x14ac:dyDescent="0.35">
      <c r="A425" s="30" t="s">
        <v>143</v>
      </c>
      <c r="B425" s="30">
        <v>132</v>
      </c>
      <c r="C425" s="31" t="s">
        <v>8516</v>
      </c>
      <c r="D425" s="30" t="s">
        <v>354</v>
      </c>
      <c r="E425" s="32" t="s">
        <v>8554</v>
      </c>
      <c r="F425" s="33" t="s">
        <v>698</v>
      </c>
      <c r="G425" s="34">
        <v>1</v>
      </c>
      <c r="H425" s="35">
        <v>0</v>
      </c>
      <c r="I425" s="35">
        <f>ROUND(G425*H425,P4)</f>
        <v>0</v>
      </c>
      <c r="J425" s="30"/>
      <c r="O425" s="36">
        <f>I425*0.21</f>
        <v>0</v>
      </c>
      <c r="P425">
        <v>3</v>
      </c>
    </row>
    <row r="426" spans="1:16" x14ac:dyDescent="0.35">
      <c r="A426" s="30" t="s">
        <v>149</v>
      </c>
      <c r="B426" s="37"/>
      <c r="E426" s="32" t="s">
        <v>8591</v>
      </c>
      <c r="J426" s="39"/>
    </row>
    <row r="427" spans="1:16" x14ac:dyDescent="0.35">
      <c r="A427" s="30" t="s">
        <v>152</v>
      </c>
      <c r="B427" s="37"/>
      <c r="E427" s="38" t="s">
        <v>145</v>
      </c>
      <c r="J427" s="39"/>
    </row>
    <row r="428" spans="1:16" x14ac:dyDescent="0.35">
      <c r="A428" s="30" t="s">
        <v>143</v>
      </c>
      <c r="B428" s="30">
        <v>133</v>
      </c>
      <c r="C428" s="31" t="s">
        <v>8522</v>
      </c>
      <c r="D428" s="30" t="s">
        <v>354</v>
      </c>
      <c r="E428" s="32" t="s">
        <v>8558</v>
      </c>
      <c r="F428" s="33" t="s">
        <v>147</v>
      </c>
      <c r="G428" s="34">
        <v>10</v>
      </c>
      <c r="H428" s="35">
        <v>0</v>
      </c>
      <c r="I428" s="35">
        <f>ROUND(G428*H428,P4)</f>
        <v>0</v>
      </c>
      <c r="J428" s="30"/>
      <c r="O428" s="36">
        <f>I428*0.21</f>
        <v>0</v>
      </c>
      <c r="P428">
        <v>3</v>
      </c>
    </row>
    <row r="429" spans="1:16" ht="43.5" x14ac:dyDescent="0.35">
      <c r="A429" s="30" t="s">
        <v>149</v>
      </c>
      <c r="B429" s="37"/>
      <c r="E429" s="32" t="s">
        <v>8559</v>
      </c>
      <c r="J429" s="39"/>
    </row>
    <row r="430" spans="1:16" ht="58" x14ac:dyDescent="0.35">
      <c r="A430" s="30" t="s">
        <v>150</v>
      </c>
      <c r="B430" s="37"/>
      <c r="E430" s="40" t="s">
        <v>8689</v>
      </c>
      <c r="J430" s="39"/>
    </row>
    <row r="431" spans="1:16" x14ac:dyDescent="0.35">
      <c r="A431" s="30" t="s">
        <v>152</v>
      </c>
      <c r="B431" s="37"/>
      <c r="E431" s="38" t="s">
        <v>145</v>
      </c>
      <c r="J431" s="39"/>
    </row>
    <row r="432" spans="1:16" x14ac:dyDescent="0.35">
      <c r="A432" s="30" t="s">
        <v>143</v>
      </c>
      <c r="B432" s="30">
        <v>134</v>
      </c>
      <c r="C432" s="31" t="s">
        <v>1367</v>
      </c>
      <c r="D432" s="30" t="s">
        <v>354</v>
      </c>
      <c r="E432" s="32" t="s">
        <v>8558</v>
      </c>
      <c r="F432" s="33" t="s">
        <v>147</v>
      </c>
      <c r="G432" s="34">
        <v>8</v>
      </c>
      <c r="H432" s="35">
        <v>0</v>
      </c>
      <c r="I432" s="35">
        <f>ROUND(G432*H432,P4)</f>
        <v>0</v>
      </c>
      <c r="J432" s="30"/>
      <c r="O432" s="36">
        <f>I432*0.21</f>
        <v>0</v>
      </c>
      <c r="P432">
        <v>3</v>
      </c>
    </row>
    <row r="433" spans="1:16" ht="43.5" x14ac:dyDescent="0.35">
      <c r="A433" s="30" t="s">
        <v>149</v>
      </c>
      <c r="B433" s="37"/>
      <c r="E433" s="32" t="s">
        <v>8559</v>
      </c>
      <c r="J433" s="39"/>
    </row>
    <row r="434" spans="1:16" ht="58" x14ac:dyDescent="0.35">
      <c r="A434" s="30" t="s">
        <v>150</v>
      </c>
      <c r="B434" s="37"/>
      <c r="E434" s="40" t="s">
        <v>8690</v>
      </c>
      <c r="J434" s="39"/>
    </row>
    <row r="435" spans="1:16" x14ac:dyDescent="0.35">
      <c r="A435" s="30" t="s">
        <v>152</v>
      </c>
      <c r="B435" s="37"/>
      <c r="E435" s="38" t="s">
        <v>145</v>
      </c>
      <c r="J435" s="39"/>
    </row>
    <row r="436" spans="1:16" x14ac:dyDescent="0.35">
      <c r="A436" s="30" t="s">
        <v>143</v>
      </c>
      <c r="B436" s="30">
        <v>135</v>
      </c>
      <c r="C436" s="31" t="s">
        <v>1370</v>
      </c>
      <c r="D436" s="30" t="s">
        <v>354</v>
      </c>
      <c r="E436" s="32" t="s">
        <v>8561</v>
      </c>
      <c r="F436" s="33" t="s">
        <v>147</v>
      </c>
      <c r="G436" s="34">
        <v>8</v>
      </c>
      <c r="H436" s="35">
        <v>0</v>
      </c>
      <c r="I436" s="35">
        <f>ROUND(G436*H436,P4)</f>
        <v>0</v>
      </c>
      <c r="J436" s="30"/>
      <c r="O436" s="36">
        <f>I436*0.21</f>
        <v>0</v>
      </c>
      <c r="P436">
        <v>3</v>
      </c>
    </row>
    <row r="437" spans="1:16" x14ac:dyDescent="0.35">
      <c r="A437" s="30" t="s">
        <v>149</v>
      </c>
      <c r="B437" s="37"/>
      <c r="E437" s="32" t="s">
        <v>8562</v>
      </c>
      <c r="J437" s="39"/>
    </row>
    <row r="438" spans="1:16" x14ac:dyDescent="0.35">
      <c r="A438" s="30" t="s">
        <v>152</v>
      </c>
      <c r="B438" s="37"/>
      <c r="E438" s="38" t="s">
        <v>145</v>
      </c>
      <c r="J438" s="39"/>
    </row>
    <row r="439" spans="1:16" x14ac:dyDescent="0.35">
      <c r="A439" s="30" t="s">
        <v>143</v>
      </c>
      <c r="B439" s="30">
        <v>136</v>
      </c>
      <c r="C439" s="31" t="s">
        <v>1372</v>
      </c>
      <c r="D439" s="30" t="s">
        <v>354</v>
      </c>
      <c r="E439" s="32" t="s">
        <v>8523</v>
      </c>
      <c r="F439" s="33" t="s">
        <v>698</v>
      </c>
      <c r="G439" s="34">
        <v>1</v>
      </c>
      <c r="H439" s="35">
        <v>0</v>
      </c>
      <c r="I439" s="35">
        <f>ROUND(G439*H439,P4)</f>
        <v>0</v>
      </c>
      <c r="J439" s="30"/>
      <c r="O439" s="36">
        <f>I439*0.21</f>
        <v>0</v>
      </c>
      <c r="P439">
        <v>3</v>
      </c>
    </row>
    <row r="440" spans="1:16" x14ac:dyDescent="0.35">
      <c r="A440" s="30" t="s">
        <v>149</v>
      </c>
      <c r="B440" s="37"/>
      <c r="E440" s="32" t="s">
        <v>8566</v>
      </c>
      <c r="J440" s="39"/>
    </row>
    <row r="441" spans="1:16" x14ac:dyDescent="0.35">
      <c r="A441" s="30" t="s">
        <v>152</v>
      </c>
      <c r="B441" s="37"/>
      <c r="E441" s="38" t="s">
        <v>145</v>
      </c>
      <c r="J441" s="39"/>
    </row>
    <row r="442" spans="1:16" ht="29" x14ac:dyDescent="0.35">
      <c r="A442" s="30" t="s">
        <v>143</v>
      </c>
      <c r="B442" s="30">
        <v>137</v>
      </c>
      <c r="C442" s="31" t="s">
        <v>8605</v>
      </c>
      <c r="D442" s="30" t="s">
        <v>353</v>
      </c>
      <c r="E442" s="32" t="s">
        <v>8606</v>
      </c>
      <c r="F442" s="33" t="s">
        <v>698</v>
      </c>
      <c r="G442" s="34">
        <v>1</v>
      </c>
      <c r="H442" s="35">
        <v>0</v>
      </c>
      <c r="I442" s="35">
        <f>ROUND(G442*H442,P4)</f>
        <v>0</v>
      </c>
      <c r="J442" s="30"/>
      <c r="O442" s="36">
        <f>I442*0.21</f>
        <v>0</v>
      </c>
      <c r="P442">
        <v>3</v>
      </c>
    </row>
    <row r="443" spans="1:16" x14ac:dyDescent="0.35">
      <c r="A443" s="30" t="s">
        <v>149</v>
      </c>
      <c r="B443" s="37"/>
      <c r="E443" s="38" t="s">
        <v>145</v>
      </c>
      <c r="J443" s="39"/>
    </row>
    <row r="444" spans="1:16" x14ac:dyDescent="0.35">
      <c r="A444" s="30" t="s">
        <v>152</v>
      </c>
      <c r="B444" s="37"/>
      <c r="E444" s="38" t="s">
        <v>145</v>
      </c>
      <c r="J444" s="39"/>
    </row>
    <row r="445" spans="1:16" ht="29" x14ac:dyDescent="0.35">
      <c r="A445" s="30" t="s">
        <v>143</v>
      </c>
      <c r="B445" s="30">
        <v>138</v>
      </c>
      <c r="C445" s="31" t="s">
        <v>8691</v>
      </c>
      <c r="D445" s="30" t="s">
        <v>353</v>
      </c>
      <c r="E445" s="32" t="s">
        <v>8578</v>
      </c>
      <c r="F445" s="33" t="s">
        <v>147</v>
      </c>
      <c r="G445" s="34">
        <v>10</v>
      </c>
      <c r="H445" s="35">
        <v>0</v>
      </c>
      <c r="I445" s="35">
        <f>ROUND(G445*H445,P4)</f>
        <v>0</v>
      </c>
      <c r="J445" s="30"/>
      <c r="O445" s="36">
        <f>I445*0.21</f>
        <v>0</v>
      </c>
      <c r="P445">
        <v>3</v>
      </c>
    </row>
    <row r="446" spans="1:16" x14ac:dyDescent="0.35">
      <c r="A446" s="30" t="s">
        <v>149</v>
      </c>
      <c r="B446" s="37"/>
      <c r="E446" s="38" t="s">
        <v>145</v>
      </c>
      <c r="J446" s="39"/>
    </row>
    <row r="447" spans="1:16" x14ac:dyDescent="0.35">
      <c r="A447" s="30" t="s">
        <v>152</v>
      </c>
      <c r="B447" s="37"/>
      <c r="E447" s="38" t="s">
        <v>145</v>
      </c>
      <c r="J447" s="39"/>
    </row>
    <row r="448" spans="1:16" ht="29" x14ac:dyDescent="0.35">
      <c r="A448" s="30" t="s">
        <v>143</v>
      </c>
      <c r="B448" s="30">
        <v>139</v>
      </c>
      <c r="C448" s="31" t="s">
        <v>8691</v>
      </c>
      <c r="D448" s="30" t="s">
        <v>354</v>
      </c>
      <c r="E448" s="32" t="s">
        <v>8578</v>
      </c>
      <c r="F448" s="33" t="s">
        <v>147</v>
      </c>
      <c r="G448" s="34">
        <v>8</v>
      </c>
      <c r="H448" s="35">
        <v>0</v>
      </c>
      <c r="I448" s="35">
        <f>ROUND(G448*H448,P4)</f>
        <v>0</v>
      </c>
      <c r="J448" s="30"/>
      <c r="O448" s="36">
        <f>I448*0.21</f>
        <v>0</v>
      </c>
      <c r="P448">
        <v>3</v>
      </c>
    </row>
    <row r="449" spans="1:16" x14ac:dyDescent="0.35">
      <c r="A449" s="30" t="s">
        <v>149</v>
      </c>
      <c r="B449" s="37"/>
      <c r="E449" s="38" t="s">
        <v>145</v>
      </c>
      <c r="J449" s="39"/>
    </row>
    <row r="450" spans="1:16" x14ac:dyDescent="0.35">
      <c r="A450" s="30" t="s">
        <v>152</v>
      </c>
      <c r="B450" s="37"/>
      <c r="E450" s="38" t="s">
        <v>145</v>
      </c>
      <c r="J450" s="39"/>
    </row>
    <row r="451" spans="1:16" ht="29" x14ac:dyDescent="0.35">
      <c r="A451" s="30" t="s">
        <v>143</v>
      </c>
      <c r="B451" s="30">
        <v>140</v>
      </c>
      <c r="C451" s="31" t="s">
        <v>8569</v>
      </c>
      <c r="D451" s="30" t="s">
        <v>353</v>
      </c>
      <c r="E451" s="32" t="s">
        <v>8570</v>
      </c>
      <c r="F451" s="33" t="s">
        <v>147</v>
      </c>
      <c r="G451" s="34">
        <v>8</v>
      </c>
      <c r="H451" s="35">
        <v>0</v>
      </c>
      <c r="I451" s="35">
        <f>ROUND(G451*H451,P4)</f>
        <v>0</v>
      </c>
      <c r="J451" s="30"/>
      <c r="O451" s="36">
        <f>I451*0.21</f>
        <v>0</v>
      </c>
      <c r="P451">
        <v>3</v>
      </c>
    </row>
    <row r="452" spans="1:16" x14ac:dyDescent="0.35">
      <c r="A452" s="30" t="s">
        <v>149</v>
      </c>
      <c r="B452" s="37"/>
      <c r="E452" s="38" t="s">
        <v>145</v>
      </c>
      <c r="J452" s="39"/>
    </row>
    <row r="453" spans="1:16" x14ac:dyDescent="0.35">
      <c r="A453" s="30" t="s">
        <v>152</v>
      </c>
      <c r="B453" s="37"/>
      <c r="E453" s="38" t="s">
        <v>145</v>
      </c>
      <c r="J453" s="39"/>
    </row>
    <row r="454" spans="1:16" x14ac:dyDescent="0.35">
      <c r="A454" s="30" t="s">
        <v>143</v>
      </c>
      <c r="B454" s="30">
        <v>141</v>
      </c>
      <c r="C454" s="31" t="s">
        <v>8571</v>
      </c>
      <c r="D454" s="30" t="s">
        <v>354</v>
      </c>
      <c r="E454" s="32" t="s">
        <v>8572</v>
      </c>
      <c r="F454" s="33" t="s">
        <v>698</v>
      </c>
      <c r="G454" s="34">
        <v>5</v>
      </c>
      <c r="H454" s="35">
        <v>0</v>
      </c>
      <c r="I454" s="35">
        <f>ROUND(G454*H454,P4)</f>
        <v>0</v>
      </c>
      <c r="J454" s="30"/>
      <c r="O454" s="36">
        <f>I454*0.21</f>
        <v>0</v>
      </c>
      <c r="P454">
        <v>3</v>
      </c>
    </row>
    <row r="455" spans="1:16" x14ac:dyDescent="0.35">
      <c r="A455" s="30" t="s">
        <v>149</v>
      </c>
      <c r="B455" s="37"/>
      <c r="E455" s="32" t="s">
        <v>8573</v>
      </c>
      <c r="J455" s="39"/>
    </row>
    <row r="456" spans="1:16" x14ac:dyDescent="0.35">
      <c r="A456" s="30" t="s">
        <v>152</v>
      </c>
      <c r="B456" s="37"/>
      <c r="E456" s="38" t="s">
        <v>145</v>
      </c>
      <c r="J456" s="39"/>
    </row>
    <row r="457" spans="1:16" x14ac:dyDescent="0.35">
      <c r="A457" s="24" t="s">
        <v>140</v>
      </c>
      <c r="B457" s="25"/>
      <c r="C457" s="26" t="s">
        <v>8692</v>
      </c>
      <c r="D457" s="27"/>
      <c r="E457" s="24" t="s">
        <v>8693</v>
      </c>
      <c r="F457" s="27"/>
      <c r="G457" s="27"/>
      <c r="H457" s="27"/>
      <c r="I457" s="28">
        <f>SUMIFS(I458:I512,A458:A512,"P")</f>
        <v>0</v>
      </c>
      <c r="J457" s="29"/>
    </row>
    <row r="458" spans="1:16" x14ac:dyDescent="0.35">
      <c r="A458" s="30" t="s">
        <v>143</v>
      </c>
      <c r="B458" s="30">
        <v>142</v>
      </c>
      <c r="C458" s="31" t="s">
        <v>8544</v>
      </c>
      <c r="D458" s="30" t="s">
        <v>8681</v>
      </c>
      <c r="E458" s="32" t="s">
        <v>8545</v>
      </c>
      <c r="F458" s="33" t="s">
        <v>698</v>
      </c>
      <c r="G458" s="34">
        <v>2</v>
      </c>
      <c r="H458" s="35">
        <v>0</v>
      </c>
      <c r="I458" s="35">
        <f>ROUND(G458*H458,P4)</f>
        <v>0</v>
      </c>
      <c r="J458" s="33" t="s">
        <v>148</v>
      </c>
      <c r="O458" s="36">
        <f>I458*0.21</f>
        <v>0</v>
      </c>
      <c r="P458">
        <v>3</v>
      </c>
    </row>
    <row r="459" spans="1:16" x14ac:dyDescent="0.35">
      <c r="A459" s="30" t="s">
        <v>149</v>
      </c>
      <c r="B459" s="37"/>
      <c r="E459" s="38" t="s">
        <v>145</v>
      </c>
      <c r="J459" s="39"/>
    </row>
    <row r="460" spans="1:16" x14ac:dyDescent="0.35">
      <c r="A460" s="30" t="s">
        <v>152</v>
      </c>
      <c r="B460" s="37"/>
      <c r="E460" s="38" t="s">
        <v>145</v>
      </c>
      <c r="J460" s="39"/>
    </row>
    <row r="461" spans="1:16" x14ac:dyDescent="0.35">
      <c r="A461" s="30" t="s">
        <v>143</v>
      </c>
      <c r="B461" s="30">
        <v>143</v>
      </c>
      <c r="C461" s="31" t="s">
        <v>8664</v>
      </c>
      <c r="D461" s="30" t="s">
        <v>8681</v>
      </c>
      <c r="E461" s="32" t="s">
        <v>8593</v>
      </c>
      <c r="F461" s="33" t="s">
        <v>698</v>
      </c>
      <c r="G461" s="34">
        <v>2</v>
      </c>
      <c r="H461" s="35">
        <v>0</v>
      </c>
      <c r="I461" s="35">
        <f>ROUND(G461*H461,P4)</f>
        <v>0</v>
      </c>
      <c r="J461" s="33" t="s">
        <v>148</v>
      </c>
      <c r="O461" s="36">
        <f>I461*0.21</f>
        <v>0</v>
      </c>
      <c r="P461">
        <v>3</v>
      </c>
    </row>
    <row r="462" spans="1:16" x14ac:dyDescent="0.35">
      <c r="A462" s="30" t="s">
        <v>149</v>
      </c>
      <c r="B462" s="37"/>
      <c r="E462" s="38" t="s">
        <v>145</v>
      </c>
      <c r="J462" s="39"/>
    </row>
    <row r="463" spans="1:16" x14ac:dyDescent="0.35">
      <c r="A463" s="30" t="s">
        <v>152</v>
      </c>
      <c r="B463" s="37"/>
      <c r="E463" s="38" t="s">
        <v>145</v>
      </c>
      <c r="J463" s="39"/>
    </row>
    <row r="464" spans="1:16" ht="29" x14ac:dyDescent="0.35">
      <c r="A464" s="30" t="s">
        <v>143</v>
      </c>
      <c r="B464" s="30">
        <v>144</v>
      </c>
      <c r="C464" s="31" t="s">
        <v>8577</v>
      </c>
      <c r="D464" s="30" t="s">
        <v>8694</v>
      </c>
      <c r="E464" s="32" t="s">
        <v>8578</v>
      </c>
      <c r="F464" s="33" t="s">
        <v>147</v>
      </c>
      <c r="G464" s="34">
        <v>66</v>
      </c>
      <c r="H464" s="35">
        <v>0</v>
      </c>
      <c r="I464" s="35">
        <f>ROUND(G464*H464,P4)</f>
        <v>0</v>
      </c>
      <c r="J464" s="33" t="s">
        <v>148</v>
      </c>
      <c r="O464" s="36">
        <f>I464*0.21</f>
        <v>0</v>
      </c>
      <c r="P464">
        <v>3</v>
      </c>
    </row>
    <row r="465" spans="1:16" x14ac:dyDescent="0.35">
      <c r="A465" s="30" t="s">
        <v>149</v>
      </c>
      <c r="B465" s="37"/>
      <c r="E465" s="38" t="s">
        <v>145</v>
      </c>
      <c r="J465" s="39"/>
    </row>
    <row r="466" spans="1:16" x14ac:dyDescent="0.35">
      <c r="A466" s="30" t="s">
        <v>152</v>
      </c>
      <c r="B466" s="37"/>
      <c r="E466" s="38" t="s">
        <v>145</v>
      </c>
      <c r="J466" s="39"/>
    </row>
    <row r="467" spans="1:16" ht="29" x14ac:dyDescent="0.35">
      <c r="A467" s="30" t="s">
        <v>143</v>
      </c>
      <c r="B467" s="30">
        <v>145</v>
      </c>
      <c r="C467" s="31" t="s">
        <v>8665</v>
      </c>
      <c r="D467" s="30" t="s">
        <v>8681</v>
      </c>
      <c r="E467" s="32" t="s">
        <v>8595</v>
      </c>
      <c r="F467" s="33" t="s">
        <v>698</v>
      </c>
      <c r="G467" s="34">
        <v>1</v>
      </c>
      <c r="H467" s="35">
        <v>0</v>
      </c>
      <c r="I467" s="35">
        <f>ROUND(G467*H467,P4)</f>
        <v>0</v>
      </c>
      <c r="J467" s="33" t="s">
        <v>148</v>
      </c>
      <c r="O467" s="36">
        <f>I467*0.21</f>
        <v>0</v>
      </c>
      <c r="P467">
        <v>3</v>
      </c>
    </row>
    <row r="468" spans="1:16" x14ac:dyDescent="0.35">
      <c r="A468" s="30" t="s">
        <v>149</v>
      </c>
      <c r="B468" s="37"/>
      <c r="E468" s="38" t="s">
        <v>145</v>
      </c>
      <c r="J468" s="39"/>
    </row>
    <row r="469" spans="1:16" x14ac:dyDescent="0.35">
      <c r="A469" s="30" t="s">
        <v>152</v>
      </c>
      <c r="B469" s="37"/>
      <c r="E469" s="38" t="s">
        <v>145</v>
      </c>
      <c r="J469" s="39"/>
    </row>
    <row r="470" spans="1:16" x14ac:dyDescent="0.35">
      <c r="A470" s="30" t="s">
        <v>143</v>
      </c>
      <c r="B470" s="30">
        <v>146</v>
      </c>
      <c r="C470" s="31" t="s">
        <v>8513</v>
      </c>
      <c r="D470" s="30" t="s">
        <v>8695</v>
      </c>
      <c r="E470" s="32" t="s">
        <v>8552</v>
      </c>
      <c r="F470" s="33" t="s">
        <v>698</v>
      </c>
      <c r="G470" s="34">
        <v>1</v>
      </c>
      <c r="H470" s="35">
        <v>0</v>
      </c>
      <c r="I470" s="35">
        <f>ROUND(G470*H470,P4)</f>
        <v>0</v>
      </c>
      <c r="J470" s="30"/>
      <c r="O470" s="36">
        <f>I470*0.21</f>
        <v>0</v>
      </c>
      <c r="P470">
        <v>3</v>
      </c>
    </row>
    <row r="471" spans="1:16" ht="58" x14ac:dyDescent="0.35">
      <c r="A471" s="30" t="s">
        <v>149</v>
      </c>
      <c r="B471" s="37"/>
      <c r="E471" s="32" t="s">
        <v>8666</v>
      </c>
      <c r="J471" s="39"/>
    </row>
    <row r="472" spans="1:16" x14ac:dyDescent="0.35">
      <c r="A472" s="30" t="s">
        <v>152</v>
      </c>
      <c r="B472" s="37"/>
      <c r="E472" s="38" t="s">
        <v>145</v>
      </c>
      <c r="J472" s="39"/>
    </row>
    <row r="473" spans="1:16" x14ac:dyDescent="0.35">
      <c r="A473" s="30" t="s">
        <v>143</v>
      </c>
      <c r="B473" s="30">
        <v>147</v>
      </c>
      <c r="C473" s="31" t="s">
        <v>8516</v>
      </c>
      <c r="D473" s="30" t="s">
        <v>8695</v>
      </c>
      <c r="E473" s="32" t="s">
        <v>8554</v>
      </c>
      <c r="F473" s="33" t="s">
        <v>698</v>
      </c>
      <c r="G473" s="34">
        <v>2</v>
      </c>
      <c r="H473" s="35">
        <v>0</v>
      </c>
      <c r="I473" s="35">
        <f>ROUND(G473*H473,P4)</f>
        <v>0</v>
      </c>
      <c r="J473" s="30"/>
      <c r="O473" s="36">
        <f>I473*0.21</f>
        <v>0</v>
      </c>
      <c r="P473">
        <v>3</v>
      </c>
    </row>
    <row r="474" spans="1:16" x14ac:dyDescent="0.35">
      <c r="A474" s="30" t="s">
        <v>149</v>
      </c>
      <c r="B474" s="37"/>
      <c r="E474" s="32" t="s">
        <v>8591</v>
      </c>
      <c r="J474" s="39"/>
    </row>
    <row r="475" spans="1:16" x14ac:dyDescent="0.35">
      <c r="A475" s="30" t="s">
        <v>152</v>
      </c>
      <c r="B475" s="37"/>
      <c r="E475" s="38" t="s">
        <v>145</v>
      </c>
      <c r="J475" s="39"/>
    </row>
    <row r="476" spans="1:16" x14ac:dyDescent="0.35">
      <c r="A476" s="30" t="s">
        <v>143</v>
      </c>
      <c r="B476" s="30">
        <v>148</v>
      </c>
      <c r="C476" s="31" t="s">
        <v>8518</v>
      </c>
      <c r="D476" s="30" t="s">
        <v>8695</v>
      </c>
      <c r="E476" s="32" t="s">
        <v>8636</v>
      </c>
      <c r="F476" s="33" t="s">
        <v>698</v>
      </c>
      <c r="G476" s="34">
        <v>2</v>
      </c>
      <c r="H476" s="35">
        <v>0</v>
      </c>
      <c r="I476" s="35">
        <f>ROUND(G476*H476,P4)</f>
        <v>0</v>
      </c>
      <c r="J476" s="30"/>
      <c r="O476" s="36">
        <f>I476*0.21</f>
        <v>0</v>
      </c>
      <c r="P476">
        <v>3</v>
      </c>
    </row>
    <row r="477" spans="1:16" x14ac:dyDescent="0.35">
      <c r="A477" s="30" t="s">
        <v>149</v>
      </c>
      <c r="B477" s="37"/>
      <c r="E477" s="32" t="s">
        <v>8667</v>
      </c>
      <c r="J477" s="39"/>
    </row>
    <row r="478" spans="1:16" x14ac:dyDescent="0.35">
      <c r="A478" s="30" t="s">
        <v>152</v>
      </c>
      <c r="B478" s="37"/>
      <c r="E478" s="38" t="s">
        <v>145</v>
      </c>
      <c r="J478" s="39"/>
    </row>
    <row r="479" spans="1:16" x14ac:dyDescent="0.35">
      <c r="A479" s="30" t="s">
        <v>143</v>
      </c>
      <c r="B479" s="30">
        <v>149</v>
      </c>
      <c r="C479" s="31" t="s">
        <v>1372</v>
      </c>
      <c r="D479" s="30" t="s">
        <v>8695</v>
      </c>
      <c r="E479" s="32" t="s">
        <v>8558</v>
      </c>
      <c r="F479" s="33" t="s">
        <v>147</v>
      </c>
      <c r="G479" s="34">
        <v>66</v>
      </c>
      <c r="H479" s="35">
        <v>0</v>
      </c>
      <c r="I479" s="35">
        <f>ROUND(G479*H479,P4)</f>
        <v>0</v>
      </c>
      <c r="J479" s="30"/>
      <c r="O479" s="36">
        <f>I479*0.21</f>
        <v>0</v>
      </c>
      <c r="P479">
        <v>3</v>
      </c>
    </row>
    <row r="480" spans="1:16" ht="43.5" x14ac:dyDescent="0.35">
      <c r="A480" s="30" t="s">
        <v>149</v>
      </c>
      <c r="B480" s="37"/>
      <c r="E480" s="32" t="s">
        <v>8559</v>
      </c>
      <c r="J480" s="39"/>
    </row>
    <row r="481" spans="1:16" ht="58" x14ac:dyDescent="0.35">
      <c r="A481" s="30" t="s">
        <v>150</v>
      </c>
      <c r="B481" s="37"/>
      <c r="E481" s="40" t="s">
        <v>8668</v>
      </c>
      <c r="J481" s="39"/>
    </row>
    <row r="482" spans="1:16" x14ac:dyDescent="0.35">
      <c r="A482" s="30" t="s">
        <v>152</v>
      </c>
      <c r="B482" s="37"/>
      <c r="E482" s="38" t="s">
        <v>145</v>
      </c>
      <c r="J482" s="39"/>
    </row>
    <row r="483" spans="1:16" x14ac:dyDescent="0.35">
      <c r="A483" s="30" t="s">
        <v>143</v>
      </c>
      <c r="B483" s="30">
        <v>150</v>
      </c>
      <c r="C483" s="31" t="s">
        <v>8565</v>
      </c>
      <c r="D483" s="30" t="s">
        <v>8695</v>
      </c>
      <c r="E483" s="32" t="s">
        <v>8561</v>
      </c>
      <c r="F483" s="33" t="s">
        <v>147</v>
      </c>
      <c r="G483" s="34">
        <v>4</v>
      </c>
      <c r="H483" s="35">
        <v>0</v>
      </c>
      <c r="I483" s="35">
        <f>ROUND(G483*H483,P4)</f>
        <v>0</v>
      </c>
      <c r="J483" s="30"/>
      <c r="O483" s="36">
        <f>I483*0.21</f>
        <v>0</v>
      </c>
      <c r="P483">
        <v>3</v>
      </c>
    </row>
    <row r="484" spans="1:16" x14ac:dyDescent="0.35">
      <c r="A484" s="30" t="s">
        <v>149</v>
      </c>
      <c r="B484" s="37"/>
      <c r="E484" s="32" t="s">
        <v>8670</v>
      </c>
      <c r="J484" s="39"/>
    </row>
    <row r="485" spans="1:16" x14ac:dyDescent="0.35">
      <c r="A485" s="30" t="s">
        <v>152</v>
      </c>
      <c r="B485" s="37"/>
      <c r="E485" s="38" t="s">
        <v>145</v>
      </c>
      <c r="J485" s="39"/>
    </row>
    <row r="486" spans="1:16" x14ac:dyDescent="0.35">
      <c r="A486" s="30" t="s">
        <v>143</v>
      </c>
      <c r="B486" s="30">
        <v>151</v>
      </c>
      <c r="C486" s="31" t="s">
        <v>8586</v>
      </c>
      <c r="D486" s="30" t="s">
        <v>8695</v>
      </c>
      <c r="E486" s="32" t="s">
        <v>8561</v>
      </c>
      <c r="F486" s="33" t="s">
        <v>147</v>
      </c>
      <c r="G486" s="34">
        <v>3</v>
      </c>
      <c r="H486" s="35">
        <v>0</v>
      </c>
      <c r="I486" s="35">
        <f>ROUND(G486*H486,P4)</f>
        <v>0</v>
      </c>
      <c r="J486" s="30"/>
      <c r="O486" s="36">
        <f>I486*0.21</f>
        <v>0</v>
      </c>
      <c r="P486">
        <v>3</v>
      </c>
    </row>
    <row r="487" spans="1:16" x14ac:dyDescent="0.35">
      <c r="A487" s="30" t="s">
        <v>149</v>
      </c>
      <c r="B487" s="37"/>
      <c r="E487" s="32" t="s">
        <v>8562</v>
      </c>
      <c r="J487" s="39"/>
    </row>
    <row r="488" spans="1:16" x14ac:dyDescent="0.35">
      <c r="A488" s="30" t="s">
        <v>152</v>
      </c>
      <c r="B488" s="37"/>
      <c r="E488" s="38" t="s">
        <v>145</v>
      </c>
      <c r="J488" s="39"/>
    </row>
    <row r="489" spans="1:16" x14ac:dyDescent="0.35">
      <c r="A489" s="30" t="s">
        <v>143</v>
      </c>
      <c r="B489" s="30">
        <v>152</v>
      </c>
      <c r="C489" s="31" t="s">
        <v>8640</v>
      </c>
      <c r="D489" s="30" t="s">
        <v>8695</v>
      </c>
      <c r="E489" s="32" t="s">
        <v>8563</v>
      </c>
      <c r="F489" s="33" t="s">
        <v>2818</v>
      </c>
      <c r="G489" s="34">
        <v>16</v>
      </c>
      <c r="H489" s="35">
        <v>0</v>
      </c>
      <c r="I489" s="35">
        <f>ROUND(G489*H489,P4)</f>
        <v>0</v>
      </c>
      <c r="J489" s="30"/>
      <c r="O489" s="36">
        <f>I489*0.21</f>
        <v>0</v>
      </c>
      <c r="P489">
        <v>3</v>
      </c>
    </row>
    <row r="490" spans="1:16" x14ac:dyDescent="0.35">
      <c r="A490" s="30" t="s">
        <v>149</v>
      </c>
      <c r="B490" s="37"/>
      <c r="E490" s="32" t="s">
        <v>8564</v>
      </c>
      <c r="J490" s="39"/>
    </row>
    <row r="491" spans="1:16" x14ac:dyDescent="0.35">
      <c r="A491" s="30" t="s">
        <v>152</v>
      </c>
      <c r="B491" s="37"/>
      <c r="E491" s="38" t="s">
        <v>145</v>
      </c>
      <c r="J491" s="39"/>
    </row>
    <row r="492" spans="1:16" x14ac:dyDescent="0.35">
      <c r="A492" s="30" t="s">
        <v>143</v>
      </c>
      <c r="B492" s="30">
        <v>153</v>
      </c>
      <c r="C492" s="31" t="s">
        <v>8641</v>
      </c>
      <c r="D492" s="30" t="s">
        <v>8695</v>
      </c>
      <c r="E492" s="32" t="s">
        <v>8642</v>
      </c>
      <c r="F492" s="33" t="s">
        <v>2818</v>
      </c>
      <c r="G492" s="34">
        <v>26</v>
      </c>
      <c r="H492" s="35">
        <v>0</v>
      </c>
      <c r="I492" s="35">
        <f>ROUND(G492*H492,P4)</f>
        <v>0</v>
      </c>
      <c r="J492" s="30"/>
      <c r="O492" s="36">
        <f>I492*0.21</f>
        <v>0</v>
      </c>
      <c r="P492">
        <v>3</v>
      </c>
    </row>
    <row r="493" spans="1:16" x14ac:dyDescent="0.35">
      <c r="A493" s="30" t="s">
        <v>149</v>
      </c>
      <c r="B493" s="37"/>
      <c r="E493" s="32" t="s">
        <v>8643</v>
      </c>
      <c r="J493" s="39"/>
    </row>
    <row r="494" spans="1:16" x14ac:dyDescent="0.35">
      <c r="A494" s="30" t="s">
        <v>152</v>
      </c>
      <c r="B494" s="37"/>
      <c r="E494" s="38" t="s">
        <v>145</v>
      </c>
      <c r="J494" s="39"/>
    </row>
    <row r="495" spans="1:16" x14ac:dyDescent="0.35">
      <c r="A495" s="30" t="s">
        <v>143</v>
      </c>
      <c r="B495" s="30">
        <v>154</v>
      </c>
      <c r="C495" s="31" t="s">
        <v>8644</v>
      </c>
      <c r="D495" s="30" t="s">
        <v>8695</v>
      </c>
      <c r="E495" s="32" t="s">
        <v>8523</v>
      </c>
      <c r="F495" s="33" t="s">
        <v>698</v>
      </c>
      <c r="G495" s="34">
        <v>1</v>
      </c>
      <c r="H495" s="35">
        <v>0</v>
      </c>
      <c r="I495" s="35">
        <f>ROUND(G495*H495,P4)</f>
        <v>0</v>
      </c>
      <c r="J495" s="30"/>
      <c r="O495" s="36">
        <f>I495*0.21</f>
        <v>0</v>
      </c>
      <c r="P495">
        <v>3</v>
      </c>
    </row>
    <row r="496" spans="1:16" x14ac:dyDescent="0.35">
      <c r="A496" s="30" t="s">
        <v>149</v>
      </c>
      <c r="B496" s="37"/>
      <c r="E496" s="32" t="s">
        <v>8566</v>
      </c>
      <c r="J496" s="39"/>
    </row>
    <row r="497" spans="1:16" x14ac:dyDescent="0.35">
      <c r="A497" s="30" t="s">
        <v>152</v>
      </c>
      <c r="B497" s="37"/>
      <c r="E497" s="38" t="s">
        <v>145</v>
      </c>
      <c r="J497" s="39"/>
    </row>
    <row r="498" spans="1:16" x14ac:dyDescent="0.35">
      <c r="A498" s="30" t="s">
        <v>143</v>
      </c>
      <c r="B498" s="30">
        <v>155</v>
      </c>
      <c r="C498" s="31" t="s">
        <v>8673</v>
      </c>
      <c r="D498" s="30" t="s">
        <v>8681</v>
      </c>
      <c r="E498" s="32" t="s">
        <v>8556</v>
      </c>
      <c r="F498" s="33" t="s">
        <v>698</v>
      </c>
      <c r="G498" s="34">
        <v>3</v>
      </c>
      <c r="H498" s="35">
        <v>0</v>
      </c>
      <c r="I498" s="35">
        <f>ROUND(G498*H498,P4)</f>
        <v>0</v>
      </c>
      <c r="J498" s="30"/>
      <c r="O498" s="36">
        <f>I498*0.21</f>
        <v>0</v>
      </c>
      <c r="P498">
        <v>3</v>
      </c>
    </row>
    <row r="499" spans="1:16" ht="29" x14ac:dyDescent="0.35">
      <c r="A499" s="30" t="s">
        <v>149</v>
      </c>
      <c r="B499" s="37"/>
      <c r="E499" s="32" t="s">
        <v>8674</v>
      </c>
      <c r="J499" s="39"/>
    </row>
    <row r="500" spans="1:16" x14ac:dyDescent="0.35">
      <c r="A500" s="30" t="s">
        <v>152</v>
      </c>
      <c r="B500" s="37"/>
      <c r="E500" s="38" t="s">
        <v>145</v>
      </c>
      <c r="J500" s="39"/>
    </row>
    <row r="501" spans="1:16" x14ac:dyDescent="0.35">
      <c r="A501" s="30" t="s">
        <v>143</v>
      </c>
      <c r="B501" s="30">
        <v>156</v>
      </c>
      <c r="C501" s="31" t="s">
        <v>8675</v>
      </c>
      <c r="D501" s="30" t="s">
        <v>8681</v>
      </c>
      <c r="E501" s="32" t="s">
        <v>8676</v>
      </c>
      <c r="F501" s="33" t="s">
        <v>698</v>
      </c>
      <c r="G501" s="34">
        <v>3</v>
      </c>
      <c r="H501" s="35">
        <v>0</v>
      </c>
      <c r="I501" s="35">
        <f>ROUND(G501*H501,P4)</f>
        <v>0</v>
      </c>
      <c r="J501" s="30"/>
      <c r="O501" s="36">
        <f>I501*0.21</f>
        <v>0</v>
      </c>
      <c r="P501">
        <v>3</v>
      </c>
    </row>
    <row r="502" spans="1:16" x14ac:dyDescent="0.35">
      <c r="A502" s="30" t="s">
        <v>149</v>
      </c>
      <c r="B502" s="37"/>
      <c r="E502" s="38" t="s">
        <v>145</v>
      </c>
      <c r="J502" s="39"/>
    </row>
    <row r="503" spans="1:16" x14ac:dyDescent="0.35">
      <c r="A503" s="30" t="s">
        <v>152</v>
      </c>
      <c r="B503" s="37"/>
      <c r="E503" s="38" t="s">
        <v>145</v>
      </c>
      <c r="J503" s="39"/>
    </row>
    <row r="504" spans="1:16" ht="29" x14ac:dyDescent="0.35">
      <c r="A504" s="30" t="s">
        <v>143</v>
      </c>
      <c r="B504" s="30">
        <v>157</v>
      </c>
      <c r="C504" s="31" t="s">
        <v>8569</v>
      </c>
      <c r="D504" s="30" t="s">
        <v>8681</v>
      </c>
      <c r="E504" s="32" t="s">
        <v>8570</v>
      </c>
      <c r="F504" s="33" t="s">
        <v>147</v>
      </c>
      <c r="G504" s="34">
        <v>3</v>
      </c>
      <c r="H504" s="35">
        <v>0</v>
      </c>
      <c r="I504" s="35">
        <f>ROUND(G504*H504,P4)</f>
        <v>0</v>
      </c>
      <c r="J504" s="30"/>
      <c r="O504" s="36">
        <f>I504*0.21</f>
        <v>0</v>
      </c>
      <c r="P504">
        <v>3</v>
      </c>
    </row>
    <row r="505" spans="1:16" x14ac:dyDescent="0.35">
      <c r="A505" s="30" t="s">
        <v>149</v>
      </c>
      <c r="B505" s="37"/>
      <c r="E505" s="38" t="s">
        <v>145</v>
      </c>
      <c r="J505" s="39"/>
    </row>
    <row r="506" spans="1:16" x14ac:dyDescent="0.35">
      <c r="A506" s="30" t="s">
        <v>152</v>
      </c>
      <c r="B506" s="37"/>
      <c r="E506" s="38" t="s">
        <v>145</v>
      </c>
      <c r="J506" s="39"/>
    </row>
    <row r="507" spans="1:16" ht="29" x14ac:dyDescent="0.35">
      <c r="A507" s="30" t="s">
        <v>143</v>
      </c>
      <c r="B507" s="30">
        <v>158</v>
      </c>
      <c r="C507" s="31" t="s">
        <v>8677</v>
      </c>
      <c r="D507" s="30" t="s">
        <v>8695</v>
      </c>
      <c r="E507" s="32" t="s">
        <v>8678</v>
      </c>
      <c r="F507" s="33" t="s">
        <v>147</v>
      </c>
      <c r="G507" s="34">
        <v>4</v>
      </c>
      <c r="H507" s="35">
        <v>0</v>
      </c>
      <c r="I507" s="35">
        <f>ROUND(G507*H507,P4)</f>
        <v>0</v>
      </c>
      <c r="J507" s="30"/>
      <c r="O507" s="36">
        <f>I507*0.21</f>
        <v>0</v>
      </c>
      <c r="P507">
        <v>3</v>
      </c>
    </row>
    <row r="508" spans="1:16" x14ac:dyDescent="0.35">
      <c r="A508" s="30" t="s">
        <v>149</v>
      </c>
      <c r="B508" s="37"/>
      <c r="E508" s="38" t="s">
        <v>145</v>
      </c>
      <c r="J508" s="39"/>
    </row>
    <row r="509" spans="1:16" x14ac:dyDescent="0.35">
      <c r="A509" s="30" t="s">
        <v>152</v>
      </c>
      <c r="B509" s="37"/>
      <c r="E509" s="38" t="s">
        <v>145</v>
      </c>
      <c r="J509" s="39"/>
    </row>
    <row r="510" spans="1:16" x14ac:dyDescent="0.35">
      <c r="A510" s="30" t="s">
        <v>143</v>
      </c>
      <c r="B510" s="30">
        <v>159</v>
      </c>
      <c r="C510" s="31" t="s">
        <v>8571</v>
      </c>
      <c r="D510" s="30" t="s">
        <v>8695</v>
      </c>
      <c r="E510" s="32" t="s">
        <v>8572</v>
      </c>
      <c r="F510" s="33" t="s">
        <v>698</v>
      </c>
      <c r="G510" s="34">
        <v>2</v>
      </c>
      <c r="H510" s="35">
        <v>0</v>
      </c>
      <c r="I510" s="35">
        <f>ROUND(G510*H510,P4)</f>
        <v>0</v>
      </c>
      <c r="J510" s="30"/>
      <c r="O510" s="36">
        <f>I510*0.21</f>
        <v>0</v>
      </c>
      <c r="P510">
        <v>3</v>
      </c>
    </row>
    <row r="511" spans="1:16" x14ac:dyDescent="0.35">
      <c r="A511" s="30" t="s">
        <v>149</v>
      </c>
      <c r="B511" s="37"/>
      <c r="E511" s="32" t="s">
        <v>8573</v>
      </c>
      <c r="J511" s="39"/>
    </row>
    <row r="512" spans="1:16" x14ac:dyDescent="0.35">
      <c r="A512" s="30" t="s">
        <v>152</v>
      </c>
      <c r="B512" s="37"/>
      <c r="E512" s="38" t="s">
        <v>145</v>
      </c>
      <c r="J512" s="39"/>
    </row>
    <row r="513" spans="1:16" x14ac:dyDescent="0.35">
      <c r="A513" s="24" t="s">
        <v>140</v>
      </c>
      <c r="B513" s="25"/>
      <c r="C513" s="26" t="s">
        <v>8696</v>
      </c>
      <c r="D513" s="27"/>
      <c r="E513" s="24" t="s">
        <v>8697</v>
      </c>
      <c r="F513" s="27"/>
      <c r="G513" s="27"/>
      <c r="H513" s="27"/>
      <c r="I513" s="28">
        <f>SUMIFS(I514:I559,A514:A559,"P")</f>
        <v>0</v>
      </c>
      <c r="J513" s="29"/>
    </row>
    <row r="514" spans="1:16" x14ac:dyDescent="0.35">
      <c r="A514" s="30" t="s">
        <v>143</v>
      </c>
      <c r="B514" s="30">
        <v>160</v>
      </c>
      <c r="C514" s="31" t="s">
        <v>8544</v>
      </c>
      <c r="D514" s="30" t="s">
        <v>8698</v>
      </c>
      <c r="E514" s="32" t="s">
        <v>8545</v>
      </c>
      <c r="F514" s="33" t="s">
        <v>698</v>
      </c>
      <c r="G514" s="34">
        <v>2</v>
      </c>
      <c r="H514" s="35">
        <v>0</v>
      </c>
      <c r="I514" s="35">
        <f>ROUND(G514*H514,P4)</f>
        <v>0</v>
      </c>
      <c r="J514" s="33" t="s">
        <v>148</v>
      </c>
      <c r="O514" s="36">
        <f>I514*0.21</f>
        <v>0</v>
      </c>
      <c r="P514">
        <v>3</v>
      </c>
    </row>
    <row r="515" spans="1:16" x14ac:dyDescent="0.35">
      <c r="A515" s="30" t="s">
        <v>149</v>
      </c>
      <c r="B515" s="37"/>
      <c r="E515" s="38" t="s">
        <v>145</v>
      </c>
      <c r="J515" s="39"/>
    </row>
    <row r="516" spans="1:16" x14ac:dyDescent="0.35">
      <c r="A516" s="30" t="s">
        <v>152</v>
      </c>
      <c r="B516" s="37"/>
      <c r="E516" s="38" t="s">
        <v>145</v>
      </c>
      <c r="J516" s="39"/>
    </row>
    <row r="517" spans="1:16" ht="29" x14ac:dyDescent="0.35">
      <c r="A517" s="30" t="s">
        <v>143</v>
      </c>
      <c r="B517" s="30">
        <v>161</v>
      </c>
      <c r="C517" s="31" t="s">
        <v>8548</v>
      </c>
      <c r="D517" s="30" t="s">
        <v>8698</v>
      </c>
      <c r="E517" s="32" t="s">
        <v>8549</v>
      </c>
      <c r="F517" s="33" t="s">
        <v>147</v>
      </c>
      <c r="G517" s="34">
        <v>48</v>
      </c>
      <c r="H517" s="35">
        <v>0</v>
      </c>
      <c r="I517" s="35">
        <f>ROUND(G517*H517,P4)</f>
        <v>0</v>
      </c>
      <c r="J517" s="33" t="s">
        <v>148</v>
      </c>
      <c r="O517" s="36">
        <f>I517*0.21</f>
        <v>0</v>
      </c>
      <c r="P517">
        <v>3</v>
      </c>
    </row>
    <row r="518" spans="1:16" x14ac:dyDescent="0.35">
      <c r="A518" s="30" t="s">
        <v>149</v>
      </c>
      <c r="B518" s="37"/>
      <c r="E518" s="38" t="s">
        <v>145</v>
      </c>
      <c r="J518" s="39"/>
    </row>
    <row r="519" spans="1:16" x14ac:dyDescent="0.35">
      <c r="A519" s="30" t="s">
        <v>152</v>
      </c>
      <c r="B519" s="37"/>
      <c r="E519" s="38" t="s">
        <v>145</v>
      </c>
      <c r="J519" s="39"/>
    </row>
    <row r="520" spans="1:16" ht="29" x14ac:dyDescent="0.35">
      <c r="A520" s="30" t="s">
        <v>143</v>
      </c>
      <c r="B520" s="30">
        <v>162</v>
      </c>
      <c r="C520" s="31" t="s">
        <v>8550</v>
      </c>
      <c r="D520" s="30" t="s">
        <v>8698</v>
      </c>
      <c r="E520" s="32" t="s">
        <v>8551</v>
      </c>
      <c r="F520" s="33" t="s">
        <v>698</v>
      </c>
      <c r="G520" s="34">
        <v>1</v>
      </c>
      <c r="H520" s="35">
        <v>0</v>
      </c>
      <c r="I520" s="35">
        <f>ROUND(G520*H520,P4)</f>
        <v>0</v>
      </c>
      <c r="J520" s="33" t="s">
        <v>148</v>
      </c>
      <c r="O520" s="36">
        <f>I520*0.21</f>
        <v>0</v>
      </c>
      <c r="P520">
        <v>3</v>
      </c>
    </row>
    <row r="521" spans="1:16" x14ac:dyDescent="0.35">
      <c r="A521" s="30" t="s">
        <v>149</v>
      </c>
      <c r="B521" s="37"/>
      <c r="E521" s="38" t="s">
        <v>145</v>
      </c>
      <c r="J521" s="39"/>
    </row>
    <row r="522" spans="1:16" x14ac:dyDescent="0.35">
      <c r="A522" s="30" t="s">
        <v>152</v>
      </c>
      <c r="B522" s="37"/>
      <c r="E522" s="38" t="s">
        <v>145</v>
      </c>
      <c r="J522" s="39"/>
    </row>
    <row r="523" spans="1:16" x14ac:dyDescent="0.35">
      <c r="A523" s="30" t="s">
        <v>143</v>
      </c>
      <c r="B523" s="30">
        <v>163</v>
      </c>
      <c r="C523" s="31" t="s">
        <v>8513</v>
      </c>
      <c r="D523" s="30" t="s">
        <v>8698</v>
      </c>
      <c r="E523" s="32" t="s">
        <v>8552</v>
      </c>
      <c r="F523" s="33" t="s">
        <v>698</v>
      </c>
      <c r="G523" s="34">
        <v>1</v>
      </c>
      <c r="H523" s="35">
        <v>0</v>
      </c>
      <c r="I523" s="35">
        <f>ROUND(G523*H523,P4)</f>
        <v>0</v>
      </c>
      <c r="J523" s="30"/>
      <c r="O523" s="36">
        <f>I523*0.21</f>
        <v>0</v>
      </c>
      <c r="P523">
        <v>3</v>
      </c>
    </row>
    <row r="524" spans="1:16" ht="58" x14ac:dyDescent="0.35">
      <c r="A524" s="30" t="s">
        <v>149</v>
      </c>
      <c r="B524" s="37"/>
      <c r="E524" s="32" t="s">
        <v>8553</v>
      </c>
      <c r="J524" s="39"/>
    </row>
    <row r="525" spans="1:16" x14ac:dyDescent="0.35">
      <c r="A525" s="30" t="s">
        <v>152</v>
      </c>
      <c r="B525" s="37"/>
      <c r="E525" s="38" t="s">
        <v>145</v>
      </c>
      <c r="J525" s="39"/>
    </row>
    <row r="526" spans="1:16" x14ac:dyDescent="0.35">
      <c r="A526" s="30" t="s">
        <v>143</v>
      </c>
      <c r="B526" s="30">
        <v>164</v>
      </c>
      <c r="C526" s="31" t="s">
        <v>8516</v>
      </c>
      <c r="D526" s="30" t="s">
        <v>8698</v>
      </c>
      <c r="E526" s="32" t="s">
        <v>8554</v>
      </c>
      <c r="F526" s="33" t="s">
        <v>698</v>
      </c>
      <c r="G526" s="34">
        <v>4</v>
      </c>
      <c r="H526" s="35">
        <v>0</v>
      </c>
      <c r="I526" s="35">
        <f>ROUND(G526*H526,P4)</f>
        <v>0</v>
      </c>
      <c r="J526" s="30"/>
      <c r="O526" s="36">
        <f>I526*0.21</f>
        <v>0</v>
      </c>
      <c r="P526">
        <v>3</v>
      </c>
    </row>
    <row r="527" spans="1:16" x14ac:dyDescent="0.35">
      <c r="A527" s="30" t="s">
        <v>149</v>
      </c>
      <c r="B527" s="37"/>
      <c r="E527" s="32" t="s">
        <v>8555</v>
      </c>
      <c r="J527" s="39"/>
    </row>
    <row r="528" spans="1:16" x14ac:dyDescent="0.35">
      <c r="A528" s="30" t="s">
        <v>152</v>
      </c>
      <c r="B528" s="37"/>
      <c r="E528" s="38" t="s">
        <v>145</v>
      </c>
      <c r="J528" s="39"/>
    </row>
    <row r="529" spans="1:16" x14ac:dyDescent="0.35">
      <c r="A529" s="30" t="s">
        <v>143</v>
      </c>
      <c r="B529" s="30">
        <v>165</v>
      </c>
      <c r="C529" s="31" t="s">
        <v>8518</v>
      </c>
      <c r="D529" s="30" t="s">
        <v>8698</v>
      </c>
      <c r="E529" s="32" t="s">
        <v>8636</v>
      </c>
      <c r="F529" s="33" t="s">
        <v>698</v>
      </c>
      <c r="G529" s="34">
        <v>2</v>
      </c>
      <c r="H529" s="35">
        <v>0</v>
      </c>
      <c r="I529" s="35">
        <f>ROUND(G529*H529,P4)</f>
        <v>0</v>
      </c>
      <c r="J529" s="30"/>
      <c r="O529" s="36">
        <f>I529*0.21</f>
        <v>0</v>
      </c>
      <c r="P529">
        <v>3</v>
      </c>
    </row>
    <row r="530" spans="1:16" x14ac:dyDescent="0.35">
      <c r="A530" s="30" t="s">
        <v>149</v>
      </c>
      <c r="B530" s="37"/>
      <c r="E530" s="32" t="s">
        <v>8637</v>
      </c>
      <c r="J530" s="39"/>
    </row>
    <row r="531" spans="1:16" x14ac:dyDescent="0.35">
      <c r="A531" s="30" t="s">
        <v>152</v>
      </c>
      <c r="B531" s="37"/>
      <c r="E531" s="38" t="s">
        <v>145</v>
      </c>
      <c r="J531" s="39"/>
    </row>
    <row r="532" spans="1:16" x14ac:dyDescent="0.35">
      <c r="A532" s="30" t="s">
        <v>143</v>
      </c>
      <c r="B532" s="30">
        <v>166</v>
      </c>
      <c r="C532" s="31" t="s">
        <v>1370</v>
      </c>
      <c r="D532" s="30" t="s">
        <v>8698</v>
      </c>
      <c r="E532" s="32" t="s">
        <v>8558</v>
      </c>
      <c r="F532" s="33" t="s">
        <v>147</v>
      </c>
      <c r="G532" s="34">
        <v>48</v>
      </c>
      <c r="H532" s="35">
        <v>0</v>
      </c>
      <c r="I532" s="35">
        <f>ROUND(G532*H532,P4)</f>
        <v>0</v>
      </c>
      <c r="J532" s="30"/>
      <c r="O532" s="36">
        <f>I532*0.21</f>
        <v>0</v>
      </c>
      <c r="P532">
        <v>3</v>
      </c>
    </row>
    <row r="533" spans="1:16" ht="43.5" x14ac:dyDescent="0.35">
      <c r="A533" s="30" t="s">
        <v>149</v>
      </c>
      <c r="B533" s="37"/>
      <c r="E533" s="32" t="s">
        <v>8559</v>
      </c>
      <c r="J533" s="39"/>
    </row>
    <row r="534" spans="1:16" ht="58" x14ac:dyDescent="0.35">
      <c r="A534" s="30" t="s">
        <v>150</v>
      </c>
      <c r="B534" s="37"/>
      <c r="E534" s="40" t="s">
        <v>8699</v>
      </c>
      <c r="J534" s="39"/>
    </row>
    <row r="535" spans="1:16" x14ac:dyDescent="0.35">
      <c r="A535" s="30" t="s">
        <v>152</v>
      </c>
      <c r="B535" s="37"/>
      <c r="E535" s="38" t="s">
        <v>145</v>
      </c>
      <c r="J535" s="39"/>
    </row>
    <row r="536" spans="1:16" x14ac:dyDescent="0.35">
      <c r="A536" s="30" t="s">
        <v>143</v>
      </c>
      <c r="B536" s="30">
        <v>167</v>
      </c>
      <c r="C536" s="31" t="s">
        <v>1372</v>
      </c>
      <c r="D536" s="30" t="s">
        <v>8698</v>
      </c>
      <c r="E536" s="32" t="s">
        <v>8561</v>
      </c>
      <c r="F536" s="33" t="s">
        <v>147</v>
      </c>
      <c r="G536" s="34">
        <v>6</v>
      </c>
      <c r="H536" s="35">
        <v>0</v>
      </c>
      <c r="I536" s="35">
        <f>ROUND(G536*H536,P4)</f>
        <v>0</v>
      </c>
      <c r="J536" s="30"/>
      <c r="O536" s="36">
        <f>I536*0.21</f>
        <v>0</v>
      </c>
      <c r="P536">
        <v>3</v>
      </c>
    </row>
    <row r="537" spans="1:16" x14ac:dyDescent="0.35">
      <c r="A537" s="30" t="s">
        <v>149</v>
      </c>
      <c r="B537" s="37"/>
      <c r="E537" s="32" t="s">
        <v>8639</v>
      </c>
      <c r="J537" s="39"/>
    </row>
    <row r="538" spans="1:16" x14ac:dyDescent="0.35">
      <c r="A538" s="30" t="s">
        <v>152</v>
      </c>
      <c r="B538" s="37"/>
      <c r="E538" s="38" t="s">
        <v>145</v>
      </c>
      <c r="J538" s="39"/>
    </row>
    <row r="539" spans="1:16" x14ac:dyDescent="0.35">
      <c r="A539" s="30" t="s">
        <v>143</v>
      </c>
      <c r="B539" s="30">
        <v>168</v>
      </c>
      <c r="C539" s="31" t="s">
        <v>8565</v>
      </c>
      <c r="D539" s="30" t="s">
        <v>8698</v>
      </c>
      <c r="E539" s="32" t="s">
        <v>8563</v>
      </c>
      <c r="F539" s="33" t="s">
        <v>2818</v>
      </c>
      <c r="G539" s="34">
        <v>22</v>
      </c>
      <c r="H539" s="35">
        <v>0</v>
      </c>
      <c r="I539" s="35">
        <f>ROUND(G539*H539,P4)</f>
        <v>0</v>
      </c>
      <c r="J539" s="30"/>
      <c r="O539" s="36">
        <f>I539*0.21</f>
        <v>0</v>
      </c>
      <c r="P539">
        <v>3</v>
      </c>
    </row>
    <row r="540" spans="1:16" x14ac:dyDescent="0.35">
      <c r="A540" s="30" t="s">
        <v>149</v>
      </c>
      <c r="B540" s="37"/>
      <c r="E540" s="32" t="s">
        <v>8564</v>
      </c>
      <c r="J540" s="39"/>
    </row>
    <row r="541" spans="1:16" x14ac:dyDescent="0.35">
      <c r="A541" s="30" t="s">
        <v>152</v>
      </c>
      <c r="B541" s="37"/>
      <c r="E541" s="38" t="s">
        <v>145</v>
      </c>
      <c r="J541" s="39"/>
    </row>
    <row r="542" spans="1:16" x14ac:dyDescent="0.35">
      <c r="A542" s="30" t="s">
        <v>143</v>
      </c>
      <c r="B542" s="30">
        <v>169</v>
      </c>
      <c r="C542" s="31" t="s">
        <v>8586</v>
      </c>
      <c r="D542" s="30" t="s">
        <v>8698</v>
      </c>
      <c r="E542" s="32" t="s">
        <v>8523</v>
      </c>
      <c r="F542" s="33" t="s">
        <v>698</v>
      </c>
      <c r="G542" s="34">
        <v>1</v>
      </c>
      <c r="H542" s="35">
        <v>0</v>
      </c>
      <c r="I542" s="35">
        <f>ROUND(G542*H542,P4)</f>
        <v>0</v>
      </c>
      <c r="J542" s="30"/>
      <c r="O542" s="36">
        <f>I542*0.21</f>
        <v>0</v>
      </c>
      <c r="P542">
        <v>3</v>
      </c>
    </row>
    <row r="543" spans="1:16" x14ac:dyDescent="0.35">
      <c r="A543" s="30" t="s">
        <v>149</v>
      </c>
      <c r="B543" s="37"/>
      <c r="E543" s="32" t="s">
        <v>8566</v>
      </c>
      <c r="J543" s="39"/>
    </row>
    <row r="544" spans="1:16" x14ac:dyDescent="0.35">
      <c r="A544" s="30" t="s">
        <v>152</v>
      </c>
      <c r="B544" s="37"/>
      <c r="E544" s="38" t="s">
        <v>145</v>
      </c>
      <c r="J544" s="39"/>
    </row>
    <row r="545" spans="1:16" x14ac:dyDescent="0.35">
      <c r="A545" s="30" t="s">
        <v>143</v>
      </c>
      <c r="B545" s="30">
        <v>170</v>
      </c>
      <c r="C545" s="31" t="s">
        <v>8645</v>
      </c>
      <c r="D545" s="30" t="s">
        <v>8698</v>
      </c>
      <c r="E545" s="32" t="s">
        <v>8572</v>
      </c>
      <c r="F545" s="33" t="s">
        <v>698</v>
      </c>
      <c r="G545" s="34">
        <v>2</v>
      </c>
      <c r="H545" s="35">
        <v>0</v>
      </c>
      <c r="I545" s="35">
        <f>ROUND(G545*H545,P4)</f>
        <v>0</v>
      </c>
      <c r="J545" s="30"/>
      <c r="O545" s="36">
        <f>I545*0.21</f>
        <v>0</v>
      </c>
      <c r="P545">
        <v>3</v>
      </c>
    </row>
    <row r="546" spans="1:16" x14ac:dyDescent="0.35">
      <c r="A546" s="30" t="s">
        <v>149</v>
      </c>
      <c r="B546" s="37"/>
      <c r="E546" s="32" t="s">
        <v>8646</v>
      </c>
      <c r="J546" s="39"/>
    </row>
    <row r="547" spans="1:16" x14ac:dyDescent="0.35">
      <c r="A547" s="30" t="s">
        <v>152</v>
      </c>
      <c r="B547" s="37"/>
      <c r="E547" s="38" t="s">
        <v>145</v>
      </c>
      <c r="J547" s="39"/>
    </row>
    <row r="548" spans="1:16" x14ac:dyDescent="0.35">
      <c r="A548" s="30" t="s">
        <v>143</v>
      </c>
      <c r="B548" s="30">
        <v>171</v>
      </c>
      <c r="C548" s="31" t="s">
        <v>8647</v>
      </c>
      <c r="D548" s="30" t="s">
        <v>8698</v>
      </c>
      <c r="E548" s="32" t="s">
        <v>8556</v>
      </c>
      <c r="F548" s="33" t="s">
        <v>698</v>
      </c>
      <c r="G548" s="34">
        <v>4</v>
      </c>
      <c r="H548" s="35">
        <v>0</v>
      </c>
      <c r="I548" s="35">
        <f>ROUND(G548*H548,P4)</f>
        <v>0</v>
      </c>
      <c r="J548" s="30"/>
      <c r="O548" s="36">
        <f>I548*0.21</f>
        <v>0</v>
      </c>
      <c r="P548">
        <v>3</v>
      </c>
    </row>
    <row r="549" spans="1:16" ht="29" x14ac:dyDescent="0.35">
      <c r="A549" s="30" t="s">
        <v>149</v>
      </c>
      <c r="B549" s="37"/>
      <c r="E549" s="32" t="s">
        <v>8648</v>
      </c>
      <c r="J549" s="39"/>
    </row>
    <row r="550" spans="1:16" x14ac:dyDescent="0.35">
      <c r="A550" s="30" t="s">
        <v>152</v>
      </c>
      <c r="B550" s="37"/>
      <c r="E550" s="38" t="s">
        <v>145</v>
      </c>
      <c r="J550" s="39"/>
    </row>
    <row r="551" spans="1:16" x14ac:dyDescent="0.35">
      <c r="A551" s="30" t="s">
        <v>143</v>
      </c>
      <c r="B551" s="30">
        <v>172</v>
      </c>
      <c r="C551" s="31" t="s">
        <v>8649</v>
      </c>
      <c r="D551" s="30" t="s">
        <v>8698</v>
      </c>
      <c r="E551" s="32" t="s">
        <v>8650</v>
      </c>
      <c r="F551" s="33" t="s">
        <v>698</v>
      </c>
      <c r="G551" s="34">
        <v>4</v>
      </c>
      <c r="H551" s="35">
        <v>0</v>
      </c>
      <c r="I551" s="35">
        <f>ROUND(G551*H551,P4)</f>
        <v>0</v>
      </c>
      <c r="J551" s="30"/>
      <c r="O551" s="36">
        <f>I551*0.21</f>
        <v>0</v>
      </c>
      <c r="P551">
        <v>3</v>
      </c>
    </row>
    <row r="552" spans="1:16" x14ac:dyDescent="0.35">
      <c r="A552" s="30" t="s">
        <v>149</v>
      </c>
      <c r="B552" s="37"/>
      <c r="E552" s="38" t="s">
        <v>145</v>
      </c>
      <c r="J552" s="39"/>
    </row>
    <row r="553" spans="1:16" x14ac:dyDescent="0.35">
      <c r="A553" s="30" t="s">
        <v>152</v>
      </c>
      <c r="B553" s="37"/>
      <c r="E553" s="38" t="s">
        <v>145</v>
      </c>
      <c r="J553" s="39"/>
    </row>
    <row r="554" spans="1:16" x14ac:dyDescent="0.35">
      <c r="A554" s="30" t="s">
        <v>143</v>
      </c>
      <c r="B554" s="30">
        <v>173</v>
      </c>
      <c r="C554" s="31" t="s">
        <v>8567</v>
      </c>
      <c r="D554" s="30" t="s">
        <v>8698</v>
      </c>
      <c r="E554" s="32" t="s">
        <v>8568</v>
      </c>
      <c r="F554" s="33" t="s">
        <v>698</v>
      </c>
      <c r="G554" s="34">
        <v>4</v>
      </c>
      <c r="H554" s="35">
        <v>0</v>
      </c>
      <c r="I554" s="35">
        <f>ROUND(G554*H554,P4)</f>
        <v>0</v>
      </c>
      <c r="J554" s="30"/>
      <c r="O554" s="36">
        <f>I554*0.21</f>
        <v>0</v>
      </c>
      <c r="P554">
        <v>3</v>
      </c>
    </row>
    <row r="555" spans="1:16" x14ac:dyDescent="0.35">
      <c r="A555" s="30" t="s">
        <v>149</v>
      </c>
      <c r="B555" s="37"/>
      <c r="E555" s="38" t="s">
        <v>145</v>
      </c>
      <c r="J555" s="39"/>
    </row>
    <row r="556" spans="1:16" x14ac:dyDescent="0.35">
      <c r="A556" s="30" t="s">
        <v>152</v>
      </c>
      <c r="B556" s="37"/>
      <c r="E556" s="38" t="s">
        <v>145</v>
      </c>
      <c r="J556" s="39"/>
    </row>
    <row r="557" spans="1:16" ht="29" x14ac:dyDescent="0.35">
      <c r="A557" s="30" t="s">
        <v>143</v>
      </c>
      <c r="B557" s="30">
        <v>174</v>
      </c>
      <c r="C557" s="31" t="s">
        <v>8651</v>
      </c>
      <c r="D557" s="30" t="s">
        <v>8698</v>
      </c>
      <c r="E557" s="32" t="s">
        <v>8652</v>
      </c>
      <c r="F557" s="33" t="s">
        <v>147</v>
      </c>
      <c r="G557" s="34">
        <v>6</v>
      </c>
      <c r="H557" s="35">
        <v>0</v>
      </c>
      <c r="I557" s="35">
        <f>ROUND(G557*H557,P4)</f>
        <v>0</v>
      </c>
      <c r="J557" s="30"/>
      <c r="O557" s="36">
        <f>I557*0.21</f>
        <v>0</v>
      </c>
      <c r="P557">
        <v>3</v>
      </c>
    </row>
    <row r="558" spans="1:16" x14ac:dyDescent="0.35">
      <c r="A558" s="30" t="s">
        <v>149</v>
      </c>
      <c r="B558" s="37"/>
      <c r="E558" s="38" t="s">
        <v>145</v>
      </c>
      <c r="J558" s="39"/>
    </row>
    <row r="559" spans="1:16" x14ac:dyDescent="0.35">
      <c r="A559" s="30" t="s">
        <v>152</v>
      </c>
      <c r="B559" s="37"/>
      <c r="E559" s="38" t="s">
        <v>145</v>
      </c>
      <c r="J559" s="39"/>
    </row>
    <row r="560" spans="1:16" x14ac:dyDescent="0.35">
      <c r="A560" s="24" t="s">
        <v>140</v>
      </c>
      <c r="B560" s="25"/>
      <c r="C560" s="26" t="s">
        <v>8621</v>
      </c>
      <c r="D560" s="27"/>
      <c r="E560" s="24" t="s">
        <v>8700</v>
      </c>
      <c r="F560" s="27"/>
      <c r="G560" s="27"/>
      <c r="H560" s="27"/>
      <c r="I560" s="28">
        <f>SUMIFS(I561:I663,A561:A663,"P")</f>
        <v>0</v>
      </c>
      <c r="J560" s="29"/>
    </row>
    <row r="561" spans="1:16" x14ac:dyDescent="0.35">
      <c r="A561" s="30" t="s">
        <v>143</v>
      </c>
      <c r="B561" s="30">
        <v>175</v>
      </c>
      <c r="C561" s="31" t="s">
        <v>8544</v>
      </c>
      <c r="D561" s="30" t="s">
        <v>2495</v>
      </c>
      <c r="E561" s="32" t="s">
        <v>8545</v>
      </c>
      <c r="F561" s="33" t="s">
        <v>698</v>
      </c>
      <c r="G561" s="34">
        <v>18</v>
      </c>
      <c r="H561" s="35">
        <v>0</v>
      </c>
      <c r="I561" s="35">
        <f>ROUND(G561*H561,P4)</f>
        <v>0</v>
      </c>
      <c r="J561" s="33" t="s">
        <v>148</v>
      </c>
      <c r="O561" s="36">
        <f>I561*0.21</f>
        <v>0</v>
      </c>
      <c r="P561">
        <v>3</v>
      </c>
    </row>
    <row r="562" spans="1:16" x14ac:dyDescent="0.35">
      <c r="A562" s="30" t="s">
        <v>149</v>
      </c>
      <c r="B562" s="37"/>
      <c r="E562" s="38" t="s">
        <v>145</v>
      </c>
      <c r="J562" s="39"/>
    </row>
    <row r="563" spans="1:16" x14ac:dyDescent="0.35">
      <c r="A563" s="30" t="s">
        <v>152</v>
      </c>
      <c r="B563" s="37"/>
      <c r="E563" s="38" t="s">
        <v>145</v>
      </c>
      <c r="J563" s="39"/>
    </row>
    <row r="564" spans="1:16" x14ac:dyDescent="0.35">
      <c r="A564" s="30" t="s">
        <v>143</v>
      </c>
      <c r="B564" s="30">
        <v>176</v>
      </c>
      <c r="C564" s="31" t="s">
        <v>8544</v>
      </c>
      <c r="D564" s="30" t="s">
        <v>2499</v>
      </c>
      <c r="E564" s="32" t="s">
        <v>8545</v>
      </c>
      <c r="F564" s="33" t="s">
        <v>698</v>
      </c>
      <c r="G564" s="34">
        <v>57</v>
      </c>
      <c r="H564" s="35">
        <v>0</v>
      </c>
      <c r="I564" s="35">
        <f>ROUND(G564*H564,P4)</f>
        <v>0</v>
      </c>
      <c r="J564" s="33" t="s">
        <v>148</v>
      </c>
      <c r="O564" s="36">
        <f>I564*0.21</f>
        <v>0</v>
      </c>
      <c r="P564">
        <v>3</v>
      </c>
    </row>
    <row r="565" spans="1:16" x14ac:dyDescent="0.35">
      <c r="A565" s="30" t="s">
        <v>149</v>
      </c>
      <c r="B565" s="37"/>
      <c r="E565" s="38" t="s">
        <v>145</v>
      </c>
      <c r="J565" s="39"/>
    </row>
    <row r="566" spans="1:16" x14ac:dyDescent="0.35">
      <c r="A566" s="30" t="s">
        <v>152</v>
      </c>
      <c r="B566" s="37"/>
      <c r="E566" s="38" t="s">
        <v>145</v>
      </c>
      <c r="J566" s="39"/>
    </row>
    <row r="567" spans="1:16" x14ac:dyDescent="0.35">
      <c r="A567" s="30" t="s">
        <v>143</v>
      </c>
      <c r="B567" s="30">
        <v>177</v>
      </c>
      <c r="C567" s="31" t="s">
        <v>8546</v>
      </c>
      <c r="D567" s="30" t="s">
        <v>2495</v>
      </c>
      <c r="E567" s="32" t="s">
        <v>8547</v>
      </c>
      <c r="F567" s="33" t="s">
        <v>698</v>
      </c>
      <c r="G567" s="34">
        <v>2</v>
      </c>
      <c r="H567" s="35">
        <v>0</v>
      </c>
      <c r="I567" s="35">
        <f>ROUND(G567*H567,P4)</f>
        <v>0</v>
      </c>
      <c r="J567" s="33" t="s">
        <v>148</v>
      </c>
      <c r="O567" s="36">
        <f>I567*0.21</f>
        <v>0</v>
      </c>
      <c r="P567">
        <v>3</v>
      </c>
    </row>
    <row r="568" spans="1:16" x14ac:dyDescent="0.35">
      <c r="A568" s="30" t="s">
        <v>149</v>
      </c>
      <c r="B568" s="37"/>
      <c r="E568" s="38" t="s">
        <v>145</v>
      </c>
      <c r="J568" s="39"/>
    </row>
    <row r="569" spans="1:16" x14ac:dyDescent="0.35">
      <c r="A569" s="30" t="s">
        <v>152</v>
      </c>
      <c r="B569" s="37"/>
      <c r="E569" s="38" t="s">
        <v>145</v>
      </c>
      <c r="J569" s="39"/>
    </row>
    <row r="570" spans="1:16" ht="29" x14ac:dyDescent="0.35">
      <c r="A570" s="30" t="s">
        <v>143</v>
      </c>
      <c r="B570" s="30">
        <v>178</v>
      </c>
      <c r="C570" s="31" t="s">
        <v>8701</v>
      </c>
      <c r="D570" s="30" t="s">
        <v>145</v>
      </c>
      <c r="E570" s="32" t="s">
        <v>8702</v>
      </c>
      <c r="F570" s="33" t="s">
        <v>147</v>
      </c>
      <c r="G570" s="34">
        <v>26</v>
      </c>
      <c r="H570" s="35">
        <v>0</v>
      </c>
      <c r="I570" s="35">
        <f>ROUND(G570*H570,P4)</f>
        <v>0</v>
      </c>
      <c r="J570" s="33" t="s">
        <v>148</v>
      </c>
      <c r="O570" s="36">
        <f>I570*0.21</f>
        <v>0</v>
      </c>
      <c r="P570">
        <v>3</v>
      </c>
    </row>
    <row r="571" spans="1:16" x14ac:dyDescent="0.35">
      <c r="A571" s="30" t="s">
        <v>149</v>
      </c>
      <c r="B571" s="37"/>
      <c r="E571" s="38" t="s">
        <v>145</v>
      </c>
      <c r="J571" s="39"/>
    </row>
    <row r="572" spans="1:16" x14ac:dyDescent="0.35">
      <c r="A572" s="30" t="s">
        <v>152</v>
      </c>
      <c r="B572" s="37"/>
      <c r="E572" s="38" t="s">
        <v>145</v>
      </c>
      <c r="J572" s="39"/>
    </row>
    <row r="573" spans="1:16" ht="29" x14ac:dyDescent="0.35">
      <c r="A573" s="30" t="s">
        <v>143</v>
      </c>
      <c r="B573" s="30">
        <v>179</v>
      </c>
      <c r="C573" s="31" t="s">
        <v>8577</v>
      </c>
      <c r="D573" s="30" t="s">
        <v>2495</v>
      </c>
      <c r="E573" s="32" t="s">
        <v>8578</v>
      </c>
      <c r="F573" s="33" t="s">
        <v>147</v>
      </c>
      <c r="G573" s="34">
        <v>66</v>
      </c>
      <c r="H573" s="35">
        <v>0</v>
      </c>
      <c r="I573" s="35">
        <f>ROUND(G573*H573,P4)</f>
        <v>0</v>
      </c>
      <c r="J573" s="33" t="s">
        <v>148</v>
      </c>
      <c r="O573" s="36">
        <f>I573*0.21</f>
        <v>0</v>
      </c>
      <c r="P573">
        <v>3</v>
      </c>
    </row>
    <row r="574" spans="1:16" x14ac:dyDescent="0.35">
      <c r="A574" s="30" t="s">
        <v>149</v>
      </c>
      <c r="B574" s="37"/>
      <c r="E574" s="38" t="s">
        <v>145</v>
      </c>
      <c r="J574" s="39"/>
    </row>
    <row r="575" spans="1:16" x14ac:dyDescent="0.35">
      <c r="A575" s="30" t="s">
        <v>152</v>
      </c>
      <c r="B575" s="37"/>
      <c r="E575" s="38" t="s">
        <v>145</v>
      </c>
      <c r="J575" s="39"/>
    </row>
    <row r="576" spans="1:16" ht="29" x14ac:dyDescent="0.35">
      <c r="A576" s="30" t="s">
        <v>143</v>
      </c>
      <c r="B576" s="30">
        <v>180</v>
      </c>
      <c r="C576" s="31" t="s">
        <v>8577</v>
      </c>
      <c r="D576" s="30" t="s">
        <v>2499</v>
      </c>
      <c r="E576" s="32" t="s">
        <v>8578</v>
      </c>
      <c r="F576" s="33" t="s">
        <v>147</v>
      </c>
      <c r="G576" s="34">
        <v>34</v>
      </c>
      <c r="H576" s="35">
        <v>0</v>
      </c>
      <c r="I576" s="35">
        <f>ROUND(G576*H576,P4)</f>
        <v>0</v>
      </c>
      <c r="J576" s="33" t="s">
        <v>148</v>
      </c>
      <c r="O576" s="36">
        <f>I576*0.21</f>
        <v>0</v>
      </c>
      <c r="P576">
        <v>3</v>
      </c>
    </row>
    <row r="577" spans="1:16" x14ac:dyDescent="0.35">
      <c r="A577" s="30" t="s">
        <v>149</v>
      </c>
      <c r="B577" s="37"/>
      <c r="E577" s="38" t="s">
        <v>145</v>
      </c>
      <c r="J577" s="39"/>
    </row>
    <row r="578" spans="1:16" x14ac:dyDescent="0.35">
      <c r="A578" s="30" t="s">
        <v>152</v>
      </c>
      <c r="B578" s="37"/>
      <c r="E578" s="38" t="s">
        <v>145</v>
      </c>
      <c r="J578" s="39"/>
    </row>
    <row r="579" spans="1:16" ht="29" x14ac:dyDescent="0.35">
      <c r="A579" s="30" t="s">
        <v>143</v>
      </c>
      <c r="B579" s="30">
        <v>181</v>
      </c>
      <c r="C579" s="31" t="s">
        <v>8577</v>
      </c>
      <c r="D579" s="30" t="s">
        <v>2503</v>
      </c>
      <c r="E579" s="32" t="s">
        <v>8578</v>
      </c>
      <c r="F579" s="33" t="s">
        <v>147</v>
      </c>
      <c r="G579" s="34">
        <v>32</v>
      </c>
      <c r="H579" s="35">
        <v>0</v>
      </c>
      <c r="I579" s="35">
        <f>ROUND(G579*H579,P4)</f>
        <v>0</v>
      </c>
      <c r="J579" s="33" t="s">
        <v>148</v>
      </c>
      <c r="O579" s="36">
        <f>I579*0.21</f>
        <v>0</v>
      </c>
      <c r="P579">
        <v>3</v>
      </c>
    </row>
    <row r="580" spans="1:16" x14ac:dyDescent="0.35">
      <c r="A580" s="30" t="s">
        <v>149</v>
      </c>
      <c r="B580" s="37"/>
      <c r="E580" s="38" t="s">
        <v>145</v>
      </c>
      <c r="J580" s="39"/>
    </row>
    <row r="581" spans="1:16" x14ac:dyDescent="0.35">
      <c r="A581" s="30" t="s">
        <v>152</v>
      </c>
      <c r="B581" s="37"/>
      <c r="E581" s="38" t="s">
        <v>145</v>
      </c>
      <c r="J581" s="39"/>
    </row>
    <row r="582" spans="1:16" ht="29" x14ac:dyDescent="0.35">
      <c r="A582" s="30" t="s">
        <v>143</v>
      </c>
      <c r="B582" s="30">
        <v>182</v>
      </c>
      <c r="C582" s="31" t="s">
        <v>8548</v>
      </c>
      <c r="D582" s="30" t="s">
        <v>2495</v>
      </c>
      <c r="E582" s="32" t="s">
        <v>8549</v>
      </c>
      <c r="F582" s="33" t="s">
        <v>147</v>
      </c>
      <c r="G582" s="34">
        <v>26</v>
      </c>
      <c r="H582" s="35">
        <v>0</v>
      </c>
      <c r="I582" s="35">
        <f>ROUND(G582*H582,P4)</f>
        <v>0</v>
      </c>
      <c r="J582" s="33" t="s">
        <v>148</v>
      </c>
      <c r="O582" s="36">
        <f>I582*0.21</f>
        <v>0</v>
      </c>
      <c r="P582">
        <v>3</v>
      </c>
    </row>
    <row r="583" spans="1:16" x14ac:dyDescent="0.35">
      <c r="A583" s="30" t="s">
        <v>149</v>
      </c>
      <c r="B583" s="37"/>
      <c r="E583" s="38" t="s">
        <v>145</v>
      </c>
      <c r="J583" s="39"/>
    </row>
    <row r="584" spans="1:16" x14ac:dyDescent="0.35">
      <c r="A584" s="30" t="s">
        <v>152</v>
      </c>
      <c r="B584" s="37"/>
      <c r="E584" s="38" t="s">
        <v>145</v>
      </c>
      <c r="J584" s="39"/>
    </row>
    <row r="585" spans="1:16" x14ac:dyDescent="0.35">
      <c r="A585" s="30" t="s">
        <v>143</v>
      </c>
      <c r="B585" s="30">
        <v>183</v>
      </c>
      <c r="C585" s="31" t="s">
        <v>8513</v>
      </c>
      <c r="D585" s="30" t="s">
        <v>8703</v>
      </c>
      <c r="E585" s="32" t="s">
        <v>8552</v>
      </c>
      <c r="F585" s="33" t="s">
        <v>698</v>
      </c>
      <c r="G585" s="34">
        <v>1</v>
      </c>
      <c r="H585" s="35">
        <v>0</v>
      </c>
      <c r="I585" s="35">
        <f>ROUND(G585*H585,P4)</f>
        <v>0</v>
      </c>
      <c r="J585" s="30"/>
      <c r="O585" s="36">
        <f>I585*0.21</f>
        <v>0</v>
      </c>
      <c r="P585">
        <v>3</v>
      </c>
    </row>
    <row r="586" spans="1:16" ht="58" x14ac:dyDescent="0.35">
      <c r="A586" s="30" t="s">
        <v>149</v>
      </c>
      <c r="B586" s="37"/>
      <c r="E586" s="32" t="s">
        <v>8704</v>
      </c>
      <c r="J586" s="39"/>
    </row>
    <row r="587" spans="1:16" x14ac:dyDescent="0.35">
      <c r="A587" s="30" t="s">
        <v>152</v>
      </c>
      <c r="B587" s="37"/>
      <c r="E587" s="38" t="s">
        <v>145</v>
      </c>
      <c r="J587" s="39"/>
    </row>
    <row r="588" spans="1:16" x14ac:dyDescent="0.35">
      <c r="A588" s="30" t="s">
        <v>143</v>
      </c>
      <c r="B588" s="30">
        <v>184</v>
      </c>
      <c r="C588" s="31" t="s">
        <v>8516</v>
      </c>
      <c r="D588" s="30" t="s">
        <v>8703</v>
      </c>
      <c r="E588" s="32" t="s">
        <v>8554</v>
      </c>
      <c r="F588" s="33" t="s">
        <v>698</v>
      </c>
      <c r="G588" s="34">
        <v>6</v>
      </c>
      <c r="H588" s="35">
        <v>0</v>
      </c>
      <c r="I588" s="35">
        <f>ROUND(G588*H588,P4)</f>
        <v>0</v>
      </c>
      <c r="J588" s="30"/>
      <c r="O588" s="36">
        <f>I588*0.21</f>
        <v>0</v>
      </c>
      <c r="P588">
        <v>3</v>
      </c>
    </row>
    <row r="589" spans="1:16" x14ac:dyDescent="0.35">
      <c r="A589" s="30" t="s">
        <v>149</v>
      </c>
      <c r="B589" s="37"/>
      <c r="E589" s="32" t="s">
        <v>8705</v>
      </c>
      <c r="J589" s="39"/>
    </row>
    <row r="590" spans="1:16" x14ac:dyDescent="0.35">
      <c r="A590" s="30" t="s">
        <v>152</v>
      </c>
      <c r="B590" s="37"/>
      <c r="E590" s="38" t="s">
        <v>145</v>
      </c>
      <c r="J590" s="39"/>
    </row>
    <row r="591" spans="1:16" x14ac:dyDescent="0.35">
      <c r="A591" s="30" t="s">
        <v>143</v>
      </c>
      <c r="B591" s="30">
        <v>185</v>
      </c>
      <c r="C591" s="31" t="s">
        <v>8518</v>
      </c>
      <c r="D591" s="30" t="s">
        <v>8703</v>
      </c>
      <c r="E591" s="32" t="s">
        <v>8556</v>
      </c>
      <c r="F591" s="33" t="s">
        <v>698</v>
      </c>
      <c r="G591" s="34">
        <v>2</v>
      </c>
      <c r="H591" s="35">
        <v>0</v>
      </c>
      <c r="I591" s="35">
        <f>ROUND(G591*H591,P4)</f>
        <v>0</v>
      </c>
      <c r="J591" s="30"/>
      <c r="O591" s="36">
        <f>I591*0.21</f>
        <v>0</v>
      </c>
      <c r="P591">
        <v>3</v>
      </c>
    </row>
    <row r="592" spans="1:16" x14ac:dyDescent="0.35">
      <c r="A592" s="30" t="s">
        <v>149</v>
      </c>
      <c r="B592" s="37"/>
      <c r="E592" s="32" t="s">
        <v>8557</v>
      </c>
      <c r="J592" s="39"/>
    </row>
    <row r="593" spans="1:16" x14ac:dyDescent="0.35">
      <c r="A593" s="30" t="s">
        <v>152</v>
      </c>
      <c r="B593" s="37"/>
      <c r="E593" s="38" t="s">
        <v>145</v>
      </c>
      <c r="J593" s="39"/>
    </row>
    <row r="594" spans="1:16" x14ac:dyDescent="0.35">
      <c r="A594" s="30" t="s">
        <v>143</v>
      </c>
      <c r="B594" s="30">
        <v>186</v>
      </c>
      <c r="C594" s="31" t="s">
        <v>1370</v>
      </c>
      <c r="D594" s="30" t="s">
        <v>8703</v>
      </c>
      <c r="E594" s="32" t="s">
        <v>8706</v>
      </c>
      <c r="F594" s="33" t="s">
        <v>698</v>
      </c>
      <c r="G594" s="34">
        <v>3</v>
      </c>
      <c r="H594" s="35">
        <v>0</v>
      </c>
      <c r="I594" s="35">
        <f>ROUND(G594*H594,P4)</f>
        <v>0</v>
      </c>
      <c r="J594" s="30"/>
      <c r="O594" s="36">
        <f>I594*0.21</f>
        <v>0</v>
      </c>
      <c r="P594">
        <v>3</v>
      </c>
    </row>
    <row r="595" spans="1:16" x14ac:dyDescent="0.35">
      <c r="A595" s="30" t="s">
        <v>149</v>
      </c>
      <c r="B595" s="37"/>
      <c r="E595" s="32" t="s">
        <v>8707</v>
      </c>
      <c r="J595" s="39"/>
    </row>
    <row r="596" spans="1:16" x14ac:dyDescent="0.35">
      <c r="A596" s="30" t="s">
        <v>152</v>
      </c>
      <c r="B596" s="37"/>
      <c r="E596" s="38" t="s">
        <v>145</v>
      </c>
      <c r="J596" s="39"/>
    </row>
    <row r="597" spans="1:16" x14ac:dyDescent="0.35">
      <c r="A597" s="30" t="s">
        <v>143</v>
      </c>
      <c r="B597" s="30">
        <v>187</v>
      </c>
      <c r="C597" s="31" t="s">
        <v>1372</v>
      </c>
      <c r="D597" s="30" t="s">
        <v>8703</v>
      </c>
      <c r="E597" s="32" t="s">
        <v>8708</v>
      </c>
      <c r="F597" s="33" t="s">
        <v>698</v>
      </c>
      <c r="G597" s="34">
        <v>1</v>
      </c>
      <c r="H597" s="35">
        <v>0</v>
      </c>
      <c r="I597" s="35">
        <f>ROUND(G597*H597,P4)</f>
        <v>0</v>
      </c>
      <c r="J597" s="30"/>
      <c r="O597" s="36">
        <f>I597*0.21</f>
        <v>0</v>
      </c>
      <c r="P597">
        <v>3</v>
      </c>
    </row>
    <row r="598" spans="1:16" x14ac:dyDescent="0.35">
      <c r="A598" s="30" t="s">
        <v>149</v>
      </c>
      <c r="B598" s="37"/>
      <c r="E598" s="32" t="s">
        <v>8709</v>
      </c>
      <c r="J598" s="39"/>
    </row>
    <row r="599" spans="1:16" x14ac:dyDescent="0.35">
      <c r="A599" s="30" t="s">
        <v>152</v>
      </c>
      <c r="B599" s="37"/>
      <c r="E599" s="38" t="s">
        <v>145</v>
      </c>
      <c r="J599" s="39"/>
    </row>
    <row r="600" spans="1:16" x14ac:dyDescent="0.35">
      <c r="A600" s="30" t="s">
        <v>143</v>
      </c>
      <c r="B600" s="30">
        <v>188</v>
      </c>
      <c r="C600" s="31" t="s">
        <v>8565</v>
      </c>
      <c r="D600" s="30" t="s">
        <v>8703</v>
      </c>
      <c r="E600" s="32" t="s">
        <v>8612</v>
      </c>
      <c r="F600" s="33" t="s">
        <v>147</v>
      </c>
      <c r="G600" s="34">
        <v>25</v>
      </c>
      <c r="H600" s="35">
        <v>0</v>
      </c>
      <c r="I600" s="35">
        <f>ROUND(G600*H600,P4)</f>
        <v>0</v>
      </c>
      <c r="J600" s="30"/>
      <c r="O600" s="36">
        <f>I600*0.21</f>
        <v>0</v>
      </c>
      <c r="P600">
        <v>3</v>
      </c>
    </row>
    <row r="601" spans="1:16" ht="29" x14ac:dyDescent="0.35">
      <c r="A601" s="30" t="s">
        <v>149</v>
      </c>
      <c r="B601" s="37"/>
      <c r="E601" s="32" t="s">
        <v>8613</v>
      </c>
      <c r="J601" s="39"/>
    </row>
    <row r="602" spans="1:16" ht="58" x14ac:dyDescent="0.35">
      <c r="A602" s="30" t="s">
        <v>150</v>
      </c>
      <c r="B602" s="37"/>
      <c r="E602" s="40" t="s">
        <v>8710</v>
      </c>
      <c r="J602" s="39"/>
    </row>
    <row r="603" spans="1:16" x14ac:dyDescent="0.35">
      <c r="A603" s="30" t="s">
        <v>152</v>
      </c>
      <c r="B603" s="37"/>
      <c r="E603" s="38" t="s">
        <v>145</v>
      </c>
      <c r="J603" s="39"/>
    </row>
    <row r="604" spans="1:16" x14ac:dyDescent="0.35">
      <c r="A604" s="30" t="s">
        <v>143</v>
      </c>
      <c r="B604" s="30">
        <v>189</v>
      </c>
      <c r="C604" s="31" t="s">
        <v>8586</v>
      </c>
      <c r="D604" s="30" t="s">
        <v>8703</v>
      </c>
      <c r="E604" s="32" t="s">
        <v>8612</v>
      </c>
      <c r="F604" s="33" t="s">
        <v>147</v>
      </c>
      <c r="G604" s="34">
        <v>124</v>
      </c>
      <c r="H604" s="35">
        <v>0</v>
      </c>
      <c r="I604" s="35">
        <f>ROUND(G604*H604,P4)</f>
        <v>0</v>
      </c>
      <c r="J604" s="30"/>
      <c r="O604" s="36">
        <f>I604*0.21</f>
        <v>0</v>
      </c>
      <c r="P604">
        <v>3</v>
      </c>
    </row>
    <row r="605" spans="1:16" ht="29" x14ac:dyDescent="0.35">
      <c r="A605" s="30" t="s">
        <v>149</v>
      </c>
      <c r="B605" s="37"/>
      <c r="E605" s="32" t="s">
        <v>8613</v>
      </c>
      <c r="J605" s="39"/>
    </row>
    <row r="606" spans="1:16" ht="58" x14ac:dyDescent="0.35">
      <c r="A606" s="30" t="s">
        <v>150</v>
      </c>
      <c r="B606" s="37"/>
      <c r="E606" s="40" t="s">
        <v>8711</v>
      </c>
      <c r="J606" s="39"/>
    </row>
    <row r="607" spans="1:16" x14ac:dyDescent="0.35">
      <c r="A607" s="30" t="s">
        <v>152</v>
      </c>
      <c r="B607" s="37"/>
      <c r="E607" s="38" t="s">
        <v>145</v>
      </c>
      <c r="J607" s="39"/>
    </row>
    <row r="608" spans="1:16" x14ac:dyDescent="0.35">
      <c r="A608" s="30" t="s">
        <v>143</v>
      </c>
      <c r="B608" s="30">
        <v>190</v>
      </c>
      <c r="C608" s="31" t="s">
        <v>8640</v>
      </c>
      <c r="D608" s="30" t="s">
        <v>8703</v>
      </c>
      <c r="E608" s="32" t="s">
        <v>8558</v>
      </c>
      <c r="F608" s="33" t="s">
        <v>147</v>
      </c>
      <c r="G608" s="34">
        <v>28</v>
      </c>
      <c r="H608" s="35">
        <v>0</v>
      </c>
      <c r="I608" s="35">
        <f>ROUND(G608*H608,P4)</f>
        <v>0</v>
      </c>
      <c r="J608" s="30"/>
      <c r="O608" s="36">
        <f>I608*0.21</f>
        <v>0</v>
      </c>
      <c r="P608">
        <v>3</v>
      </c>
    </row>
    <row r="609" spans="1:16" ht="43.5" x14ac:dyDescent="0.35">
      <c r="A609" s="30" t="s">
        <v>149</v>
      </c>
      <c r="B609" s="37"/>
      <c r="E609" s="32" t="s">
        <v>8559</v>
      </c>
      <c r="J609" s="39"/>
    </row>
    <row r="610" spans="1:16" ht="58" x14ac:dyDescent="0.35">
      <c r="A610" s="30" t="s">
        <v>150</v>
      </c>
      <c r="B610" s="37"/>
      <c r="E610" s="40" t="s">
        <v>8712</v>
      </c>
      <c r="J610" s="39"/>
    </row>
    <row r="611" spans="1:16" x14ac:dyDescent="0.35">
      <c r="A611" s="30" t="s">
        <v>152</v>
      </c>
      <c r="B611" s="37"/>
      <c r="E611" s="38" t="s">
        <v>145</v>
      </c>
      <c r="J611" s="39"/>
    </row>
    <row r="612" spans="1:16" x14ac:dyDescent="0.35">
      <c r="A612" s="30" t="s">
        <v>143</v>
      </c>
      <c r="B612" s="30">
        <v>191</v>
      </c>
      <c r="C612" s="31" t="s">
        <v>8641</v>
      </c>
      <c r="D612" s="30" t="s">
        <v>8703</v>
      </c>
      <c r="E612" s="32" t="s">
        <v>8558</v>
      </c>
      <c r="F612" s="33" t="s">
        <v>147</v>
      </c>
      <c r="G612" s="34">
        <v>26</v>
      </c>
      <c r="H612" s="35">
        <v>0</v>
      </c>
      <c r="I612" s="35">
        <f>ROUND(G612*H612,P4)</f>
        <v>0</v>
      </c>
      <c r="J612" s="30"/>
      <c r="O612" s="36">
        <f>I612*0.21</f>
        <v>0</v>
      </c>
      <c r="P612">
        <v>3</v>
      </c>
    </row>
    <row r="613" spans="1:16" ht="43.5" x14ac:dyDescent="0.35">
      <c r="A613" s="30" t="s">
        <v>149</v>
      </c>
      <c r="B613" s="37"/>
      <c r="E613" s="32" t="s">
        <v>8559</v>
      </c>
      <c r="J613" s="39"/>
    </row>
    <row r="614" spans="1:16" ht="58" x14ac:dyDescent="0.35">
      <c r="A614" s="30" t="s">
        <v>150</v>
      </c>
      <c r="B614" s="37"/>
      <c r="E614" s="40" t="s">
        <v>8713</v>
      </c>
      <c r="J614" s="39"/>
    </row>
    <row r="615" spans="1:16" x14ac:dyDescent="0.35">
      <c r="A615" s="30" t="s">
        <v>152</v>
      </c>
      <c r="B615" s="37"/>
      <c r="E615" s="38" t="s">
        <v>145</v>
      </c>
      <c r="J615" s="39"/>
    </row>
    <row r="616" spans="1:16" x14ac:dyDescent="0.35">
      <c r="A616" s="30" t="s">
        <v>143</v>
      </c>
      <c r="B616" s="30">
        <v>192</v>
      </c>
      <c r="C616" s="31" t="s">
        <v>8644</v>
      </c>
      <c r="D616" s="30" t="s">
        <v>8703</v>
      </c>
      <c r="E616" s="32" t="s">
        <v>8558</v>
      </c>
      <c r="F616" s="33" t="s">
        <v>147</v>
      </c>
      <c r="G616" s="34">
        <v>32</v>
      </c>
      <c r="H616" s="35">
        <v>0</v>
      </c>
      <c r="I616" s="35">
        <f>ROUND(G616*H616,P4)</f>
        <v>0</v>
      </c>
      <c r="J616" s="30"/>
      <c r="O616" s="36">
        <f>I616*0.21</f>
        <v>0</v>
      </c>
      <c r="P616">
        <v>3</v>
      </c>
    </row>
    <row r="617" spans="1:16" ht="43.5" x14ac:dyDescent="0.35">
      <c r="A617" s="30" t="s">
        <v>149</v>
      </c>
      <c r="B617" s="37"/>
      <c r="E617" s="32" t="s">
        <v>8559</v>
      </c>
      <c r="J617" s="39"/>
    </row>
    <row r="618" spans="1:16" ht="58" x14ac:dyDescent="0.35">
      <c r="A618" s="30" t="s">
        <v>150</v>
      </c>
      <c r="B618" s="37"/>
      <c r="E618" s="40" t="s">
        <v>8714</v>
      </c>
      <c r="J618" s="39"/>
    </row>
    <row r="619" spans="1:16" x14ac:dyDescent="0.35">
      <c r="A619" s="30" t="s">
        <v>152</v>
      </c>
      <c r="B619" s="37"/>
      <c r="E619" s="38" t="s">
        <v>145</v>
      </c>
      <c r="J619" s="39"/>
    </row>
    <row r="620" spans="1:16" x14ac:dyDescent="0.35">
      <c r="A620" s="30" t="s">
        <v>143</v>
      </c>
      <c r="B620" s="30">
        <v>193</v>
      </c>
      <c r="C620" s="31" t="s">
        <v>8672</v>
      </c>
      <c r="D620" s="30" t="s">
        <v>145</v>
      </c>
      <c r="E620" s="32" t="s">
        <v>8558</v>
      </c>
      <c r="F620" s="33" t="s">
        <v>147</v>
      </c>
      <c r="G620" s="34">
        <v>34</v>
      </c>
      <c r="H620" s="35">
        <v>0</v>
      </c>
      <c r="I620" s="35">
        <f>ROUND(G620*H620,P4)</f>
        <v>0</v>
      </c>
      <c r="J620" s="30"/>
      <c r="O620" s="36">
        <f>I620*0.21</f>
        <v>0</v>
      </c>
      <c r="P620">
        <v>3</v>
      </c>
    </row>
    <row r="621" spans="1:16" ht="43.5" x14ac:dyDescent="0.35">
      <c r="A621" s="30" t="s">
        <v>149</v>
      </c>
      <c r="B621" s="37"/>
      <c r="E621" s="32" t="s">
        <v>8559</v>
      </c>
      <c r="J621" s="39"/>
    </row>
    <row r="622" spans="1:16" ht="58" x14ac:dyDescent="0.35">
      <c r="A622" s="30" t="s">
        <v>150</v>
      </c>
      <c r="B622" s="37"/>
      <c r="E622" s="40" t="s">
        <v>8715</v>
      </c>
      <c r="J622" s="39"/>
    </row>
    <row r="623" spans="1:16" x14ac:dyDescent="0.35">
      <c r="A623" s="30" t="s">
        <v>152</v>
      </c>
      <c r="B623" s="37"/>
      <c r="E623" s="38" t="s">
        <v>145</v>
      </c>
      <c r="J623" s="39"/>
    </row>
    <row r="624" spans="1:16" x14ac:dyDescent="0.35">
      <c r="A624" s="30" t="s">
        <v>143</v>
      </c>
      <c r="B624" s="30">
        <v>194</v>
      </c>
      <c r="C624" s="31" t="s">
        <v>8716</v>
      </c>
      <c r="D624" s="30" t="s">
        <v>145</v>
      </c>
      <c r="E624" s="32" t="s">
        <v>8558</v>
      </c>
      <c r="F624" s="33" t="s">
        <v>147</v>
      </c>
      <c r="G624" s="34">
        <v>66</v>
      </c>
      <c r="H624" s="35">
        <v>0</v>
      </c>
      <c r="I624" s="35">
        <f>ROUND(G624*H624,P4)</f>
        <v>0</v>
      </c>
      <c r="J624" s="30"/>
      <c r="O624" s="36">
        <f>I624*0.21</f>
        <v>0</v>
      </c>
      <c r="P624">
        <v>3</v>
      </c>
    </row>
    <row r="625" spans="1:16" ht="43.5" x14ac:dyDescent="0.35">
      <c r="A625" s="30" t="s">
        <v>149</v>
      </c>
      <c r="B625" s="37"/>
      <c r="E625" s="32" t="s">
        <v>8559</v>
      </c>
      <c r="J625" s="39"/>
    </row>
    <row r="626" spans="1:16" ht="58" x14ac:dyDescent="0.35">
      <c r="A626" s="30" t="s">
        <v>150</v>
      </c>
      <c r="B626" s="37"/>
      <c r="E626" s="40" t="s">
        <v>8717</v>
      </c>
      <c r="J626" s="39"/>
    </row>
    <row r="627" spans="1:16" x14ac:dyDescent="0.35">
      <c r="A627" s="30" t="s">
        <v>152</v>
      </c>
      <c r="B627" s="37"/>
      <c r="E627" s="38" t="s">
        <v>145</v>
      </c>
      <c r="J627" s="39"/>
    </row>
    <row r="628" spans="1:16" x14ac:dyDescent="0.35">
      <c r="A628" s="30" t="s">
        <v>143</v>
      </c>
      <c r="B628" s="30">
        <v>195</v>
      </c>
      <c r="C628" s="31" t="s">
        <v>8718</v>
      </c>
      <c r="D628" s="30" t="s">
        <v>145</v>
      </c>
      <c r="E628" s="32" t="s">
        <v>8561</v>
      </c>
      <c r="F628" s="33" t="s">
        <v>147</v>
      </c>
      <c r="G628" s="34">
        <v>95</v>
      </c>
      <c r="H628" s="35">
        <v>0</v>
      </c>
      <c r="I628" s="35">
        <f>ROUND(G628*H628,P4)</f>
        <v>0</v>
      </c>
      <c r="J628" s="30"/>
      <c r="O628" s="36">
        <f>I628*0.21</f>
        <v>0</v>
      </c>
      <c r="P628">
        <v>3</v>
      </c>
    </row>
    <row r="629" spans="1:16" x14ac:dyDescent="0.35">
      <c r="A629" s="30" t="s">
        <v>149</v>
      </c>
      <c r="B629" s="37"/>
      <c r="E629" s="32" t="s">
        <v>8562</v>
      </c>
      <c r="J629" s="39"/>
    </row>
    <row r="630" spans="1:16" x14ac:dyDescent="0.35">
      <c r="A630" s="30" t="s">
        <v>152</v>
      </c>
      <c r="B630" s="37"/>
      <c r="E630" s="38" t="s">
        <v>145</v>
      </c>
      <c r="J630" s="39"/>
    </row>
    <row r="631" spans="1:16" x14ac:dyDescent="0.35">
      <c r="A631" s="30" t="s">
        <v>143</v>
      </c>
      <c r="B631" s="30">
        <v>196</v>
      </c>
      <c r="C631" s="31" t="s">
        <v>8719</v>
      </c>
      <c r="D631" s="30" t="s">
        <v>145</v>
      </c>
      <c r="E631" s="32" t="s">
        <v>8563</v>
      </c>
      <c r="F631" s="33" t="s">
        <v>2818</v>
      </c>
      <c r="G631" s="34">
        <v>78</v>
      </c>
      <c r="H631" s="35">
        <v>0</v>
      </c>
      <c r="I631" s="35">
        <f>ROUND(G631*H631,P4)</f>
        <v>0</v>
      </c>
      <c r="J631" s="30"/>
      <c r="O631" s="36">
        <f>I631*0.21</f>
        <v>0</v>
      </c>
      <c r="P631">
        <v>3</v>
      </c>
    </row>
    <row r="632" spans="1:16" x14ac:dyDescent="0.35">
      <c r="A632" s="30" t="s">
        <v>149</v>
      </c>
      <c r="B632" s="37"/>
      <c r="E632" s="32" t="s">
        <v>8564</v>
      </c>
      <c r="J632" s="39"/>
    </row>
    <row r="633" spans="1:16" x14ac:dyDescent="0.35">
      <c r="A633" s="30" t="s">
        <v>152</v>
      </c>
      <c r="B633" s="37"/>
      <c r="E633" s="38" t="s">
        <v>145</v>
      </c>
      <c r="J633" s="39"/>
    </row>
    <row r="634" spans="1:16" x14ac:dyDescent="0.35">
      <c r="A634" s="30" t="s">
        <v>143</v>
      </c>
      <c r="B634" s="30">
        <v>197</v>
      </c>
      <c r="C634" s="31" t="s">
        <v>8720</v>
      </c>
      <c r="D634" s="30" t="s">
        <v>145</v>
      </c>
      <c r="E634" s="32" t="s">
        <v>8523</v>
      </c>
      <c r="F634" s="33" t="s">
        <v>698</v>
      </c>
      <c r="G634" s="34">
        <v>1</v>
      </c>
      <c r="H634" s="35">
        <v>0</v>
      </c>
      <c r="I634" s="35">
        <f>ROUND(G634*H634,P4)</f>
        <v>0</v>
      </c>
      <c r="J634" s="30"/>
      <c r="O634" s="36">
        <f>I634*0.21</f>
        <v>0</v>
      </c>
      <c r="P634">
        <v>3</v>
      </c>
    </row>
    <row r="635" spans="1:16" x14ac:dyDescent="0.35">
      <c r="A635" s="30" t="s">
        <v>149</v>
      </c>
      <c r="B635" s="37"/>
      <c r="E635" s="32" t="s">
        <v>8566</v>
      </c>
      <c r="J635" s="39"/>
    </row>
    <row r="636" spans="1:16" x14ac:dyDescent="0.35">
      <c r="A636" s="30" t="s">
        <v>152</v>
      </c>
      <c r="B636" s="37"/>
      <c r="E636" s="38" t="s">
        <v>145</v>
      </c>
      <c r="J636" s="39"/>
    </row>
    <row r="637" spans="1:16" x14ac:dyDescent="0.35">
      <c r="A637" s="30" t="s">
        <v>143</v>
      </c>
      <c r="B637" s="30">
        <v>198</v>
      </c>
      <c r="C637" s="31" t="s">
        <v>8645</v>
      </c>
      <c r="D637" s="30" t="s">
        <v>2495</v>
      </c>
      <c r="E637" s="32" t="s">
        <v>8572</v>
      </c>
      <c r="F637" s="33" t="s">
        <v>698</v>
      </c>
      <c r="G637" s="34">
        <v>18</v>
      </c>
      <c r="H637" s="35">
        <v>0</v>
      </c>
      <c r="I637" s="35">
        <f>ROUND(G637*H637,P4)</f>
        <v>0</v>
      </c>
      <c r="J637" s="30"/>
      <c r="O637" s="36">
        <f>I637*0.21</f>
        <v>0</v>
      </c>
      <c r="P637">
        <v>3</v>
      </c>
    </row>
    <row r="638" spans="1:16" x14ac:dyDescent="0.35">
      <c r="A638" s="30" t="s">
        <v>149</v>
      </c>
      <c r="B638" s="37"/>
      <c r="E638" s="32" t="s">
        <v>8646</v>
      </c>
      <c r="J638" s="39"/>
    </row>
    <row r="639" spans="1:16" x14ac:dyDescent="0.35">
      <c r="A639" s="30" t="s">
        <v>152</v>
      </c>
      <c r="B639" s="37"/>
      <c r="E639" s="38" t="s">
        <v>145</v>
      </c>
      <c r="J639" s="39"/>
    </row>
    <row r="640" spans="1:16" x14ac:dyDescent="0.35">
      <c r="A640" s="30" t="s">
        <v>143</v>
      </c>
      <c r="B640" s="30">
        <v>199</v>
      </c>
      <c r="C640" s="31" t="s">
        <v>8721</v>
      </c>
      <c r="D640" s="30" t="s">
        <v>2495</v>
      </c>
      <c r="E640" s="32" t="s">
        <v>8722</v>
      </c>
      <c r="F640" s="33" t="s">
        <v>698</v>
      </c>
      <c r="G640" s="34">
        <v>3</v>
      </c>
      <c r="H640" s="35">
        <v>0</v>
      </c>
      <c r="I640" s="35">
        <f>ROUND(G640*H640,P4)</f>
        <v>0</v>
      </c>
      <c r="J640" s="30"/>
      <c r="O640" s="36">
        <f>I640*0.21</f>
        <v>0</v>
      </c>
      <c r="P640">
        <v>3</v>
      </c>
    </row>
    <row r="641" spans="1:16" x14ac:dyDescent="0.35">
      <c r="A641" s="30" t="s">
        <v>149</v>
      </c>
      <c r="B641" s="37"/>
      <c r="E641" s="38" t="s">
        <v>145</v>
      </c>
      <c r="J641" s="39"/>
    </row>
    <row r="642" spans="1:16" x14ac:dyDescent="0.35">
      <c r="A642" s="30" t="s">
        <v>152</v>
      </c>
      <c r="B642" s="37"/>
      <c r="E642" s="38" t="s">
        <v>145</v>
      </c>
      <c r="J642" s="39"/>
    </row>
    <row r="643" spans="1:16" x14ac:dyDescent="0.35">
      <c r="A643" s="30" t="s">
        <v>143</v>
      </c>
      <c r="B643" s="30">
        <v>200</v>
      </c>
      <c r="C643" s="31" t="s">
        <v>8721</v>
      </c>
      <c r="D643" s="30" t="s">
        <v>2499</v>
      </c>
      <c r="E643" s="32" t="s">
        <v>8722</v>
      </c>
      <c r="F643" s="33" t="s">
        <v>698</v>
      </c>
      <c r="G643" s="34">
        <v>1</v>
      </c>
      <c r="H643" s="35">
        <v>0</v>
      </c>
      <c r="I643" s="35">
        <f>ROUND(G643*H643,P4)</f>
        <v>0</v>
      </c>
      <c r="J643" s="30"/>
      <c r="O643" s="36">
        <f>I643*0.21</f>
        <v>0</v>
      </c>
      <c r="P643">
        <v>3</v>
      </c>
    </row>
    <row r="644" spans="1:16" x14ac:dyDescent="0.35">
      <c r="A644" s="30" t="s">
        <v>149</v>
      </c>
      <c r="B644" s="37"/>
      <c r="E644" s="38" t="s">
        <v>145</v>
      </c>
      <c r="J644" s="39"/>
    </row>
    <row r="645" spans="1:16" x14ac:dyDescent="0.35">
      <c r="A645" s="30" t="s">
        <v>152</v>
      </c>
      <c r="B645" s="37"/>
      <c r="E645" s="38" t="s">
        <v>145</v>
      </c>
      <c r="J645" s="39"/>
    </row>
    <row r="646" spans="1:16" x14ac:dyDescent="0.35">
      <c r="A646" s="30" t="s">
        <v>143</v>
      </c>
      <c r="B646" s="30">
        <v>201</v>
      </c>
      <c r="C646" s="31" t="s">
        <v>8723</v>
      </c>
      <c r="D646" s="30" t="s">
        <v>145</v>
      </c>
      <c r="E646" s="32" t="s">
        <v>8724</v>
      </c>
      <c r="F646" s="33" t="s">
        <v>698</v>
      </c>
      <c r="G646" s="34">
        <v>6</v>
      </c>
      <c r="H646" s="35">
        <v>0</v>
      </c>
      <c r="I646" s="35">
        <f>ROUND(G646*H646,P4)</f>
        <v>0</v>
      </c>
      <c r="J646" s="30"/>
      <c r="O646" s="36">
        <f>I646*0.21</f>
        <v>0</v>
      </c>
      <c r="P646">
        <v>3</v>
      </c>
    </row>
    <row r="647" spans="1:16" x14ac:dyDescent="0.35">
      <c r="A647" s="30" t="s">
        <v>149</v>
      </c>
      <c r="B647" s="37"/>
      <c r="E647" s="38" t="s">
        <v>145</v>
      </c>
      <c r="J647" s="39"/>
    </row>
    <row r="648" spans="1:16" x14ac:dyDescent="0.35">
      <c r="A648" s="30" t="s">
        <v>152</v>
      </c>
      <c r="B648" s="37"/>
      <c r="E648" s="38" t="s">
        <v>145</v>
      </c>
      <c r="J648" s="39"/>
    </row>
    <row r="649" spans="1:16" ht="29" x14ac:dyDescent="0.35">
      <c r="A649" s="30" t="s">
        <v>143</v>
      </c>
      <c r="B649" s="30">
        <v>202</v>
      </c>
      <c r="C649" s="31" t="s">
        <v>8725</v>
      </c>
      <c r="D649" s="30" t="s">
        <v>145</v>
      </c>
      <c r="E649" s="32" t="s">
        <v>8726</v>
      </c>
      <c r="F649" s="33" t="s">
        <v>147</v>
      </c>
      <c r="G649" s="34">
        <v>124</v>
      </c>
      <c r="H649" s="35">
        <v>0</v>
      </c>
      <c r="I649" s="35">
        <f>ROUND(G649*H649,P4)</f>
        <v>0</v>
      </c>
      <c r="J649" s="30"/>
      <c r="O649" s="36">
        <f>I649*0.21</f>
        <v>0</v>
      </c>
      <c r="P649">
        <v>3</v>
      </c>
    </row>
    <row r="650" spans="1:16" x14ac:dyDescent="0.35">
      <c r="A650" s="30" t="s">
        <v>149</v>
      </c>
      <c r="B650" s="37"/>
      <c r="E650" s="38" t="s">
        <v>145</v>
      </c>
      <c r="J650" s="39"/>
    </row>
    <row r="651" spans="1:16" x14ac:dyDescent="0.35">
      <c r="A651" s="30" t="s">
        <v>152</v>
      </c>
      <c r="B651" s="37"/>
      <c r="E651" s="38" t="s">
        <v>145</v>
      </c>
      <c r="J651" s="39"/>
    </row>
    <row r="652" spans="1:16" ht="29" x14ac:dyDescent="0.35">
      <c r="A652" s="30" t="s">
        <v>143</v>
      </c>
      <c r="B652" s="30">
        <v>203</v>
      </c>
      <c r="C652" s="31" t="s">
        <v>8727</v>
      </c>
      <c r="D652" s="30" t="s">
        <v>145</v>
      </c>
      <c r="E652" s="32" t="s">
        <v>8728</v>
      </c>
      <c r="F652" s="33" t="s">
        <v>147</v>
      </c>
      <c r="G652" s="34">
        <v>25</v>
      </c>
      <c r="H652" s="35">
        <v>0</v>
      </c>
      <c r="I652" s="35">
        <f>ROUND(G652*H652,P4)</f>
        <v>0</v>
      </c>
      <c r="J652" s="30"/>
      <c r="O652" s="36">
        <f>I652*0.21</f>
        <v>0</v>
      </c>
      <c r="P652">
        <v>3</v>
      </c>
    </row>
    <row r="653" spans="1:16" x14ac:dyDescent="0.35">
      <c r="A653" s="30" t="s">
        <v>149</v>
      </c>
      <c r="B653" s="37"/>
      <c r="E653" s="38" t="s">
        <v>145</v>
      </c>
      <c r="J653" s="39"/>
    </row>
    <row r="654" spans="1:16" x14ac:dyDescent="0.35">
      <c r="A654" s="30" t="s">
        <v>152</v>
      </c>
      <c r="B654" s="37"/>
      <c r="E654" s="38" t="s">
        <v>145</v>
      </c>
      <c r="J654" s="39"/>
    </row>
    <row r="655" spans="1:16" ht="29" x14ac:dyDescent="0.35">
      <c r="A655" s="30" t="s">
        <v>143</v>
      </c>
      <c r="B655" s="30">
        <v>204</v>
      </c>
      <c r="C655" s="31" t="s">
        <v>8569</v>
      </c>
      <c r="D655" s="30" t="s">
        <v>2495</v>
      </c>
      <c r="E655" s="32" t="s">
        <v>8570</v>
      </c>
      <c r="F655" s="33" t="s">
        <v>147</v>
      </c>
      <c r="G655" s="34">
        <v>95</v>
      </c>
      <c r="H655" s="35">
        <v>0</v>
      </c>
      <c r="I655" s="35">
        <f>ROUND(G655*H655,P4)</f>
        <v>0</v>
      </c>
      <c r="J655" s="30"/>
      <c r="O655" s="36">
        <f>I655*0.21</f>
        <v>0</v>
      </c>
      <c r="P655">
        <v>3</v>
      </c>
    </row>
    <row r="656" spans="1:16" x14ac:dyDescent="0.35">
      <c r="A656" s="30" t="s">
        <v>149</v>
      </c>
      <c r="B656" s="37"/>
      <c r="E656" s="38" t="s">
        <v>145</v>
      </c>
      <c r="J656" s="39"/>
    </row>
    <row r="657" spans="1:16" x14ac:dyDescent="0.35">
      <c r="A657" s="30" t="s">
        <v>152</v>
      </c>
      <c r="B657" s="37"/>
      <c r="E657" s="38" t="s">
        <v>145</v>
      </c>
      <c r="J657" s="39"/>
    </row>
    <row r="658" spans="1:16" ht="29" x14ac:dyDescent="0.35">
      <c r="A658" s="30" t="s">
        <v>143</v>
      </c>
      <c r="B658" s="30">
        <v>205</v>
      </c>
      <c r="C658" s="31" t="s">
        <v>8729</v>
      </c>
      <c r="D658" s="30" t="s">
        <v>145</v>
      </c>
      <c r="E658" s="32" t="s">
        <v>8730</v>
      </c>
      <c r="F658" s="33" t="s">
        <v>698</v>
      </c>
      <c r="G658" s="34">
        <v>1</v>
      </c>
      <c r="H658" s="35">
        <v>0</v>
      </c>
      <c r="I658" s="35">
        <f>ROUND(G658*H658,P4)</f>
        <v>0</v>
      </c>
      <c r="J658" s="30"/>
      <c r="O658" s="36">
        <f>I658*0.21</f>
        <v>0</v>
      </c>
      <c r="P658">
        <v>3</v>
      </c>
    </row>
    <row r="659" spans="1:16" x14ac:dyDescent="0.35">
      <c r="A659" s="30" t="s">
        <v>149</v>
      </c>
      <c r="B659" s="37"/>
      <c r="E659" s="38" t="s">
        <v>145</v>
      </c>
      <c r="J659" s="39"/>
    </row>
    <row r="660" spans="1:16" x14ac:dyDescent="0.35">
      <c r="A660" s="30" t="s">
        <v>152</v>
      </c>
      <c r="B660" s="37"/>
      <c r="E660" s="38" t="s">
        <v>145</v>
      </c>
      <c r="J660" s="39"/>
    </row>
    <row r="661" spans="1:16" x14ac:dyDescent="0.35">
      <c r="A661" s="30" t="s">
        <v>143</v>
      </c>
      <c r="B661" s="30">
        <v>206</v>
      </c>
      <c r="C661" s="31" t="s">
        <v>8571</v>
      </c>
      <c r="D661" s="30" t="s">
        <v>8703</v>
      </c>
      <c r="E661" s="32" t="s">
        <v>8572</v>
      </c>
      <c r="F661" s="33" t="s">
        <v>698</v>
      </c>
      <c r="G661" s="34">
        <v>57</v>
      </c>
      <c r="H661" s="35">
        <v>0</v>
      </c>
      <c r="I661" s="35">
        <f>ROUND(G661*H661,P4)</f>
        <v>0</v>
      </c>
      <c r="J661" s="30"/>
      <c r="O661" s="36">
        <f>I661*0.21</f>
        <v>0</v>
      </c>
      <c r="P661">
        <v>3</v>
      </c>
    </row>
    <row r="662" spans="1:16" x14ac:dyDescent="0.35">
      <c r="A662" s="30" t="s">
        <v>149</v>
      </c>
      <c r="B662" s="37"/>
      <c r="E662" s="32" t="s">
        <v>8573</v>
      </c>
      <c r="J662" s="39"/>
    </row>
    <row r="663" spans="1:16" x14ac:dyDescent="0.35">
      <c r="A663" s="30" t="s">
        <v>152</v>
      </c>
      <c r="B663" s="37"/>
      <c r="E663" s="38" t="s">
        <v>145</v>
      </c>
      <c r="J663" s="39"/>
    </row>
    <row r="664" spans="1:16" x14ac:dyDescent="0.35">
      <c r="A664" s="24" t="s">
        <v>140</v>
      </c>
      <c r="B664" s="25"/>
      <c r="C664" s="26" t="s">
        <v>8622</v>
      </c>
      <c r="D664" s="27"/>
      <c r="E664" s="24" t="s">
        <v>8731</v>
      </c>
      <c r="F664" s="27"/>
      <c r="G664" s="27"/>
      <c r="H664" s="27"/>
      <c r="I664" s="28">
        <f>SUMIFS(I665:I709,A665:A709,"P")</f>
        <v>0</v>
      </c>
      <c r="J664" s="29"/>
    </row>
    <row r="665" spans="1:16" x14ac:dyDescent="0.35">
      <c r="A665" s="30" t="s">
        <v>143</v>
      </c>
      <c r="B665" s="30">
        <v>207</v>
      </c>
      <c r="C665" s="31" t="s">
        <v>8513</v>
      </c>
      <c r="D665" s="30" t="s">
        <v>8732</v>
      </c>
      <c r="E665" s="32" t="s">
        <v>8514</v>
      </c>
      <c r="F665" s="33" t="s">
        <v>698</v>
      </c>
      <c r="G665" s="34">
        <v>1</v>
      </c>
      <c r="H665" s="35">
        <v>0</v>
      </c>
      <c r="I665" s="35">
        <f>ROUND(G665*H665,P4)</f>
        <v>0</v>
      </c>
      <c r="J665" s="30"/>
      <c r="O665" s="36">
        <f>I665*0.21</f>
        <v>0</v>
      </c>
      <c r="P665">
        <v>3</v>
      </c>
    </row>
    <row r="666" spans="1:16" x14ac:dyDescent="0.35">
      <c r="A666" s="30" t="s">
        <v>149</v>
      </c>
      <c r="B666" s="37"/>
      <c r="E666" s="32" t="s">
        <v>8733</v>
      </c>
      <c r="J666" s="39"/>
    </row>
    <row r="667" spans="1:16" x14ac:dyDescent="0.35">
      <c r="A667" s="30" t="s">
        <v>152</v>
      </c>
      <c r="B667" s="37"/>
      <c r="E667" s="38" t="s">
        <v>145</v>
      </c>
      <c r="J667" s="39"/>
    </row>
    <row r="668" spans="1:16" x14ac:dyDescent="0.35">
      <c r="A668" s="30" t="s">
        <v>143</v>
      </c>
      <c r="B668" s="30">
        <v>208</v>
      </c>
      <c r="C668" s="31" t="s">
        <v>8516</v>
      </c>
      <c r="D668" s="30" t="s">
        <v>8732</v>
      </c>
      <c r="E668" s="32" t="s">
        <v>8514</v>
      </c>
      <c r="F668" s="33" t="s">
        <v>698</v>
      </c>
      <c r="G668" s="34">
        <v>1</v>
      </c>
      <c r="H668" s="35">
        <v>0</v>
      </c>
      <c r="I668" s="35">
        <f>ROUND(G668*H668,P4)</f>
        <v>0</v>
      </c>
      <c r="J668" s="30"/>
      <c r="O668" s="36">
        <f>I668*0.21</f>
        <v>0</v>
      </c>
      <c r="P668">
        <v>3</v>
      </c>
    </row>
    <row r="669" spans="1:16" ht="29" x14ac:dyDescent="0.35">
      <c r="A669" s="30" t="s">
        <v>149</v>
      </c>
      <c r="B669" s="37"/>
      <c r="E669" s="32" t="s">
        <v>8734</v>
      </c>
      <c r="J669" s="39"/>
    </row>
    <row r="670" spans="1:16" x14ac:dyDescent="0.35">
      <c r="A670" s="30" t="s">
        <v>152</v>
      </c>
      <c r="B670" s="37"/>
      <c r="E670" s="38" t="s">
        <v>145</v>
      </c>
      <c r="J670" s="39"/>
    </row>
    <row r="671" spans="1:16" x14ac:dyDescent="0.35">
      <c r="A671" s="30" t="s">
        <v>143</v>
      </c>
      <c r="B671" s="30">
        <v>209</v>
      </c>
      <c r="C671" s="31" t="s">
        <v>8518</v>
      </c>
      <c r="D671" s="30" t="s">
        <v>8732</v>
      </c>
      <c r="E671" s="32" t="s">
        <v>8519</v>
      </c>
      <c r="F671" s="33" t="s">
        <v>8520</v>
      </c>
      <c r="G671" s="34">
        <v>24</v>
      </c>
      <c r="H671" s="35">
        <v>0</v>
      </c>
      <c r="I671" s="35">
        <f>ROUND(G671*H671,P4)</f>
        <v>0</v>
      </c>
      <c r="J671" s="30"/>
      <c r="O671" s="36">
        <f>I671*0.21</f>
        <v>0</v>
      </c>
      <c r="P671">
        <v>3</v>
      </c>
    </row>
    <row r="672" spans="1:16" ht="29" x14ac:dyDescent="0.35">
      <c r="A672" s="30" t="s">
        <v>149</v>
      </c>
      <c r="B672" s="37"/>
      <c r="E672" s="32" t="s">
        <v>8521</v>
      </c>
      <c r="J672" s="39"/>
    </row>
    <row r="673" spans="1:16" x14ac:dyDescent="0.35">
      <c r="A673" s="30" t="s">
        <v>152</v>
      </c>
      <c r="B673" s="37"/>
      <c r="E673" s="38" t="s">
        <v>145</v>
      </c>
      <c r="J673" s="39"/>
    </row>
    <row r="674" spans="1:16" x14ac:dyDescent="0.35">
      <c r="A674" s="30" t="s">
        <v>143</v>
      </c>
      <c r="B674" s="30">
        <v>210</v>
      </c>
      <c r="C674" s="31" t="s">
        <v>8522</v>
      </c>
      <c r="D674" s="30" t="s">
        <v>8732</v>
      </c>
      <c r="E674" s="32" t="s">
        <v>8534</v>
      </c>
      <c r="F674" s="33" t="s">
        <v>698</v>
      </c>
      <c r="G674" s="34">
        <v>1</v>
      </c>
      <c r="H674" s="35">
        <v>0</v>
      </c>
      <c r="I674" s="35">
        <f>ROUND(G674*H674,P4)</f>
        <v>0</v>
      </c>
      <c r="J674" s="30"/>
      <c r="O674" s="36">
        <f>I674*0.21</f>
        <v>0</v>
      </c>
      <c r="P674">
        <v>3</v>
      </c>
    </row>
    <row r="675" spans="1:16" x14ac:dyDescent="0.35">
      <c r="A675" s="30" t="s">
        <v>149</v>
      </c>
      <c r="B675" s="37"/>
      <c r="E675" s="32" t="s">
        <v>8735</v>
      </c>
      <c r="J675" s="39"/>
    </row>
    <row r="676" spans="1:16" x14ac:dyDescent="0.35">
      <c r="A676" s="30" t="s">
        <v>152</v>
      </c>
      <c r="B676" s="37"/>
      <c r="E676" s="38" t="s">
        <v>145</v>
      </c>
      <c r="J676" s="39"/>
    </row>
    <row r="677" spans="1:16" x14ac:dyDescent="0.35">
      <c r="A677" s="30" t="s">
        <v>143</v>
      </c>
      <c r="B677" s="30">
        <v>211</v>
      </c>
      <c r="C677" s="31" t="s">
        <v>1367</v>
      </c>
      <c r="D677" s="30" t="s">
        <v>8732</v>
      </c>
      <c r="E677" s="32" t="s">
        <v>8534</v>
      </c>
      <c r="F677" s="33" t="s">
        <v>698</v>
      </c>
      <c r="G677" s="34">
        <v>1</v>
      </c>
      <c r="H677" s="35">
        <v>0</v>
      </c>
      <c r="I677" s="35">
        <f>ROUND(G677*H677,P4)</f>
        <v>0</v>
      </c>
      <c r="J677" s="30"/>
      <c r="O677" s="36">
        <f>I677*0.21</f>
        <v>0</v>
      </c>
      <c r="P677">
        <v>3</v>
      </c>
    </row>
    <row r="678" spans="1:16" ht="29" x14ac:dyDescent="0.35">
      <c r="A678" s="30" t="s">
        <v>149</v>
      </c>
      <c r="B678" s="37"/>
      <c r="E678" s="32" t="s">
        <v>8736</v>
      </c>
      <c r="J678" s="39"/>
    </row>
    <row r="679" spans="1:16" x14ac:dyDescent="0.35">
      <c r="A679" s="30" t="s">
        <v>152</v>
      </c>
      <c r="B679" s="37"/>
      <c r="E679" s="38" t="s">
        <v>145</v>
      </c>
      <c r="J679" s="39"/>
    </row>
    <row r="680" spans="1:16" x14ac:dyDescent="0.35">
      <c r="A680" s="30" t="s">
        <v>143</v>
      </c>
      <c r="B680" s="30">
        <v>212</v>
      </c>
      <c r="C680" s="31" t="s">
        <v>1370</v>
      </c>
      <c r="D680" s="30" t="s">
        <v>8732</v>
      </c>
      <c r="E680" s="32" t="s">
        <v>8534</v>
      </c>
      <c r="F680" s="33" t="s">
        <v>698</v>
      </c>
      <c r="G680" s="34">
        <v>1</v>
      </c>
      <c r="H680" s="35">
        <v>0</v>
      </c>
      <c r="I680" s="35">
        <f>ROUND(G680*H680,P4)</f>
        <v>0</v>
      </c>
      <c r="J680" s="30"/>
      <c r="O680" s="36">
        <f>I680*0.21</f>
        <v>0</v>
      </c>
      <c r="P680">
        <v>3</v>
      </c>
    </row>
    <row r="681" spans="1:16" ht="29" x14ac:dyDescent="0.35">
      <c r="A681" s="30" t="s">
        <v>149</v>
      </c>
      <c r="B681" s="37"/>
      <c r="E681" s="32" t="s">
        <v>8737</v>
      </c>
      <c r="J681" s="39"/>
    </row>
    <row r="682" spans="1:16" x14ac:dyDescent="0.35">
      <c r="A682" s="30" t="s">
        <v>152</v>
      </c>
      <c r="B682" s="37"/>
      <c r="E682" s="38" t="s">
        <v>145</v>
      </c>
      <c r="J682" s="39"/>
    </row>
    <row r="683" spans="1:16" x14ac:dyDescent="0.35">
      <c r="A683" s="30" t="s">
        <v>143</v>
      </c>
      <c r="B683" s="30">
        <v>213</v>
      </c>
      <c r="C683" s="31" t="s">
        <v>1372</v>
      </c>
      <c r="D683" s="30" t="s">
        <v>8732</v>
      </c>
      <c r="E683" s="32" t="s">
        <v>8519</v>
      </c>
      <c r="F683" s="33" t="s">
        <v>8520</v>
      </c>
      <c r="G683" s="34">
        <v>40</v>
      </c>
      <c r="H683" s="35">
        <v>0</v>
      </c>
      <c r="I683" s="35">
        <f>ROUND(G683*H683,P4)</f>
        <v>0</v>
      </c>
      <c r="J683" s="30"/>
      <c r="O683" s="36">
        <f>I683*0.21</f>
        <v>0</v>
      </c>
      <c r="P683">
        <v>3</v>
      </c>
    </row>
    <row r="684" spans="1:16" ht="29" x14ac:dyDescent="0.35">
      <c r="A684" s="30" t="s">
        <v>149</v>
      </c>
      <c r="B684" s="37"/>
      <c r="E684" s="32" t="s">
        <v>8521</v>
      </c>
      <c r="J684" s="39"/>
    </row>
    <row r="685" spans="1:16" x14ac:dyDescent="0.35">
      <c r="A685" s="30" t="s">
        <v>152</v>
      </c>
      <c r="B685" s="37"/>
      <c r="E685" s="38" t="s">
        <v>145</v>
      </c>
      <c r="J685" s="39"/>
    </row>
    <row r="686" spans="1:16" x14ac:dyDescent="0.35">
      <c r="A686" s="30" t="s">
        <v>143</v>
      </c>
      <c r="B686" s="30">
        <v>214</v>
      </c>
      <c r="C686" s="31" t="s">
        <v>8565</v>
      </c>
      <c r="D686" s="30" t="s">
        <v>8732</v>
      </c>
      <c r="E686" s="32" t="s">
        <v>8523</v>
      </c>
      <c r="F686" s="33" t="s">
        <v>698</v>
      </c>
      <c r="G686" s="34">
        <v>1</v>
      </c>
      <c r="H686" s="35">
        <v>0</v>
      </c>
      <c r="I686" s="35">
        <f>ROUND(G686*H686,P4)</f>
        <v>0</v>
      </c>
      <c r="J686" s="30"/>
      <c r="O686" s="36">
        <f>I686*0.21</f>
        <v>0</v>
      </c>
      <c r="P686">
        <v>3</v>
      </c>
    </row>
    <row r="687" spans="1:16" x14ac:dyDescent="0.35">
      <c r="A687" s="30" t="s">
        <v>149</v>
      </c>
      <c r="B687" s="37"/>
      <c r="E687" s="32" t="s">
        <v>8524</v>
      </c>
      <c r="J687" s="39"/>
    </row>
    <row r="688" spans="1:16" x14ac:dyDescent="0.35">
      <c r="A688" s="30" t="s">
        <v>152</v>
      </c>
      <c r="B688" s="37"/>
      <c r="E688" s="38" t="s">
        <v>145</v>
      </c>
      <c r="J688" s="39"/>
    </row>
    <row r="689" spans="1:16" x14ac:dyDescent="0.35">
      <c r="A689" s="30" t="s">
        <v>143</v>
      </c>
      <c r="B689" s="30">
        <v>215</v>
      </c>
      <c r="C689" s="31" t="s">
        <v>8538</v>
      </c>
      <c r="D689" s="30" t="s">
        <v>4966</v>
      </c>
      <c r="E689" s="32" t="s">
        <v>8539</v>
      </c>
      <c r="F689" s="33" t="s">
        <v>698</v>
      </c>
      <c r="G689" s="34">
        <v>1</v>
      </c>
      <c r="H689" s="35">
        <v>0</v>
      </c>
      <c r="I689" s="35">
        <f>ROUND(G689*H689,P4)</f>
        <v>0</v>
      </c>
      <c r="J689" s="30"/>
      <c r="O689" s="36">
        <f>I689*0.21</f>
        <v>0</v>
      </c>
      <c r="P689">
        <v>3</v>
      </c>
    </row>
    <row r="690" spans="1:16" x14ac:dyDescent="0.35">
      <c r="A690" s="30" t="s">
        <v>149</v>
      </c>
      <c r="B690" s="37"/>
      <c r="E690" s="38" t="s">
        <v>145</v>
      </c>
      <c r="J690" s="39"/>
    </row>
    <row r="691" spans="1:16" x14ac:dyDescent="0.35">
      <c r="A691" s="30" t="s">
        <v>152</v>
      </c>
      <c r="B691" s="37"/>
      <c r="E691" s="38" t="s">
        <v>145</v>
      </c>
      <c r="J691" s="39"/>
    </row>
    <row r="692" spans="1:16" x14ac:dyDescent="0.35">
      <c r="A692" s="30" t="s">
        <v>143</v>
      </c>
      <c r="B692" s="30">
        <v>216</v>
      </c>
      <c r="C692" s="31" t="s">
        <v>8538</v>
      </c>
      <c r="D692" s="30" t="s">
        <v>8738</v>
      </c>
      <c r="E692" s="32" t="s">
        <v>8539</v>
      </c>
      <c r="F692" s="33" t="s">
        <v>698</v>
      </c>
      <c r="G692" s="34">
        <v>1</v>
      </c>
      <c r="H692" s="35">
        <v>0</v>
      </c>
      <c r="I692" s="35">
        <f>ROUND(G692*H692,P4)</f>
        <v>0</v>
      </c>
      <c r="J692" s="30"/>
      <c r="O692" s="36">
        <f>I692*0.21</f>
        <v>0</v>
      </c>
      <c r="P692">
        <v>3</v>
      </c>
    </row>
    <row r="693" spans="1:16" x14ac:dyDescent="0.35">
      <c r="A693" s="30" t="s">
        <v>149</v>
      </c>
      <c r="B693" s="37"/>
      <c r="E693" s="38" t="s">
        <v>145</v>
      </c>
      <c r="J693" s="39"/>
    </row>
    <row r="694" spans="1:16" x14ac:dyDescent="0.35">
      <c r="A694" s="30" t="s">
        <v>152</v>
      </c>
      <c r="B694" s="37"/>
      <c r="E694" s="38" t="s">
        <v>145</v>
      </c>
      <c r="J694" s="39"/>
    </row>
    <row r="695" spans="1:16" ht="29" x14ac:dyDescent="0.35">
      <c r="A695" s="30" t="s">
        <v>143</v>
      </c>
      <c r="B695" s="30">
        <v>217</v>
      </c>
      <c r="C695" s="31" t="s">
        <v>8739</v>
      </c>
      <c r="D695" s="30" t="s">
        <v>145</v>
      </c>
      <c r="E695" s="32" t="s">
        <v>8740</v>
      </c>
      <c r="F695" s="33" t="s">
        <v>698</v>
      </c>
      <c r="G695" s="34">
        <v>1</v>
      </c>
      <c r="H695" s="35">
        <v>0</v>
      </c>
      <c r="I695" s="35">
        <f>ROUND(G695*H695,P4)</f>
        <v>0</v>
      </c>
      <c r="J695" s="30"/>
      <c r="O695" s="36">
        <f>I695*0.21</f>
        <v>0</v>
      </c>
      <c r="P695">
        <v>3</v>
      </c>
    </row>
    <row r="696" spans="1:16" x14ac:dyDescent="0.35">
      <c r="A696" s="30" t="s">
        <v>149</v>
      </c>
      <c r="B696" s="37"/>
      <c r="E696" s="38" t="s">
        <v>145</v>
      </c>
      <c r="J696" s="39"/>
    </row>
    <row r="697" spans="1:16" x14ac:dyDescent="0.35">
      <c r="A697" s="30" t="s">
        <v>152</v>
      </c>
      <c r="B697" s="37"/>
      <c r="E697" s="38" t="s">
        <v>145</v>
      </c>
      <c r="J697" s="39"/>
    </row>
    <row r="698" spans="1:16" ht="29" x14ac:dyDescent="0.35">
      <c r="A698" s="30" t="s">
        <v>143</v>
      </c>
      <c r="B698" s="30">
        <v>218</v>
      </c>
      <c r="C698" s="31" t="s">
        <v>8527</v>
      </c>
      <c r="D698" s="30" t="s">
        <v>4966</v>
      </c>
      <c r="E698" s="32" t="s">
        <v>8528</v>
      </c>
      <c r="F698" s="33" t="s">
        <v>698</v>
      </c>
      <c r="G698" s="34">
        <v>1</v>
      </c>
      <c r="H698" s="35">
        <v>0</v>
      </c>
      <c r="I698" s="35">
        <f>ROUND(G698*H698,P4)</f>
        <v>0</v>
      </c>
      <c r="J698" s="30"/>
      <c r="O698" s="36">
        <f>I698*0.21</f>
        <v>0</v>
      </c>
      <c r="P698">
        <v>3</v>
      </c>
    </row>
    <row r="699" spans="1:16" x14ac:dyDescent="0.35">
      <c r="A699" s="30" t="s">
        <v>149</v>
      </c>
      <c r="B699" s="37"/>
      <c r="E699" s="38" t="s">
        <v>145</v>
      </c>
      <c r="J699" s="39"/>
    </row>
    <row r="700" spans="1:16" x14ac:dyDescent="0.35">
      <c r="A700" s="30" t="s">
        <v>152</v>
      </c>
      <c r="B700" s="37"/>
      <c r="E700" s="38" t="s">
        <v>145</v>
      </c>
      <c r="J700" s="39"/>
    </row>
    <row r="701" spans="1:16" ht="29" x14ac:dyDescent="0.35">
      <c r="A701" s="30" t="s">
        <v>143</v>
      </c>
      <c r="B701" s="30">
        <v>219</v>
      </c>
      <c r="C701" s="31" t="s">
        <v>8527</v>
      </c>
      <c r="D701" s="30" t="s">
        <v>8741</v>
      </c>
      <c r="E701" s="32" t="s">
        <v>8528</v>
      </c>
      <c r="F701" s="33" t="s">
        <v>698</v>
      </c>
      <c r="G701" s="34">
        <v>1</v>
      </c>
      <c r="H701" s="35">
        <v>0</v>
      </c>
      <c r="I701" s="35">
        <f>ROUND(G701*H701,P4)</f>
        <v>0</v>
      </c>
      <c r="J701" s="30"/>
      <c r="O701" s="36">
        <f>I701*0.21</f>
        <v>0</v>
      </c>
      <c r="P701">
        <v>3</v>
      </c>
    </row>
    <row r="702" spans="1:16" x14ac:dyDescent="0.35">
      <c r="A702" s="30" t="s">
        <v>149</v>
      </c>
      <c r="B702" s="37"/>
      <c r="E702" s="38" t="s">
        <v>145</v>
      </c>
      <c r="J702" s="39"/>
    </row>
    <row r="703" spans="1:16" x14ac:dyDescent="0.35">
      <c r="A703" s="30" t="s">
        <v>152</v>
      </c>
      <c r="B703" s="37"/>
      <c r="E703" s="38" t="s">
        <v>145</v>
      </c>
      <c r="J703" s="39"/>
    </row>
    <row r="704" spans="1:16" ht="29" x14ac:dyDescent="0.35">
      <c r="A704" s="30" t="s">
        <v>143</v>
      </c>
      <c r="B704" s="30">
        <v>220</v>
      </c>
      <c r="C704" s="31" t="s">
        <v>8529</v>
      </c>
      <c r="D704" s="30" t="s">
        <v>8742</v>
      </c>
      <c r="E704" s="32" t="s">
        <v>8530</v>
      </c>
      <c r="F704" s="33" t="s">
        <v>8520</v>
      </c>
      <c r="G704" s="34">
        <v>40</v>
      </c>
      <c r="H704" s="35">
        <v>0</v>
      </c>
      <c r="I704" s="35">
        <f>ROUND(G704*H704,P4)</f>
        <v>0</v>
      </c>
      <c r="J704" s="30"/>
      <c r="O704" s="36">
        <f>I704*0.21</f>
        <v>0</v>
      </c>
      <c r="P704">
        <v>3</v>
      </c>
    </row>
    <row r="705" spans="1:16" x14ac:dyDescent="0.35">
      <c r="A705" s="30" t="s">
        <v>149</v>
      </c>
      <c r="B705" s="37"/>
      <c r="E705" s="38" t="s">
        <v>145</v>
      </c>
      <c r="J705" s="39"/>
    </row>
    <row r="706" spans="1:16" x14ac:dyDescent="0.35">
      <c r="A706" s="30" t="s">
        <v>152</v>
      </c>
      <c r="B706" s="37"/>
      <c r="E706" s="38" t="s">
        <v>145</v>
      </c>
      <c r="J706" s="39"/>
    </row>
    <row r="707" spans="1:16" ht="29" x14ac:dyDescent="0.35">
      <c r="A707" s="30" t="s">
        <v>143</v>
      </c>
      <c r="B707" s="30">
        <v>221</v>
      </c>
      <c r="C707" s="31" t="s">
        <v>8743</v>
      </c>
      <c r="D707" s="30" t="s">
        <v>145</v>
      </c>
      <c r="E707" s="32" t="s">
        <v>8744</v>
      </c>
      <c r="F707" s="33" t="s">
        <v>8520</v>
      </c>
      <c r="G707" s="34">
        <v>24</v>
      </c>
      <c r="H707" s="35">
        <v>0</v>
      </c>
      <c r="I707" s="35">
        <f>ROUND(G707*H707,P4)</f>
        <v>0</v>
      </c>
      <c r="J707" s="30"/>
      <c r="O707" s="36">
        <f>I707*0.21</f>
        <v>0</v>
      </c>
      <c r="P707">
        <v>3</v>
      </c>
    </row>
    <row r="708" spans="1:16" x14ac:dyDescent="0.35">
      <c r="A708" s="30" t="s">
        <v>149</v>
      </c>
      <c r="B708" s="37"/>
      <c r="E708" s="38" t="s">
        <v>145</v>
      </c>
      <c r="J708" s="39"/>
    </row>
    <row r="709" spans="1:16" x14ac:dyDescent="0.35">
      <c r="A709" s="30" t="s">
        <v>152</v>
      </c>
      <c r="B709" s="37"/>
      <c r="E709" s="38" t="s">
        <v>145</v>
      </c>
      <c r="J709" s="39"/>
    </row>
    <row r="710" spans="1:16" x14ac:dyDescent="0.35">
      <c r="A710" s="24" t="s">
        <v>140</v>
      </c>
      <c r="B710" s="25"/>
      <c r="C710" s="26" t="s">
        <v>8623</v>
      </c>
      <c r="D710" s="27"/>
      <c r="E710" s="24" t="s">
        <v>8745</v>
      </c>
      <c r="F710" s="27"/>
      <c r="G710" s="27"/>
      <c r="H710" s="27"/>
      <c r="I710" s="28">
        <f>SUMIFS(I711:I732,A711:A732,"P")</f>
        <v>0</v>
      </c>
      <c r="J710" s="29"/>
    </row>
    <row r="711" spans="1:16" ht="29" x14ac:dyDescent="0.35">
      <c r="A711" s="30" t="s">
        <v>143</v>
      </c>
      <c r="B711" s="30">
        <v>222</v>
      </c>
      <c r="C711" s="31" t="s">
        <v>8577</v>
      </c>
      <c r="D711" s="30" t="s">
        <v>8732</v>
      </c>
      <c r="E711" s="32" t="s">
        <v>8578</v>
      </c>
      <c r="F711" s="33" t="s">
        <v>147</v>
      </c>
      <c r="G711" s="34">
        <v>74</v>
      </c>
      <c r="H711" s="35">
        <v>0</v>
      </c>
      <c r="I711" s="35">
        <f>ROUND(G711*H711,P4)</f>
        <v>0</v>
      </c>
      <c r="J711" s="33" t="s">
        <v>148</v>
      </c>
      <c r="O711" s="36">
        <f>I711*0.21</f>
        <v>0</v>
      </c>
      <c r="P711">
        <v>3</v>
      </c>
    </row>
    <row r="712" spans="1:16" x14ac:dyDescent="0.35">
      <c r="A712" s="30" t="s">
        <v>149</v>
      </c>
      <c r="B712" s="37"/>
      <c r="E712" s="38" t="s">
        <v>145</v>
      </c>
      <c r="J712" s="39"/>
    </row>
    <row r="713" spans="1:16" x14ac:dyDescent="0.35">
      <c r="A713" s="30" t="s">
        <v>152</v>
      </c>
      <c r="B713" s="37"/>
      <c r="E713" s="38" t="s">
        <v>145</v>
      </c>
      <c r="J713" s="39"/>
    </row>
    <row r="714" spans="1:16" x14ac:dyDescent="0.35">
      <c r="A714" s="30" t="s">
        <v>143</v>
      </c>
      <c r="B714" s="30">
        <v>223</v>
      </c>
      <c r="C714" s="31" t="s">
        <v>8513</v>
      </c>
      <c r="D714" s="30" t="s">
        <v>8746</v>
      </c>
      <c r="E714" s="32" t="s">
        <v>8656</v>
      </c>
      <c r="F714" s="33" t="s">
        <v>698</v>
      </c>
      <c r="G714" s="34">
        <v>11</v>
      </c>
      <c r="H714" s="35">
        <v>0</v>
      </c>
      <c r="I714" s="35">
        <f>ROUND(G714*H714,P4)</f>
        <v>0</v>
      </c>
      <c r="J714" s="30"/>
      <c r="O714" s="36">
        <f>I714*0.21</f>
        <v>0</v>
      </c>
      <c r="P714">
        <v>3</v>
      </c>
    </row>
    <row r="715" spans="1:16" ht="43.5" x14ac:dyDescent="0.35">
      <c r="A715" s="30" t="s">
        <v>149</v>
      </c>
      <c r="B715" s="37"/>
      <c r="E715" s="32" t="s">
        <v>8747</v>
      </c>
      <c r="J715" s="39"/>
    </row>
    <row r="716" spans="1:16" x14ac:dyDescent="0.35">
      <c r="A716" s="30" t="s">
        <v>152</v>
      </c>
      <c r="B716" s="37"/>
      <c r="E716" s="38" t="s">
        <v>145</v>
      </c>
      <c r="J716" s="39"/>
    </row>
    <row r="717" spans="1:16" x14ac:dyDescent="0.35">
      <c r="A717" s="30" t="s">
        <v>143</v>
      </c>
      <c r="B717" s="30">
        <v>224</v>
      </c>
      <c r="C717" s="31" t="s">
        <v>8516</v>
      </c>
      <c r="D717" s="30" t="s">
        <v>8746</v>
      </c>
      <c r="E717" s="32" t="s">
        <v>8558</v>
      </c>
      <c r="F717" s="33" t="s">
        <v>147</v>
      </c>
      <c r="G717" s="34">
        <v>74</v>
      </c>
      <c r="H717" s="35">
        <v>0</v>
      </c>
      <c r="I717" s="35">
        <f>ROUND(G717*H717,P4)</f>
        <v>0</v>
      </c>
      <c r="J717" s="30"/>
      <c r="O717" s="36">
        <f>I717*0.21</f>
        <v>0</v>
      </c>
      <c r="P717">
        <v>3</v>
      </c>
    </row>
    <row r="718" spans="1:16" ht="43.5" x14ac:dyDescent="0.35">
      <c r="A718" s="30" t="s">
        <v>149</v>
      </c>
      <c r="B718" s="37"/>
      <c r="E718" s="32" t="s">
        <v>8559</v>
      </c>
      <c r="J718" s="39"/>
    </row>
    <row r="719" spans="1:16" ht="58" x14ac:dyDescent="0.35">
      <c r="A719" s="30" t="s">
        <v>150</v>
      </c>
      <c r="B719" s="37"/>
      <c r="E719" s="40" t="s">
        <v>8748</v>
      </c>
      <c r="J719" s="39"/>
    </row>
    <row r="720" spans="1:16" x14ac:dyDescent="0.35">
      <c r="A720" s="30" t="s">
        <v>152</v>
      </c>
      <c r="B720" s="37"/>
      <c r="E720" s="38" t="s">
        <v>145</v>
      </c>
      <c r="J720" s="39"/>
    </row>
    <row r="721" spans="1:16" x14ac:dyDescent="0.35">
      <c r="A721" s="30" t="s">
        <v>143</v>
      </c>
      <c r="B721" s="30">
        <v>225</v>
      </c>
      <c r="C721" s="31" t="s">
        <v>8518</v>
      </c>
      <c r="D721" s="30" t="s">
        <v>8746</v>
      </c>
      <c r="E721" s="32" t="s">
        <v>8561</v>
      </c>
      <c r="F721" s="33" t="s">
        <v>147</v>
      </c>
      <c r="G721" s="34">
        <v>15</v>
      </c>
      <c r="H721" s="35">
        <v>0</v>
      </c>
      <c r="I721" s="35">
        <f>ROUND(G721*H721,P4)</f>
        <v>0</v>
      </c>
      <c r="J721" s="30"/>
      <c r="O721" s="36">
        <f>I721*0.21</f>
        <v>0</v>
      </c>
      <c r="P721">
        <v>3</v>
      </c>
    </row>
    <row r="722" spans="1:16" x14ac:dyDescent="0.35">
      <c r="A722" s="30" t="s">
        <v>149</v>
      </c>
      <c r="B722" s="37"/>
      <c r="E722" s="32" t="s">
        <v>8658</v>
      </c>
      <c r="J722" s="39"/>
    </row>
    <row r="723" spans="1:16" x14ac:dyDescent="0.35">
      <c r="A723" s="30" t="s">
        <v>152</v>
      </c>
      <c r="B723" s="37"/>
      <c r="E723" s="38" t="s">
        <v>145</v>
      </c>
      <c r="J723" s="39"/>
    </row>
    <row r="724" spans="1:16" x14ac:dyDescent="0.35">
      <c r="A724" s="30" t="s">
        <v>143</v>
      </c>
      <c r="B724" s="30">
        <v>226</v>
      </c>
      <c r="C724" s="31" t="s">
        <v>8522</v>
      </c>
      <c r="D724" s="30" t="s">
        <v>8746</v>
      </c>
      <c r="E724" s="32" t="s">
        <v>8523</v>
      </c>
      <c r="F724" s="33" t="s">
        <v>698</v>
      </c>
      <c r="G724" s="34">
        <v>1</v>
      </c>
      <c r="H724" s="35">
        <v>0</v>
      </c>
      <c r="I724" s="35">
        <f>ROUND(G724*H724,P4)</f>
        <v>0</v>
      </c>
      <c r="J724" s="30"/>
      <c r="O724" s="36">
        <f>I724*0.21</f>
        <v>0</v>
      </c>
      <c r="P724">
        <v>3</v>
      </c>
    </row>
    <row r="725" spans="1:16" x14ac:dyDescent="0.35">
      <c r="A725" s="30" t="s">
        <v>149</v>
      </c>
      <c r="B725" s="37"/>
      <c r="E725" s="32" t="s">
        <v>8566</v>
      </c>
      <c r="J725" s="39"/>
    </row>
    <row r="726" spans="1:16" x14ac:dyDescent="0.35">
      <c r="A726" s="30" t="s">
        <v>152</v>
      </c>
      <c r="B726" s="37"/>
      <c r="E726" s="38" t="s">
        <v>145</v>
      </c>
      <c r="J726" s="39"/>
    </row>
    <row r="727" spans="1:16" ht="29" x14ac:dyDescent="0.35">
      <c r="A727" s="30" t="s">
        <v>143</v>
      </c>
      <c r="B727" s="30">
        <v>227</v>
      </c>
      <c r="C727" s="31" t="s">
        <v>8659</v>
      </c>
      <c r="D727" s="30" t="s">
        <v>8732</v>
      </c>
      <c r="E727" s="32" t="s">
        <v>8660</v>
      </c>
      <c r="F727" s="33" t="s">
        <v>698</v>
      </c>
      <c r="G727" s="34">
        <v>11</v>
      </c>
      <c r="H727" s="35">
        <v>0</v>
      </c>
      <c r="I727" s="35">
        <f>ROUND(G727*H727,P4)</f>
        <v>0</v>
      </c>
      <c r="J727" s="30"/>
      <c r="O727" s="36">
        <f>I727*0.21</f>
        <v>0</v>
      </c>
      <c r="P727">
        <v>3</v>
      </c>
    </row>
    <row r="728" spans="1:16" x14ac:dyDescent="0.35">
      <c r="A728" s="30" t="s">
        <v>149</v>
      </c>
      <c r="B728" s="37"/>
      <c r="E728" s="38" t="s">
        <v>145</v>
      </c>
      <c r="J728" s="39"/>
    </row>
    <row r="729" spans="1:16" x14ac:dyDescent="0.35">
      <c r="A729" s="30" t="s">
        <v>152</v>
      </c>
      <c r="B729" s="37"/>
      <c r="E729" s="38" t="s">
        <v>145</v>
      </c>
      <c r="J729" s="39"/>
    </row>
    <row r="730" spans="1:16" ht="29" x14ac:dyDescent="0.35">
      <c r="A730" s="30" t="s">
        <v>143</v>
      </c>
      <c r="B730" s="30">
        <v>228</v>
      </c>
      <c r="C730" s="31" t="s">
        <v>8651</v>
      </c>
      <c r="D730" s="30" t="s">
        <v>8732</v>
      </c>
      <c r="E730" s="32" t="s">
        <v>8652</v>
      </c>
      <c r="F730" s="33" t="s">
        <v>147</v>
      </c>
      <c r="G730" s="34">
        <v>74</v>
      </c>
      <c r="H730" s="35">
        <v>0</v>
      </c>
      <c r="I730" s="35">
        <f>ROUND(G730*H730,P4)</f>
        <v>0</v>
      </c>
      <c r="J730" s="30"/>
      <c r="O730" s="36">
        <f>I730*0.21</f>
        <v>0</v>
      </c>
      <c r="P730">
        <v>3</v>
      </c>
    </row>
    <row r="731" spans="1:16" x14ac:dyDescent="0.35">
      <c r="A731" s="30" t="s">
        <v>149</v>
      </c>
      <c r="B731" s="37"/>
      <c r="E731" s="38" t="s">
        <v>145</v>
      </c>
      <c r="J731" s="39"/>
    </row>
    <row r="732" spans="1:16" x14ac:dyDescent="0.35">
      <c r="A732" s="30" t="s">
        <v>152</v>
      </c>
      <c r="B732" s="37"/>
      <c r="E732" s="38" t="s">
        <v>145</v>
      </c>
      <c r="J732" s="39"/>
    </row>
    <row r="733" spans="1:16" x14ac:dyDescent="0.35">
      <c r="A733" s="24" t="s">
        <v>140</v>
      </c>
      <c r="B733" s="25"/>
      <c r="C733" s="26" t="s">
        <v>8749</v>
      </c>
      <c r="D733" s="27"/>
      <c r="E733" s="24" t="s">
        <v>8750</v>
      </c>
      <c r="F733" s="27"/>
      <c r="G733" s="27"/>
      <c r="H733" s="27"/>
      <c r="I733" s="28">
        <f>SUMIFS(I734:I761,A734:A761,"P")</f>
        <v>0</v>
      </c>
      <c r="J733" s="29"/>
    </row>
    <row r="734" spans="1:16" x14ac:dyDescent="0.35">
      <c r="A734" s="30" t="s">
        <v>143</v>
      </c>
      <c r="B734" s="30">
        <v>229</v>
      </c>
      <c r="C734" s="31" t="s">
        <v>8544</v>
      </c>
      <c r="D734" s="30" t="s">
        <v>8751</v>
      </c>
      <c r="E734" s="32" t="s">
        <v>8545</v>
      </c>
      <c r="F734" s="33" t="s">
        <v>698</v>
      </c>
      <c r="G734" s="34">
        <v>8</v>
      </c>
      <c r="H734" s="35">
        <v>0</v>
      </c>
      <c r="I734" s="35">
        <f>ROUND(G734*H734,P4)</f>
        <v>0</v>
      </c>
      <c r="J734" s="33" t="s">
        <v>148</v>
      </c>
      <c r="O734" s="36">
        <f>I734*0.21</f>
        <v>0</v>
      </c>
      <c r="P734">
        <v>3</v>
      </c>
    </row>
    <row r="735" spans="1:16" x14ac:dyDescent="0.35">
      <c r="A735" s="30" t="s">
        <v>149</v>
      </c>
      <c r="B735" s="37"/>
      <c r="E735" s="38" t="s">
        <v>145</v>
      </c>
      <c r="J735" s="39"/>
    </row>
    <row r="736" spans="1:16" x14ac:dyDescent="0.35">
      <c r="A736" s="30" t="s">
        <v>152</v>
      </c>
      <c r="B736" s="37"/>
      <c r="E736" s="38" t="s">
        <v>145</v>
      </c>
      <c r="J736" s="39"/>
    </row>
    <row r="737" spans="1:16" ht="29" x14ac:dyDescent="0.35">
      <c r="A737" s="30" t="s">
        <v>143</v>
      </c>
      <c r="B737" s="30">
        <v>230</v>
      </c>
      <c r="C737" s="31" t="s">
        <v>8577</v>
      </c>
      <c r="D737" s="30" t="s">
        <v>8751</v>
      </c>
      <c r="E737" s="32" t="s">
        <v>8578</v>
      </c>
      <c r="F737" s="33" t="s">
        <v>147</v>
      </c>
      <c r="G737" s="34">
        <v>10</v>
      </c>
      <c r="H737" s="35">
        <v>0</v>
      </c>
      <c r="I737" s="35">
        <f>ROUND(G737*H737,P4)</f>
        <v>0</v>
      </c>
      <c r="J737" s="33" t="s">
        <v>148</v>
      </c>
      <c r="O737" s="36">
        <f>I737*0.21</f>
        <v>0</v>
      </c>
      <c r="P737">
        <v>3</v>
      </c>
    </row>
    <row r="738" spans="1:16" x14ac:dyDescent="0.35">
      <c r="A738" s="30" t="s">
        <v>149</v>
      </c>
      <c r="B738" s="37"/>
      <c r="E738" s="38" t="s">
        <v>145</v>
      </c>
      <c r="J738" s="39"/>
    </row>
    <row r="739" spans="1:16" x14ac:dyDescent="0.35">
      <c r="A739" s="30" t="s">
        <v>152</v>
      </c>
      <c r="B739" s="37"/>
      <c r="E739" s="38" t="s">
        <v>145</v>
      </c>
      <c r="J739" s="39"/>
    </row>
    <row r="740" spans="1:16" x14ac:dyDescent="0.35">
      <c r="A740" s="30" t="s">
        <v>143</v>
      </c>
      <c r="B740" s="30">
        <v>231</v>
      </c>
      <c r="C740" s="31" t="s">
        <v>8513</v>
      </c>
      <c r="D740" s="30" t="s">
        <v>8751</v>
      </c>
      <c r="E740" s="32" t="s">
        <v>8598</v>
      </c>
      <c r="F740" s="33" t="s">
        <v>698</v>
      </c>
      <c r="G740" s="34">
        <v>1</v>
      </c>
      <c r="H740" s="35">
        <v>0</v>
      </c>
      <c r="I740" s="35">
        <f>ROUND(G740*H740,P4)</f>
        <v>0</v>
      </c>
      <c r="J740" s="30"/>
      <c r="O740" s="36">
        <f>I740*0.21</f>
        <v>0</v>
      </c>
      <c r="P740">
        <v>3</v>
      </c>
    </row>
    <row r="741" spans="1:16" ht="29" x14ac:dyDescent="0.35">
      <c r="A741" s="30" t="s">
        <v>149</v>
      </c>
      <c r="B741" s="37"/>
      <c r="E741" s="32" t="s">
        <v>8752</v>
      </c>
      <c r="J741" s="39"/>
    </row>
    <row r="742" spans="1:16" x14ac:dyDescent="0.35">
      <c r="A742" s="30" t="s">
        <v>152</v>
      </c>
      <c r="B742" s="37"/>
      <c r="E742" s="38" t="s">
        <v>145</v>
      </c>
      <c r="J742" s="39"/>
    </row>
    <row r="743" spans="1:16" x14ac:dyDescent="0.35">
      <c r="A743" s="30" t="s">
        <v>143</v>
      </c>
      <c r="B743" s="30">
        <v>232</v>
      </c>
      <c r="C743" s="31" t="s">
        <v>8516</v>
      </c>
      <c r="D743" s="30" t="s">
        <v>8751</v>
      </c>
      <c r="E743" s="32" t="s">
        <v>8588</v>
      </c>
      <c r="F743" s="33" t="s">
        <v>698</v>
      </c>
      <c r="G743" s="34">
        <v>1</v>
      </c>
      <c r="H743" s="35">
        <v>0</v>
      </c>
      <c r="I743" s="35">
        <f>ROUND(G743*H743,P4)</f>
        <v>0</v>
      </c>
      <c r="J743" s="30"/>
      <c r="O743" s="36">
        <f>I743*0.21</f>
        <v>0</v>
      </c>
      <c r="P743">
        <v>3</v>
      </c>
    </row>
    <row r="744" spans="1:16" x14ac:dyDescent="0.35">
      <c r="A744" s="30" t="s">
        <v>149</v>
      </c>
      <c r="B744" s="37"/>
      <c r="E744" s="32" t="s">
        <v>8753</v>
      </c>
      <c r="J744" s="39"/>
    </row>
    <row r="745" spans="1:16" x14ac:dyDescent="0.35">
      <c r="A745" s="30" t="s">
        <v>152</v>
      </c>
      <c r="B745" s="37"/>
      <c r="E745" s="38" t="s">
        <v>145</v>
      </c>
      <c r="J745" s="39"/>
    </row>
    <row r="746" spans="1:16" x14ac:dyDescent="0.35">
      <c r="A746" s="30" t="s">
        <v>143</v>
      </c>
      <c r="B746" s="30">
        <v>233</v>
      </c>
      <c r="C746" s="31" t="s">
        <v>8522</v>
      </c>
      <c r="D746" s="30" t="s">
        <v>8751</v>
      </c>
      <c r="E746" s="32" t="s">
        <v>8558</v>
      </c>
      <c r="F746" s="33" t="s">
        <v>147</v>
      </c>
      <c r="G746" s="34">
        <v>10</v>
      </c>
      <c r="H746" s="35">
        <v>0</v>
      </c>
      <c r="I746" s="35">
        <f>ROUND(G746*H746,P4)</f>
        <v>0</v>
      </c>
      <c r="J746" s="30"/>
      <c r="O746" s="36">
        <f>I746*0.21</f>
        <v>0</v>
      </c>
      <c r="P746">
        <v>3</v>
      </c>
    </row>
    <row r="747" spans="1:16" ht="43.5" x14ac:dyDescent="0.35">
      <c r="A747" s="30" t="s">
        <v>149</v>
      </c>
      <c r="B747" s="37"/>
      <c r="E747" s="32" t="s">
        <v>8559</v>
      </c>
      <c r="J747" s="39"/>
    </row>
    <row r="748" spans="1:16" ht="58" x14ac:dyDescent="0.35">
      <c r="A748" s="30" t="s">
        <v>150</v>
      </c>
      <c r="B748" s="37"/>
      <c r="E748" s="40" t="s">
        <v>8602</v>
      </c>
      <c r="J748" s="39"/>
    </row>
    <row r="749" spans="1:16" x14ac:dyDescent="0.35">
      <c r="A749" s="30" t="s">
        <v>152</v>
      </c>
      <c r="B749" s="37"/>
      <c r="E749" s="38" t="s">
        <v>145</v>
      </c>
      <c r="J749" s="39"/>
    </row>
    <row r="750" spans="1:16" x14ac:dyDescent="0.35">
      <c r="A750" s="30" t="s">
        <v>143</v>
      </c>
      <c r="B750" s="30">
        <v>234</v>
      </c>
      <c r="C750" s="31" t="s">
        <v>1367</v>
      </c>
      <c r="D750" s="30" t="s">
        <v>8751</v>
      </c>
      <c r="E750" s="32" t="s">
        <v>8523</v>
      </c>
      <c r="F750" s="33" t="s">
        <v>698</v>
      </c>
      <c r="G750" s="34">
        <v>1</v>
      </c>
      <c r="H750" s="35">
        <v>0</v>
      </c>
      <c r="I750" s="35">
        <f>ROUND(G750*H750,P4)</f>
        <v>0</v>
      </c>
      <c r="J750" s="30"/>
      <c r="O750" s="36">
        <f>I750*0.21</f>
        <v>0</v>
      </c>
      <c r="P750">
        <v>3</v>
      </c>
    </row>
    <row r="751" spans="1:16" x14ac:dyDescent="0.35">
      <c r="A751" s="30" t="s">
        <v>149</v>
      </c>
      <c r="B751" s="37"/>
      <c r="E751" s="32" t="s">
        <v>8566</v>
      </c>
      <c r="J751" s="39"/>
    </row>
    <row r="752" spans="1:16" x14ac:dyDescent="0.35">
      <c r="A752" s="30" t="s">
        <v>152</v>
      </c>
      <c r="B752" s="37"/>
      <c r="E752" s="38" t="s">
        <v>145</v>
      </c>
      <c r="J752" s="39"/>
    </row>
    <row r="753" spans="1:16" ht="29" x14ac:dyDescent="0.35">
      <c r="A753" s="30" t="s">
        <v>143</v>
      </c>
      <c r="B753" s="30">
        <v>235</v>
      </c>
      <c r="C753" s="31" t="s">
        <v>8605</v>
      </c>
      <c r="D753" s="30" t="s">
        <v>8751</v>
      </c>
      <c r="E753" s="32" t="s">
        <v>8606</v>
      </c>
      <c r="F753" s="33" t="s">
        <v>698</v>
      </c>
      <c r="G753" s="34">
        <v>1</v>
      </c>
      <c r="H753" s="35">
        <v>0</v>
      </c>
      <c r="I753" s="35">
        <f>ROUND(G753*H753,P4)</f>
        <v>0</v>
      </c>
      <c r="J753" s="30"/>
      <c r="O753" s="36">
        <f>I753*0.21</f>
        <v>0</v>
      </c>
      <c r="P753">
        <v>3</v>
      </c>
    </row>
    <row r="754" spans="1:16" x14ac:dyDescent="0.35">
      <c r="A754" s="30" t="s">
        <v>149</v>
      </c>
      <c r="B754" s="37"/>
      <c r="E754" s="38" t="s">
        <v>145</v>
      </c>
      <c r="J754" s="39"/>
    </row>
    <row r="755" spans="1:16" x14ac:dyDescent="0.35">
      <c r="A755" s="30" t="s">
        <v>152</v>
      </c>
      <c r="B755" s="37"/>
      <c r="E755" s="38" t="s">
        <v>145</v>
      </c>
      <c r="J755" s="39"/>
    </row>
    <row r="756" spans="1:16" ht="29" x14ac:dyDescent="0.35">
      <c r="A756" s="30" t="s">
        <v>143</v>
      </c>
      <c r="B756" s="30">
        <v>236</v>
      </c>
      <c r="C756" s="31" t="s">
        <v>8617</v>
      </c>
      <c r="D756" s="30" t="s">
        <v>8751</v>
      </c>
      <c r="E756" s="32" t="s">
        <v>8576</v>
      </c>
      <c r="F756" s="33" t="s">
        <v>698</v>
      </c>
      <c r="G756" s="34">
        <v>1</v>
      </c>
      <c r="H756" s="35">
        <v>0</v>
      </c>
      <c r="I756" s="35">
        <f>ROUND(G756*H756,P4)</f>
        <v>0</v>
      </c>
      <c r="J756" s="30"/>
      <c r="O756" s="36">
        <f>I756*0.21</f>
        <v>0</v>
      </c>
      <c r="P756">
        <v>3</v>
      </c>
    </row>
    <row r="757" spans="1:16" x14ac:dyDescent="0.35">
      <c r="A757" s="30" t="s">
        <v>149</v>
      </c>
      <c r="B757" s="37"/>
      <c r="E757" s="38" t="s">
        <v>145</v>
      </c>
      <c r="J757" s="39"/>
    </row>
    <row r="758" spans="1:16" x14ac:dyDescent="0.35">
      <c r="A758" s="30" t="s">
        <v>152</v>
      </c>
      <c r="B758" s="37"/>
      <c r="E758" s="38" t="s">
        <v>145</v>
      </c>
      <c r="J758" s="39"/>
    </row>
    <row r="759" spans="1:16" x14ac:dyDescent="0.35">
      <c r="A759" s="30" t="s">
        <v>143</v>
      </c>
      <c r="B759" s="30">
        <v>237</v>
      </c>
      <c r="C759" s="31" t="s">
        <v>8629</v>
      </c>
      <c r="D759" s="30" t="s">
        <v>8751</v>
      </c>
      <c r="E759" s="32" t="s">
        <v>8572</v>
      </c>
      <c r="F759" s="33" t="s">
        <v>698</v>
      </c>
      <c r="G759" s="34">
        <v>4</v>
      </c>
      <c r="H759" s="35">
        <v>0</v>
      </c>
      <c r="I759" s="35">
        <f>ROUND(G759*H759,P4)</f>
        <v>0</v>
      </c>
      <c r="J759" s="30"/>
      <c r="O759" s="36">
        <f>I759*0.21</f>
        <v>0</v>
      </c>
      <c r="P759">
        <v>3</v>
      </c>
    </row>
    <row r="760" spans="1:16" x14ac:dyDescent="0.35">
      <c r="A760" s="30" t="s">
        <v>149</v>
      </c>
      <c r="B760" s="37"/>
      <c r="E760" s="32" t="s">
        <v>8630</v>
      </c>
      <c r="J760" s="39"/>
    </row>
    <row r="761" spans="1:16" x14ac:dyDescent="0.35">
      <c r="A761" s="30" t="s">
        <v>152</v>
      </c>
      <c r="B761" s="37"/>
      <c r="E761" s="38" t="s">
        <v>145</v>
      </c>
      <c r="J761" s="39"/>
    </row>
    <row r="762" spans="1:16" x14ac:dyDescent="0.35">
      <c r="A762" s="24" t="s">
        <v>140</v>
      </c>
      <c r="B762" s="25"/>
      <c r="C762" s="26" t="s">
        <v>8754</v>
      </c>
      <c r="D762" s="27"/>
      <c r="E762" s="24" t="s">
        <v>8755</v>
      </c>
      <c r="F762" s="27"/>
      <c r="G762" s="27"/>
      <c r="H762" s="27"/>
      <c r="I762" s="28">
        <f>SUMIFS(I763:I803,A763:A803,"P")</f>
        <v>0</v>
      </c>
      <c r="J762" s="29"/>
    </row>
    <row r="763" spans="1:16" x14ac:dyDescent="0.35">
      <c r="A763" s="30" t="s">
        <v>143</v>
      </c>
      <c r="B763" s="30">
        <v>238</v>
      </c>
      <c r="C763" s="31" t="s">
        <v>8544</v>
      </c>
      <c r="D763" s="30" t="s">
        <v>8756</v>
      </c>
      <c r="E763" s="32" t="s">
        <v>8545</v>
      </c>
      <c r="F763" s="33" t="s">
        <v>698</v>
      </c>
      <c r="G763" s="34">
        <v>8</v>
      </c>
      <c r="H763" s="35">
        <v>0</v>
      </c>
      <c r="I763" s="35">
        <f>ROUND(G763*H763,P4)</f>
        <v>0</v>
      </c>
      <c r="J763" s="33" t="s">
        <v>148</v>
      </c>
      <c r="O763" s="36">
        <f>I763*0.21</f>
        <v>0</v>
      </c>
      <c r="P763">
        <v>3</v>
      </c>
    </row>
    <row r="764" spans="1:16" x14ac:dyDescent="0.35">
      <c r="A764" s="30" t="s">
        <v>149</v>
      </c>
      <c r="B764" s="37"/>
      <c r="E764" s="38" t="s">
        <v>145</v>
      </c>
      <c r="J764" s="39"/>
    </row>
    <row r="765" spans="1:16" x14ac:dyDescent="0.35">
      <c r="A765" s="30" t="s">
        <v>152</v>
      </c>
      <c r="B765" s="37"/>
      <c r="E765" s="38" t="s">
        <v>145</v>
      </c>
      <c r="J765" s="39"/>
    </row>
    <row r="766" spans="1:16" ht="29" x14ac:dyDescent="0.35">
      <c r="A766" s="30" t="s">
        <v>143</v>
      </c>
      <c r="B766" s="30">
        <v>239</v>
      </c>
      <c r="C766" s="31" t="s">
        <v>8575</v>
      </c>
      <c r="D766" s="30" t="s">
        <v>8756</v>
      </c>
      <c r="E766" s="32" t="s">
        <v>8576</v>
      </c>
      <c r="F766" s="33" t="s">
        <v>698</v>
      </c>
      <c r="G766" s="34">
        <v>2</v>
      </c>
      <c r="H766" s="35">
        <v>0</v>
      </c>
      <c r="I766" s="35">
        <f>ROUND(G766*H766,P4)</f>
        <v>0</v>
      </c>
      <c r="J766" s="33" t="s">
        <v>148</v>
      </c>
      <c r="O766" s="36">
        <f>I766*0.21</f>
        <v>0</v>
      </c>
      <c r="P766">
        <v>3</v>
      </c>
    </row>
    <row r="767" spans="1:16" x14ac:dyDescent="0.35">
      <c r="A767" s="30" t="s">
        <v>149</v>
      </c>
      <c r="B767" s="37"/>
      <c r="E767" s="38" t="s">
        <v>145</v>
      </c>
      <c r="J767" s="39"/>
    </row>
    <row r="768" spans="1:16" x14ac:dyDescent="0.35">
      <c r="A768" s="30" t="s">
        <v>152</v>
      </c>
      <c r="B768" s="37"/>
      <c r="E768" s="38" t="s">
        <v>145</v>
      </c>
      <c r="J768" s="39"/>
    </row>
    <row r="769" spans="1:16" ht="29" x14ac:dyDescent="0.35">
      <c r="A769" s="30" t="s">
        <v>143</v>
      </c>
      <c r="B769" s="30">
        <v>240</v>
      </c>
      <c r="C769" s="31" t="s">
        <v>8577</v>
      </c>
      <c r="D769" s="30" t="s">
        <v>8756</v>
      </c>
      <c r="E769" s="32" t="s">
        <v>8578</v>
      </c>
      <c r="F769" s="33" t="s">
        <v>147</v>
      </c>
      <c r="G769" s="34">
        <v>27</v>
      </c>
      <c r="H769" s="35">
        <v>0</v>
      </c>
      <c r="I769" s="35">
        <f>ROUND(G769*H769,P4)</f>
        <v>0</v>
      </c>
      <c r="J769" s="33" t="s">
        <v>148</v>
      </c>
      <c r="O769" s="36">
        <f>I769*0.21</f>
        <v>0</v>
      </c>
      <c r="P769">
        <v>3</v>
      </c>
    </row>
    <row r="770" spans="1:16" x14ac:dyDescent="0.35">
      <c r="A770" s="30" t="s">
        <v>149</v>
      </c>
      <c r="B770" s="37"/>
      <c r="E770" s="38" t="s">
        <v>145</v>
      </c>
      <c r="J770" s="39"/>
    </row>
    <row r="771" spans="1:16" x14ac:dyDescent="0.35">
      <c r="A771" s="30" t="s">
        <v>152</v>
      </c>
      <c r="B771" s="37"/>
      <c r="E771" s="38" t="s">
        <v>145</v>
      </c>
      <c r="J771" s="39"/>
    </row>
    <row r="772" spans="1:16" x14ac:dyDescent="0.35">
      <c r="A772" s="30" t="s">
        <v>143</v>
      </c>
      <c r="B772" s="30">
        <v>241</v>
      </c>
      <c r="C772" s="31" t="s">
        <v>8513</v>
      </c>
      <c r="D772" s="30" t="s">
        <v>8756</v>
      </c>
      <c r="E772" s="32" t="s">
        <v>8598</v>
      </c>
      <c r="F772" s="33" t="s">
        <v>698</v>
      </c>
      <c r="G772" s="34">
        <v>1</v>
      </c>
      <c r="H772" s="35">
        <v>0</v>
      </c>
      <c r="I772" s="35">
        <f>ROUND(G772*H772,P4)</f>
        <v>0</v>
      </c>
      <c r="J772" s="30"/>
      <c r="O772" s="36">
        <f>I772*0.21</f>
        <v>0</v>
      </c>
      <c r="P772">
        <v>3</v>
      </c>
    </row>
    <row r="773" spans="1:16" ht="29" x14ac:dyDescent="0.35">
      <c r="A773" s="30" t="s">
        <v>149</v>
      </c>
      <c r="B773" s="37"/>
      <c r="E773" s="32" t="s">
        <v>8757</v>
      </c>
      <c r="J773" s="39"/>
    </row>
    <row r="774" spans="1:16" x14ac:dyDescent="0.35">
      <c r="A774" s="30" t="s">
        <v>152</v>
      </c>
      <c r="B774" s="37"/>
      <c r="E774" s="38" t="s">
        <v>145</v>
      </c>
      <c r="J774" s="39"/>
    </row>
    <row r="775" spans="1:16" x14ac:dyDescent="0.35">
      <c r="A775" s="30" t="s">
        <v>143</v>
      </c>
      <c r="B775" s="30">
        <v>242</v>
      </c>
      <c r="C775" s="31" t="s">
        <v>1367</v>
      </c>
      <c r="D775" s="30" t="s">
        <v>8756</v>
      </c>
      <c r="E775" s="32" t="s">
        <v>8558</v>
      </c>
      <c r="F775" s="33" t="s">
        <v>147</v>
      </c>
      <c r="G775" s="34">
        <v>27</v>
      </c>
      <c r="H775" s="35">
        <v>0</v>
      </c>
      <c r="I775" s="35">
        <f>ROUND(G775*H775,P4)</f>
        <v>0</v>
      </c>
      <c r="J775" s="30"/>
      <c r="O775" s="36">
        <f>I775*0.21</f>
        <v>0</v>
      </c>
      <c r="P775">
        <v>3</v>
      </c>
    </row>
    <row r="776" spans="1:16" ht="43.5" x14ac:dyDescent="0.35">
      <c r="A776" s="30" t="s">
        <v>149</v>
      </c>
      <c r="B776" s="37"/>
      <c r="E776" s="32" t="s">
        <v>8559</v>
      </c>
      <c r="J776" s="39"/>
    </row>
    <row r="777" spans="1:16" ht="58" x14ac:dyDescent="0.35">
      <c r="A777" s="30" t="s">
        <v>150</v>
      </c>
      <c r="B777" s="37"/>
      <c r="E777" s="40" t="s">
        <v>8758</v>
      </c>
      <c r="J777" s="39"/>
    </row>
    <row r="778" spans="1:16" x14ac:dyDescent="0.35">
      <c r="A778" s="30" t="s">
        <v>152</v>
      </c>
      <c r="B778" s="37"/>
      <c r="E778" s="38" t="s">
        <v>145</v>
      </c>
      <c r="J778" s="39"/>
    </row>
    <row r="779" spans="1:16" x14ac:dyDescent="0.35">
      <c r="A779" s="30" t="s">
        <v>143</v>
      </c>
      <c r="B779" s="30">
        <v>243</v>
      </c>
      <c r="C779" s="31" t="s">
        <v>1370</v>
      </c>
      <c r="D779" s="30" t="s">
        <v>8756</v>
      </c>
      <c r="E779" s="32" t="s">
        <v>8612</v>
      </c>
      <c r="F779" s="33" t="s">
        <v>147</v>
      </c>
      <c r="G779" s="34">
        <v>10</v>
      </c>
      <c r="H779" s="35">
        <v>0</v>
      </c>
      <c r="I779" s="35">
        <f>ROUND(G779*H779,P4)</f>
        <v>0</v>
      </c>
      <c r="J779" s="30"/>
      <c r="O779" s="36">
        <f>I779*0.21</f>
        <v>0</v>
      </c>
      <c r="P779">
        <v>3</v>
      </c>
    </row>
    <row r="780" spans="1:16" ht="29" x14ac:dyDescent="0.35">
      <c r="A780" s="30" t="s">
        <v>149</v>
      </c>
      <c r="B780" s="37"/>
      <c r="E780" s="32" t="s">
        <v>8613</v>
      </c>
      <c r="J780" s="39"/>
    </row>
    <row r="781" spans="1:16" ht="58" x14ac:dyDescent="0.35">
      <c r="A781" s="30" t="s">
        <v>150</v>
      </c>
      <c r="B781" s="37"/>
      <c r="E781" s="40" t="s">
        <v>8759</v>
      </c>
      <c r="J781" s="39"/>
    </row>
    <row r="782" spans="1:16" x14ac:dyDescent="0.35">
      <c r="A782" s="30" t="s">
        <v>152</v>
      </c>
      <c r="B782" s="37"/>
      <c r="E782" s="38" t="s">
        <v>145</v>
      </c>
      <c r="J782" s="39"/>
    </row>
    <row r="783" spans="1:16" x14ac:dyDescent="0.35">
      <c r="A783" s="30" t="s">
        <v>143</v>
      </c>
      <c r="B783" s="30">
        <v>244</v>
      </c>
      <c r="C783" s="31" t="s">
        <v>1372</v>
      </c>
      <c r="D783" s="30" t="s">
        <v>8756</v>
      </c>
      <c r="E783" s="32" t="s">
        <v>8563</v>
      </c>
      <c r="F783" s="33" t="s">
        <v>2818</v>
      </c>
      <c r="G783" s="34">
        <v>10</v>
      </c>
      <c r="H783" s="35">
        <v>0</v>
      </c>
      <c r="I783" s="35">
        <f>ROUND(G783*H783,P4)</f>
        <v>0</v>
      </c>
      <c r="J783" s="30"/>
      <c r="O783" s="36">
        <f>I783*0.21</f>
        <v>0</v>
      </c>
      <c r="P783">
        <v>3</v>
      </c>
    </row>
    <row r="784" spans="1:16" x14ac:dyDescent="0.35">
      <c r="A784" s="30" t="s">
        <v>149</v>
      </c>
      <c r="B784" s="37"/>
      <c r="E784" s="32" t="s">
        <v>8564</v>
      </c>
      <c r="J784" s="39"/>
    </row>
    <row r="785" spans="1:16" x14ac:dyDescent="0.35">
      <c r="A785" s="30" t="s">
        <v>152</v>
      </c>
      <c r="B785" s="37"/>
      <c r="E785" s="38" t="s">
        <v>145</v>
      </c>
      <c r="J785" s="39"/>
    </row>
    <row r="786" spans="1:16" x14ac:dyDescent="0.35">
      <c r="A786" s="30" t="s">
        <v>143</v>
      </c>
      <c r="B786" s="30">
        <v>245</v>
      </c>
      <c r="C786" s="31" t="s">
        <v>8565</v>
      </c>
      <c r="D786" s="30" t="s">
        <v>8756</v>
      </c>
      <c r="E786" s="32" t="s">
        <v>8523</v>
      </c>
      <c r="F786" s="33" t="s">
        <v>698</v>
      </c>
      <c r="G786" s="34">
        <v>1</v>
      </c>
      <c r="H786" s="35">
        <v>0</v>
      </c>
      <c r="I786" s="35">
        <f>ROUND(G786*H786,P4)</f>
        <v>0</v>
      </c>
      <c r="J786" s="30"/>
      <c r="O786" s="36">
        <f>I786*0.21</f>
        <v>0</v>
      </c>
      <c r="P786">
        <v>3</v>
      </c>
    </row>
    <row r="787" spans="1:16" x14ac:dyDescent="0.35">
      <c r="A787" s="30" t="s">
        <v>149</v>
      </c>
      <c r="B787" s="37"/>
      <c r="E787" s="32" t="s">
        <v>8566</v>
      </c>
      <c r="J787" s="39"/>
    </row>
    <row r="788" spans="1:16" x14ac:dyDescent="0.35">
      <c r="A788" s="30" t="s">
        <v>152</v>
      </c>
      <c r="B788" s="37"/>
      <c r="E788" s="38" t="s">
        <v>145</v>
      </c>
      <c r="J788" s="39"/>
    </row>
    <row r="789" spans="1:16" x14ac:dyDescent="0.35">
      <c r="A789" s="30" t="s">
        <v>143</v>
      </c>
      <c r="B789" s="30">
        <v>246</v>
      </c>
      <c r="C789" s="31" t="s">
        <v>8603</v>
      </c>
      <c r="D789" s="30" t="s">
        <v>8663</v>
      </c>
      <c r="E789" s="32" t="s">
        <v>8588</v>
      </c>
      <c r="F789" s="33" t="s">
        <v>698</v>
      </c>
      <c r="G789" s="34">
        <v>1</v>
      </c>
      <c r="H789" s="35">
        <v>0</v>
      </c>
      <c r="I789" s="35">
        <f>ROUND(G789*H789,P4)</f>
        <v>0</v>
      </c>
      <c r="J789" s="30"/>
      <c r="O789" s="36">
        <f>I789*0.21</f>
        <v>0</v>
      </c>
      <c r="P789">
        <v>3</v>
      </c>
    </row>
    <row r="790" spans="1:16" x14ac:dyDescent="0.35">
      <c r="A790" s="30" t="s">
        <v>149</v>
      </c>
      <c r="B790" s="37"/>
      <c r="E790" s="32" t="s">
        <v>8604</v>
      </c>
      <c r="J790" s="39"/>
    </row>
    <row r="791" spans="1:16" x14ac:dyDescent="0.35">
      <c r="A791" s="30" t="s">
        <v>152</v>
      </c>
      <c r="B791" s="37"/>
      <c r="E791" s="38" t="s">
        <v>145</v>
      </c>
      <c r="J791" s="39"/>
    </row>
    <row r="792" spans="1:16" x14ac:dyDescent="0.35">
      <c r="A792" s="30" t="s">
        <v>143</v>
      </c>
      <c r="B792" s="30">
        <v>247</v>
      </c>
      <c r="C792" s="31" t="s">
        <v>8760</v>
      </c>
      <c r="D792" s="30" t="s">
        <v>145</v>
      </c>
      <c r="E792" s="32" t="s">
        <v>8588</v>
      </c>
      <c r="F792" s="33" t="s">
        <v>698</v>
      </c>
      <c r="G792" s="34">
        <v>1</v>
      </c>
      <c r="H792" s="35">
        <v>0</v>
      </c>
      <c r="I792" s="35">
        <f>ROUND(G792*H792,P4)</f>
        <v>0</v>
      </c>
      <c r="J792" s="30"/>
      <c r="O792" s="36">
        <f>I792*0.21</f>
        <v>0</v>
      </c>
      <c r="P792">
        <v>3</v>
      </c>
    </row>
    <row r="793" spans="1:16" x14ac:dyDescent="0.35">
      <c r="A793" s="30" t="s">
        <v>149</v>
      </c>
      <c r="B793" s="37"/>
      <c r="E793" s="32" t="s">
        <v>8761</v>
      </c>
      <c r="J793" s="39"/>
    </row>
    <row r="794" spans="1:16" x14ac:dyDescent="0.35">
      <c r="A794" s="30" t="s">
        <v>152</v>
      </c>
      <c r="B794" s="37"/>
      <c r="E794" s="38" t="s">
        <v>145</v>
      </c>
      <c r="J794" s="39"/>
    </row>
    <row r="795" spans="1:16" ht="29" x14ac:dyDescent="0.35">
      <c r="A795" s="30" t="s">
        <v>143</v>
      </c>
      <c r="B795" s="30">
        <v>248</v>
      </c>
      <c r="C795" s="31" t="s">
        <v>8605</v>
      </c>
      <c r="D795" s="30" t="s">
        <v>8663</v>
      </c>
      <c r="E795" s="32" t="s">
        <v>8606</v>
      </c>
      <c r="F795" s="33" t="s">
        <v>698</v>
      </c>
      <c r="G795" s="34">
        <v>1</v>
      </c>
      <c r="H795" s="35">
        <v>0</v>
      </c>
      <c r="I795" s="35">
        <f>ROUND(G795*H795,P4)</f>
        <v>0</v>
      </c>
      <c r="J795" s="30"/>
      <c r="O795" s="36">
        <f>I795*0.21</f>
        <v>0</v>
      </c>
      <c r="P795">
        <v>3</v>
      </c>
    </row>
    <row r="796" spans="1:16" x14ac:dyDescent="0.35">
      <c r="A796" s="30" t="s">
        <v>149</v>
      </c>
      <c r="B796" s="37"/>
      <c r="E796" s="38" t="s">
        <v>145</v>
      </c>
      <c r="J796" s="39"/>
    </row>
    <row r="797" spans="1:16" x14ac:dyDescent="0.35">
      <c r="A797" s="30" t="s">
        <v>152</v>
      </c>
      <c r="B797" s="37"/>
      <c r="E797" s="38" t="s">
        <v>145</v>
      </c>
      <c r="J797" s="39"/>
    </row>
    <row r="798" spans="1:16" ht="29" x14ac:dyDescent="0.35">
      <c r="A798" s="30" t="s">
        <v>143</v>
      </c>
      <c r="B798" s="30">
        <v>249</v>
      </c>
      <c r="C798" s="31" t="s">
        <v>8685</v>
      </c>
      <c r="D798" s="30" t="s">
        <v>145</v>
      </c>
      <c r="E798" s="32" t="s">
        <v>8686</v>
      </c>
      <c r="F798" s="33" t="s">
        <v>147</v>
      </c>
      <c r="G798" s="34">
        <v>10</v>
      </c>
      <c r="H798" s="35">
        <v>0</v>
      </c>
      <c r="I798" s="35">
        <f>ROUND(G798*H798,P4)</f>
        <v>0</v>
      </c>
      <c r="J798" s="30"/>
      <c r="O798" s="36">
        <f>I798*0.21</f>
        <v>0</v>
      </c>
      <c r="P798">
        <v>3</v>
      </c>
    </row>
    <row r="799" spans="1:16" x14ac:dyDescent="0.35">
      <c r="A799" s="30" t="s">
        <v>149</v>
      </c>
      <c r="B799" s="37"/>
      <c r="E799" s="38" t="s">
        <v>145</v>
      </c>
      <c r="J799" s="39"/>
    </row>
    <row r="800" spans="1:16" x14ac:dyDescent="0.35">
      <c r="A800" s="30" t="s">
        <v>152</v>
      </c>
      <c r="B800" s="37"/>
      <c r="E800" s="38" t="s">
        <v>145</v>
      </c>
      <c r="J800" s="39"/>
    </row>
    <row r="801" spans="1:16" x14ac:dyDescent="0.35">
      <c r="A801" s="30" t="s">
        <v>143</v>
      </c>
      <c r="B801" s="30">
        <v>250</v>
      </c>
      <c r="C801" s="31" t="s">
        <v>8629</v>
      </c>
      <c r="D801" s="30" t="s">
        <v>8756</v>
      </c>
      <c r="E801" s="32" t="s">
        <v>8572</v>
      </c>
      <c r="F801" s="33" t="s">
        <v>698</v>
      </c>
      <c r="G801" s="34">
        <v>8</v>
      </c>
      <c r="H801" s="35">
        <v>0</v>
      </c>
      <c r="I801" s="35">
        <f>ROUND(G801*H801,P4)</f>
        <v>0</v>
      </c>
      <c r="J801" s="30"/>
      <c r="O801" s="36">
        <f>I801*0.21</f>
        <v>0</v>
      </c>
      <c r="P801">
        <v>3</v>
      </c>
    </row>
    <row r="802" spans="1:16" x14ac:dyDescent="0.35">
      <c r="A802" s="30" t="s">
        <v>149</v>
      </c>
      <c r="B802" s="37"/>
      <c r="E802" s="32" t="s">
        <v>8630</v>
      </c>
      <c r="J802" s="39"/>
    </row>
    <row r="803" spans="1:16" x14ac:dyDescent="0.35">
      <c r="A803" s="30" t="s">
        <v>152</v>
      </c>
      <c r="B803" s="37"/>
      <c r="E803" s="38" t="s">
        <v>145</v>
      </c>
      <c r="J803" s="39"/>
    </row>
    <row r="804" spans="1:16" x14ac:dyDescent="0.35">
      <c r="A804" s="24" t="s">
        <v>140</v>
      </c>
      <c r="B804" s="25"/>
      <c r="C804" s="26" t="s">
        <v>8762</v>
      </c>
      <c r="D804" s="27"/>
      <c r="E804" s="24" t="s">
        <v>8763</v>
      </c>
      <c r="F804" s="27"/>
      <c r="G804" s="27"/>
      <c r="H804" s="27"/>
      <c r="I804" s="28">
        <f>SUMIFS(I805:I842,A805:A842,"P")</f>
        <v>0</v>
      </c>
      <c r="J804" s="29"/>
    </row>
    <row r="805" spans="1:16" x14ac:dyDescent="0.35">
      <c r="A805" s="30" t="s">
        <v>143</v>
      </c>
      <c r="B805" s="30">
        <v>251</v>
      </c>
      <c r="C805" s="31" t="s">
        <v>8544</v>
      </c>
      <c r="D805" s="30" t="s">
        <v>8764</v>
      </c>
      <c r="E805" s="32" t="s">
        <v>8545</v>
      </c>
      <c r="F805" s="33" t="s">
        <v>698</v>
      </c>
      <c r="G805" s="34">
        <v>9</v>
      </c>
      <c r="H805" s="35">
        <v>0</v>
      </c>
      <c r="I805" s="35">
        <f>ROUND(G805*H805,P4)</f>
        <v>0</v>
      </c>
      <c r="J805" s="33" t="s">
        <v>148</v>
      </c>
      <c r="O805" s="36">
        <f>I805*0.21</f>
        <v>0</v>
      </c>
      <c r="P805">
        <v>3</v>
      </c>
    </row>
    <row r="806" spans="1:16" x14ac:dyDescent="0.35">
      <c r="A806" s="30" t="s">
        <v>149</v>
      </c>
      <c r="B806" s="37"/>
      <c r="E806" s="38" t="s">
        <v>145</v>
      </c>
      <c r="J806" s="39"/>
    </row>
    <row r="807" spans="1:16" x14ac:dyDescent="0.35">
      <c r="A807" s="30" t="s">
        <v>152</v>
      </c>
      <c r="B807" s="37"/>
      <c r="E807" s="38" t="s">
        <v>145</v>
      </c>
      <c r="J807" s="39"/>
    </row>
    <row r="808" spans="1:16" ht="29" x14ac:dyDescent="0.35">
      <c r="A808" s="30" t="s">
        <v>143</v>
      </c>
      <c r="B808" s="30">
        <v>252</v>
      </c>
      <c r="C808" s="31" t="s">
        <v>8577</v>
      </c>
      <c r="D808" s="30" t="s">
        <v>8764</v>
      </c>
      <c r="E808" s="32" t="s">
        <v>8578</v>
      </c>
      <c r="F808" s="33" t="s">
        <v>147</v>
      </c>
      <c r="G808" s="34">
        <v>22</v>
      </c>
      <c r="H808" s="35">
        <v>0</v>
      </c>
      <c r="I808" s="35">
        <f>ROUND(G808*H808,P4)</f>
        <v>0</v>
      </c>
      <c r="J808" s="33" t="s">
        <v>148</v>
      </c>
      <c r="O808" s="36">
        <f>I808*0.21</f>
        <v>0</v>
      </c>
      <c r="P808">
        <v>3</v>
      </c>
    </row>
    <row r="809" spans="1:16" x14ac:dyDescent="0.35">
      <c r="A809" s="30" t="s">
        <v>149</v>
      </c>
      <c r="B809" s="37"/>
      <c r="E809" s="38" t="s">
        <v>145</v>
      </c>
      <c r="J809" s="39"/>
    </row>
    <row r="810" spans="1:16" x14ac:dyDescent="0.35">
      <c r="A810" s="30" t="s">
        <v>152</v>
      </c>
      <c r="B810" s="37"/>
      <c r="E810" s="38" t="s">
        <v>145</v>
      </c>
      <c r="J810" s="39"/>
    </row>
    <row r="811" spans="1:16" ht="29" x14ac:dyDescent="0.35">
      <c r="A811" s="30" t="s">
        <v>143</v>
      </c>
      <c r="B811" s="30">
        <v>253</v>
      </c>
      <c r="C811" s="31" t="s">
        <v>8577</v>
      </c>
      <c r="D811" s="30" t="s">
        <v>8765</v>
      </c>
      <c r="E811" s="32" t="s">
        <v>8578</v>
      </c>
      <c r="F811" s="33" t="s">
        <v>147</v>
      </c>
      <c r="G811" s="34">
        <v>30</v>
      </c>
      <c r="H811" s="35">
        <v>0</v>
      </c>
      <c r="I811" s="35">
        <f>ROUND(G811*H811,P4)</f>
        <v>0</v>
      </c>
      <c r="J811" s="33" t="s">
        <v>148</v>
      </c>
      <c r="O811" s="36">
        <f>I811*0.21</f>
        <v>0</v>
      </c>
      <c r="P811">
        <v>3</v>
      </c>
    </row>
    <row r="812" spans="1:16" x14ac:dyDescent="0.35">
      <c r="A812" s="30" t="s">
        <v>149</v>
      </c>
      <c r="B812" s="37"/>
      <c r="E812" s="38" t="s">
        <v>145</v>
      </c>
      <c r="J812" s="39"/>
    </row>
    <row r="813" spans="1:16" x14ac:dyDescent="0.35">
      <c r="A813" s="30" t="s">
        <v>152</v>
      </c>
      <c r="B813" s="37"/>
      <c r="E813" s="38" t="s">
        <v>145</v>
      </c>
      <c r="J813" s="39"/>
    </row>
    <row r="814" spans="1:16" x14ac:dyDescent="0.35">
      <c r="A814" s="30" t="s">
        <v>143</v>
      </c>
      <c r="B814" s="30">
        <v>254</v>
      </c>
      <c r="C814" s="31" t="s">
        <v>8513</v>
      </c>
      <c r="D814" s="30" t="s">
        <v>8764</v>
      </c>
      <c r="E814" s="32" t="s">
        <v>8598</v>
      </c>
      <c r="F814" s="33" t="s">
        <v>698</v>
      </c>
      <c r="G814" s="34">
        <v>1</v>
      </c>
      <c r="H814" s="35">
        <v>0</v>
      </c>
      <c r="I814" s="35">
        <f>ROUND(G814*H814,P4)</f>
        <v>0</v>
      </c>
      <c r="J814" s="30"/>
      <c r="O814" s="36">
        <f>I814*0.21</f>
        <v>0</v>
      </c>
      <c r="P814">
        <v>3</v>
      </c>
    </row>
    <row r="815" spans="1:16" ht="29" x14ac:dyDescent="0.35">
      <c r="A815" s="30" t="s">
        <v>149</v>
      </c>
      <c r="B815" s="37"/>
      <c r="E815" s="32" t="s">
        <v>8766</v>
      </c>
      <c r="J815" s="39"/>
    </row>
    <row r="816" spans="1:16" x14ac:dyDescent="0.35">
      <c r="A816" s="30" t="s">
        <v>152</v>
      </c>
      <c r="B816" s="37"/>
      <c r="E816" s="38" t="s">
        <v>145</v>
      </c>
      <c r="J816" s="39"/>
    </row>
    <row r="817" spans="1:16" x14ac:dyDescent="0.35">
      <c r="A817" s="30" t="s">
        <v>143</v>
      </c>
      <c r="B817" s="30">
        <v>255</v>
      </c>
      <c r="C817" s="31" t="s">
        <v>8522</v>
      </c>
      <c r="D817" s="30" t="s">
        <v>8764</v>
      </c>
      <c r="E817" s="32" t="s">
        <v>8558</v>
      </c>
      <c r="F817" s="33" t="s">
        <v>147</v>
      </c>
      <c r="G817" s="34">
        <v>22</v>
      </c>
      <c r="H817" s="35">
        <v>0</v>
      </c>
      <c r="I817" s="35">
        <f>ROUND(G817*H817,P4)</f>
        <v>0</v>
      </c>
      <c r="J817" s="30"/>
      <c r="O817" s="36">
        <f>I817*0.21</f>
        <v>0</v>
      </c>
      <c r="P817">
        <v>3</v>
      </c>
    </row>
    <row r="818" spans="1:16" ht="43.5" x14ac:dyDescent="0.35">
      <c r="A818" s="30" t="s">
        <v>149</v>
      </c>
      <c r="B818" s="37"/>
      <c r="E818" s="32" t="s">
        <v>8559</v>
      </c>
      <c r="J818" s="39"/>
    </row>
    <row r="819" spans="1:16" ht="58" x14ac:dyDescent="0.35">
      <c r="A819" s="30" t="s">
        <v>150</v>
      </c>
      <c r="B819" s="37"/>
      <c r="E819" s="40" t="s">
        <v>8767</v>
      </c>
      <c r="J819" s="39"/>
    </row>
    <row r="820" spans="1:16" x14ac:dyDescent="0.35">
      <c r="A820" s="30" t="s">
        <v>152</v>
      </c>
      <c r="B820" s="37"/>
      <c r="E820" s="38" t="s">
        <v>145</v>
      </c>
      <c r="J820" s="39"/>
    </row>
    <row r="821" spans="1:16" x14ac:dyDescent="0.35">
      <c r="A821" s="30" t="s">
        <v>143</v>
      </c>
      <c r="B821" s="30">
        <v>256</v>
      </c>
      <c r="C821" s="31" t="s">
        <v>1367</v>
      </c>
      <c r="D821" s="30" t="s">
        <v>8764</v>
      </c>
      <c r="E821" s="32" t="s">
        <v>8558</v>
      </c>
      <c r="F821" s="33" t="s">
        <v>147</v>
      </c>
      <c r="G821" s="34">
        <v>30</v>
      </c>
      <c r="H821" s="35">
        <v>0</v>
      </c>
      <c r="I821" s="35">
        <f>ROUND(G821*H821,P4)</f>
        <v>0</v>
      </c>
      <c r="J821" s="30"/>
      <c r="O821" s="36">
        <f>I821*0.21</f>
        <v>0</v>
      </c>
      <c r="P821">
        <v>3</v>
      </c>
    </row>
    <row r="822" spans="1:16" ht="43.5" x14ac:dyDescent="0.35">
      <c r="A822" s="30" t="s">
        <v>149</v>
      </c>
      <c r="B822" s="37"/>
      <c r="E822" s="32" t="s">
        <v>8559</v>
      </c>
      <c r="J822" s="39"/>
    </row>
    <row r="823" spans="1:16" ht="58" x14ac:dyDescent="0.35">
      <c r="A823" s="30" t="s">
        <v>150</v>
      </c>
      <c r="B823" s="37"/>
      <c r="E823" s="40" t="s">
        <v>8768</v>
      </c>
      <c r="J823" s="39"/>
    </row>
    <row r="824" spans="1:16" x14ac:dyDescent="0.35">
      <c r="A824" s="30" t="s">
        <v>152</v>
      </c>
      <c r="B824" s="37"/>
      <c r="E824" s="38" t="s">
        <v>145</v>
      </c>
      <c r="J824" s="39"/>
    </row>
    <row r="825" spans="1:16" x14ac:dyDescent="0.35">
      <c r="A825" s="30" t="s">
        <v>143</v>
      </c>
      <c r="B825" s="30">
        <v>257</v>
      </c>
      <c r="C825" s="31" t="s">
        <v>1370</v>
      </c>
      <c r="D825" s="30" t="s">
        <v>8764</v>
      </c>
      <c r="E825" s="32" t="s">
        <v>8563</v>
      </c>
      <c r="F825" s="33" t="s">
        <v>2818</v>
      </c>
      <c r="G825" s="34">
        <v>24</v>
      </c>
      <c r="H825" s="35">
        <v>0</v>
      </c>
      <c r="I825" s="35">
        <f>ROUND(G825*H825,P4)</f>
        <v>0</v>
      </c>
      <c r="J825" s="30"/>
      <c r="O825" s="36">
        <f>I825*0.21</f>
        <v>0</v>
      </c>
      <c r="P825">
        <v>3</v>
      </c>
    </row>
    <row r="826" spans="1:16" x14ac:dyDescent="0.35">
      <c r="A826" s="30" t="s">
        <v>149</v>
      </c>
      <c r="B826" s="37"/>
      <c r="E826" s="32" t="s">
        <v>8564</v>
      </c>
      <c r="J826" s="39"/>
    </row>
    <row r="827" spans="1:16" x14ac:dyDescent="0.35">
      <c r="A827" s="30" t="s">
        <v>152</v>
      </c>
      <c r="B827" s="37"/>
      <c r="E827" s="38" t="s">
        <v>145</v>
      </c>
      <c r="J827" s="39"/>
    </row>
    <row r="828" spans="1:16" x14ac:dyDescent="0.35">
      <c r="A828" s="30" t="s">
        <v>143</v>
      </c>
      <c r="B828" s="30">
        <v>258</v>
      </c>
      <c r="C828" s="31" t="s">
        <v>1372</v>
      </c>
      <c r="D828" s="30" t="s">
        <v>8764</v>
      </c>
      <c r="E828" s="32" t="s">
        <v>8523</v>
      </c>
      <c r="F828" s="33" t="s">
        <v>698</v>
      </c>
      <c r="G828" s="34">
        <v>1</v>
      </c>
      <c r="H828" s="35">
        <v>0</v>
      </c>
      <c r="I828" s="35">
        <f>ROUND(G828*H828,P4)</f>
        <v>0</v>
      </c>
      <c r="J828" s="30"/>
      <c r="O828" s="36">
        <f>I828*0.21</f>
        <v>0</v>
      </c>
      <c r="P828">
        <v>3</v>
      </c>
    </row>
    <row r="829" spans="1:16" x14ac:dyDescent="0.35">
      <c r="A829" s="30" t="s">
        <v>149</v>
      </c>
      <c r="B829" s="37"/>
      <c r="E829" s="32" t="s">
        <v>8566</v>
      </c>
      <c r="J829" s="39"/>
    </row>
    <row r="830" spans="1:16" x14ac:dyDescent="0.35">
      <c r="A830" s="30" t="s">
        <v>152</v>
      </c>
      <c r="B830" s="37"/>
      <c r="E830" s="38" t="s">
        <v>145</v>
      </c>
      <c r="J830" s="39"/>
    </row>
    <row r="831" spans="1:16" x14ac:dyDescent="0.35">
      <c r="A831" s="30" t="s">
        <v>143</v>
      </c>
      <c r="B831" s="30">
        <v>259</v>
      </c>
      <c r="C831" s="31" t="s">
        <v>8587</v>
      </c>
      <c r="D831" s="30" t="s">
        <v>8764</v>
      </c>
      <c r="E831" s="32" t="s">
        <v>8588</v>
      </c>
      <c r="F831" s="33" t="s">
        <v>698</v>
      </c>
      <c r="G831" s="34">
        <v>2</v>
      </c>
      <c r="H831" s="35">
        <v>0</v>
      </c>
      <c r="I831" s="35">
        <f>ROUND(G831*H831,P4)</f>
        <v>0</v>
      </c>
      <c r="J831" s="30"/>
      <c r="O831" s="36">
        <f>I831*0.21</f>
        <v>0</v>
      </c>
      <c r="P831">
        <v>3</v>
      </c>
    </row>
    <row r="832" spans="1:16" x14ac:dyDescent="0.35">
      <c r="A832" s="30" t="s">
        <v>149</v>
      </c>
      <c r="B832" s="37"/>
      <c r="E832" s="32" t="s">
        <v>8769</v>
      </c>
      <c r="J832" s="39"/>
    </row>
    <row r="833" spans="1:16" x14ac:dyDescent="0.35">
      <c r="A833" s="30" t="s">
        <v>152</v>
      </c>
      <c r="B833" s="37"/>
      <c r="E833" s="38" t="s">
        <v>145</v>
      </c>
      <c r="J833" s="39"/>
    </row>
    <row r="834" spans="1:16" ht="29" x14ac:dyDescent="0.35">
      <c r="A834" s="30" t="s">
        <v>143</v>
      </c>
      <c r="B834" s="30">
        <v>260</v>
      </c>
      <c r="C834" s="31" t="s">
        <v>8605</v>
      </c>
      <c r="D834" s="30" t="s">
        <v>8764</v>
      </c>
      <c r="E834" s="32" t="s">
        <v>8606</v>
      </c>
      <c r="F834" s="33" t="s">
        <v>698</v>
      </c>
      <c r="G834" s="34">
        <v>1</v>
      </c>
      <c r="H834" s="35">
        <v>0</v>
      </c>
      <c r="I834" s="35">
        <f>ROUND(G834*H834,P4)</f>
        <v>0</v>
      </c>
      <c r="J834" s="30"/>
      <c r="O834" s="36">
        <f>I834*0.21</f>
        <v>0</v>
      </c>
      <c r="P834">
        <v>3</v>
      </c>
    </row>
    <row r="835" spans="1:16" x14ac:dyDescent="0.35">
      <c r="A835" s="30" t="s">
        <v>149</v>
      </c>
      <c r="B835" s="37"/>
      <c r="E835" s="38" t="s">
        <v>145</v>
      </c>
      <c r="J835" s="39"/>
    </row>
    <row r="836" spans="1:16" x14ac:dyDescent="0.35">
      <c r="A836" s="30" t="s">
        <v>152</v>
      </c>
      <c r="B836" s="37"/>
      <c r="E836" s="38" t="s">
        <v>145</v>
      </c>
      <c r="J836" s="39"/>
    </row>
    <row r="837" spans="1:16" ht="29" x14ac:dyDescent="0.35">
      <c r="A837" s="30" t="s">
        <v>143</v>
      </c>
      <c r="B837" s="30">
        <v>261</v>
      </c>
      <c r="C837" s="31" t="s">
        <v>8617</v>
      </c>
      <c r="D837" s="30" t="s">
        <v>8764</v>
      </c>
      <c r="E837" s="32" t="s">
        <v>8576</v>
      </c>
      <c r="F837" s="33" t="s">
        <v>698</v>
      </c>
      <c r="G837" s="34">
        <v>2</v>
      </c>
      <c r="H837" s="35">
        <v>0</v>
      </c>
      <c r="I837" s="35">
        <f>ROUND(G837*H837,P4)</f>
        <v>0</v>
      </c>
      <c r="J837" s="30"/>
      <c r="O837" s="36">
        <f>I837*0.21</f>
        <v>0</v>
      </c>
      <c r="P837">
        <v>3</v>
      </c>
    </row>
    <row r="838" spans="1:16" x14ac:dyDescent="0.35">
      <c r="A838" s="30" t="s">
        <v>149</v>
      </c>
      <c r="B838" s="37"/>
      <c r="E838" s="38" t="s">
        <v>145</v>
      </c>
      <c r="J838" s="39"/>
    </row>
    <row r="839" spans="1:16" x14ac:dyDescent="0.35">
      <c r="A839" s="30" t="s">
        <v>152</v>
      </c>
      <c r="B839" s="37"/>
      <c r="E839" s="38" t="s">
        <v>145</v>
      </c>
      <c r="J839" s="39"/>
    </row>
    <row r="840" spans="1:16" x14ac:dyDescent="0.35">
      <c r="A840" s="30" t="s">
        <v>143</v>
      </c>
      <c r="B840" s="30">
        <v>262</v>
      </c>
      <c r="C840" s="31" t="s">
        <v>8629</v>
      </c>
      <c r="D840" s="30" t="s">
        <v>8764</v>
      </c>
      <c r="E840" s="32" t="s">
        <v>8572</v>
      </c>
      <c r="F840" s="33" t="s">
        <v>698</v>
      </c>
      <c r="G840" s="34">
        <v>9</v>
      </c>
      <c r="H840" s="35">
        <v>0</v>
      </c>
      <c r="I840" s="35">
        <f>ROUND(G840*H840,P4)</f>
        <v>0</v>
      </c>
      <c r="J840" s="30"/>
      <c r="O840" s="36">
        <f>I840*0.21</f>
        <v>0</v>
      </c>
      <c r="P840">
        <v>3</v>
      </c>
    </row>
    <row r="841" spans="1:16" x14ac:dyDescent="0.35">
      <c r="A841" s="30" t="s">
        <v>149</v>
      </c>
      <c r="B841" s="37"/>
      <c r="E841" s="32" t="s">
        <v>8630</v>
      </c>
      <c r="J841" s="39"/>
    </row>
    <row r="842" spans="1:16" x14ac:dyDescent="0.35">
      <c r="A842" s="30" t="s">
        <v>152</v>
      </c>
      <c r="B842" s="37"/>
      <c r="E842" s="38" t="s">
        <v>145</v>
      </c>
      <c r="J842" s="39"/>
    </row>
    <row r="843" spans="1:16" x14ac:dyDescent="0.35">
      <c r="A843" s="24" t="s">
        <v>140</v>
      </c>
      <c r="B843" s="25"/>
      <c r="C843" s="26" t="s">
        <v>8770</v>
      </c>
      <c r="D843" s="27"/>
      <c r="E843" s="24" t="s">
        <v>8771</v>
      </c>
      <c r="F843" s="27"/>
      <c r="G843" s="27"/>
      <c r="H843" s="27"/>
      <c r="I843" s="28">
        <f>SUMIFS(I844:I887,A844:A887,"P")</f>
        <v>0</v>
      </c>
      <c r="J843" s="29"/>
    </row>
    <row r="844" spans="1:16" x14ac:dyDescent="0.35">
      <c r="A844" s="30" t="s">
        <v>143</v>
      </c>
      <c r="B844" s="30">
        <v>263</v>
      </c>
      <c r="C844" s="31" t="s">
        <v>8544</v>
      </c>
      <c r="D844" s="30" t="s">
        <v>8765</v>
      </c>
      <c r="E844" s="32" t="s">
        <v>8545</v>
      </c>
      <c r="F844" s="33" t="s">
        <v>698</v>
      </c>
      <c r="G844" s="34">
        <v>10</v>
      </c>
      <c r="H844" s="35">
        <v>0</v>
      </c>
      <c r="I844" s="35">
        <f>ROUND(G844*H844,P4)</f>
        <v>0</v>
      </c>
      <c r="J844" s="33" t="s">
        <v>148</v>
      </c>
      <c r="O844" s="36">
        <f>I844*0.21</f>
        <v>0</v>
      </c>
      <c r="P844">
        <v>3</v>
      </c>
    </row>
    <row r="845" spans="1:16" x14ac:dyDescent="0.35">
      <c r="A845" s="30" t="s">
        <v>149</v>
      </c>
      <c r="B845" s="37"/>
      <c r="E845" s="38" t="s">
        <v>145</v>
      </c>
      <c r="J845" s="39"/>
    </row>
    <row r="846" spans="1:16" x14ac:dyDescent="0.35">
      <c r="A846" s="30" t="s">
        <v>152</v>
      </c>
      <c r="B846" s="37"/>
      <c r="E846" s="38" t="s">
        <v>145</v>
      </c>
      <c r="J846" s="39"/>
    </row>
    <row r="847" spans="1:16" ht="29" x14ac:dyDescent="0.35">
      <c r="A847" s="30" t="s">
        <v>143</v>
      </c>
      <c r="B847" s="30">
        <v>264</v>
      </c>
      <c r="C847" s="31" t="s">
        <v>8577</v>
      </c>
      <c r="D847" s="30" t="s">
        <v>8772</v>
      </c>
      <c r="E847" s="32" t="s">
        <v>8578</v>
      </c>
      <c r="F847" s="33" t="s">
        <v>147</v>
      </c>
      <c r="G847" s="34">
        <v>33</v>
      </c>
      <c r="H847" s="35">
        <v>0</v>
      </c>
      <c r="I847" s="35">
        <f>ROUND(G847*H847,P4)</f>
        <v>0</v>
      </c>
      <c r="J847" s="33" t="s">
        <v>148</v>
      </c>
      <c r="O847" s="36">
        <f>I847*0.21</f>
        <v>0</v>
      </c>
      <c r="P847">
        <v>3</v>
      </c>
    </row>
    <row r="848" spans="1:16" x14ac:dyDescent="0.35">
      <c r="A848" s="30" t="s">
        <v>149</v>
      </c>
      <c r="B848" s="37"/>
      <c r="E848" s="38" t="s">
        <v>145</v>
      </c>
      <c r="J848" s="39"/>
    </row>
    <row r="849" spans="1:16" x14ac:dyDescent="0.35">
      <c r="A849" s="30" t="s">
        <v>152</v>
      </c>
      <c r="B849" s="37"/>
      <c r="E849" s="38" t="s">
        <v>145</v>
      </c>
      <c r="J849" s="39"/>
    </row>
    <row r="850" spans="1:16" ht="29" x14ac:dyDescent="0.35">
      <c r="A850" s="30" t="s">
        <v>143</v>
      </c>
      <c r="B850" s="30">
        <v>265</v>
      </c>
      <c r="C850" s="31" t="s">
        <v>8577</v>
      </c>
      <c r="D850" s="30" t="s">
        <v>8773</v>
      </c>
      <c r="E850" s="32" t="s">
        <v>8578</v>
      </c>
      <c r="F850" s="33" t="s">
        <v>147</v>
      </c>
      <c r="G850" s="34">
        <v>17</v>
      </c>
      <c r="H850" s="35">
        <v>0</v>
      </c>
      <c r="I850" s="35">
        <f>ROUND(G850*H850,P4)</f>
        <v>0</v>
      </c>
      <c r="J850" s="33" t="s">
        <v>148</v>
      </c>
      <c r="O850" s="36">
        <f>I850*0.21</f>
        <v>0</v>
      </c>
      <c r="P850">
        <v>3</v>
      </c>
    </row>
    <row r="851" spans="1:16" x14ac:dyDescent="0.35">
      <c r="A851" s="30" t="s">
        <v>149</v>
      </c>
      <c r="B851" s="37"/>
      <c r="E851" s="38" t="s">
        <v>145</v>
      </c>
      <c r="J851" s="39"/>
    </row>
    <row r="852" spans="1:16" x14ac:dyDescent="0.35">
      <c r="A852" s="30" t="s">
        <v>152</v>
      </c>
      <c r="B852" s="37"/>
      <c r="E852" s="38" t="s">
        <v>145</v>
      </c>
      <c r="J852" s="39"/>
    </row>
    <row r="853" spans="1:16" x14ac:dyDescent="0.35">
      <c r="A853" s="30" t="s">
        <v>143</v>
      </c>
      <c r="B853" s="30">
        <v>266</v>
      </c>
      <c r="C853" s="31" t="s">
        <v>8513</v>
      </c>
      <c r="D853" s="30" t="s">
        <v>8765</v>
      </c>
      <c r="E853" s="32" t="s">
        <v>8598</v>
      </c>
      <c r="F853" s="33" t="s">
        <v>698</v>
      </c>
      <c r="G853" s="34">
        <v>1</v>
      </c>
      <c r="H853" s="35">
        <v>0</v>
      </c>
      <c r="I853" s="35">
        <f>ROUND(G853*H853,P4)</f>
        <v>0</v>
      </c>
      <c r="J853" s="30"/>
      <c r="O853" s="36">
        <f>I853*0.21</f>
        <v>0</v>
      </c>
      <c r="P853">
        <v>3</v>
      </c>
    </row>
    <row r="854" spans="1:16" ht="29" x14ac:dyDescent="0.35">
      <c r="A854" s="30" t="s">
        <v>149</v>
      </c>
      <c r="B854" s="37"/>
      <c r="E854" s="32" t="s">
        <v>8774</v>
      </c>
      <c r="J854" s="39"/>
    </row>
    <row r="855" spans="1:16" x14ac:dyDescent="0.35">
      <c r="A855" s="30" t="s">
        <v>152</v>
      </c>
      <c r="B855" s="37"/>
      <c r="E855" s="38" t="s">
        <v>145</v>
      </c>
      <c r="J855" s="39"/>
    </row>
    <row r="856" spans="1:16" x14ac:dyDescent="0.35">
      <c r="A856" s="30" t="s">
        <v>143</v>
      </c>
      <c r="B856" s="30">
        <v>267</v>
      </c>
      <c r="C856" s="31" t="s">
        <v>8518</v>
      </c>
      <c r="D856" s="30" t="s">
        <v>8765</v>
      </c>
      <c r="E856" s="32" t="s">
        <v>8636</v>
      </c>
      <c r="F856" s="33" t="s">
        <v>698</v>
      </c>
      <c r="G856" s="34">
        <v>1</v>
      </c>
      <c r="H856" s="35">
        <v>0</v>
      </c>
      <c r="I856" s="35">
        <f>ROUND(G856*H856,P4)</f>
        <v>0</v>
      </c>
      <c r="J856" s="30"/>
      <c r="O856" s="36">
        <f>I856*0.21</f>
        <v>0</v>
      </c>
      <c r="P856">
        <v>3</v>
      </c>
    </row>
    <row r="857" spans="1:16" x14ac:dyDescent="0.35">
      <c r="A857" s="30" t="s">
        <v>149</v>
      </c>
      <c r="B857" s="37"/>
      <c r="E857" s="32" t="s">
        <v>8775</v>
      </c>
      <c r="J857" s="39"/>
    </row>
    <row r="858" spans="1:16" x14ac:dyDescent="0.35">
      <c r="A858" s="30" t="s">
        <v>152</v>
      </c>
      <c r="B858" s="37"/>
      <c r="E858" s="38" t="s">
        <v>145</v>
      </c>
      <c r="J858" s="39"/>
    </row>
    <row r="859" spans="1:16" x14ac:dyDescent="0.35">
      <c r="A859" s="30" t="s">
        <v>143</v>
      </c>
      <c r="B859" s="30">
        <v>268</v>
      </c>
      <c r="C859" s="31" t="s">
        <v>1367</v>
      </c>
      <c r="D859" s="30" t="s">
        <v>8765</v>
      </c>
      <c r="E859" s="32" t="s">
        <v>8610</v>
      </c>
      <c r="F859" s="33" t="s">
        <v>698</v>
      </c>
      <c r="G859" s="34">
        <v>2</v>
      </c>
      <c r="H859" s="35">
        <v>0</v>
      </c>
      <c r="I859" s="35">
        <f>ROUND(G859*H859,P4)</f>
        <v>0</v>
      </c>
      <c r="J859" s="30"/>
      <c r="O859" s="36">
        <f>I859*0.21</f>
        <v>0</v>
      </c>
      <c r="P859">
        <v>3</v>
      </c>
    </row>
    <row r="860" spans="1:16" x14ac:dyDescent="0.35">
      <c r="A860" s="30" t="s">
        <v>149</v>
      </c>
      <c r="B860" s="37"/>
      <c r="E860" s="32" t="s">
        <v>8625</v>
      </c>
      <c r="J860" s="39"/>
    </row>
    <row r="861" spans="1:16" x14ac:dyDescent="0.35">
      <c r="A861" s="30" t="s">
        <v>152</v>
      </c>
      <c r="B861" s="37"/>
      <c r="E861" s="38" t="s">
        <v>145</v>
      </c>
      <c r="J861" s="39"/>
    </row>
    <row r="862" spans="1:16" x14ac:dyDescent="0.35">
      <c r="A862" s="30" t="s">
        <v>143</v>
      </c>
      <c r="B862" s="30">
        <v>269</v>
      </c>
      <c r="C862" s="31" t="s">
        <v>1370</v>
      </c>
      <c r="D862" s="30" t="s">
        <v>8765</v>
      </c>
      <c r="E862" s="32" t="s">
        <v>8558</v>
      </c>
      <c r="F862" s="33" t="s">
        <v>147</v>
      </c>
      <c r="G862" s="34">
        <v>17</v>
      </c>
      <c r="H862" s="35">
        <v>0</v>
      </c>
      <c r="I862" s="35">
        <f>ROUND(G862*H862,P4)</f>
        <v>0</v>
      </c>
      <c r="J862" s="30"/>
      <c r="O862" s="36">
        <f>I862*0.21</f>
        <v>0</v>
      </c>
      <c r="P862">
        <v>3</v>
      </c>
    </row>
    <row r="863" spans="1:16" ht="43.5" x14ac:dyDescent="0.35">
      <c r="A863" s="30" t="s">
        <v>149</v>
      </c>
      <c r="B863" s="37"/>
      <c r="E863" s="32" t="s">
        <v>8559</v>
      </c>
      <c r="J863" s="39"/>
    </row>
    <row r="864" spans="1:16" ht="58" x14ac:dyDescent="0.35">
      <c r="A864" s="30" t="s">
        <v>150</v>
      </c>
      <c r="B864" s="37"/>
      <c r="E864" s="40" t="s">
        <v>8776</v>
      </c>
      <c r="J864" s="39"/>
    </row>
    <row r="865" spans="1:16" x14ac:dyDescent="0.35">
      <c r="A865" s="30" t="s">
        <v>152</v>
      </c>
      <c r="B865" s="37"/>
      <c r="E865" s="38" t="s">
        <v>145</v>
      </c>
      <c r="J865" s="39"/>
    </row>
    <row r="866" spans="1:16" x14ac:dyDescent="0.35">
      <c r="A866" s="30" t="s">
        <v>143</v>
      </c>
      <c r="B866" s="30">
        <v>270</v>
      </c>
      <c r="C866" s="31" t="s">
        <v>1372</v>
      </c>
      <c r="D866" s="30" t="s">
        <v>8765</v>
      </c>
      <c r="E866" s="32" t="s">
        <v>8558</v>
      </c>
      <c r="F866" s="33" t="s">
        <v>147</v>
      </c>
      <c r="G866" s="34">
        <v>33</v>
      </c>
      <c r="H866" s="35">
        <v>0</v>
      </c>
      <c r="I866" s="35">
        <f>ROUND(G866*H866,P4)</f>
        <v>0</v>
      </c>
      <c r="J866" s="30"/>
      <c r="O866" s="36">
        <f>I866*0.21</f>
        <v>0</v>
      </c>
      <c r="P866">
        <v>3</v>
      </c>
    </row>
    <row r="867" spans="1:16" ht="43.5" x14ac:dyDescent="0.35">
      <c r="A867" s="30" t="s">
        <v>149</v>
      </c>
      <c r="B867" s="37"/>
      <c r="E867" s="32" t="s">
        <v>8559</v>
      </c>
      <c r="J867" s="39"/>
    </row>
    <row r="868" spans="1:16" ht="58" x14ac:dyDescent="0.35">
      <c r="A868" s="30" t="s">
        <v>150</v>
      </c>
      <c r="B868" s="37"/>
      <c r="E868" s="40" t="s">
        <v>8777</v>
      </c>
      <c r="J868" s="39"/>
    </row>
    <row r="869" spans="1:16" x14ac:dyDescent="0.35">
      <c r="A869" s="30" t="s">
        <v>152</v>
      </c>
      <c r="B869" s="37"/>
      <c r="E869" s="38" t="s">
        <v>145</v>
      </c>
      <c r="J869" s="39"/>
    </row>
    <row r="870" spans="1:16" x14ac:dyDescent="0.35">
      <c r="A870" s="30" t="s">
        <v>143</v>
      </c>
      <c r="B870" s="30">
        <v>271</v>
      </c>
      <c r="C870" s="31" t="s">
        <v>8565</v>
      </c>
      <c r="D870" s="30" t="s">
        <v>8765</v>
      </c>
      <c r="E870" s="32" t="s">
        <v>8523</v>
      </c>
      <c r="F870" s="33" t="s">
        <v>698</v>
      </c>
      <c r="G870" s="34">
        <v>1</v>
      </c>
      <c r="H870" s="35">
        <v>0</v>
      </c>
      <c r="I870" s="35">
        <f>ROUND(G870*H870,P4)</f>
        <v>0</v>
      </c>
      <c r="J870" s="30"/>
      <c r="O870" s="36">
        <f>I870*0.21</f>
        <v>0</v>
      </c>
      <c r="P870">
        <v>3</v>
      </c>
    </row>
    <row r="871" spans="1:16" x14ac:dyDescent="0.35">
      <c r="A871" s="30" t="s">
        <v>149</v>
      </c>
      <c r="B871" s="37"/>
      <c r="E871" s="32" t="s">
        <v>8566</v>
      </c>
      <c r="J871" s="39"/>
    </row>
    <row r="872" spans="1:16" x14ac:dyDescent="0.35">
      <c r="A872" s="30" t="s">
        <v>152</v>
      </c>
      <c r="B872" s="37"/>
      <c r="E872" s="38" t="s">
        <v>145</v>
      </c>
      <c r="J872" s="39"/>
    </row>
    <row r="873" spans="1:16" x14ac:dyDescent="0.35">
      <c r="A873" s="30" t="s">
        <v>143</v>
      </c>
      <c r="B873" s="30">
        <v>272</v>
      </c>
      <c r="C873" s="31" t="s">
        <v>8778</v>
      </c>
      <c r="D873" s="30" t="s">
        <v>145</v>
      </c>
      <c r="E873" s="32" t="s">
        <v>8588</v>
      </c>
      <c r="F873" s="33" t="s">
        <v>698</v>
      </c>
      <c r="G873" s="34">
        <v>1</v>
      </c>
      <c r="H873" s="35">
        <v>0</v>
      </c>
      <c r="I873" s="35">
        <f>ROUND(G873*H873,P4)</f>
        <v>0</v>
      </c>
      <c r="J873" s="30"/>
      <c r="O873" s="36">
        <f>I873*0.21</f>
        <v>0</v>
      </c>
      <c r="P873">
        <v>3</v>
      </c>
    </row>
    <row r="874" spans="1:16" x14ac:dyDescent="0.35">
      <c r="A874" s="30" t="s">
        <v>149</v>
      </c>
      <c r="B874" s="37"/>
      <c r="E874" s="32" t="s">
        <v>8769</v>
      </c>
      <c r="J874" s="39"/>
    </row>
    <row r="875" spans="1:16" x14ac:dyDescent="0.35">
      <c r="A875" s="30" t="s">
        <v>152</v>
      </c>
      <c r="B875" s="37"/>
      <c r="E875" s="38" t="s">
        <v>145</v>
      </c>
      <c r="J875" s="39"/>
    </row>
    <row r="876" spans="1:16" ht="29" x14ac:dyDescent="0.35">
      <c r="A876" s="30" t="s">
        <v>143</v>
      </c>
      <c r="B876" s="30">
        <v>273</v>
      </c>
      <c r="C876" s="31" t="s">
        <v>8605</v>
      </c>
      <c r="D876" s="30" t="s">
        <v>8765</v>
      </c>
      <c r="E876" s="32" t="s">
        <v>8606</v>
      </c>
      <c r="F876" s="33" t="s">
        <v>698</v>
      </c>
      <c r="G876" s="34">
        <v>1</v>
      </c>
      <c r="H876" s="35">
        <v>0</v>
      </c>
      <c r="I876" s="35">
        <f>ROUND(G876*H876,P4)</f>
        <v>0</v>
      </c>
      <c r="J876" s="30"/>
      <c r="O876" s="36">
        <f>I876*0.21</f>
        <v>0</v>
      </c>
      <c r="P876">
        <v>3</v>
      </c>
    </row>
    <row r="877" spans="1:16" x14ac:dyDescent="0.35">
      <c r="A877" s="30" t="s">
        <v>149</v>
      </c>
      <c r="B877" s="37"/>
      <c r="E877" s="38" t="s">
        <v>145</v>
      </c>
      <c r="J877" s="39"/>
    </row>
    <row r="878" spans="1:16" x14ac:dyDescent="0.35">
      <c r="A878" s="30" t="s">
        <v>152</v>
      </c>
      <c r="B878" s="37"/>
      <c r="E878" s="38" t="s">
        <v>145</v>
      </c>
      <c r="J878" s="39"/>
    </row>
    <row r="879" spans="1:16" x14ac:dyDescent="0.35">
      <c r="A879" s="30" t="s">
        <v>143</v>
      </c>
      <c r="B879" s="30">
        <v>274</v>
      </c>
      <c r="C879" s="31" t="s">
        <v>8615</v>
      </c>
      <c r="D879" s="30" t="s">
        <v>145</v>
      </c>
      <c r="E879" s="32" t="s">
        <v>8616</v>
      </c>
      <c r="F879" s="33" t="s">
        <v>698</v>
      </c>
      <c r="G879" s="34">
        <v>2</v>
      </c>
      <c r="H879" s="35">
        <v>0</v>
      </c>
      <c r="I879" s="35">
        <f>ROUND(G879*H879,P4)</f>
        <v>0</v>
      </c>
      <c r="J879" s="30"/>
      <c r="O879" s="36">
        <f>I879*0.21</f>
        <v>0</v>
      </c>
      <c r="P879">
        <v>3</v>
      </c>
    </row>
    <row r="880" spans="1:16" x14ac:dyDescent="0.35">
      <c r="A880" s="30" t="s">
        <v>149</v>
      </c>
      <c r="B880" s="37"/>
      <c r="E880" s="38" t="s">
        <v>145</v>
      </c>
      <c r="J880" s="39"/>
    </row>
    <row r="881" spans="1:16" x14ac:dyDescent="0.35">
      <c r="A881" s="30" t="s">
        <v>152</v>
      </c>
      <c r="B881" s="37"/>
      <c r="E881" s="38" t="s">
        <v>145</v>
      </c>
      <c r="J881" s="39"/>
    </row>
    <row r="882" spans="1:16" ht="29" x14ac:dyDescent="0.35">
      <c r="A882" s="30" t="s">
        <v>143</v>
      </c>
      <c r="B882" s="30">
        <v>275</v>
      </c>
      <c r="C882" s="31" t="s">
        <v>8617</v>
      </c>
      <c r="D882" s="30" t="s">
        <v>8765</v>
      </c>
      <c r="E882" s="32" t="s">
        <v>8576</v>
      </c>
      <c r="F882" s="33" t="s">
        <v>698</v>
      </c>
      <c r="G882" s="34">
        <v>1</v>
      </c>
      <c r="H882" s="35">
        <v>0</v>
      </c>
      <c r="I882" s="35">
        <f>ROUND(G882*H882,P4)</f>
        <v>0</v>
      </c>
      <c r="J882" s="30"/>
      <c r="O882" s="36">
        <f>I882*0.21</f>
        <v>0</v>
      </c>
      <c r="P882">
        <v>3</v>
      </c>
    </row>
    <row r="883" spans="1:16" x14ac:dyDescent="0.35">
      <c r="A883" s="30" t="s">
        <v>149</v>
      </c>
      <c r="B883" s="37"/>
      <c r="E883" s="38" t="s">
        <v>145</v>
      </c>
      <c r="J883" s="39"/>
    </row>
    <row r="884" spans="1:16" x14ac:dyDescent="0.35">
      <c r="A884" s="30" t="s">
        <v>152</v>
      </c>
      <c r="B884" s="37"/>
      <c r="E884" s="38" t="s">
        <v>145</v>
      </c>
      <c r="J884" s="39"/>
    </row>
    <row r="885" spans="1:16" x14ac:dyDescent="0.35">
      <c r="A885" s="30" t="s">
        <v>143</v>
      </c>
      <c r="B885" s="30">
        <v>276</v>
      </c>
      <c r="C885" s="31" t="s">
        <v>8629</v>
      </c>
      <c r="D885" s="30" t="s">
        <v>8765</v>
      </c>
      <c r="E885" s="32" t="s">
        <v>8572</v>
      </c>
      <c r="F885" s="33" t="s">
        <v>698</v>
      </c>
      <c r="G885" s="34">
        <v>10</v>
      </c>
      <c r="H885" s="35">
        <v>0</v>
      </c>
      <c r="I885" s="35">
        <f>ROUND(G885*H885,P4)</f>
        <v>0</v>
      </c>
      <c r="J885" s="30"/>
      <c r="O885" s="36">
        <f>I885*0.21</f>
        <v>0</v>
      </c>
      <c r="P885">
        <v>3</v>
      </c>
    </row>
    <row r="886" spans="1:16" x14ac:dyDescent="0.35">
      <c r="A886" s="30" t="s">
        <v>149</v>
      </c>
      <c r="B886" s="37"/>
      <c r="E886" s="32" t="s">
        <v>8630</v>
      </c>
      <c r="J886" s="39"/>
    </row>
    <row r="887" spans="1:16" x14ac:dyDescent="0.35">
      <c r="A887" s="30" t="s">
        <v>152</v>
      </c>
      <c r="B887" s="37"/>
      <c r="E887" s="38" t="s">
        <v>145</v>
      </c>
      <c r="J887" s="39"/>
    </row>
    <row r="888" spans="1:16" x14ac:dyDescent="0.35">
      <c r="A888" s="24" t="s">
        <v>140</v>
      </c>
      <c r="B888" s="25"/>
      <c r="C888" s="26" t="s">
        <v>8779</v>
      </c>
      <c r="D888" s="27"/>
      <c r="E888" s="24" t="s">
        <v>8780</v>
      </c>
      <c r="F888" s="27"/>
      <c r="G888" s="27"/>
      <c r="H888" s="27"/>
      <c r="I888" s="28">
        <f>SUMIFS(I889:I946,A889:A946,"P")</f>
        <v>0</v>
      </c>
      <c r="J888" s="29"/>
    </row>
    <row r="889" spans="1:16" x14ac:dyDescent="0.35">
      <c r="A889" s="30" t="s">
        <v>143</v>
      </c>
      <c r="B889" s="30">
        <v>277</v>
      </c>
      <c r="C889" s="31" t="s">
        <v>8544</v>
      </c>
      <c r="D889" s="30" t="s">
        <v>8781</v>
      </c>
      <c r="E889" s="32" t="s">
        <v>8545</v>
      </c>
      <c r="F889" s="33" t="s">
        <v>698</v>
      </c>
      <c r="G889" s="34">
        <v>8</v>
      </c>
      <c r="H889" s="35">
        <v>0</v>
      </c>
      <c r="I889" s="35">
        <f>ROUND(G889*H889,P4)</f>
        <v>0</v>
      </c>
      <c r="J889" s="33" t="s">
        <v>148</v>
      </c>
      <c r="O889" s="36">
        <f>I889*0.21</f>
        <v>0</v>
      </c>
      <c r="P889">
        <v>3</v>
      </c>
    </row>
    <row r="890" spans="1:16" x14ac:dyDescent="0.35">
      <c r="A890" s="30" t="s">
        <v>149</v>
      </c>
      <c r="B890" s="37"/>
      <c r="E890" s="38" t="s">
        <v>145</v>
      </c>
      <c r="J890" s="39"/>
    </row>
    <row r="891" spans="1:16" x14ac:dyDescent="0.35">
      <c r="A891" s="30" t="s">
        <v>152</v>
      </c>
      <c r="B891" s="37"/>
      <c r="E891" s="38" t="s">
        <v>145</v>
      </c>
      <c r="J891" s="39"/>
    </row>
    <row r="892" spans="1:16" x14ac:dyDescent="0.35">
      <c r="A892" s="30" t="s">
        <v>143</v>
      </c>
      <c r="B892" s="30">
        <v>278</v>
      </c>
      <c r="C892" s="31" t="s">
        <v>8544</v>
      </c>
      <c r="D892" s="30" t="s">
        <v>8782</v>
      </c>
      <c r="E892" s="32" t="s">
        <v>8545</v>
      </c>
      <c r="F892" s="33" t="s">
        <v>698</v>
      </c>
      <c r="G892" s="34">
        <v>4</v>
      </c>
      <c r="H892" s="35">
        <v>0</v>
      </c>
      <c r="I892" s="35">
        <f>ROUND(G892*H892,P4)</f>
        <v>0</v>
      </c>
      <c r="J892" s="33" t="s">
        <v>148</v>
      </c>
      <c r="O892" s="36">
        <f>I892*0.21</f>
        <v>0</v>
      </c>
      <c r="P892">
        <v>3</v>
      </c>
    </row>
    <row r="893" spans="1:16" x14ac:dyDescent="0.35">
      <c r="A893" s="30" t="s">
        <v>149</v>
      </c>
      <c r="B893" s="37"/>
      <c r="E893" s="38" t="s">
        <v>145</v>
      </c>
      <c r="J893" s="39"/>
    </row>
    <row r="894" spans="1:16" x14ac:dyDescent="0.35">
      <c r="A894" s="30" t="s">
        <v>152</v>
      </c>
      <c r="B894" s="37"/>
      <c r="E894" s="38" t="s">
        <v>145</v>
      </c>
      <c r="J894" s="39"/>
    </row>
    <row r="895" spans="1:16" ht="29" x14ac:dyDescent="0.35">
      <c r="A895" s="30" t="s">
        <v>143</v>
      </c>
      <c r="B895" s="30">
        <v>279</v>
      </c>
      <c r="C895" s="31" t="s">
        <v>8548</v>
      </c>
      <c r="D895" s="30" t="s">
        <v>8782</v>
      </c>
      <c r="E895" s="32" t="s">
        <v>8549</v>
      </c>
      <c r="F895" s="33" t="s">
        <v>147</v>
      </c>
      <c r="G895" s="34">
        <v>42</v>
      </c>
      <c r="H895" s="35">
        <v>0</v>
      </c>
      <c r="I895" s="35">
        <f>ROUND(G895*H895,P4)</f>
        <v>0</v>
      </c>
      <c r="J895" s="33" t="s">
        <v>148</v>
      </c>
      <c r="O895" s="36">
        <f>I895*0.21</f>
        <v>0</v>
      </c>
      <c r="P895">
        <v>3</v>
      </c>
    </row>
    <row r="896" spans="1:16" x14ac:dyDescent="0.35">
      <c r="A896" s="30" t="s">
        <v>149</v>
      </c>
      <c r="B896" s="37"/>
      <c r="E896" s="38" t="s">
        <v>145</v>
      </c>
      <c r="J896" s="39"/>
    </row>
    <row r="897" spans="1:16" x14ac:dyDescent="0.35">
      <c r="A897" s="30" t="s">
        <v>152</v>
      </c>
      <c r="B897" s="37"/>
      <c r="E897" s="38" t="s">
        <v>145</v>
      </c>
      <c r="J897" s="39"/>
    </row>
    <row r="898" spans="1:16" ht="29" x14ac:dyDescent="0.35">
      <c r="A898" s="30" t="s">
        <v>143</v>
      </c>
      <c r="B898" s="30">
        <v>280</v>
      </c>
      <c r="C898" s="31" t="s">
        <v>8550</v>
      </c>
      <c r="D898" s="30" t="s">
        <v>8782</v>
      </c>
      <c r="E898" s="32" t="s">
        <v>8551</v>
      </c>
      <c r="F898" s="33" t="s">
        <v>698</v>
      </c>
      <c r="G898" s="34">
        <v>1</v>
      </c>
      <c r="H898" s="35">
        <v>0</v>
      </c>
      <c r="I898" s="35">
        <f>ROUND(G898*H898,P4)</f>
        <v>0</v>
      </c>
      <c r="J898" s="33" t="s">
        <v>148</v>
      </c>
      <c r="O898" s="36">
        <f>I898*0.21</f>
        <v>0</v>
      </c>
      <c r="P898">
        <v>3</v>
      </c>
    </row>
    <row r="899" spans="1:16" x14ac:dyDescent="0.35">
      <c r="A899" s="30" t="s">
        <v>149</v>
      </c>
      <c r="B899" s="37"/>
      <c r="E899" s="38" t="s">
        <v>145</v>
      </c>
      <c r="J899" s="39"/>
    </row>
    <row r="900" spans="1:16" x14ac:dyDescent="0.35">
      <c r="A900" s="30" t="s">
        <v>152</v>
      </c>
      <c r="B900" s="37"/>
      <c r="E900" s="38" t="s">
        <v>145</v>
      </c>
      <c r="J900" s="39"/>
    </row>
    <row r="901" spans="1:16" x14ac:dyDescent="0.35">
      <c r="A901" s="30" t="s">
        <v>143</v>
      </c>
      <c r="B901" s="30">
        <v>281</v>
      </c>
      <c r="C901" s="31" t="s">
        <v>8513</v>
      </c>
      <c r="D901" s="30" t="s">
        <v>8782</v>
      </c>
      <c r="E901" s="32" t="s">
        <v>8552</v>
      </c>
      <c r="F901" s="33" t="s">
        <v>698</v>
      </c>
      <c r="G901" s="34">
        <v>1</v>
      </c>
      <c r="H901" s="35">
        <v>0</v>
      </c>
      <c r="I901" s="35">
        <f>ROUND(G901*H901,P4)</f>
        <v>0</v>
      </c>
      <c r="J901" s="30"/>
      <c r="O901" s="36">
        <f>I901*0.21</f>
        <v>0</v>
      </c>
      <c r="P901">
        <v>3</v>
      </c>
    </row>
    <row r="902" spans="1:16" ht="58" x14ac:dyDescent="0.35">
      <c r="A902" s="30" t="s">
        <v>149</v>
      </c>
      <c r="B902" s="37"/>
      <c r="E902" s="32" t="s">
        <v>8783</v>
      </c>
      <c r="J902" s="39"/>
    </row>
    <row r="903" spans="1:16" x14ac:dyDescent="0.35">
      <c r="A903" s="30" t="s">
        <v>152</v>
      </c>
      <c r="B903" s="37"/>
      <c r="E903" s="38" t="s">
        <v>145</v>
      </c>
      <c r="J903" s="39"/>
    </row>
    <row r="904" spans="1:16" x14ac:dyDescent="0.35">
      <c r="A904" s="30" t="s">
        <v>143</v>
      </c>
      <c r="B904" s="30">
        <v>282</v>
      </c>
      <c r="C904" s="31" t="s">
        <v>8516</v>
      </c>
      <c r="D904" s="30" t="s">
        <v>8782</v>
      </c>
      <c r="E904" s="32" t="s">
        <v>8554</v>
      </c>
      <c r="F904" s="33" t="s">
        <v>698</v>
      </c>
      <c r="G904" s="34">
        <v>6</v>
      </c>
      <c r="H904" s="35">
        <v>0</v>
      </c>
      <c r="I904" s="35">
        <f>ROUND(G904*H904,P4)</f>
        <v>0</v>
      </c>
      <c r="J904" s="30"/>
      <c r="O904" s="36">
        <f>I904*0.21</f>
        <v>0</v>
      </c>
      <c r="P904">
        <v>3</v>
      </c>
    </row>
    <row r="905" spans="1:16" x14ac:dyDescent="0.35">
      <c r="A905" s="30" t="s">
        <v>149</v>
      </c>
      <c r="B905" s="37"/>
      <c r="E905" s="32" t="s">
        <v>8555</v>
      </c>
      <c r="J905" s="39"/>
    </row>
    <row r="906" spans="1:16" x14ac:dyDescent="0.35">
      <c r="A906" s="30" t="s">
        <v>152</v>
      </c>
      <c r="B906" s="37"/>
      <c r="E906" s="38" t="s">
        <v>145</v>
      </c>
      <c r="J906" s="39"/>
    </row>
    <row r="907" spans="1:16" x14ac:dyDescent="0.35">
      <c r="A907" s="30" t="s">
        <v>143</v>
      </c>
      <c r="B907" s="30">
        <v>283</v>
      </c>
      <c r="C907" s="31" t="s">
        <v>8518</v>
      </c>
      <c r="D907" s="30" t="s">
        <v>8782</v>
      </c>
      <c r="E907" s="32" t="s">
        <v>8636</v>
      </c>
      <c r="F907" s="33" t="s">
        <v>698</v>
      </c>
      <c r="G907" s="34">
        <v>2</v>
      </c>
      <c r="H907" s="35">
        <v>0</v>
      </c>
      <c r="I907" s="35">
        <f>ROUND(G907*H907,P4)</f>
        <v>0</v>
      </c>
      <c r="J907" s="30"/>
      <c r="O907" s="36">
        <f>I907*0.21</f>
        <v>0</v>
      </c>
      <c r="P907">
        <v>3</v>
      </c>
    </row>
    <row r="908" spans="1:16" x14ac:dyDescent="0.35">
      <c r="A908" s="30" t="s">
        <v>149</v>
      </c>
      <c r="B908" s="37"/>
      <c r="E908" s="32" t="s">
        <v>8637</v>
      </c>
      <c r="J908" s="39"/>
    </row>
    <row r="909" spans="1:16" x14ac:dyDescent="0.35">
      <c r="A909" s="30" t="s">
        <v>152</v>
      </c>
      <c r="B909" s="37"/>
      <c r="E909" s="38" t="s">
        <v>145</v>
      </c>
      <c r="J909" s="39"/>
    </row>
    <row r="910" spans="1:16" x14ac:dyDescent="0.35">
      <c r="A910" s="30" t="s">
        <v>143</v>
      </c>
      <c r="B910" s="30">
        <v>284</v>
      </c>
      <c r="C910" s="31" t="s">
        <v>1372</v>
      </c>
      <c r="D910" s="30" t="s">
        <v>8782</v>
      </c>
      <c r="E910" s="32" t="s">
        <v>8558</v>
      </c>
      <c r="F910" s="33" t="s">
        <v>147</v>
      </c>
      <c r="G910" s="34">
        <v>42</v>
      </c>
      <c r="H910" s="35">
        <v>0</v>
      </c>
      <c r="I910" s="35">
        <f>ROUND(G910*H910,P4)</f>
        <v>0</v>
      </c>
      <c r="J910" s="30"/>
      <c r="O910" s="36">
        <f>I910*0.21</f>
        <v>0</v>
      </c>
      <c r="P910">
        <v>3</v>
      </c>
    </row>
    <row r="911" spans="1:16" ht="43.5" x14ac:dyDescent="0.35">
      <c r="A911" s="30" t="s">
        <v>149</v>
      </c>
      <c r="B911" s="37"/>
      <c r="E911" s="32" t="s">
        <v>8559</v>
      </c>
      <c r="J911" s="39"/>
    </row>
    <row r="912" spans="1:16" ht="58" x14ac:dyDescent="0.35">
      <c r="A912" s="30" t="s">
        <v>150</v>
      </c>
      <c r="B912" s="37"/>
      <c r="E912" s="40" t="s">
        <v>8784</v>
      </c>
      <c r="J912" s="39"/>
    </row>
    <row r="913" spans="1:16" x14ac:dyDescent="0.35">
      <c r="A913" s="30" t="s">
        <v>152</v>
      </c>
      <c r="B913" s="37"/>
      <c r="E913" s="38" t="s">
        <v>145</v>
      </c>
      <c r="J913" s="39"/>
    </row>
    <row r="914" spans="1:16" x14ac:dyDescent="0.35">
      <c r="A914" s="30" t="s">
        <v>143</v>
      </c>
      <c r="B914" s="30">
        <v>285</v>
      </c>
      <c r="C914" s="31" t="s">
        <v>8565</v>
      </c>
      <c r="D914" s="30" t="s">
        <v>8782</v>
      </c>
      <c r="E914" s="32" t="s">
        <v>8561</v>
      </c>
      <c r="F914" s="33" t="s">
        <v>147</v>
      </c>
      <c r="G914" s="34">
        <v>4</v>
      </c>
      <c r="H914" s="35">
        <v>0</v>
      </c>
      <c r="I914" s="35">
        <f>ROUND(G914*H914,P4)</f>
        <v>0</v>
      </c>
      <c r="J914" s="30"/>
      <c r="O914" s="36">
        <f>I914*0.21</f>
        <v>0</v>
      </c>
      <c r="P914">
        <v>3</v>
      </c>
    </row>
    <row r="915" spans="1:16" x14ac:dyDescent="0.35">
      <c r="A915" s="30" t="s">
        <v>149</v>
      </c>
      <c r="B915" s="37"/>
      <c r="E915" s="32" t="s">
        <v>8639</v>
      </c>
      <c r="J915" s="39"/>
    </row>
    <row r="916" spans="1:16" x14ac:dyDescent="0.35">
      <c r="A916" s="30" t="s">
        <v>152</v>
      </c>
      <c r="B916" s="37"/>
      <c r="E916" s="38" t="s">
        <v>145</v>
      </c>
      <c r="J916" s="39"/>
    </row>
    <row r="917" spans="1:16" x14ac:dyDescent="0.35">
      <c r="A917" s="30" t="s">
        <v>143</v>
      </c>
      <c r="B917" s="30">
        <v>286</v>
      </c>
      <c r="C917" s="31" t="s">
        <v>8586</v>
      </c>
      <c r="D917" s="30" t="s">
        <v>8782</v>
      </c>
      <c r="E917" s="32" t="s">
        <v>8561</v>
      </c>
      <c r="F917" s="33" t="s">
        <v>147</v>
      </c>
      <c r="G917" s="34">
        <v>16</v>
      </c>
      <c r="H917" s="35">
        <v>0</v>
      </c>
      <c r="I917" s="35">
        <f>ROUND(G917*H917,P4)</f>
        <v>0</v>
      </c>
      <c r="J917" s="30"/>
      <c r="O917" s="36">
        <f>I917*0.21</f>
        <v>0</v>
      </c>
      <c r="P917">
        <v>3</v>
      </c>
    </row>
    <row r="918" spans="1:16" x14ac:dyDescent="0.35">
      <c r="A918" s="30" t="s">
        <v>149</v>
      </c>
      <c r="B918" s="37"/>
      <c r="E918" s="32" t="s">
        <v>8562</v>
      </c>
      <c r="J918" s="39"/>
    </row>
    <row r="919" spans="1:16" x14ac:dyDescent="0.35">
      <c r="A919" s="30" t="s">
        <v>152</v>
      </c>
      <c r="B919" s="37"/>
      <c r="E919" s="38" t="s">
        <v>145</v>
      </c>
      <c r="J919" s="39"/>
    </row>
    <row r="920" spans="1:16" x14ac:dyDescent="0.35">
      <c r="A920" s="30" t="s">
        <v>143</v>
      </c>
      <c r="B920" s="30">
        <v>287</v>
      </c>
      <c r="C920" s="31" t="s">
        <v>8640</v>
      </c>
      <c r="D920" s="30" t="s">
        <v>8782</v>
      </c>
      <c r="E920" s="32" t="s">
        <v>8563</v>
      </c>
      <c r="F920" s="33" t="s">
        <v>2818</v>
      </c>
      <c r="G920" s="34">
        <v>24</v>
      </c>
      <c r="H920" s="35">
        <v>0</v>
      </c>
      <c r="I920" s="35">
        <f>ROUND(G920*H920,P4)</f>
        <v>0</v>
      </c>
      <c r="J920" s="30"/>
      <c r="O920" s="36">
        <f>I920*0.21</f>
        <v>0</v>
      </c>
      <c r="P920">
        <v>3</v>
      </c>
    </row>
    <row r="921" spans="1:16" x14ac:dyDescent="0.35">
      <c r="A921" s="30" t="s">
        <v>149</v>
      </c>
      <c r="B921" s="37"/>
      <c r="E921" s="32" t="s">
        <v>8564</v>
      </c>
      <c r="J921" s="39"/>
    </row>
    <row r="922" spans="1:16" x14ac:dyDescent="0.35">
      <c r="A922" s="30" t="s">
        <v>152</v>
      </c>
      <c r="B922" s="37"/>
      <c r="E922" s="38" t="s">
        <v>145</v>
      </c>
      <c r="J922" s="39"/>
    </row>
    <row r="923" spans="1:16" x14ac:dyDescent="0.35">
      <c r="A923" s="30" t="s">
        <v>143</v>
      </c>
      <c r="B923" s="30">
        <v>288</v>
      </c>
      <c r="C923" s="31" t="s">
        <v>8641</v>
      </c>
      <c r="D923" s="30" t="s">
        <v>8782</v>
      </c>
      <c r="E923" s="32" t="s">
        <v>8523</v>
      </c>
      <c r="F923" s="33" t="s">
        <v>698</v>
      </c>
      <c r="G923" s="34">
        <v>1</v>
      </c>
      <c r="H923" s="35">
        <v>0</v>
      </c>
      <c r="I923" s="35">
        <f>ROUND(G923*H923,P4)</f>
        <v>0</v>
      </c>
      <c r="J923" s="30"/>
      <c r="O923" s="36">
        <f>I923*0.21</f>
        <v>0</v>
      </c>
      <c r="P923">
        <v>3</v>
      </c>
    </row>
    <row r="924" spans="1:16" x14ac:dyDescent="0.35">
      <c r="A924" s="30" t="s">
        <v>149</v>
      </c>
      <c r="B924" s="37"/>
      <c r="E924" s="32" t="s">
        <v>8566</v>
      </c>
      <c r="J924" s="39"/>
    </row>
    <row r="925" spans="1:16" x14ac:dyDescent="0.35">
      <c r="A925" s="30" t="s">
        <v>152</v>
      </c>
      <c r="B925" s="37"/>
      <c r="E925" s="38" t="s">
        <v>145</v>
      </c>
      <c r="J925" s="39"/>
    </row>
    <row r="926" spans="1:16" x14ac:dyDescent="0.35">
      <c r="A926" s="30" t="s">
        <v>143</v>
      </c>
      <c r="B926" s="30">
        <v>289</v>
      </c>
      <c r="C926" s="31" t="s">
        <v>8645</v>
      </c>
      <c r="D926" s="30" t="s">
        <v>145</v>
      </c>
      <c r="E926" s="32" t="s">
        <v>8572</v>
      </c>
      <c r="F926" s="33" t="s">
        <v>698</v>
      </c>
      <c r="G926" s="34">
        <v>4</v>
      </c>
      <c r="H926" s="35">
        <v>0</v>
      </c>
      <c r="I926" s="35">
        <f>ROUND(G926*H926,P4)</f>
        <v>0</v>
      </c>
      <c r="J926" s="30"/>
      <c r="O926" s="36">
        <f>I926*0.21</f>
        <v>0</v>
      </c>
      <c r="P926">
        <v>3</v>
      </c>
    </row>
    <row r="927" spans="1:16" x14ac:dyDescent="0.35">
      <c r="A927" s="30" t="s">
        <v>149</v>
      </c>
      <c r="B927" s="37"/>
      <c r="E927" s="32" t="s">
        <v>8646</v>
      </c>
      <c r="J927" s="39"/>
    </row>
    <row r="928" spans="1:16" x14ac:dyDescent="0.35">
      <c r="A928" s="30" t="s">
        <v>152</v>
      </c>
      <c r="B928" s="37"/>
      <c r="E928" s="38" t="s">
        <v>145</v>
      </c>
      <c r="J928" s="39"/>
    </row>
    <row r="929" spans="1:16" x14ac:dyDescent="0.35">
      <c r="A929" s="30" t="s">
        <v>143</v>
      </c>
      <c r="B929" s="30">
        <v>290</v>
      </c>
      <c r="C929" s="31" t="s">
        <v>8647</v>
      </c>
      <c r="D929" s="30" t="s">
        <v>8781</v>
      </c>
      <c r="E929" s="32" t="s">
        <v>8556</v>
      </c>
      <c r="F929" s="33" t="s">
        <v>698</v>
      </c>
      <c r="G929" s="34">
        <v>2</v>
      </c>
      <c r="H929" s="35">
        <v>0</v>
      </c>
      <c r="I929" s="35">
        <f>ROUND(G929*H929,P4)</f>
        <v>0</v>
      </c>
      <c r="J929" s="30"/>
      <c r="O929" s="36">
        <f>I929*0.21</f>
        <v>0</v>
      </c>
      <c r="P929">
        <v>3</v>
      </c>
    </row>
    <row r="930" spans="1:16" ht="29" x14ac:dyDescent="0.35">
      <c r="A930" s="30" t="s">
        <v>149</v>
      </c>
      <c r="B930" s="37"/>
      <c r="E930" s="32" t="s">
        <v>8648</v>
      </c>
      <c r="J930" s="39"/>
    </row>
    <row r="931" spans="1:16" x14ac:dyDescent="0.35">
      <c r="A931" s="30" t="s">
        <v>152</v>
      </c>
      <c r="B931" s="37"/>
      <c r="E931" s="38" t="s">
        <v>145</v>
      </c>
      <c r="J931" s="39"/>
    </row>
    <row r="932" spans="1:16" x14ac:dyDescent="0.35">
      <c r="A932" s="30" t="s">
        <v>143</v>
      </c>
      <c r="B932" s="30">
        <v>291</v>
      </c>
      <c r="C932" s="31" t="s">
        <v>8649</v>
      </c>
      <c r="D932" s="30" t="s">
        <v>8782</v>
      </c>
      <c r="E932" s="32" t="s">
        <v>8650</v>
      </c>
      <c r="F932" s="33" t="s">
        <v>698</v>
      </c>
      <c r="G932" s="34">
        <v>2</v>
      </c>
      <c r="H932" s="35">
        <v>0</v>
      </c>
      <c r="I932" s="35">
        <f>ROUND(G932*H932,P4)</f>
        <v>0</v>
      </c>
      <c r="J932" s="30"/>
      <c r="O932" s="36">
        <f>I932*0.21</f>
        <v>0</v>
      </c>
      <c r="P932">
        <v>3</v>
      </c>
    </row>
    <row r="933" spans="1:16" x14ac:dyDescent="0.35">
      <c r="A933" s="30" t="s">
        <v>149</v>
      </c>
      <c r="B933" s="37"/>
      <c r="E933" s="38" t="s">
        <v>145</v>
      </c>
      <c r="J933" s="39"/>
    </row>
    <row r="934" spans="1:16" x14ac:dyDescent="0.35">
      <c r="A934" s="30" t="s">
        <v>152</v>
      </c>
      <c r="B934" s="37"/>
      <c r="E934" s="38" t="s">
        <v>145</v>
      </c>
      <c r="J934" s="39"/>
    </row>
    <row r="935" spans="1:16" x14ac:dyDescent="0.35">
      <c r="A935" s="30" t="s">
        <v>143</v>
      </c>
      <c r="B935" s="30">
        <v>292</v>
      </c>
      <c r="C935" s="31" t="s">
        <v>8567</v>
      </c>
      <c r="D935" s="30" t="s">
        <v>8782</v>
      </c>
      <c r="E935" s="32" t="s">
        <v>8568</v>
      </c>
      <c r="F935" s="33" t="s">
        <v>698</v>
      </c>
      <c r="G935" s="34">
        <v>6</v>
      </c>
      <c r="H935" s="35">
        <v>0</v>
      </c>
      <c r="I935" s="35">
        <f>ROUND(G935*H935,P4)</f>
        <v>0</v>
      </c>
      <c r="J935" s="30"/>
      <c r="O935" s="36">
        <f>I935*0.21</f>
        <v>0</v>
      </c>
      <c r="P935">
        <v>3</v>
      </c>
    </row>
    <row r="936" spans="1:16" x14ac:dyDescent="0.35">
      <c r="A936" s="30" t="s">
        <v>149</v>
      </c>
      <c r="B936" s="37"/>
      <c r="E936" s="38" t="s">
        <v>145</v>
      </c>
      <c r="J936" s="39"/>
    </row>
    <row r="937" spans="1:16" x14ac:dyDescent="0.35">
      <c r="A937" s="30" t="s">
        <v>152</v>
      </c>
      <c r="B937" s="37"/>
      <c r="E937" s="38" t="s">
        <v>145</v>
      </c>
      <c r="J937" s="39"/>
    </row>
    <row r="938" spans="1:16" ht="29" x14ac:dyDescent="0.35">
      <c r="A938" s="30" t="s">
        <v>143</v>
      </c>
      <c r="B938" s="30">
        <v>293</v>
      </c>
      <c r="C938" s="31" t="s">
        <v>8569</v>
      </c>
      <c r="D938" s="30" t="s">
        <v>8782</v>
      </c>
      <c r="E938" s="32" t="s">
        <v>8570</v>
      </c>
      <c r="F938" s="33" t="s">
        <v>147</v>
      </c>
      <c r="G938" s="34">
        <v>16</v>
      </c>
      <c r="H938" s="35">
        <v>0</v>
      </c>
      <c r="I938" s="35">
        <f>ROUND(G938*H938,P4)</f>
        <v>0</v>
      </c>
      <c r="J938" s="30"/>
      <c r="O938" s="36">
        <f>I938*0.21</f>
        <v>0</v>
      </c>
      <c r="P938">
        <v>3</v>
      </c>
    </row>
    <row r="939" spans="1:16" x14ac:dyDescent="0.35">
      <c r="A939" s="30" t="s">
        <v>149</v>
      </c>
      <c r="B939" s="37"/>
      <c r="E939" s="38" t="s">
        <v>145</v>
      </c>
      <c r="J939" s="39"/>
    </row>
    <row r="940" spans="1:16" x14ac:dyDescent="0.35">
      <c r="A940" s="30" t="s">
        <v>152</v>
      </c>
      <c r="B940" s="37"/>
      <c r="E940" s="38" t="s">
        <v>145</v>
      </c>
      <c r="J940" s="39"/>
    </row>
    <row r="941" spans="1:16" ht="29" x14ac:dyDescent="0.35">
      <c r="A941" s="30" t="s">
        <v>143</v>
      </c>
      <c r="B941" s="30">
        <v>294</v>
      </c>
      <c r="C941" s="31" t="s">
        <v>8651</v>
      </c>
      <c r="D941" s="30" t="s">
        <v>8782</v>
      </c>
      <c r="E941" s="32" t="s">
        <v>8652</v>
      </c>
      <c r="F941" s="33" t="s">
        <v>147</v>
      </c>
      <c r="G941" s="34">
        <v>4</v>
      </c>
      <c r="H941" s="35">
        <v>0</v>
      </c>
      <c r="I941" s="35">
        <f>ROUND(G941*H941,P4)</f>
        <v>0</v>
      </c>
      <c r="J941" s="30"/>
      <c r="O941" s="36">
        <f>I941*0.21</f>
        <v>0</v>
      </c>
      <c r="P941">
        <v>3</v>
      </c>
    </row>
    <row r="942" spans="1:16" x14ac:dyDescent="0.35">
      <c r="A942" s="30" t="s">
        <v>149</v>
      </c>
      <c r="B942" s="37"/>
      <c r="E942" s="38" t="s">
        <v>145</v>
      </c>
      <c r="J942" s="39"/>
    </row>
    <row r="943" spans="1:16" x14ac:dyDescent="0.35">
      <c r="A943" s="30" t="s">
        <v>152</v>
      </c>
      <c r="B943" s="37"/>
      <c r="E943" s="38" t="s">
        <v>145</v>
      </c>
      <c r="J943" s="39"/>
    </row>
    <row r="944" spans="1:16" x14ac:dyDescent="0.35">
      <c r="A944" s="30" t="s">
        <v>143</v>
      </c>
      <c r="B944" s="30">
        <v>295</v>
      </c>
      <c r="C944" s="31" t="s">
        <v>8571</v>
      </c>
      <c r="D944" s="30" t="s">
        <v>8782</v>
      </c>
      <c r="E944" s="32" t="s">
        <v>8572</v>
      </c>
      <c r="F944" s="33" t="s">
        <v>698</v>
      </c>
      <c r="G944" s="34">
        <v>8</v>
      </c>
      <c r="H944" s="35">
        <v>0</v>
      </c>
      <c r="I944" s="35">
        <f>ROUND(G944*H944,P4)</f>
        <v>0</v>
      </c>
      <c r="J944" s="30"/>
      <c r="O944" s="36">
        <f>I944*0.21</f>
        <v>0</v>
      </c>
      <c r="P944">
        <v>3</v>
      </c>
    </row>
    <row r="945" spans="1:16" x14ac:dyDescent="0.35">
      <c r="A945" s="30" t="s">
        <v>149</v>
      </c>
      <c r="B945" s="37"/>
      <c r="E945" s="32" t="s">
        <v>8573</v>
      </c>
      <c r="J945" s="39"/>
    </row>
    <row r="946" spans="1:16" x14ac:dyDescent="0.35">
      <c r="A946" s="30" t="s">
        <v>152</v>
      </c>
      <c r="B946" s="37"/>
      <c r="E946" s="38" t="s">
        <v>145</v>
      </c>
      <c r="J946" s="39"/>
    </row>
    <row r="947" spans="1:16" x14ac:dyDescent="0.35">
      <c r="A947" s="24" t="s">
        <v>140</v>
      </c>
      <c r="B947" s="25"/>
      <c r="C947" s="26" t="s">
        <v>577</v>
      </c>
      <c r="D947" s="27"/>
      <c r="E947" s="24" t="s">
        <v>8785</v>
      </c>
      <c r="F947" s="27"/>
      <c r="G947" s="27"/>
      <c r="H947" s="27"/>
      <c r="I947" s="28">
        <f>SUMIFS(I948:I953,A948:A953,"P")</f>
        <v>0</v>
      </c>
      <c r="J947" s="29"/>
    </row>
    <row r="948" spans="1:16" x14ac:dyDescent="0.35">
      <c r="A948" s="30" t="s">
        <v>143</v>
      </c>
      <c r="B948" s="30">
        <v>296</v>
      </c>
      <c r="C948" s="31" t="s">
        <v>8513</v>
      </c>
      <c r="D948" s="30" t="s">
        <v>577</v>
      </c>
      <c r="E948" s="32" t="s">
        <v>8786</v>
      </c>
      <c r="F948" s="33" t="s">
        <v>698</v>
      </c>
      <c r="G948" s="34">
        <v>2</v>
      </c>
      <c r="H948" s="35">
        <v>0</v>
      </c>
      <c r="I948" s="35">
        <f>ROUND(G948*H948,P4)</f>
        <v>0</v>
      </c>
      <c r="J948" s="30"/>
      <c r="O948" s="36">
        <f>I948*0.21</f>
        <v>0</v>
      </c>
      <c r="P948">
        <v>3</v>
      </c>
    </row>
    <row r="949" spans="1:16" x14ac:dyDescent="0.35">
      <c r="A949" s="30" t="s">
        <v>149</v>
      </c>
      <c r="B949" s="37"/>
      <c r="E949" s="32" t="s">
        <v>8787</v>
      </c>
      <c r="J949" s="39"/>
    </row>
    <row r="950" spans="1:16" x14ac:dyDescent="0.35">
      <c r="A950" s="30" t="s">
        <v>152</v>
      </c>
      <c r="B950" s="37"/>
      <c r="E950" s="38" t="s">
        <v>145</v>
      </c>
      <c r="J950" s="39"/>
    </row>
    <row r="951" spans="1:16" x14ac:dyDescent="0.35">
      <c r="A951" s="30" t="s">
        <v>143</v>
      </c>
      <c r="B951" s="30">
        <v>297</v>
      </c>
      <c r="C951" s="31" t="s">
        <v>8516</v>
      </c>
      <c r="D951" s="30" t="s">
        <v>577</v>
      </c>
      <c r="E951" s="32" t="s">
        <v>8523</v>
      </c>
      <c r="F951" s="33" t="s">
        <v>698</v>
      </c>
      <c r="G951" s="34">
        <v>1</v>
      </c>
      <c r="H951" s="35">
        <v>0</v>
      </c>
      <c r="I951" s="35">
        <f>ROUND(G951*H951,P4)</f>
        <v>0</v>
      </c>
      <c r="J951" s="30"/>
      <c r="O951" s="36">
        <f>I951*0.21</f>
        <v>0</v>
      </c>
      <c r="P951">
        <v>3</v>
      </c>
    </row>
    <row r="952" spans="1:16" x14ac:dyDescent="0.35">
      <c r="A952" s="30" t="s">
        <v>149</v>
      </c>
      <c r="B952" s="37"/>
      <c r="E952" s="32" t="s">
        <v>8566</v>
      </c>
      <c r="J952" s="39"/>
    </row>
    <row r="953" spans="1:16" x14ac:dyDescent="0.35">
      <c r="A953" s="30" t="s">
        <v>152</v>
      </c>
      <c r="B953" s="37"/>
      <c r="E953" s="38" t="s">
        <v>145</v>
      </c>
      <c r="J953" s="39"/>
    </row>
    <row r="954" spans="1:16" x14ac:dyDescent="0.35">
      <c r="A954" s="24" t="s">
        <v>140</v>
      </c>
      <c r="B954" s="25"/>
      <c r="C954" s="26" t="s">
        <v>8788</v>
      </c>
      <c r="D954" s="27"/>
      <c r="E954" s="24" t="s">
        <v>8789</v>
      </c>
      <c r="F954" s="27"/>
      <c r="G954" s="27"/>
      <c r="H954" s="27"/>
      <c r="I954" s="28">
        <f>SUMIFS(I955:I981,A955:A981,"P")</f>
        <v>0</v>
      </c>
      <c r="J954" s="29"/>
    </row>
    <row r="955" spans="1:16" x14ac:dyDescent="0.35">
      <c r="A955" s="30" t="s">
        <v>143</v>
      </c>
      <c r="B955" s="30">
        <v>298</v>
      </c>
      <c r="C955" s="31" t="s">
        <v>8513</v>
      </c>
      <c r="D955" s="30" t="s">
        <v>8790</v>
      </c>
      <c r="E955" s="32" t="s">
        <v>8534</v>
      </c>
      <c r="F955" s="33" t="s">
        <v>698</v>
      </c>
      <c r="G955" s="34">
        <v>1</v>
      </c>
      <c r="H955" s="35">
        <v>0</v>
      </c>
      <c r="I955" s="35">
        <f>ROUND(G955*H955,P4)</f>
        <v>0</v>
      </c>
      <c r="J955" s="30"/>
      <c r="O955" s="36">
        <f>I955*0.21</f>
        <v>0</v>
      </c>
      <c r="P955">
        <v>3</v>
      </c>
    </row>
    <row r="956" spans="1:16" x14ac:dyDescent="0.35">
      <c r="A956" s="30" t="s">
        <v>149</v>
      </c>
      <c r="B956" s="37"/>
      <c r="E956" s="32" t="s">
        <v>8791</v>
      </c>
      <c r="J956" s="39"/>
    </row>
    <row r="957" spans="1:16" x14ac:dyDescent="0.35">
      <c r="A957" s="30" t="s">
        <v>152</v>
      </c>
      <c r="B957" s="37"/>
      <c r="E957" s="38" t="s">
        <v>145</v>
      </c>
      <c r="J957" s="39"/>
    </row>
    <row r="958" spans="1:16" x14ac:dyDescent="0.35">
      <c r="A958" s="30" t="s">
        <v>143</v>
      </c>
      <c r="B958" s="30">
        <v>299</v>
      </c>
      <c r="C958" s="31" t="s">
        <v>8516</v>
      </c>
      <c r="D958" s="30" t="s">
        <v>8790</v>
      </c>
      <c r="E958" s="32" t="s">
        <v>8534</v>
      </c>
      <c r="F958" s="33" t="s">
        <v>698</v>
      </c>
      <c r="G958" s="34">
        <v>2</v>
      </c>
      <c r="H958" s="35">
        <v>0</v>
      </c>
      <c r="I958" s="35">
        <f>ROUND(G958*H958,P4)</f>
        <v>0</v>
      </c>
      <c r="J958" s="30"/>
      <c r="O958" s="36">
        <f>I958*0.21</f>
        <v>0</v>
      </c>
      <c r="P958">
        <v>3</v>
      </c>
    </row>
    <row r="959" spans="1:16" ht="29" x14ac:dyDescent="0.35">
      <c r="A959" s="30" t="s">
        <v>149</v>
      </c>
      <c r="B959" s="37"/>
      <c r="E959" s="32" t="s">
        <v>8736</v>
      </c>
      <c r="J959" s="39"/>
    </row>
    <row r="960" spans="1:16" x14ac:dyDescent="0.35">
      <c r="A960" s="30" t="s">
        <v>152</v>
      </c>
      <c r="B960" s="37"/>
      <c r="E960" s="38" t="s">
        <v>145</v>
      </c>
      <c r="J960" s="39"/>
    </row>
    <row r="961" spans="1:16" x14ac:dyDescent="0.35">
      <c r="A961" s="30" t="s">
        <v>143</v>
      </c>
      <c r="B961" s="30">
        <v>300</v>
      </c>
      <c r="C961" s="31" t="s">
        <v>8518</v>
      </c>
      <c r="D961" s="30" t="s">
        <v>8790</v>
      </c>
      <c r="E961" s="32" t="s">
        <v>8534</v>
      </c>
      <c r="F961" s="33" t="s">
        <v>698</v>
      </c>
      <c r="G961" s="34">
        <v>2</v>
      </c>
      <c r="H961" s="35">
        <v>0</v>
      </c>
      <c r="I961" s="35">
        <f>ROUND(G961*H961,P4)</f>
        <v>0</v>
      </c>
      <c r="J961" s="30"/>
      <c r="O961" s="36">
        <f>I961*0.21</f>
        <v>0</v>
      </c>
      <c r="P961">
        <v>3</v>
      </c>
    </row>
    <row r="962" spans="1:16" ht="29" x14ac:dyDescent="0.35">
      <c r="A962" s="30" t="s">
        <v>149</v>
      </c>
      <c r="B962" s="37"/>
      <c r="E962" s="32" t="s">
        <v>8792</v>
      </c>
      <c r="J962" s="39"/>
    </row>
    <row r="963" spans="1:16" x14ac:dyDescent="0.35">
      <c r="A963" s="30" t="s">
        <v>152</v>
      </c>
      <c r="B963" s="37"/>
      <c r="E963" s="38" t="s">
        <v>145</v>
      </c>
      <c r="J963" s="39"/>
    </row>
    <row r="964" spans="1:16" x14ac:dyDescent="0.35">
      <c r="A964" s="30" t="s">
        <v>143</v>
      </c>
      <c r="B964" s="30">
        <v>301</v>
      </c>
      <c r="C964" s="31" t="s">
        <v>8522</v>
      </c>
      <c r="D964" s="30" t="s">
        <v>8790</v>
      </c>
      <c r="E964" s="32" t="s">
        <v>8519</v>
      </c>
      <c r="F964" s="33" t="s">
        <v>8520</v>
      </c>
      <c r="G964" s="34">
        <v>66</v>
      </c>
      <c r="H964" s="35">
        <v>0</v>
      </c>
      <c r="I964" s="35">
        <f>ROUND(G964*H964,P4)</f>
        <v>0</v>
      </c>
      <c r="J964" s="30"/>
      <c r="O964" s="36">
        <f>I964*0.21</f>
        <v>0</v>
      </c>
      <c r="P964">
        <v>3</v>
      </c>
    </row>
    <row r="965" spans="1:16" ht="29" x14ac:dyDescent="0.35">
      <c r="A965" s="30" t="s">
        <v>149</v>
      </c>
      <c r="B965" s="37"/>
      <c r="E965" s="32" t="s">
        <v>8521</v>
      </c>
      <c r="J965" s="39"/>
    </row>
    <row r="966" spans="1:16" x14ac:dyDescent="0.35">
      <c r="A966" s="30" t="s">
        <v>152</v>
      </c>
      <c r="B966" s="37"/>
      <c r="E966" s="38" t="s">
        <v>145</v>
      </c>
      <c r="J966" s="39"/>
    </row>
    <row r="967" spans="1:16" x14ac:dyDescent="0.35">
      <c r="A967" s="30" t="s">
        <v>143</v>
      </c>
      <c r="B967" s="30">
        <v>302</v>
      </c>
      <c r="C967" s="31" t="s">
        <v>1367</v>
      </c>
      <c r="D967" s="30" t="s">
        <v>8790</v>
      </c>
      <c r="E967" s="32" t="s">
        <v>8523</v>
      </c>
      <c r="F967" s="33" t="s">
        <v>698</v>
      </c>
      <c r="G967" s="34">
        <v>1</v>
      </c>
      <c r="H967" s="35">
        <v>0</v>
      </c>
      <c r="I967" s="35">
        <f>ROUND(G967*H967,P4)</f>
        <v>0</v>
      </c>
      <c r="J967" s="30"/>
      <c r="O967" s="36">
        <f>I967*0.21</f>
        <v>0</v>
      </c>
      <c r="P967">
        <v>3</v>
      </c>
    </row>
    <row r="968" spans="1:16" x14ac:dyDescent="0.35">
      <c r="A968" s="30" t="s">
        <v>149</v>
      </c>
      <c r="B968" s="37"/>
      <c r="E968" s="32" t="s">
        <v>8524</v>
      </c>
      <c r="J968" s="39"/>
    </row>
    <row r="969" spans="1:16" x14ac:dyDescent="0.35">
      <c r="A969" s="30" t="s">
        <v>152</v>
      </c>
      <c r="B969" s="37"/>
      <c r="E969" s="38" t="s">
        <v>145</v>
      </c>
      <c r="J969" s="39"/>
    </row>
    <row r="970" spans="1:16" x14ac:dyDescent="0.35">
      <c r="A970" s="30" t="s">
        <v>143</v>
      </c>
      <c r="B970" s="30">
        <v>303</v>
      </c>
      <c r="C970" s="31" t="s">
        <v>8538</v>
      </c>
      <c r="D970" s="30" t="s">
        <v>8790</v>
      </c>
      <c r="E970" s="32" t="s">
        <v>8539</v>
      </c>
      <c r="F970" s="33" t="s">
        <v>698</v>
      </c>
      <c r="G970" s="34">
        <v>2</v>
      </c>
      <c r="H970" s="35">
        <v>0</v>
      </c>
      <c r="I970" s="35">
        <f>ROUND(G970*H970,P4)</f>
        <v>0</v>
      </c>
      <c r="J970" s="30"/>
      <c r="O970" s="36">
        <f>I970*0.21</f>
        <v>0</v>
      </c>
      <c r="P970">
        <v>3</v>
      </c>
    </row>
    <row r="971" spans="1:16" x14ac:dyDescent="0.35">
      <c r="A971" s="30" t="s">
        <v>149</v>
      </c>
      <c r="B971" s="37"/>
      <c r="E971" s="38" t="s">
        <v>145</v>
      </c>
      <c r="J971" s="39"/>
    </row>
    <row r="972" spans="1:16" x14ac:dyDescent="0.35">
      <c r="A972" s="30" t="s">
        <v>152</v>
      </c>
      <c r="B972" s="37"/>
      <c r="E972" s="38" t="s">
        <v>145</v>
      </c>
      <c r="J972" s="39"/>
    </row>
    <row r="973" spans="1:16" x14ac:dyDescent="0.35">
      <c r="A973" s="30" t="s">
        <v>143</v>
      </c>
      <c r="B973" s="30">
        <v>304</v>
      </c>
      <c r="C973" s="31" t="s">
        <v>8538</v>
      </c>
      <c r="D973" s="30" t="s">
        <v>8742</v>
      </c>
      <c r="E973" s="32" t="s">
        <v>8539</v>
      </c>
      <c r="F973" s="33" t="s">
        <v>698</v>
      </c>
      <c r="G973" s="34">
        <v>2</v>
      </c>
      <c r="H973" s="35">
        <v>0</v>
      </c>
      <c r="I973" s="35">
        <f>ROUND(G973*H973,P4)</f>
        <v>0</v>
      </c>
      <c r="J973" s="30"/>
      <c r="O973" s="36">
        <f>I973*0.21</f>
        <v>0</v>
      </c>
      <c r="P973">
        <v>3</v>
      </c>
    </row>
    <row r="974" spans="1:16" x14ac:dyDescent="0.35">
      <c r="A974" s="30" t="s">
        <v>149</v>
      </c>
      <c r="B974" s="37"/>
      <c r="E974" s="38" t="s">
        <v>145</v>
      </c>
      <c r="J974" s="39"/>
    </row>
    <row r="975" spans="1:16" x14ac:dyDescent="0.35">
      <c r="A975" s="30" t="s">
        <v>152</v>
      </c>
      <c r="B975" s="37"/>
      <c r="E975" s="38" t="s">
        <v>145</v>
      </c>
      <c r="J975" s="39"/>
    </row>
    <row r="976" spans="1:16" ht="29" x14ac:dyDescent="0.35">
      <c r="A976" s="30" t="s">
        <v>143</v>
      </c>
      <c r="B976" s="30">
        <v>305</v>
      </c>
      <c r="C976" s="31" t="s">
        <v>8541</v>
      </c>
      <c r="D976" s="30" t="s">
        <v>8782</v>
      </c>
      <c r="E976" s="32" t="s">
        <v>8542</v>
      </c>
      <c r="F976" s="33" t="s">
        <v>698</v>
      </c>
      <c r="G976" s="34">
        <v>1</v>
      </c>
      <c r="H976" s="35">
        <v>0</v>
      </c>
      <c r="I976" s="35">
        <f>ROUND(G976*H976,P4)</f>
        <v>0</v>
      </c>
      <c r="J976" s="30"/>
      <c r="O976" s="36">
        <f>I976*0.21</f>
        <v>0</v>
      </c>
      <c r="P976">
        <v>3</v>
      </c>
    </row>
    <row r="977" spans="1:16" x14ac:dyDescent="0.35">
      <c r="A977" s="30" t="s">
        <v>149</v>
      </c>
      <c r="B977" s="37"/>
      <c r="E977" s="38" t="s">
        <v>145</v>
      </c>
      <c r="J977" s="39"/>
    </row>
    <row r="978" spans="1:16" x14ac:dyDescent="0.35">
      <c r="A978" s="30" t="s">
        <v>152</v>
      </c>
      <c r="B978" s="37"/>
      <c r="E978" s="38" t="s">
        <v>145</v>
      </c>
      <c r="J978" s="39"/>
    </row>
    <row r="979" spans="1:16" ht="29" x14ac:dyDescent="0.35">
      <c r="A979" s="30" t="s">
        <v>143</v>
      </c>
      <c r="B979" s="30">
        <v>306</v>
      </c>
      <c r="C979" s="31" t="s">
        <v>8529</v>
      </c>
      <c r="D979" s="30" t="s">
        <v>8782</v>
      </c>
      <c r="E979" s="32" t="s">
        <v>8530</v>
      </c>
      <c r="F979" s="33" t="s">
        <v>8520</v>
      </c>
      <c r="G979" s="34">
        <v>66</v>
      </c>
      <c r="H979" s="35">
        <v>0</v>
      </c>
      <c r="I979" s="35">
        <f>ROUND(G979*H979,P4)</f>
        <v>0</v>
      </c>
      <c r="J979" s="30"/>
      <c r="O979" s="36">
        <f>I979*0.21</f>
        <v>0</v>
      </c>
      <c r="P979">
        <v>3</v>
      </c>
    </row>
    <row r="980" spans="1:16" x14ac:dyDescent="0.35">
      <c r="A980" s="30" t="s">
        <v>149</v>
      </c>
      <c r="B980" s="37"/>
      <c r="E980" s="38" t="s">
        <v>145</v>
      </c>
      <c r="J980" s="39"/>
    </row>
    <row r="981" spans="1:16" x14ac:dyDescent="0.35">
      <c r="A981" s="30" t="s">
        <v>152</v>
      </c>
      <c r="B981" s="37"/>
      <c r="E981" s="38" t="s">
        <v>145</v>
      </c>
      <c r="J981" s="39"/>
    </row>
    <row r="982" spans="1:16" x14ac:dyDescent="0.35">
      <c r="A982" s="24" t="s">
        <v>140</v>
      </c>
      <c r="B982" s="25"/>
      <c r="C982" s="26" t="s">
        <v>8793</v>
      </c>
      <c r="D982" s="27"/>
      <c r="E982" s="24" t="s">
        <v>8794</v>
      </c>
      <c r="F982" s="27"/>
      <c r="G982" s="27"/>
      <c r="H982" s="27"/>
      <c r="I982" s="28">
        <f>SUMIFS(I983:I1040,A983:A1040,"P")</f>
        <v>0</v>
      </c>
      <c r="J982" s="29"/>
    </row>
    <row r="983" spans="1:16" x14ac:dyDescent="0.35">
      <c r="A983" s="30" t="s">
        <v>143</v>
      </c>
      <c r="B983" s="30">
        <v>307</v>
      </c>
      <c r="C983" s="31" t="s">
        <v>8544</v>
      </c>
      <c r="D983" s="30" t="s">
        <v>4966</v>
      </c>
      <c r="E983" s="32" t="s">
        <v>8545</v>
      </c>
      <c r="F983" s="33" t="s">
        <v>698</v>
      </c>
      <c r="G983" s="34">
        <v>1</v>
      </c>
      <c r="H983" s="35">
        <v>0</v>
      </c>
      <c r="I983" s="35">
        <f>ROUND(G983*H983,P4)</f>
        <v>0</v>
      </c>
      <c r="J983" s="33" t="s">
        <v>148</v>
      </c>
      <c r="O983" s="36">
        <f>I983*0.21</f>
        <v>0</v>
      </c>
      <c r="P983">
        <v>3</v>
      </c>
    </row>
    <row r="984" spans="1:16" x14ac:dyDescent="0.35">
      <c r="A984" s="30" t="s">
        <v>149</v>
      </c>
      <c r="B984" s="37"/>
      <c r="E984" s="38" t="s">
        <v>145</v>
      </c>
      <c r="J984" s="39"/>
    </row>
    <row r="985" spans="1:16" x14ac:dyDescent="0.35">
      <c r="A985" s="30" t="s">
        <v>152</v>
      </c>
      <c r="B985" s="37"/>
      <c r="E985" s="38" t="s">
        <v>145</v>
      </c>
      <c r="J985" s="39"/>
    </row>
    <row r="986" spans="1:16" x14ac:dyDescent="0.35">
      <c r="A986" s="30" t="s">
        <v>143</v>
      </c>
      <c r="B986" s="30">
        <v>308</v>
      </c>
      <c r="C986" s="31" t="s">
        <v>8664</v>
      </c>
      <c r="D986" s="30" t="s">
        <v>4966</v>
      </c>
      <c r="E986" s="32" t="s">
        <v>8593</v>
      </c>
      <c r="F986" s="33" t="s">
        <v>698</v>
      </c>
      <c r="G986" s="34">
        <v>2</v>
      </c>
      <c r="H986" s="35">
        <v>0</v>
      </c>
      <c r="I986" s="35">
        <f>ROUND(G986*H986,P4)</f>
        <v>0</v>
      </c>
      <c r="J986" s="33" t="s">
        <v>148</v>
      </c>
      <c r="O986" s="36">
        <f>I986*0.21</f>
        <v>0</v>
      </c>
      <c r="P986">
        <v>3</v>
      </c>
    </row>
    <row r="987" spans="1:16" x14ac:dyDescent="0.35">
      <c r="A987" s="30" t="s">
        <v>149</v>
      </c>
      <c r="B987" s="37"/>
      <c r="E987" s="38" t="s">
        <v>145</v>
      </c>
      <c r="J987" s="39"/>
    </row>
    <row r="988" spans="1:16" x14ac:dyDescent="0.35">
      <c r="A988" s="30" t="s">
        <v>152</v>
      </c>
      <c r="B988" s="37"/>
      <c r="E988" s="38" t="s">
        <v>145</v>
      </c>
      <c r="J988" s="39"/>
    </row>
    <row r="989" spans="1:16" ht="29" x14ac:dyDescent="0.35">
      <c r="A989" s="30" t="s">
        <v>143</v>
      </c>
      <c r="B989" s="30">
        <v>309</v>
      </c>
      <c r="C989" s="31" t="s">
        <v>8577</v>
      </c>
      <c r="D989" s="30" t="s">
        <v>4966</v>
      </c>
      <c r="E989" s="32" t="s">
        <v>8578</v>
      </c>
      <c r="F989" s="33" t="s">
        <v>147</v>
      </c>
      <c r="G989" s="34">
        <v>62</v>
      </c>
      <c r="H989" s="35">
        <v>0</v>
      </c>
      <c r="I989" s="35">
        <f>ROUND(G989*H989,P4)</f>
        <v>0</v>
      </c>
      <c r="J989" s="33" t="s">
        <v>148</v>
      </c>
      <c r="O989" s="36">
        <f>I989*0.21</f>
        <v>0</v>
      </c>
      <c r="P989">
        <v>3</v>
      </c>
    </row>
    <row r="990" spans="1:16" x14ac:dyDescent="0.35">
      <c r="A990" s="30" t="s">
        <v>149</v>
      </c>
      <c r="B990" s="37"/>
      <c r="E990" s="38" t="s">
        <v>145</v>
      </c>
      <c r="J990" s="39"/>
    </row>
    <row r="991" spans="1:16" x14ac:dyDescent="0.35">
      <c r="A991" s="30" t="s">
        <v>152</v>
      </c>
      <c r="B991" s="37"/>
      <c r="E991" s="38" t="s">
        <v>145</v>
      </c>
      <c r="J991" s="39"/>
    </row>
    <row r="992" spans="1:16" ht="29" x14ac:dyDescent="0.35">
      <c r="A992" s="30" t="s">
        <v>143</v>
      </c>
      <c r="B992" s="30">
        <v>310</v>
      </c>
      <c r="C992" s="31" t="s">
        <v>8665</v>
      </c>
      <c r="D992" s="30" t="s">
        <v>145</v>
      </c>
      <c r="E992" s="32" t="s">
        <v>8595</v>
      </c>
      <c r="F992" s="33" t="s">
        <v>698</v>
      </c>
      <c r="G992" s="34">
        <v>1</v>
      </c>
      <c r="H992" s="35">
        <v>0</v>
      </c>
      <c r="I992" s="35">
        <f>ROUND(G992*H992,P4)</f>
        <v>0</v>
      </c>
      <c r="J992" s="33" t="s">
        <v>148</v>
      </c>
      <c r="O992" s="36">
        <f>I992*0.21</f>
        <v>0</v>
      </c>
      <c r="P992">
        <v>3</v>
      </c>
    </row>
    <row r="993" spans="1:16" x14ac:dyDescent="0.35">
      <c r="A993" s="30" t="s">
        <v>149</v>
      </c>
      <c r="B993" s="37"/>
      <c r="E993" s="38" t="s">
        <v>145</v>
      </c>
      <c r="J993" s="39"/>
    </row>
    <row r="994" spans="1:16" x14ac:dyDescent="0.35">
      <c r="A994" s="30" t="s">
        <v>152</v>
      </c>
      <c r="B994" s="37"/>
      <c r="E994" s="38" t="s">
        <v>145</v>
      </c>
      <c r="J994" s="39"/>
    </row>
    <row r="995" spans="1:16" x14ac:dyDescent="0.35">
      <c r="A995" s="30" t="s">
        <v>143</v>
      </c>
      <c r="B995" s="30">
        <v>311</v>
      </c>
      <c r="C995" s="31" t="s">
        <v>8513</v>
      </c>
      <c r="D995" s="30" t="s">
        <v>8738</v>
      </c>
      <c r="E995" s="32" t="s">
        <v>8552</v>
      </c>
      <c r="F995" s="33" t="s">
        <v>698</v>
      </c>
      <c r="G995" s="34">
        <v>1</v>
      </c>
      <c r="H995" s="35">
        <v>0</v>
      </c>
      <c r="I995" s="35">
        <f>ROUND(G995*H995,P4)</f>
        <v>0</v>
      </c>
      <c r="J995" s="30"/>
      <c r="O995" s="36">
        <f>I995*0.21</f>
        <v>0</v>
      </c>
      <c r="P995">
        <v>3</v>
      </c>
    </row>
    <row r="996" spans="1:16" ht="58" x14ac:dyDescent="0.35">
      <c r="A996" s="30" t="s">
        <v>149</v>
      </c>
      <c r="B996" s="37"/>
      <c r="E996" s="32" t="s">
        <v>8795</v>
      </c>
      <c r="J996" s="39"/>
    </row>
    <row r="997" spans="1:16" x14ac:dyDescent="0.35">
      <c r="A997" s="30" t="s">
        <v>152</v>
      </c>
      <c r="B997" s="37"/>
      <c r="E997" s="38" t="s">
        <v>145</v>
      </c>
      <c r="J997" s="39"/>
    </row>
    <row r="998" spans="1:16" x14ac:dyDescent="0.35">
      <c r="A998" s="30" t="s">
        <v>143</v>
      </c>
      <c r="B998" s="30">
        <v>312</v>
      </c>
      <c r="C998" s="31" t="s">
        <v>8516</v>
      </c>
      <c r="D998" s="30" t="s">
        <v>8738</v>
      </c>
      <c r="E998" s="32" t="s">
        <v>8554</v>
      </c>
      <c r="F998" s="33" t="s">
        <v>698</v>
      </c>
      <c r="G998" s="34">
        <v>2</v>
      </c>
      <c r="H998" s="35">
        <v>0</v>
      </c>
      <c r="I998" s="35">
        <f>ROUND(G998*H998,P4)</f>
        <v>0</v>
      </c>
      <c r="J998" s="30"/>
      <c r="O998" s="36">
        <f>I998*0.21</f>
        <v>0</v>
      </c>
      <c r="P998">
        <v>3</v>
      </c>
    </row>
    <row r="999" spans="1:16" x14ac:dyDescent="0.35">
      <c r="A999" s="30" t="s">
        <v>149</v>
      </c>
      <c r="B999" s="37"/>
      <c r="E999" s="32" t="s">
        <v>8591</v>
      </c>
      <c r="J999" s="39"/>
    </row>
    <row r="1000" spans="1:16" x14ac:dyDescent="0.35">
      <c r="A1000" s="30" t="s">
        <v>152</v>
      </c>
      <c r="B1000" s="37"/>
      <c r="E1000" s="38" t="s">
        <v>145</v>
      </c>
      <c r="J1000" s="39"/>
    </row>
    <row r="1001" spans="1:16" x14ac:dyDescent="0.35">
      <c r="A1001" s="30" t="s">
        <v>143</v>
      </c>
      <c r="B1001" s="30">
        <v>313</v>
      </c>
      <c r="C1001" s="31" t="s">
        <v>8518</v>
      </c>
      <c r="D1001" s="30" t="s">
        <v>8738</v>
      </c>
      <c r="E1001" s="32" t="s">
        <v>8636</v>
      </c>
      <c r="F1001" s="33" t="s">
        <v>698</v>
      </c>
      <c r="G1001" s="34">
        <v>2</v>
      </c>
      <c r="H1001" s="35">
        <v>0</v>
      </c>
      <c r="I1001" s="35">
        <f>ROUND(G1001*H1001,P4)</f>
        <v>0</v>
      </c>
      <c r="J1001" s="30"/>
      <c r="O1001" s="36">
        <f>I1001*0.21</f>
        <v>0</v>
      </c>
      <c r="P1001">
        <v>3</v>
      </c>
    </row>
    <row r="1002" spans="1:16" x14ac:dyDescent="0.35">
      <c r="A1002" s="30" t="s">
        <v>149</v>
      </c>
      <c r="B1002" s="37"/>
      <c r="E1002" s="32" t="s">
        <v>8667</v>
      </c>
      <c r="J1002" s="39"/>
    </row>
    <row r="1003" spans="1:16" x14ac:dyDescent="0.35">
      <c r="A1003" s="30" t="s">
        <v>152</v>
      </c>
      <c r="B1003" s="37"/>
      <c r="E1003" s="38" t="s">
        <v>145</v>
      </c>
      <c r="J1003" s="39"/>
    </row>
    <row r="1004" spans="1:16" x14ac:dyDescent="0.35">
      <c r="A1004" s="30" t="s">
        <v>143</v>
      </c>
      <c r="B1004" s="30">
        <v>314</v>
      </c>
      <c r="C1004" s="31" t="s">
        <v>1372</v>
      </c>
      <c r="D1004" s="30" t="s">
        <v>8738</v>
      </c>
      <c r="E1004" s="32" t="s">
        <v>8558</v>
      </c>
      <c r="F1004" s="33" t="s">
        <v>147</v>
      </c>
      <c r="G1004" s="34">
        <v>62</v>
      </c>
      <c r="H1004" s="35">
        <v>0</v>
      </c>
      <c r="I1004" s="35">
        <f>ROUND(G1004*H1004,P4)</f>
        <v>0</v>
      </c>
      <c r="J1004" s="30"/>
      <c r="O1004" s="36">
        <f>I1004*0.21</f>
        <v>0</v>
      </c>
      <c r="P1004">
        <v>3</v>
      </c>
    </row>
    <row r="1005" spans="1:16" ht="43.5" x14ac:dyDescent="0.35">
      <c r="A1005" s="30" t="s">
        <v>149</v>
      </c>
      <c r="B1005" s="37"/>
      <c r="E1005" s="32" t="s">
        <v>8559</v>
      </c>
      <c r="J1005" s="39"/>
    </row>
    <row r="1006" spans="1:16" ht="58" x14ac:dyDescent="0.35">
      <c r="A1006" s="30" t="s">
        <v>150</v>
      </c>
      <c r="B1006" s="37"/>
      <c r="E1006" s="40" t="s">
        <v>8796</v>
      </c>
      <c r="J1006" s="39"/>
    </row>
    <row r="1007" spans="1:16" x14ac:dyDescent="0.35">
      <c r="A1007" s="30" t="s">
        <v>152</v>
      </c>
      <c r="B1007" s="37"/>
      <c r="E1007" s="38" t="s">
        <v>145</v>
      </c>
      <c r="J1007" s="39"/>
    </row>
    <row r="1008" spans="1:16" x14ac:dyDescent="0.35">
      <c r="A1008" s="30" t="s">
        <v>143</v>
      </c>
      <c r="B1008" s="30">
        <v>315</v>
      </c>
      <c r="C1008" s="31" t="s">
        <v>8565</v>
      </c>
      <c r="D1008" s="30" t="s">
        <v>8738</v>
      </c>
      <c r="E1008" s="32" t="s">
        <v>8561</v>
      </c>
      <c r="F1008" s="33" t="s">
        <v>147</v>
      </c>
      <c r="G1008" s="34">
        <v>6</v>
      </c>
      <c r="H1008" s="35">
        <v>0</v>
      </c>
      <c r="I1008" s="35">
        <f>ROUND(G1008*H1008,P4)</f>
        <v>0</v>
      </c>
      <c r="J1008" s="30"/>
      <c r="O1008" s="36">
        <f>I1008*0.21</f>
        <v>0</v>
      </c>
      <c r="P1008">
        <v>3</v>
      </c>
    </row>
    <row r="1009" spans="1:16" x14ac:dyDescent="0.35">
      <c r="A1009" s="30" t="s">
        <v>149</v>
      </c>
      <c r="B1009" s="37"/>
      <c r="E1009" s="32" t="s">
        <v>8670</v>
      </c>
      <c r="J1009" s="39"/>
    </row>
    <row r="1010" spans="1:16" x14ac:dyDescent="0.35">
      <c r="A1010" s="30" t="s">
        <v>152</v>
      </c>
      <c r="B1010" s="37"/>
      <c r="E1010" s="38" t="s">
        <v>145</v>
      </c>
      <c r="J1010" s="39"/>
    </row>
    <row r="1011" spans="1:16" x14ac:dyDescent="0.35">
      <c r="A1011" s="30" t="s">
        <v>143</v>
      </c>
      <c r="B1011" s="30">
        <v>316</v>
      </c>
      <c r="C1011" s="31" t="s">
        <v>8586</v>
      </c>
      <c r="D1011" s="30" t="s">
        <v>8738</v>
      </c>
      <c r="E1011" s="32" t="s">
        <v>8561</v>
      </c>
      <c r="F1011" s="33" t="s">
        <v>147</v>
      </c>
      <c r="G1011" s="34">
        <v>1</v>
      </c>
      <c r="H1011" s="35">
        <v>0</v>
      </c>
      <c r="I1011" s="35">
        <f>ROUND(G1011*H1011,P4)</f>
        <v>0</v>
      </c>
      <c r="J1011" s="30"/>
      <c r="O1011" s="36">
        <f>I1011*0.21</f>
        <v>0</v>
      </c>
      <c r="P1011">
        <v>3</v>
      </c>
    </row>
    <row r="1012" spans="1:16" x14ac:dyDescent="0.35">
      <c r="A1012" s="30" t="s">
        <v>149</v>
      </c>
      <c r="B1012" s="37"/>
      <c r="E1012" s="32" t="s">
        <v>8562</v>
      </c>
      <c r="J1012" s="39"/>
    </row>
    <row r="1013" spans="1:16" x14ac:dyDescent="0.35">
      <c r="A1013" s="30" t="s">
        <v>152</v>
      </c>
      <c r="B1013" s="37"/>
      <c r="E1013" s="38" t="s">
        <v>145</v>
      </c>
      <c r="J1013" s="39"/>
    </row>
    <row r="1014" spans="1:16" x14ac:dyDescent="0.35">
      <c r="A1014" s="30" t="s">
        <v>143</v>
      </c>
      <c r="B1014" s="30">
        <v>317</v>
      </c>
      <c r="C1014" s="31" t="s">
        <v>8640</v>
      </c>
      <c r="D1014" s="30" t="s">
        <v>8738</v>
      </c>
      <c r="E1014" s="32" t="s">
        <v>8563</v>
      </c>
      <c r="F1014" s="33" t="s">
        <v>2818</v>
      </c>
      <c r="G1014" s="34">
        <v>16</v>
      </c>
      <c r="H1014" s="35">
        <v>0</v>
      </c>
      <c r="I1014" s="35">
        <f>ROUND(G1014*H1014,P4)</f>
        <v>0</v>
      </c>
      <c r="J1014" s="30"/>
      <c r="O1014" s="36">
        <f>I1014*0.21</f>
        <v>0</v>
      </c>
      <c r="P1014">
        <v>3</v>
      </c>
    </row>
    <row r="1015" spans="1:16" x14ac:dyDescent="0.35">
      <c r="A1015" s="30" t="s">
        <v>149</v>
      </c>
      <c r="B1015" s="37"/>
      <c r="E1015" s="32" t="s">
        <v>8564</v>
      </c>
      <c r="J1015" s="39"/>
    </row>
    <row r="1016" spans="1:16" x14ac:dyDescent="0.35">
      <c r="A1016" s="30" t="s">
        <v>152</v>
      </c>
      <c r="B1016" s="37"/>
      <c r="E1016" s="38" t="s">
        <v>145</v>
      </c>
      <c r="J1016" s="39"/>
    </row>
    <row r="1017" spans="1:16" x14ac:dyDescent="0.35">
      <c r="A1017" s="30" t="s">
        <v>143</v>
      </c>
      <c r="B1017" s="30">
        <v>318</v>
      </c>
      <c r="C1017" s="31" t="s">
        <v>8641</v>
      </c>
      <c r="D1017" s="30" t="s">
        <v>145</v>
      </c>
      <c r="E1017" s="32" t="s">
        <v>8642</v>
      </c>
      <c r="F1017" s="33" t="s">
        <v>2818</v>
      </c>
      <c r="G1017" s="34">
        <v>24</v>
      </c>
      <c r="H1017" s="35">
        <v>0</v>
      </c>
      <c r="I1017" s="35">
        <f>ROUND(G1017*H1017,P4)</f>
        <v>0</v>
      </c>
      <c r="J1017" s="30"/>
      <c r="O1017" s="36">
        <f>I1017*0.21</f>
        <v>0</v>
      </c>
      <c r="P1017">
        <v>3</v>
      </c>
    </row>
    <row r="1018" spans="1:16" x14ac:dyDescent="0.35">
      <c r="A1018" s="30" t="s">
        <v>149</v>
      </c>
      <c r="B1018" s="37"/>
      <c r="E1018" s="32" t="s">
        <v>8643</v>
      </c>
      <c r="J1018" s="39"/>
    </row>
    <row r="1019" spans="1:16" x14ac:dyDescent="0.35">
      <c r="A1019" s="30" t="s">
        <v>152</v>
      </c>
      <c r="B1019" s="37"/>
      <c r="E1019" s="38" t="s">
        <v>145</v>
      </c>
      <c r="J1019" s="39"/>
    </row>
    <row r="1020" spans="1:16" x14ac:dyDescent="0.35">
      <c r="A1020" s="30" t="s">
        <v>143</v>
      </c>
      <c r="B1020" s="30">
        <v>319</v>
      </c>
      <c r="C1020" s="31" t="s">
        <v>8644</v>
      </c>
      <c r="D1020" s="30" t="s">
        <v>145</v>
      </c>
      <c r="E1020" s="32" t="s">
        <v>8523</v>
      </c>
      <c r="F1020" s="33" t="s">
        <v>698</v>
      </c>
      <c r="G1020" s="34">
        <v>1</v>
      </c>
      <c r="H1020" s="35">
        <v>0</v>
      </c>
      <c r="I1020" s="35">
        <f>ROUND(G1020*H1020,P4)</f>
        <v>0</v>
      </c>
      <c r="J1020" s="30"/>
      <c r="O1020" s="36">
        <f>I1020*0.21</f>
        <v>0</v>
      </c>
      <c r="P1020">
        <v>3</v>
      </c>
    </row>
    <row r="1021" spans="1:16" x14ac:dyDescent="0.35">
      <c r="A1021" s="30" t="s">
        <v>149</v>
      </c>
      <c r="B1021" s="37"/>
      <c r="E1021" s="32" t="s">
        <v>8566</v>
      </c>
      <c r="J1021" s="39"/>
    </row>
    <row r="1022" spans="1:16" x14ac:dyDescent="0.35">
      <c r="A1022" s="30" t="s">
        <v>152</v>
      </c>
      <c r="B1022" s="37"/>
      <c r="E1022" s="38" t="s">
        <v>145</v>
      </c>
      <c r="J1022" s="39"/>
    </row>
    <row r="1023" spans="1:16" x14ac:dyDescent="0.35">
      <c r="A1023" s="30" t="s">
        <v>143</v>
      </c>
      <c r="B1023" s="30">
        <v>320</v>
      </c>
      <c r="C1023" s="31" t="s">
        <v>8647</v>
      </c>
      <c r="D1023" s="30" t="s">
        <v>4966</v>
      </c>
      <c r="E1023" s="32" t="s">
        <v>8556</v>
      </c>
      <c r="F1023" s="33" t="s">
        <v>698</v>
      </c>
      <c r="G1023" s="34">
        <v>2</v>
      </c>
      <c r="H1023" s="35">
        <v>0</v>
      </c>
      <c r="I1023" s="35">
        <f>ROUND(G1023*H1023,P4)</f>
        <v>0</v>
      </c>
      <c r="J1023" s="30"/>
      <c r="O1023" s="36">
        <f>I1023*0.21</f>
        <v>0</v>
      </c>
      <c r="P1023">
        <v>3</v>
      </c>
    </row>
    <row r="1024" spans="1:16" ht="29" x14ac:dyDescent="0.35">
      <c r="A1024" s="30" t="s">
        <v>149</v>
      </c>
      <c r="B1024" s="37"/>
      <c r="E1024" s="32" t="s">
        <v>8648</v>
      </c>
      <c r="J1024" s="39"/>
    </row>
    <row r="1025" spans="1:16" x14ac:dyDescent="0.35">
      <c r="A1025" s="30" t="s">
        <v>152</v>
      </c>
      <c r="B1025" s="37"/>
      <c r="E1025" s="38" t="s">
        <v>145</v>
      </c>
      <c r="J1025" s="39"/>
    </row>
    <row r="1026" spans="1:16" x14ac:dyDescent="0.35">
      <c r="A1026" s="30" t="s">
        <v>143</v>
      </c>
      <c r="B1026" s="30">
        <v>321</v>
      </c>
      <c r="C1026" s="31" t="s">
        <v>8673</v>
      </c>
      <c r="D1026" s="30" t="s">
        <v>145</v>
      </c>
      <c r="E1026" s="32" t="s">
        <v>8556</v>
      </c>
      <c r="F1026" s="33" t="s">
        <v>698</v>
      </c>
      <c r="G1026" s="34">
        <v>1</v>
      </c>
      <c r="H1026" s="35">
        <v>0</v>
      </c>
      <c r="I1026" s="35">
        <f>ROUND(G1026*H1026,P4)</f>
        <v>0</v>
      </c>
      <c r="J1026" s="30"/>
      <c r="O1026" s="36">
        <f>I1026*0.21</f>
        <v>0</v>
      </c>
      <c r="P1026">
        <v>3</v>
      </c>
    </row>
    <row r="1027" spans="1:16" ht="29" x14ac:dyDescent="0.35">
      <c r="A1027" s="30" t="s">
        <v>149</v>
      </c>
      <c r="B1027" s="37"/>
      <c r="E1027" s="32" t="s">
        <v>8674</v>
      </c>
      <c r="J1027" s="39"/>
    </row>
    <row r="1028" spans="1:16" x14ac:dyDescent="0.35">
      <c r="A1028" s="30" t="s">
        <v>152</v>
      </c>
      <c r="B1028" s="37"/>
      <c r="E1028" s="38" t="s">
        <v>145</v>
      </c>
      <c r="J1028" s="39"/>
    </row>
    <row r="1029" spans="1:16" x14ac:dyDescent="0.35">
      <c r="A1029" s="30" t="s">
        <v>143</v>
      </c>
      <c r="B1029" s="30">
        <v>322</v>
      </c>
      <c r="C1029" s="31" t="s">
        <v>8675</v>
      </c>
      <c r="D1029" s="30" t="s">
        <v>145</v>
      </c>
      <c r="E1029" s="32" t="s">
        <v>8676</v>
      </c>
      <c r="F1029" s="33" t="s">
        <v>698</v>
      </c>
      <c r="G1029" s="34">
        <v>1</v>
      </c>
      <c r="H1029" s="35">
        <v>0</v>
      </c>
      <c r="I1029" s="35">
        <f>ROUND(G1029*H1029,P4)</f>
        <v>0</v>
      </c>
      <c r="J1029" s="30"/>
      <c r="O1029" s="36">
        <f>I1029*0.21</f>
        <v>0</v>
      </c>
      <c r="P1029">
        <v>3</v>
      </c>
    </row>
    <row r="1030" spans="1:16" x14ac:dyDescent="0.35">
      <c r="A1030" s="30" t="s">
        <v>149</v>
      </c>
      <c r="B1030" s="37"/>
      <c r="E1030" s="38" t="s">
        <v>145</v>
      </c>
      <c r="J1030" s="39"/>
    </row>
    <row r="1031" spans="1:16" x14ac:dyDescent="0.35">
      <c r="A1031" s="30" t="s">
        <v>152</v>
      </c>
      <c r="B1031" s="37"/>
      <c r="E1031" s="38" t="s">
        <v>145</v>
      </c>
      <c r="J1031" s="39"/>
    </row>
    <row r="1032" spans="1:16" ht="29" x14ac:dyDescent="0.35">
      <c r="A1032" s="30" t="s">
        <v>143</v>
      </c>
      <c r="B1032" s="30">
        <v>323</v>
      </c>
      <c r="C1032" s="31" t="s">
        <v>8569</v>
      </c>
      <c r="D1032" s="30" t="s">
        <v>4966</v>
      </c>
      <c r="E1032" s="32" t="s">
        <v>8570</v>
      </c>
      <c r="F1032" s="33" t="s">
        <v>147</v>
      </c>
      <c r="G1032" s="34">
        <v>1</v>
      </c>
      <c r="H1032" s="35">
        <v>0</v>
      </c>
      <c r="I1032" s="35">
        <f>ROUND(G1032*H1032,P4)</f>
        <v>0</v>
      </c>
      <c r="J1032" s="30"/>
      <c r="O1032" s="36">
        <f>I1032*0.21</f>
        <v>0</v>
      </c>
      <c r="P1032">
        <v>3</v>
      </c>
    </row>
    <row r="1033" spans="1:16" x14ac:dyDescent="0.35">
      <c r="A1033" s="30" t="s">
        <v>149</v>
      </c>
      <c r="B1033" s="37"/>
      <c r="E1033" s="38" t="s">
        <v>145</v>
      </c>
      <c r="J1033" s="39"/>
    </row>
    <row r="1034" spans="1:16" x14ac:dyDescent="0.35">
      <c r="A1034" s="30" t="s">
        <v>152</v>
      </c>
      <c r="B1034" s="37"/>
      <c r="E1034" s="38" t="s">
        <v>145</v>
      </c>
      <c r="J1034" s="39"/>
    </row>
    <row r="1035" spans="1:16" ht="29" x14ac:dyDescent="0.35">
      <c r="A1035" s="30" t="s">
        <v>143</v>
      </c>
      <c r="B1035" s="30">
        <v>324</v>
      </c>
      <c r="C1035" s="31" t="s">
        <v>8677</v>
      </c>
      <c r="D1035" s="30" t="s">
        <v>145</v>
      </c>
      <c r="E1035" s="32" t="s">
        <v>8678</v>
      </c>
      <c r="F1035" s="33" t="s">
        <v>147</v>
      </c>
      <c r="G1035" s="34">
        <v>6</v>
      </c>
      <c r="H1035" s="35">
        <v>0</v>
      </c>
      <c r="I1035" s="35">
        <f>ROUND(G1035*H1035,P4)</f>
        <v>0</v>
      </c>
      <c r="J1035" s="30"/>
      <c r="O1035" s="36">
        <f>I1035*0.21</f>
        <v>0</v>
      </c>
      <c r="P1035">
        <v>3</v>
      </c>
    </row>
    <row r="1036" spans="1:16" x14ac:dyDescent="0.35">
      <c r="A1036" s="30" t="s">
        <v>149</v>
      </c>
      <c r="B1036" s="37"/>
      <c r="E1036" s="38" t="s">
        <v>145</v>
      </c>
      <c r="J1036" s="39"/>
    </row>
    <row r="1037" spans="1:16" x14ac:dyDescent="0.35">
      <c r="A1037" s="30" t="s">
        <v>152</v>
      </c>
      <c r="B1037" s="37"/>
      <c r="E1037" s="38" t="s">
        <v>145</v>
      </c>
      <c r="J1037" s="39"/>
    </row>
    <row r="1038" spans="1:16" x14ac:dyDescent="0.35">
      <c r="A1038" s="30" t="s">
        <v>143</v>
      </c>
      <c r="B1038" s="30">
        <v>325</v>
      </c>
      <c r="C1038" s="31" t="s">
        <v>8571</v>
      </c>
      <c r="D1038" s="30" t="s">
        <v>8738</v>
      </c>
      <c r="E1038" s="32" t="s">
        <v>8572</v>
      </c>
      <c r="F1038" s="33" t="s">
        <v>698</v>
      </c>
      <c r="G1038" s="34">
        <v>1</v>
      </c>
      <c r="H1038" s="35">
        <v>0</v>
      </c>
      <c r="I1038" s="35">
        <f>ROUND(G1038*H1038,P4)</f>
        <v>0</v>
      </c>
      <c r="J1038" s="30"/>
      <c r="O1038" s="36">
        <f>I1038*0.21</f>
        <v>0</v>
      </c>
      <c r="P1038">
        <v>3</v>
      </c>
    </row>
    <row r="1039" spans="1:16" x14ac:dyDescent="0.35">
      <c r="A1039" s="30" t="s">
        <v>149</v>
      </c>
      <c r="B1039" s="37"/>
      <c r="E1039" s="32" t="s">
        <v>8573</v>
      </c>
      <c r="J1039" s="39"/>
    </row>
    <row r="1040" spans="1:16" x14ac:dyDescent="0.35">
      <c r="A1040" s="30" t="s">
        <v>152</v>
      </c>
      <c r="B1040" s="37"/>
      <c r="E1040" s="38" t="s">
        <v>145</v>
      </c>
      <c r="J1040" s="39"/>
    </row>
    <row r="1041" spans="1:16" x14ac:dyDescent="0.35">
      <c r="A1041" s="24" t="s">
        <v>140</v>
      </c>
      <c r="B1041" s="25"/>
      <c r="C1041" s="26" t="s">
        <v>8797</v>
      </c>
      <c r="D1041" s="27"/>
      <c r="E1041" s="24" t="s">
        <v>8798</v>
      </c>
      <c r="F1041" s="27"/>
      <c r="G1041" s="27"/>
      <c r="H1041" s="27"/>
      <c r="I1041" s="28">
        <f>SUMIFS(I1042:I1044,A1042:A1044,"P")</f>
        <v>0</v>
      </c>
      <c r="J1041" s="29"/>
    </row>
    <row r="1042" spans="1:16" x14ac:dyDescent="0.35">
      <c r="A1042" s="30" t="s">
        <v>143</v>
      </c>
      <c r="B1042" s="30">
        <v>326</v>
      </c>
      <c r="C1042" s="31" t="s">
        <v>8513</v>
      </c>
      <c r="D1042" s="30" t="s">
        <v>4966</v>
      </c>
      <c r="E1042" s="32" t="s">
        <v>8799</v>
      </c>
      <c r="F1042" s="33" t="s">
        <v>698</v>
      </c>
      <c r="G1042" s="34">
        <v>70</v>
      </c>
      <c r="H1042" s="35">
        <v>0</v>
      </c>
      <c r="I1042" s="35">
        <f>ROUND(G1042*H1042,P4)</f>
        <v>0</v>
      </c>
      <c r="J1042" s="30"/>
      <c r="O1042" s="36">
        <f>I1042*0.21</f>
        <v>0</v>
      </c>
      <c r="P1042">
        <v>3</v>
      </c>
    </row>
    <row r="1043" spans="1:16" x14ac:dyDescent="0.35">
      <c r="A1043" s="30" t="s">
        <v>149</v>
      </c>
      <c r="B1043" s="37"/>
      <c r="E1043" s="32" t="s">
        <v>8799</v>
      </c>
      <c r="J1043" s="39"/>
    </row>
    <row r="1044" spans="1:16" x14ac:dyDescent="0.35">
      <c r="A1044" s="30" t="s">
        <v>152</v>
      </c>
      <c r="B1044" s="37"/>
      <c r="E1044" s="38" t="s">
        <v>145</v>
      </c>
      <c r="J1044" s="39"/>
    </row>
    <row r="1045" spans="1:16" x14ac:dyDescent="0.35">
      <c r="A1045" s="24" t="s">
        <v>140</v>
      </c>
      <c r="B1045" s="25"/>
      <c r="C1045" s="26" t="s">
        <v>8633</v>
      </c>
      <c r="D1045" s="27"/>
      <c r="E1045" s="24" t="s">
        <v>8800</v>
      </c>
      <c r="F1045" s="27"/>
      <c r="G1045" s="27"/>
      <c r="H1045" s="27"/>
      <c r="I1045" s="28">
        <f>SUMIFS(I1046:I1066,A1046:A1066,"P")</f>
        <v>0</v>
      </c>
      <c r="J1045" s="29"/>
    </row>
    <row r="1046" spans="1:16" x14ac:dyDescent="0.35">
      <c r="A1046" s="30" t="s">
        <v>143</v>
      </c>
      <c r="B1046" s="30">
        <v>327</v>
      </c>
      <c r="C1046" s="31" t="s">
        <v>8513</v>
      </c>
      <c r="D1046" s="30" t="s">
        <v>8801</v>
      </c>
      <c r="E1046" s="32" t="s">
        <v>8514</v>
      </c>
      <c r="F1046" s="33" t="s">
        <v>698</v>
      </c>
      <c r="G1046" s="34">
        <v>1</v>
      </c>
      <c r="H1046" s="35">
        <v>0</v>
      </c>
      <c r="I1046" s="35">
        <f>ROUND(G1046*H1046,P4)</f>
        <v>0</v>
      </c>
      <c r="J1046" s="30"/>
      <c r="O1046" s="36">
        <f>I1046*0.21</f>
        <v>0</v>
      </c>
      <c r="P1046">
        <v>3</v>
      </c>
    </row>
    <row r="1047" spans="1:16" x14ac:dyDescent="0.35">
      <c r="A1047" s="30" t="s">
        <v>149</v>
      </c>
      <c r="B1047" s="37"/>
      <c r="E1047" s="32" t="s">
        <v>8515</v>
      </c>
      <c r="J1047" s="39"/>
    </row>
    <row r="1048" spans="1:16" x14ac:dyDescent="0.35">
      <c r="A1048" s="30" t="s">
        <v>152</v>
      </c>
      <c r="B1048" s="37"/>
      <c r="E1048" s="38" t="s">
        <v>145</v>
      </c>
      <c r="J1048" s="39"/>
    </row>
    <row r="1049" spans="1:16" x14ac:dyDescent="0.35">
      <c r="A1049" s="30" t="s">
        <v>143</v>
      </c>
      <c r="B1049" s="30">
        <v>328</v>
      </c>
      <c r="C1049" s="31" t="s">
        <v>8516</v>
      </c>
      <c r="D1049" s="30" t="s">
        <v>8801</v>
      </c>
      <c r="E1049" s="32" t="s">
        <v>8514</v>
      </c>
      <c r="F1049" s="33" t="s">
        <v>698</v>
      </c>
      <c r="G1049" s="34">
        <v>1</v>
      </c>
      <c r="H1049" s="35">
        <v>0</v>
      </c>
      <c r="I1049" s="35">
        <f>ROUND(G1049*H1049,P4)</f>
        <v>0</v>
      </c>
      <c r="J1049" s="30"/>
      <c r="O1049" s="36">
        <f>I1049*0.21</f>
        <v>0</v>
      </c>
      <c r="P1049">
        <v>3</v>
      </c>
    </row>
    <row r="1050" spans="1:16" ht="29" x14ac:dyDescent="0.35">
      <c r="A1050" s="30" t="s">
        <v>149</v>
      </c>
      <c r="B1050" s="37"/>
      <c r="E1050" s="32" t="s">
        <v>8517</v>
      </c>
      <c r="J1050" s="39"/>
    </row>
    <row r="1051" spans="1:16" x14ac:dyDescent="0.35">
      <c r="A1051" s="30" t="s">
        <v>152</v>
      </c>
      <c r="B1051" s="37"/>
      <c r="E1051" s="38" t="s">
        <v>145</v>
      </c>
      <c r="J1051" s="39"/>
    </row>
    <row r="1052" spans="1:16" x14ac:dyDescent="0.35">
      <c r="A1052" s="30" t="s">
        <v>143</v>
      </c>
      <c r="B1052" s="30">
        <v>329</v>
      </c>
      <c r="C1052" s="31" t="s">
        <v>8518</v>
      </c>
      <c r="D1052" s="30" t="s">
        <v>8801</v>
      </c>
      <c r="E1052" s="32" t="s">
        <v>8519</v>
      </c>
      <c r="F1052" s="33" t="s">
        <v>8520</v>
      </c>
      <c r="G1052" s="34">
        <v>20</v>
      </c>
      <c r="H1052" s="35">
        <v>0</v>
      </c>
      <c r="I1052" s="35">
        <f>ROUND(G1052*H1052,P4)</f>
        <v>0</v>
      </c>
      <c r="J1052" s="30"/>
      <c r="O1052" s="36">
        <f>I1052*0.21</f>
        <v>0</v>
      </c>
      <c r="P1052">
        <v>3</v>
      </c>
    </row>
    <row r="1053" spans="1:16" ht="29" x14ac:dyDescent="0.35">
      <c r="A1053" s="30" t="s">
        <v>149</v>
      </c>
      <c r="B1053" s="37"/>
      <c r="E1053" s="32" t="s">
        <v>8521</v>
      </c>
      <c r="J1053" s="39"/>
    </row>
    <row r="1054" spans="1:16" x14ac:dyDescent="0.35">
      <c r="A1054" s="30" t="s">
        <v>152</v>
      </c>
      <c r="B1054" s="37"/>
      <c r="E1054" s="38" t="s">
        <v>145</v>
      </c>
      <c r="J1054" s="39"/>
    </row>
    <row r="1055" spans="1:16" x14ac:dyDescent="0.35">
      <c r="A1055" s="30" t="s">
        <v>143</v>
      </c>
      <c r="B1055" s="30">
        <v>330</v>
      </c>
      <c r="C1055" s="31" t="s">
        <v>8522</v>
      </c>
      <c r="D1055" s="30" t="s">
        <v>8801</v>
      </c>
      <c r="E1055" s="32" t="s">
        <v>8523</v>
      </c>
      <c r="F1055" s="33" t="s">
        <v>698</v>
      </c>
      <c r="G1055" s="34">
        <v>1</v>
      </c>
      <c r="H1055" s="35">
        <v>0</v>
      </c>
      <c r="I1055" s="35">
        <f>ROUND(G1055*H1055,P4)</f>
        <v>0</v>
      </c>
      <c r="J1055" s="30"/>
      <c r="O1055" s="36">
        <f>I1055*0.21</f>
        <v>0</v>
      </c>
      <c r="P1055">
        <v>3</v>
      </c>
    </row>
    <row r="1056" spans="1:16" x14ac:dyDescent="0.35">
      <c r="A1056" s="30" t="s">
        <v>149</v>
      </c>
      <c r="B1056" s="37"/>
      <c r="E1056" s="32" t="s">
        <v>8524</v>
      </c>
      <c r="J1056" s="39"/>
    </row>
    <row r="1057" spans="1:16" x14ac:dyDescent="0.35">
      <c r="A1057" s="30" t="s">
        <v>152</v>
      </c>
      <c r="B1057" s="37"/>
      <c r="E1057" s="38" t="s">
        <v>145</v>
      </c>
      <c r="J1057" s="39"/>
    </row>
    <row r="1058" spans="1:16" ht="29" x14ac:dyDescent="0.35">
      <c r="A1058" s="30" t="s">
        <v>143</v>
      </c>
      <c r="B1058" s="30">
        <v>331</v>
      </c>
      <c r="C1058" s="31" t="s">
        <v>8525</v>
      </c>
      <c r="D1058" s="30" t="s">
        <v>8801</v>
      </c>
      <c r="E1058" s="32" t="s">
        <v>8526</v>
      </c>
      <c r="F1058" s="33" t="s">
        <v>698</v>
      </c>
      <c r="G1058" s="34">
        <v>1</v>
      </c>
      <c r="H1058" s="35">
        <v>0</v>
      </c>
      <c r="I1058" s="35">
        <f>ROUND(G1058*H1058,P4)</f>
        <v>0</v>
      </c>
      <c r="J1058" s="30"/>
      <c r="O1058" s="36">
        <f>I1058*0.21</f>
        <v>0</v>
      </c>
      <c r="P1058">
        <v>3</v>
      </c>
    </row>
    <row r="1059" spans="1:16" x14ac:dyDescent="0.35">
      <c r="A1059" s="30" t="s">
        <v>149</v>
      </c>
      <c r="B1059" s="37"/>
      <c r="E1059" s="38" t="s">
        <v>145</v>
      </c>
      <c r="J1059" s="39"/>
    </row>
    <row r="1060" spans="1:16" x14ac:dyDescent="0.35">
      <c r="A1060" s="30" t="s">
        <v>152</v>
      </c>
      <c r="B1060" s="37"/>
      <c r="E1060" s="38" t="s">
        <v>145</v>
      </c>
      <c r="J1060" s="39"/>
    </row>
    <row r="1061" spans="1:16" ht="29" x14ac:dyDescent="0.35">
      <c r="A1061" s="30" t="s">
        <v>143</v>
      </c>
      <c r="B1061" s="30">
        <v>332</v>
      </c>
      <c r="C1061" s="31" t="s">
        <v>8527</v>
      </c>
      <c r="D1061" s="30" t="s">
        <v>8801</v>
      </c>
      <c r="E1061" s="32" t="s">
        <v>8528</v>
      </c>
      <c r="F1061" s="33" t="s">
        <v>698</v>
      </c>
      <c r="G1061" s="34">
        <v>1</v>
      </c>
      <c r="H1061" s="35">
        <v>0</v>
      </c>
      <c r="I1061" s="35">
        <f>ROUND(G1061*H1061,P4)</f>
        <v>0</v>
      </c>
      <c r="J1061" s="30"/>
      <c r="O1061" s="36">
        <f>I1061*0.21</f>
        <v>0</v>
      </c>
      <c r="P1061">
        <v>3</v>
      </c>
    </row>
    <row r="1062" spans="1:16" x14ac:dyDescent="0.35">
      <c r="A1062" s="30" t="s">
        <v>149</v>
      </c>
      <c r="B1062" s="37"/>
      <c r="E1062" s="38" t="s">
        <v>145</v>
      </c>
      <c r="J1062" s="39"/>
    </row>
    <row r="1063" spans="1:16" x14ac:dyDescent="0.35">
      <c r="A1063" s="30" t="s">
        <v>152</v>
      </c>
      <c r="B1063" s="37"/>
      <c r="E1063" s="38" t="s">
        <v>145</v>
      </c>
      <c r="J1063" s="39"/>
    </row>
    <row r="1064" spans="1:16" ht="29" x14ac:dyDescent="0.35">
      <c r="A1064" s="30" t="s">
        <v>143</v>
      </c>
      <c r="B1064" s="30">
        <v>333</v>
      </c>
      <c r="C1064" s="31" t="s">
        <v>8529</v>
      </c>
      <c r="D1064" s="30" t="s">
        <v>8801</v>
      </c>
      <c r="E1064" s="32" t="s">
        <v>8530</v>
      </c>
      <c r="F1064" s="33" t="s">
        <v>8520</v>
      </c>
      <c r="G1064" s="34">
        <v>20</v>
      </c>
      <c r="H1064" s="35">
        <v>0</v>
      </c>
      <c r="I1064" s="35">
        <f>ROUND(G1064*H1064,P4)</f>
        <v>0</v>
      </c>
      <c r="J1064" s="30"/>
      <c r="O1064" s="36">
        <f>I1064*0.21</f>
        <v>0</v>
      </c>
      <c r="P1064">
        <v>3</v>
      </c>
    </row>
    <row r="1065" spans="1:16" x14ac:dyDescent="0.35">
      <c r="A1065" s="30" t="s">
        <v>149</v>
      </c>
      <c r="B1065" s="37"/>
      <c r="E1065" s="38" t="s">
        <v>145</v>
      </c>
      <c r="J1065" s="39"/>
    </row>
    <row r="1066" spans="1:16" x14ac:dyDescent="0.35">
      <c r="A1066" s="30" t="s">
        <v>152</v>
      </c>
      <c r="B1066" s="37"/>
      <c r="E1066" s="38" t="s">
        <v>145</v>
      </c>
      <c r="J1066" s="39"/>
    </row>
    <row r="1067" spans="1:16" x14ac:dyDescent="0.35">
      <c r="A1067" s="24" t="s">
        <v>140</v>
      </c>
      <c r="B1067" s="25"/>
      <c r="C1067" s="26" t="s">
        <v>8802</v>
      </c>
      <c r="D1067" s="27"/>
      <c r="E1067" s="24" t="s">
        <v>8803</v>
      </c>
      <c r="F1067" s="27"/>
      <c r="G1067" s="27"/>
      <c r="H1067" s="27"/>
      <c r="I1067" s="28">
        <f>SUMIFS(I1068:I1095,A1068:A1095,"P")</f>
        <v>0</v>
      </c>
      <c r="J1067" s="29"/>
    </row>
    <row r="1068" spans="1:16" ht="29" x14ac:dyDescent="0.35">
      <c r="A1068" s="30" t="s">
        <v>143</v>
      </c>
      <c r="B1068" s="30">
        <v>334</v>
      </c>
      <c r="C1068" s="31" t="s">
        <v>8577</v>
      </c>
      <c r="D1068" s="30" t="s">
        <v>8801</v>
      </c>
      <c r="E1068" s="32" t="s">
        <v>8578</v>
      </c>
      <c r="F1068" s="33" t="s">
        <v>147</v>
      </c>
      <c r="G1068" s="34">
        <v>14</v>
      </c>
      <c r="H1068" s="35">
        <v>0</v>
      </c>
      <c r="I1068" s="35">
        <f>ROUND(G1068*H1068,P4)</f>
        <v>0</v>
      </c>
      <c r="J1068" s="33" t="s">
        <v>148</v>
      </c>
      <c r="O1068" s="36">
        <f>I1068*0.21</f>
        <v>0</v>
      </c>
      <c r="P1068">
        <v>3</v>
      </c>
    </row>
    <row r="1069" spans="1:16" x14ac:dyDescent="0.35">
      <c r="A1069" s="30" t="s">
        <v>149</v>
      </c>
      <c r="B1069" s="37"/>
      <c r="E1069" s="38" t="s">
        <v>145</v>
      </c>
      <c r="J1069" s="39"/>
    </row>
    <row r="1070" spans="1:16" x14ac:dyDescent="0.35">
      <c r="A1070" s="30" t="s">
        <v>152</v>
      </c>
      <c r="B1070" s="37"/>
      <c r="E1070" s="38" t="s">
        <v>145</v>
      </c>
      <c r="J1070" s="39"/>
    </row>
    <row r="1071" spans="1:16" x14ac:dyDescent="0.35">
      <c r="A1071" s="30" t="s">
        <v>143</v>
      </c>
      <c r="B1071" s="30">
        <v>335</v>
      </c>
      <c r="C1071" s="31" t="s">
        <v>8513</v>
      </c>
      <c r="D1071" s="30" t="s">
        <v>8804</v>
      </c>
      <c r="E1071" s="32" t="s">
        <v>8598</v>
      </c>
      <c r="F1071" s="33" t="s">
        <v>698</v>
      </c>
      <c r="G1071" s="34">
        <v>1</v>
      </c>
      <c r="H1071" s="35">
        <v>0</v>
      </c>
      <c r="I1071" s="35">
        <f>ROUND(G1071*H1071,P4)</f>
        <v>0</v>
      </c>
      <c r="J1071" s="30"/>
      <c r="O1071" s="36">
        <f>I1071*0.21</f>
        <v>0</v>
      </c>
      <c r="P1071">
        <v>3</v>
      </c>
    </row>
    <row r="1072" spans="1:16" ht="29" x14ac:dyDescent="0.35">
      <c r="A1072" s="30" t="s">
        <v>149</v>
      </c>
      <c r="B1072" s="37"/>
      <c r="E1072" s="32" t="s">
        <v>8805</v>
      </c>
      <c r="J1072" s="39"/>
    </row>
    <row r="1073" spans="1:16" x14ac:dyDescent="0.35">
      <c r="A1073" s="30" t="s">
        <v>152</v>
      </c>
      <c r="B1073" s="37"/>
      <c r="E1073" s="38" t="s">
        <v>145</v>
      </c>
      <c r="J1073" s="39"/>
    </row>
    <row r="1074" spans="1:16" x14ac:dyDescent="0.35">
      <c r="A1074" s="30" t="s">
        <v>143</v>
      </c>
      <c r="B1074" s="30">
        <v>336</v>
      </c>
      <c r="C1074" s="31" t="s">
        <v>8516</v>
      </c>
      <c r="D1074" s="30" t="s">
        <v>8804</v>
      </c>
      <c r="E1074" s="32" t="s">
        <v>8588</v>
      </c>
      <c r="F1074" s="33" t="s">
        <v>698</v>
      </c>
      <c r="G1074" s="34">
        <v>1</v>
      </c>
      <c r="H1074" s="35">
        <v>0</v>
      </c>
      <c r="I1074" s="35">
        <f>ROUND(G1074*H1074,P4)</f>
        <v>0</v>
      </c>
      <c r="J1074" s="30"/>
      <c r="O1074" s="36">
        <f>I1074*0.21</f>
        <v>0</v>
      </c>
      <c r="P1074">
        <v>3</v>
      </c>
    </row>
    <row r="1075" spans="1:16" x14ac:dyDescent="0.35">
      <c r="A1075" s="30" t="s">
        <v>149</v>
      </c>
      <c r="B1075" s="37"/>
      <c r="E1075" s="32" t="s">
        <v>8806</v>
      </c>
      <c r="J1075" s="39"/>
    </row>
    <row r="1076" spans="1:16" x14ac:dyDescent="0.35">
      <c r="A1076" s="30" t="s">
        <v>152</v>
      </c>
      <c r="B1076" s="37"/>
      <c r="E1076" s="38" t="s">
        <v>145</v>
      </c>
      <c r="J1076" s="39"/>
    </row>
    <row r="1077" spans="1:16" x14ac:dyDescent="0.35">
      <c r="A1077" s="30" t="s">
        <v>143</v>
      </c>
      <c r="B1077" s="30">
        <v>337</v>
      </c>
      <c r="C1077" s="31" t="s">
        <v>8518</v>
      </c>
      <c r="D1077" s="30" t="s">
        <v>8804</v>
      </c>
      <c r="E1077" s="32" t="s">
        <v>8588</v>
      </c>
      <c r="F1077" s="33" t="s">
        <v>698</v>
      </c>
      <c r="G1077" s="34">
        <v>1</v>
      </c>
      <c r="H1077" s="35">
        <v>0</v>
      </c>
      <c r="I1077" s="35">
        <f>ROUND(G1077*H1077,P4)</f>
        <v>0</v>
      </c>
      <c r="J1077" s="30"/>
      <c r="O1077" s="36">
        <f>I1077*0.21</f>
        <v>0</v>
      </c>
      <c r="P1077">
        <v>3</v>
      </c>
    </row>
    <row r="1078" spans="1:16" x14ac:dyDescent="0.35">
      <c r="A1078" s="30" t="s">
        <v>149</v>
      </c>
      <c r="B1078" s="37"/>
      <c r="E1078" s="32" t="s">
        <v>8769</v>
      </c>
      <c r="J1078" s="39"/>
    </row>
    <row r="1079" spans="1:16" x14ac:dyDescent="0.35">
      <c r="A1079" s="30" t="s">
        <v>152</v>
      </c>
      <c r="B1079" s="37"/>
      <c r="E1079" s="38" t="s">
        <v>145</v>
      </c>
      <c r="J1079" s="39"/>
    </row>
    <row r="1080" spans="1:16" x14ac:dyDescent="0.35">
      <c r="A1080" s="30" t="s">
        <v>143</v>
      </c>
      <c r="B1080" s="30">
        <v>338</v>
      </c>
      <c r="C1080" s="31" t="s">
        <v>8522</v>
      </c>
      <c r="D1080" s="30" t="s">
        <v>8804</v>
      </c>
      <c r="E1080" s="32" t="s">
        <v>8600</v>
      </c>
      <c r="F1080" s="33" t="s">
        <v>698</v>
      </c>
      <c r="G1080" s="34">
        <v>3</v>
      </c>
      <c r="H1080" s="35">
        <v>0</v>
      </c>
      <c r="I1080" s="35">
        <f>ROUND(G1080*H1080,P4)</f>
        <v>0</v>
      </c>
      <c r="J1080" s="30"/>
      <c r="O1080" s="36">
        <f>I1080*0.21</f>
        <v>0</v>
      </c>
      <c r="P1080">
        <v>3</v>
      </c>
    </row>
    <row r="1081" spans="1:16" x14ac:dyDescent="0.35">
      <c r="A1081" s="30" t="s">
        <v>149</v>
      </c>
      <c r="B1081" s="37"/>
      <c r="E1081" s="32" t="s">
        <v>8807</v>
      </c>
      <c r="J1081" s="39"/>
    </row>
    <row r="1082" spans="1:16" x14ac:dyDescent="0.35">
      <c r="A1082" s="30" t="s">
        <v>152</v>
      </c>
      <c r="B1082" s="37"/>
      <c r="E1082" s="38" t="s">
        <v>145</v>
      </c>
      <c r="J1082" s="39"/>
    </row>
    <row r="1083" spans="1:16" x14ac:dyDescent="0.35">
      <c r="A1083" s="30" t="s">
        <v>143</v>
      </c>
      <c r="B1083" s="30">
        <v>339</v>
      </c>
      <c r="C1083" s="31" t="s">
        <v>1367</v>
      </c>
      <c r="D1083" s="30" t="s">
        <v>8804</v>
      </c>
      <c r="E1083" s="32" t="s">
        <v>8558</v>
      </c>
      <c r="F1083" s="33" t="s">
        <v>147</v>
      </c>
      <c r="G1083" s="34">
        <v>14</v>
      </c>
      <c r="H1083" s="35">
        <v>0</v>
      </c>
      <c r="I1083" s="35">
        <f>ROUND(G1083*H1083,P4)</f>
        <v>0</v>
      </c>
      <c r="J1083" s="30"/>
      <c r="O1083" s="36">
        <f>I1083*0.21</f>
        <v>0</v>
      </c>
      <c r="P1083">
        <v>3</v>
      </c>
    </row>
    <row r="1084" spans="1:16" ht="43.5" x14ac:dyDescent="0.35">
      <c r="A1084" s="30" t="s">
        <v>149</v>
      </c>
      <c r="B1084" s="37"/>
      <c r="E1084" s="32" t="s">
        <v>8559</v>
      </c>
      <c r="J1084" s="39"/>
    </row>
    <row r="1085" spans="1:16" ht="58" x14ac:dyDescent="0.35">
      <c r="A1085" s="30" t="s">
        <v>150</v>
      </c>
      <c r="B1085" s="37"/>
      <c r="E1085" s="40" t="s">
        <v>8808</v>
      </c>
      <c r="J1085" s="39"/>
    </row>
    <row r="1086" spans="1:16" x14ac:dyDescent="0.35">
      <c r="A1086" s="30" t="s">
        <v>152</v>
      </c>
      <c r="B1086" s="37"/>
      <c r="E1086" s="38" t="s">
        <v>145</v>
      </c>
      <c r="J1086" s="39"/>
    </row>
    <row r="1087" spans="1:16" x14ac:dyDescent="0.35">
      <c r="A1087" s="30" t="s">
        <v>143</v>
      </c>
      <c r="B1087" s="30">
        <v>340</v>
      </c>
      <c r="C1087" s="31" t="s">
        <v>1370</v>
      </c>
      <c r="D1087" s="30" t="s">
        <v>8804</v>
      </c>
      <c r="E1087" s="32" t="s">
        <v>8523</v>
      </c>
      <c r="F1087" s="33" t="s">
        <v>698</v>
      </c>
      <c r="G1087" s="34">
        <v>1</v>
      </c>
      <c r="H1087" s="35">
        <v>0</v>
      </c>
      <c r="I1087" s="35">
        <f>ROUND(G1087*H1087,P4)</f>
        <v>0</v>
      </c>
      <c r="J1087" s="30"/>
      <c r="O1087" s="36">
        <f>I1087*0.21</f>
        <v>0</v>
      </c>
      <c r="P1087">
        <v>3</v>
      </c>
    </row>
    <row r="1088" spans="1:16" x14ac:dyDescent="0.35">
      <c r="A1088" s="30" t="s">
        <v>149</v>
      </c>
      <c r="B1088" s="37"/>
      <c r="E1088" s="32" t="s">
        <v>8566</v>
      </c>
      <c r="J1088" s="39"/>
    </row>
    <row r="1089" spans="1:16" x14ac:dyDescent="0.35">
      <c r="A1089" s="30" t="s">
        <v>152</v>
      </c>
      <c r="B1089" s="37"/>
      <c r="E1089" s="38" t="s">
        <v>145</v>
      </c>
      <c r="J1089" s="39"/>
    </row>
    <row r="1090" spans="1:16" ht="29" x14ac:dyDescent="0.35">
      <c r="A1090" s="30" t="s">
        <v>143</v>
      </c>
      <c r="B1090" s="30">
        <v>341</v>
      </c>
      <c r="C1090" s="31" t="s">
        <v>8605</v>
      </c>
      <c r="D1090" s="30" t="s">
        <v>8801</v>
      </c>
      <c r="E1090" s="32" t="s">
        <v>8606</v>
      </c>
      <c r="F1090" s="33" t="s">
        <v>698</v>
      </c>
      <c r="G1090" s="34">
        <v>1</v>
      </c>
      <c r="H1090" s="35">
        <v>0</v>
      </c>
      <c r="I1090" s="35">
        <f>ROUND(G1090*H1090,P4)</f>
        <v>0</v>
      </c>
      <c r="J1090" s="30"/>
      <c r="O1090" s="36">
        <f>I1090*0.21</f>
        <v>0</v>
      </c>
      <c r="P1090">
        <v>3</v>
      </c>
    </row>
    <row r="1091" spans="1:16" x14ac:dyDescent="0.35">
      <c r="A1091" s="30" t="s">
        <v>149</v>
      </c>
      <c r="B1091" s="37"/>
      <c r="E1091" s="38" t="s">
        <v>145</v>
      </c>
      <c r="J1091" s="39"/>
    </row>
    <row r="1092" spans="1:16" x14ac:dyDescent="0.35">
      <c r="A1092" s="30" t="s">
        <v>152</v>
      </c>
      <c r="B1092" s="37"/>
      <c r="E1092" s="38" t="s">
        <v>145</v>
      </c>
      <c r="J1092" s="39"/>
    </row>
    <row r="1093" spans="1:16" ht="29" x14ac:dyDescent="0.35">
      <c r="A1093" s="30" t="s">
        <v>143</v>
      </c>
      <c r="B1093" s="30">
        <v>342</v>
      </c>
      <c r="C1093" s="31" t="s">
        <v>8617</v>
      </c>
      <c r="D1093" s="30" t="s">
        <v>8801</v>
      </c>
      <c r="E1093" s="32" t="s">
        <v>8576</v>
      </c>
      <c r="F1093" s="33" t="s">
        <v>698</v>
      </c>
      <c r="G1093" s="34">
        <v>2</v>
      </c>
      <c r="H1093" s="35">
        <v>0</v>
      </c>
      <c r="I1093" s="35">
        <f>ROUND(G1093*H1093,P4)</f>
        <v>0</v>
      </c>
      <c r="J1093" s="30"/>
      <c r="O1093" s="36">
        <f>I1093*0.21</f>
        <v>0</v>
      </c>
      <c r="P1093">
        <v>3</v>
      </c>
    </row>
    <row r="1094" spans="1:16" x14ac:dyDescent="0.35">
      <c r="A1094" s="30" t="s">
        <v>149</v>
      </c>
      <c r="B1094" s="37"/>
      <c r="E1094" s="38" t="s">
        <v>145</v>
      </c>
      <c r="J1094" s="39"/>
    </row>
    <row r="1095" spans="1:16" x14ac:dyDescent="0.35">
      <c r="A1095" s="30" t="s">
        <v>152</v>
      </c>
      <c r="B1095" s="37"/>
      <c r="E1095" s="38" t="s">
        <v>145</v>
      </c>
      <c r="J1095" s="39"/>
    </row>
    <row r="1096" spans="1:16" x14ac:dyDescent="0.35">
      <c r="A1096" s="24" t="s">
        <v>140</v>
      </c>
      <c r="B1096" s="25"/>
      <c r="C1096" s="26" t="s">
        <v>8809</v>
      </c>
      <c r="D1096" s="27"/>
      <c r="E1096" s="24" t="s">
        <v>8810</v>
      </c>
      <c r="F1096" s="27"/>
      <c r="G1096" s="27"/>
      <c r="H1096" s="27"/>
      <c r="I1096" s="28">
        <f>SUMIFS(I1097:I1127,A1097:A1127,"P")</f>
        <v>0</v>
      </c>
      <c r="J1096" s="29"/>
    </row>
    <row r="1097" spans="1:16" ht="29" x14ac:dyDescent="0.35">
      <c r="A1097" s="30" t="s">
        <v>143</v>
      </c>
      <c r="B1097" s="30">
        <v>343</v>
      </c>
      <c r="C1097" s="31" t="s">
        <v>8548</v>
      </c>
      <c r="D1097" s="30" t="s">
        <v>2993</v>
      </c>
      <c r="E1097" s="32" t="s">
        <v>8549</v>
      </c>
      <c r="F1097" s="33" t="s">
        <v>147</v>
      </c>
      <c r="G1097" s="34">
        <v>68</v>
      </c>
      <c r="H1097" s="35">
        <v>0</v>
      </c>
      <c r="I1097" s="35">
        <f>ROUND(G1097*H1097,P4)</f>
        <v>0</v>
      </c>
      <c r="J1097" s="33" t="s">
        <v>148</v>
      </c>
      <c r="O1097" s="36">
        <f>I1097*0.21</f>
        <v>0</v>
      </c>
      <c r="P1097">
        <v>3</v>
      </c>
    </row>
    <row r="1098" spans="1:16" x14ac:dyDescent="0.35">
      <c r="A1098" s="30" t="s">
        <v>149</v>
      </c>
      <c r="B1098" s="37"/>
      <c r="E1098" s="38" t="s">
        <v>145</v>
      </c>
      <c r="J1098" s="39"/>
    </row>
    <row r="1099" spans="1:16" x14ac:dyDescent="0.35">
      <c r="A1099" s="30" t="s">
        <v>152</v>
      </c>
      <c r="B1099" s="37"/>
      <c r="E1099" s="38" t="s">
        <v>145</v>
      </c>
      <c r="J1099" s="39"/>
    </row>
    <row r="1100" spans="1:16" ht="29" x14ac:dyDescent="0.35">
      <c r="A1100" s="30" t="s">
        <v>143</v>
      </c>
      <c r="B1100" s="30">
        <v>344</v>
      </c>
      <c r="C1100" s="31" t="s">
        <v>8550</v>
      </c>
      <c r="D1100" s="30" t="s">
        <v>2993</v>
      </c>
      <c r="E1100" s="32" t="s">
        <v>8551</v>
      </c>
      <c r="F1100" s="33" t="s">
        <v>698</v>
      </c>
      <c r="G1100" s="34">
        <v>1</v>
      </c>
      <c r="H1100" s="35">
        <v>0</v>
      </c>
      <c r="I1100" s="35">
        <f>ROUND(G1100*H1100,P4)</f>
        <v>0</v>
      </c>
      <c r="J1100" s="33" t="s">
        <v>148</v>
      </c>
      <c r="O1100" s="36">
        <f>I1100*0.21</f>
        <v>0</v>
      </c>
      <c r="P1100">
        <v>3</v>
      </c>
    </row>
    <row r="1101" spans="1:16" x14ac:dyDescent="0.35">
      <c r="A1101" s="30" t="s">
        <v>149</v>
      </c>
      <c r="B1101" s="37"/>
      <c r="E1101" s="38" t="s">
        <v>145</v>
      </c>
      <c r="J1101" s="39"/>
    </row>
    <row r="1102" spans="1:16" x14ac:dyDescent="0.35">
      <c r="A1102" s="30" t="s">
        <v>152</v>
      </c>
      <c r="B1102" s="37"/>
      <c r="E1102" s="38" t="s">
        <v>145</v>
      </c>
      <c r="J1102" s="39"/>
    </row>
    <row r="1103" spans="1:16" x14ac:dyDescent="0.35">
      <c r="A1103" s="30" t="s">
        <v>143</v>
      </c>
      <c r="B1103" s="30">
        <v>345</v>
      </c>
      <c r="C1103" s="31" t="s">
        <v>8513</v>
      </c>
      <c r="D1103" s="30" t="s">
        <v>2993</v>
      </c>
      <c r="E1103" s="32" t="s">
        <v>8552</v>
      </c>
      <c r="F1103" s="33" t="s">
        <v>698</v>
      </c>
      <c r="G1103" s="34">
        <v>1</v>
      </c>
      <c r="H1103" s="35">
        <v>0</v>
      </c>
      <c r="I1103" s="35">
        <f>ROUND(G1103*H1103,P4)</f>
        <v>0</v>
      </c>
      <c r="J1103" s="30"/>
      <c r="O1103" s="36">
        <f>I1103*0.21</f>
        <v>0</v>
      </c>
      <c r="P1103">
        <v>3</v>
      </c>
    </row>
    <row r="1104" spans="1:16" ht="58" x14ac:dyDescent="0.35">
      <c r="A1104" s="30" t="s">
        <v>149</v>
      </c>
      <c r="B1104" s="37"/>
      <c r="E1104" s="32" t="s">
        <v>8811</v>
      </c>
      <c r="J1104" s="39"/>
    </row>
    <row r="1105" spans="1:16" x14ac:dyDescent="0.35">
      <c r="A1105" s="30" t="s">
        <v>152</v>
      </c>
      <c r="B1105" s="37"/>
      <c r="E1105" s="38" t="s">
        <v>145</v>
      </c>
      <c r="J1105" s="39"/>
    </row>
    <row r="1106" spans="1:16" x14ac:dyDescent="0.35">
      <c r="A1106" s="30" t="s">
        <v>143</v>
      </c>
      <c r="B1106" s="30">
        <v>346</v>
      </c>
      <c r="C1106" s="31" t="s">
        <v>8516</v>
      </c>
      <c r="D1106" s="30" t="s">
        <v>2993</v>
      </c>
      <c r="E1106" s="32" t="s">
        <v>8554</v>
      </c>
      <c r="F1106" s="33" t="s">
        <v>698</v>
      </c>
      <c r="G1106" s="34">
        <v>6</v>
      </c>
      <c r="H1106" s="35">
        <v>0</v>
      </c>
      <c r="I1106" s="35">
        <f>ROUND(G1106*H1106,P4)</f>
        <v>0</v>
      </c>
      <c r="J1106" s="30"/>
      <c r="O1106" s="36">
        <f>I1106*0.21</f>
        <v>0</v>
      </c>
      <c r="P1106">
        <v>3</v>
      </c>
    </row>
    <row r="1107" spans="1:16" x14ac:dyDescent="0.35">
      <c r="A1107" s="30" t="s">
        <v>149</v>
      </c>
      <c r="B1107" s="37"/>
      <c r="E1107" s="32" t="s">
        <v>8555</v>
      </c>
      <c r="J1107" s="39"/>
    </row>
    <row r="1108" spans="1:16" x14ac:dyDescent="0.35">
      <c r="A1108" s="30" t="s">
        <v>152</v>
      </c>
      <c r="B1108" s="37"/>
      <c r="E1108" s="38" t="s">
        <v>145</v>
      </c>
      <c r="J1108" s="39"/>
    </row>
    <row r="1109" spans="1:16" x14ac:dyDescent="0.35">
      <c r="A1109" s="30" t="s">
        <v>143</v>
      </c>
      <c r="B1109" s="30">
        <v>347</v>
      </c>
      <c r="C1109" s="31" t="s">
        <v>8518</v>
      </c>
      <c r="D1109" s="30" t="s">
        <v>2993</v>
      </c>
      <c r="E1109" s="32" t="s">
        <v>8636</v>
      </c>
      <c r="F1109" s="33" t="s">
        <v>698</v>
      </c>
      <c r="G1109" s="34">
        <v>2</v>
      </c>
      <c r="H1109" s="35">
        <v>0</v>
      </c>
      <c r="I1109" s="35">
        <f>ROUND(G1109*H1109,P4)</f>
        <v>0</v>
      </c>
      <c r="J1109" s="30"/>
      <c r="O1109" s="36">
        <f>I1109*0.21</f>
        <v>0</v>
      </c>
      <c r="P1109">
        <v>3</v>
      </c>
    </row>
    <row r="1110" spans="1:16" x14ac:dyDescent="0.35">
      <c r="A1110" s="30" t="s">
        <v>149</v>
      </c>
      <c r="B1110" s="37"/>
      <c r="E1110" s="32" t="s">
        <v>8637</v>
      </c>
      <c r="J1110" s="39"/>
    </row>
    <row r="1111" spans="1:16" x14ac:dyDescent="0.35">
      <c r="A1111" s="30" t="s">
        <v>152</v>
      </c>
      <c r="B1111" s="37"/>
      <c r="E1111" s="38" t="s">
        <v>145</v>
      </c>
      <c r="J1111" s="39"/>
    </row>
    <row r="1112" spans="1:16" x14ac:dyDescent="0.35">
      <c r="A1112" s="30" t="s">
        <v>143</v>
      </c>
      <c r="B1112" s="30">
        <v>348</v>
      </c>
      <c r="C1112" s="31" t="s">
        <v>8522</v>
      </c>
      <c r="D1112" s="30" t="s">
        <v>2993</v>
      </c>
      <c r="E1112" s="32" t="s">
        <v>8558</v>
      </c>
      <c r="F1112" s="33" t="s">
        <v>147</v>
      </c>
      <c r="G1112" s="34">
        <v>68</v>
      </c>
      <c r="H1112" s="35">
        <v>0</v>
      </c>
      <c r="I1112" s="35">
        <f>ROUND(G1112*H1112,P4)</f>
        <v>0</v>
      </c>
      <c r="J1112" s="30"/>
      <c r="O1112" s="36">
        <f>I1112*0.21</f>
        <v>0</v>
      </c>
      <c r="P1112">
        <v>3</v>
      </c>
    </row>
    <row r="1113" spans="1:16" ht="43.5" x14ac:dyDescent="0.35">
      <c r="A1113" s="30" t="s">
        <v>149</v>
      </c>
      <c r="B1113" s="37"/>
      <c r="E1113" s="32" t="s">
        <v>8559</v>
      </c>
      <c r="J1113" s="39"/>
    </row>
    <row r="1114" spans="1:16" ht="58" x14ac:dyDescent="0.35">
      <c r="A1114" s="30" t="s">
        <v>150</v>
      </c>
      <c r="B1114" s="37"/>
      <c r="E1114" s="40" t="s">
        <v>8812</v>
      </c>
      <c r="J1114" s="39"/>
    </row>
    <row r="1115" spans="1:16" x14ac:dyDescent="0.35">
      <c r="A1115" s="30" t="s">
        <v>152</v>
      </c>
      <c r="B1115" s="37"/>
      <c r="E1115" s="38" t="s">
        <v>145</v>
      </c>
      <c r="J1115" s="39"/>
    </row>
    <row r="1116" spans="1:16" x14ac:dyDescent="0.35">
      <c r="A1116" s="30" t="s">
        <v>143</v>
      </c>
      <c r="B1116" s="30">
        <v>349</v>
      </c>
      <c r="C1116" s="31" t="s">
        <v>1367</v>
      </c>
      <c r="D1116" s="30" t="s">
        <v>2993</v>
      </c>
      <c r="E1116" s="32" t="s">
        <v>8563</v>
      </c>
      <c r="F1116" s="33" t="s">
        <v>2818</v>
      </c>
      <c r="G1116" s="34">
        <v>18</v>
      </c>
      <c r="H1116" s="35">
        <v>0</v>
      </c>
      <c r="I1116" s="35">
        <f>ROUND(G1116*H1116,P4)</f>
        <v>0</v>
      </c>
      <c r="J1116" s="30"/>
      <c r="O1116" s="36">
        <f>I1116*0.21</f>
        <v>0</v>
      </c>
      <c r="P1116">
        <v>3</v>
      </c>
    </row>
    <row r="1117" spans="1:16" x14ac:dyDescent="0.35">
      <c r="A1117" s="30" t="s">
        <v>149</v>
      </c>
      <c r="B1117" s="37"/>
      <c r="E1117" s="32" t="s">
        <v>8564</v>
      </c>
      <c r="J1117" s="39"/>
    </row>
    <row r="1118" spans="1:16" x14ac:dyDescent="0.35">
      <c r="A1118" s="30" t="s">
        <v>152</v>
      </c>
      <c r="B1118" s="37"/>
      <c r="E1118" s="38" t="s">
        <v>145</v>
      </c>
      <c r="J1118" s="39"/>
    </row>
    <row r="1119" spans="1:16" x14ac:dyDescent="0.35">
      <c r="A1119" s="30" t="s">
        <v>143</v>
      </c>
      <c r="B1119" s="30">
        <v>350</v>
      </c>
      <c r="C1119" s="31" t="s">
        <v>1370</v>
      </c>
      <c r="D1119" s="30" t="s">
        <v>2993</v>
      </c>
      <c r="E1119" s="32" t="s">
        <v>8642</v>
      </c>
      <c r="F1119" s="33" t="s">
        <v>2818</v>
      </c>
      <c r="G1119" s="34">
        <v>26</v>
      </c>
      <c r="H1119" s="35">
        <v>0</v>
      </c>
      <c r="I1119" s="35">
        <f>ROUND(G1119*H1119,P4)</f>
        <v>0</v>
      </c>
      <c r="J1119" s="30"/>
      <c r="O1119" s="36">
        <f>I1119*0.21</f>
        <v>0</v>
      </c>
      <c r="P1119">
        <v>3</v>
      </c>
    </row>
    <row r="1120" spans="1:16" x14ac:dyDescent="0.35">
      <c r="A1120" s="30" t="s">
        <v>149</v>
      </c>
      <c r="B1120" s="37"/>
      <c r="E1120" s="32" t="s">
        <v>8643</v>
      </c>
      <c r="J1120" s="39"/>
    </row>
    <row r="1121" spans="1:16" x14ac:dyDescent="0.35">
      <c r="A1121" s="30" t="s">
        <v>152</v>
      </c>
      <c r="B1121" s="37"/>
      <c r="E1121" s="38" t="s">
        <v>145</v>
      </c>
      <c r="J1121" s="39"/>
    </row>
    <row r="1122" spans="1:16" x14ac:dyDescent="0.35">
      <c r="A1122" s="30" t="s">
        <v>143</v>
      </c>
      <c r="B1122" s="30">
        <v>351</v>
      </c>
      <c r="C1122" s="31" t="s">
        <v>1372</v>
      </c>
      <c r="D1122" s="30" t="s">
        <v>2993</v>
      </c>
      <c r="E1122" s="32" t="s">
        <v>8523</v>
      </c>
      <c r="F1122" s="33" t="s">
        <v>698</v>
      </c>
      <c r="G1122" s="34">
        <v>1</v>
      </c>
      <c r="H1122" s="35">
        <v>0</v>
      </c>
      <c r="I1122" s="35">
        <f>ROUND(G1122*H1122,P4)</f>
        <v>0</v>
      </c>
      <c r="J1122" s="30"/>
      <c r="O1122" s="36">
        <f>I1122*0.21</f>
        <v>0</v>
      </c>
      <c r="P1122">
        <v>3</v>
      </c>
    </row>
    <row r="1123" spans="1:16" x14ac:dyDescent="0.35">
      <c r="A1123" s="30" t="s">
        <v>149</v>
      </c>
      <c r="B1123" s="37"/>
      <c r="E1123" s="32" t="s">
        <v>8566</v>
      </c>
      <c r="J1123" s="39"/>
    </row>
    <row r="1124" spans="1:16" x14ac:dyDescent="0.35">
      <c r="A1124" s="30" t="s">
        <v>152</v>
      </c>
      <c r="B1124" s="37"/>
      <c r="E1124" s="38" t="s">
        <v>145</v>
      </c>
      <c r="J1124" s="39"/>
    </row>
    <row r="1125" spans="1:16" x14ac:dyDescent="0.35">
      <c r="A1125" s="30" t="s">
        <v>143</v>
      </c>
      <c r="B1125" s="30">
        <v>352</v>
      </c>
      <c r="C1125" s="31" t="s">
        <v>8567</v>
      </c>
      <c r="D1125" s="30" t="s">
        <v>2993</v>
      </c>
      <c r="E1125" s="32" t="s">
        <v>8568</v>
      </c>
      <c r="F1125" s="33" t="s">
        <v>698</v>
      </c>
      <c r="G1125" s="34">
        <v>6</v>
      </c>
      <c r="H1125" s="35">
        <v>0</v>
      </c>
      <c r="I1125" s="35">
        <f>ROUND(G1125*H1125,P4)</f>
        <v>0</v>
      </c>
      <c r="J1125" s="30"/>
      <c r="O1125" s="36">
        <f>I1125*0.21</f>
        <v>0</v>
      </c>
      <c r="P1125">
        <v>3</v>
      </c>
    </row>
    <row r="1126" spans="1:16" x14ac:dyDescent="0.35">
      <c r="A1126" s="30" t="s">
        <v>149</v>
      </c>
      <c r="B1126" s="37"/>
      <c r="E1126" s="38" t="s">
        <v>145</v>
      </c>
      <c r="J1126" s="39"/>
    </row>
    <row r="1127" spans="1:16" x14ac:dyDescent="0.35">
      <c r="A1127" s="30" t="s">
        <v>152</v>
      </c>
      <c r="B1127" s="37"/>
      <c r="E1127" s="38" t="s">
        <v>145</v>
      </c>
      <c r="J1127" s="39"/>
    </row>
    <row r="1128" spans="1:16" x14ac:dyDescent="0.35">
      <c r="A1128" s="24" t="s">
        <v>140</v>
      </c>
      <c r="B1128" s="25"/>
      <c r="C1128" s="26" t="s">
        <v>8813</v>
      </c>
      <c r="D1128" s="27"/>
      <c r="E1128" s="24" t="s">
        <v>8814</v>
      </c>
      <c r="F1128" s="27"/>
      <c r="G1128" s="27"/>
      <c r="H1128" s="27"/>
      <c r="I1128" s="28">
        <f>SUMIFS(I1129:I1155,A1129:A1155,"P")</f>
        <v>0</v>
      </c>
      <c r="J1128" s="29"/>
    </row>
    <row r="1129" spans="1:16" x14ac:dyDescent="0.35">
      <c r="A1129" s="30" t="s">
        <v>143</v>
      </c>
      <c r="B1129" s="30">
        <v>353</v>
      </c>
      <c r="C1129" s="31" t="s">
        <v>8513</v>
      </c>
      <c r="D1129" s="30" t="s">
        <v>8815</v>
      </c>
      <c r="E1129" s="32" t="s">
        <v>8534</v>
      </c>
      <c r="F1129" s="33" t="s">
        <v>698</v>
      </c>
      <c r="G1129" s="34">
        <v>1</v>
      </c>
      <c r="H1129" s="35">
        <v>0</v>
      </c>
      <c r="I1129" s="35">
        <f>ROUND(G1129*H1129,P4)</f>
        <v>0</v>
      </c>
      <c r="J1129" s="30"/>
      <c r="O1129" s="36">
        <f>I1129*0.21</f>
        <v>0</v>
      </c>
      <c r="P1129">
        <v>3</v>
      </c>
    </row>
    <row r="1130" spans="1:16" x14ac:dyDescent="0.35">
      <c r="A1130" s="30" t="s">
        <v>149</v>
      </c>
      <c r="B1130" s="37"/>
      <c r="E1130" s="32" t="s">
        <v>8535</v>
      </c>
      <c r="J1130" s="39"/>
    </row>
    <row r="1131" spans="1:16" x14ac:dyDescent="0.35">
      <c r="A1131" s="30" t="s">
        <v>152</v>
      </c>
      <c r="B1131" s="37"/>
      <c r="E1131" s="38" t="s">
        <v>145</v>
      </c>
      <c r="J1131" s="39"/>
    </row>
    <row r="1132" spans="1:16" x14ac:dyDescent="0.35">
      <c r="A1132" s="30" t="s">
        <v>143</v>
      </c>
      <c r="B1132" s="30">
        <v>354</v>
      </c>
      <c r="C1132" s="31" t="s">
        <v>8516</v>
      </c>
      <c r="D1132" s="30" t="s">
        <v>8815</v>
      </c>
      <c r="E1132" s="32" t="s">
        <v>8534</v>
      </c>
      <c r="F1132" s="33" t="s">
        <v>698</v>
      </c>
      <c r="G1132" s="34">
        <v>2</v>
      </c>
      <c r="H1132" s="35">
        <v>0</v>
      </c>
      <c r="I1132" s="35">
        <f>ROUND(G1132*H1132,P4)</f>
        <v>0</v>
      </c>
      <c r="J1132" s="30"/>
      <c r="O1132" s="36">
        <f>I1132*0.21</f>
        <v>0</v>
      </c>
      <c r="P1132">
        <v>3</v>
      </c>
    </row>
    <row r="1133" spans="1:16" ht="29" x14ac:dyDescent="0.35">
      <c r="A1133" s="30" t="s">
        <v>149</v>
      </c>
      <c r="B1133" s="37"/>
      <c r="E1133" s="32" t="s">
        <v>8736</v>
      </c>
      <c r="J1133" s="39"/>
    </row>
    <row r="1134" spans="1:16" x14ac:dyDescent="0.35">
      <c r="A1134" s="30" t="s">
        <v>152</v>
      </c>
      <c r="B1134" s="37"/>
      <c r="E1134" s="38" t="s">
        <v>145</v>
      </c>
      <c r="J1134" s="39"/>
    </row>
    <row r="1135" spans="1:16" x14ac:dyDescent="0.35">
      <c r="A1135" s="30" t="s">
        <v>143</v>
      </c>
      <c r="B1135" s="30">
        <v>355</v>
      </c>
      <c r="C1135" s="31" t="s">
        <v>8518</v>
      </c>
      <c r="D1135" s="30" t="s">
        <v>8815</v>
      </c>
      <c r="E1135" s="32" t="s">
        <v>8534</v>
      </c>
      <c r="F1135" s="33" t="s">
        <v>698</v>
      </c>
      <c r="G1135" s="34">
        <v>2</v>
      </c>
      <c r="H1135" s="35">
        <v>0</v>
      </c>
      <c r="I1135" s="35">
        <f>ROUND(G1135*H1135,P4)</f>
        <v>0</v>
      </c>
      <c r="J1135" s="30"/>
      <c r="O1135" s="36">
        <f>I1135*0.21</f>
        <v>0</v>
      </c>
      <c r="P1135">
        <v>3</v>
      </c>
    </row>
    <row r="1136" spans="1:16" ht="29" x14ac:dyDescent="0.35">
      <c r="A1136" s="30" t="s">
        <v>149</v>
      </c>
      <c r="B1136" s="37"/>
      <c r="E1136" s="32" t="s">
        <v>8792</v>
      </c>
      <c r="J1136" s="39"/>
    </row>
    <row r="1137" spans="1:16" x14ac:dyDescent="0.35">
      <c r="A1137" s="30" t="s">
        <v>152</v>
      </c>
      <c r="B1137" s="37"/>
      <c r="E1137" s="38" t="s">
        <v>145</v>
      </c>
      <c r="J1137" s="39"/>
    </row>
    <row r="1138" spans="1:16" x14ac:dyDescent="0.35">
      <c r="A1138" s="30" t="s">
        <v>143</v>
      </c>
      <c r="B1138" s="30">
        <v>356</v>
      </c>
      <c r="C1138" s="31" t="s">
        <v>8522</v>
      </c>
      <c r="D1138" s="30" t="s">
        <v>8815</v>
      </c>
      <c r="E1138" s="32" t="s">
        <v>8519</v>
      </c>
      <c r="F1138" s="33" t="s">
        <v>8520</v>
      </c>
      <c r="G1138" s="34">
        <v>48</v>
      </c>
      <c r="H1138" s="35">
        <v>0</v>
      </c>
      <c r="I1138" s="35">
        <f>ROUND(G1138*H1138,P4)</f>
        <v>0</v>
      </c>
      <c r="J1138" s="30"/>
      <c r="O1138" s="36">
        <f>I1138*0.21</f>
        <v>0</v>
      </c>
      <c r="P1138">
        <v>3</v>
      </c>
    </row>
    <row r="1139" spans="1:16" ht="29" x14ac:dyDescent="0.35">
      <c r="A1139" s="30" t="s">
        <v>149</v>
      </c>
      <c r="B1139" s="37"/>
      <c r="E1139" s="32" t="s">
        <v>8521</v>
      </c>
      <c r="J1139" s="39"/>
    </row>
    <row r="1140" spans="1:16" x14ac:dyDescent="0.35">
      <c r="A1140" s="30" t="s">
        <v>152</v>
      </c>
      <c r="B1140" s="37"/>
      <c r="E1140" s="38" t="s">
        <v>145</v>
      </c>
      <c r="J1140" s="39"/>
    </row>
    <row r="1141" spans="1:16" x14ac:dyDescent="0.35">
      <c r="A1141" s="30" t="s">
        <v>143</v>
      </c>
      <c r="B1141" s="30">
        <v>357</v>
      </c>
      <c r="C1141" s="31" t="s">
        <v>1367</v>
      </c>
      <c r="D1141" s="30" t="s">
        <v>8815</v>
      </c>
      <c r="E1141" s="32" t="s">
        <v>8523</v>
      </c>
      <c r="F1141" s="33" t="s">
        <v>698</v>
      </c>
      <c r="G1141" s="34">
        <v>1</v>
      </c>
      <c r="H1141" s="35">
        <v>0</v>
      </c>
      <c r="I1141" s="35">
        <f>ROUND(G1141*H1141,P4)</f>
        <v>0</v>
      </c>
      <c r="J1141" s="30"/>
      <c r="O1141" s="36">
        <f>I1141*0.21</f>
        <v>0</v>
      </c>
      <c r="P1141">
        <v>3</v>
      </c>
    </row>
    <row r="1142" spans="1:16" x14ac:dyDescent="0.35">
      <c r="A1142" s="30" t="s">
        <v>149</v>
      </c>
      <c r="B1142" s="37"/>
      <c r="E1142" s="32" t="s">
        <v>8524</v>
      </c>
      <c r="J1142" s="39"/>
    </row>
    <row r="1143" spans="1:16" x14ac:dyDescent="0.35">
      <c r="A1143" s="30" t="s">
        <v>152</v>
      </c>
      <c r="B1143" s="37"/>
      <c r="E1143" s="38" t="s">
        <v>145</v>
      </c>
      <c r="J1143" s="39"/>
    </row>
    <row r="1144" spans="1:16" x14ac:dyDescent="0.35">
      <c r="A1144" s="30" t="s">
        <v>143</v>
      </c>
      <c r="B1144" s="30">
        <v>358</v>
      </c>
      <c r="C1144" s="31" t="s">
        <v>8538</v>
      </c>
      <c r="D1144" s="30" t="s">
        <v>3368</v>
      </c>
      <c r="E1144" s="32" t="s">
        <v>8539</v>
      </c>
      <c r="F1144" s="33" t="s">
        <v>698</v>
      </c>
      <c r="G1144" s="34">
        <v>2</v>
      </c>
      <c r="H1144" s="35">
        <v>0</v>
      </c>
      <c r="I1144" s="35">
        <f>ROUND(G1144*H1144,P4)</f>
        <v>0</v>
      </c>
      <c r="J1144" s="30"/>
      <c r="O1144" s="36">
        <f>I1144*0.21</f>
        <v>0</v>
      </c>
      <c r="P1144">
        <v>3</v>
      </c>
    </row>
    <row r="1145" spans="1:16" x14ac:dyDescent="0.35">
      <c r="A1145" s="30" t="s">
        <v>149</v>
      </c>
      <c r="B1145" s="37"/>
      <c r="E1145" s="38" t="s">
        <v>145</v>
      </c>
      <c r="J1145" s="39"/>
    </row>
    <row r="1146" spans="1:16" x14ac:dyDescent="0.35">
      <c r="A1146" s="30" t="s">
        <v>152</v>
      </c>
      <c r="B1146" s="37"/>
      <c r="E1146" s="38" t="s">
        <v>145</v>
      </c>
      <c r="J1146" s="39"/>
    </row>
    <row r="1147" spans="1:16" x14ac:dyDescent="0.35">
      <c r="A1147" s="30" t="s">
        <v>143</v>
      </c>
      <c r="B1147" s="30">
        <v>359</v>
      </c>
      <c r="C1147" s="31" t="s">
        <v>8538</v>
      </c>
      <c r="D1147" s="30" t="s">
        <v>8816</v>
      </c>
      <c r="E1147" s="32" t="s">
        <v>8539</v>
      </c>
      <c r="F1147" s="33" t="s">
        <v>698</v>
      </c>
      <c r="G1147" s="34">
        <v>2</v>
      </c>
      <c r="H1147" s="35">
        <v>0</v>
      </c>
      <c r="I1147" s="35">
        <f>ROUND(G1147*H1147,P4)</f>
        <v>0</v>
      </c>
      <c r="J1147" s="30"/>
      <c r="O1147" s="36">
        <f>I1147*0.21</f>
        <v>0</v>
      </c>
      <c r="P1147">
        <v>3</v>
      </c>
    </row>
    <row r="1148" spans="1:16" x14ac:dyDescent="0.35">
      <c r="A1148" s="30" t="s">
        <v>149</v>
      </c>
      <c r="B1148" s="37"/>
      <c r="E1148" s="38" t="s">
        <v>145</v>
      </c>
      <c r="J1148" s="39"/>
    </row>
    <row r="1149" spans="1:16" x14ac:dyDescent="0.35">
      <c r="A1149" s="30" t="s">
        <v>152</v>
      </c>
      <c r="B1149" s="37"/>
      <c r="E1149" s="38" t="s">
        <v>145</v>
      </c>
      <c r="J1149" s="39"/>
    </row>
    <row r="1150" spans="1:16" ht="29" x14ac:dyDescent="0.35">
      <c r="A1150" s="30" t="s">
        <v>143</v>
      </c>
      <c r="B1150" s="30">
        <v>360</v>
      </c>
      <c r="C1150" s="31" t="s">
        <v>8541</v>
      </c>
      <c r="D1150" s="30" t="s">
        <v>145</v>
      </c>
      <c r="E1150" s="32" t="s">
        <v>8542</v>
      </c>
      <c r="F1150" s="33" t="s">
        <v>698</v>
      </c>
      <c r="G1150" s="34">
        <v>1</v>
      </c>
      <c r="H1150" s="35">
        <v>0</v>
      </c>
      <c r="I1150" s="35">
        <f>ROUND(G1150*H1150,P4)</f>
        <v>0</v>
      </c>
      <c r="J1150" s="30"/>
      <c r="O1150" s="36">
        <f>I1150*0.21</f>
        <v>0</v>
      </c>
      <c r="P1150">
        <v>3</v>
      </c>
    </row>
    <row r="1151" spans="1:16" x14ac:dyDescent="0.35">
      <c r="A1151" s="30" t="s">
        <v>149</v>
      </c>
      <c r="B1151" s="37"/>
      <c r="E1151" s="38" t="s">
        <v>145</v>
      </c>
      <c r="J1151" s="39"/>
    </row>
    <row r="1152" spans="1:16" x14ac:dyDescent="0.35">
      <c r="A1152" s="30" t="s">
        <v>152</v>
      </c>
      <c r="B1152" s="37"/>
      <c r="E1152" s="38" t="s">
        <v>145</v>
      </c>
      <c r="J1152" s="39"/>
    </row>
    <row r="1153" spans="1:16" ht="29" x14ac:dyDescent="0.35">
      <c r="A1153" s="30" t="s">
        <v>143</v>
      </c>
      <c r="B1153" s="30">
        <v>361</v>
      </c>
      <c r="C1153" s="31" t="s">
        <v>8529</v>
      </c>
      <c r="D1153" s="30" t="s">
        <v>2993</v>
      </c>
      <c r="E1153" s="32" t="s">
        <v>8530</v>
      </c>
      <c r="F1153" s="33" t="s">
        <v>8520</v>
      </c>
      <c r="G1153" s="34">
        <v>48</v>
      </c>
      <c r="H1153" s="35">
        <v>0</v>
      </c>
      <c r="I1153" s="35">
        <f>ROUND(G1153*H1153,P4)</f>
        <v>0</v>
      </c>
      <c r="J1153" s="30"/>
      <c r="O1153" s="36">
        <f>I1153*0.21</f>
        <v>0</v>
      </c>
      <c r="P1153">
        <v>3</v>
      </c>
    </row>
    <row r="1154" spans="1:16" x14ac:dyDescent="0.35">
      <c r="A1154" s="30" t="s">
        <v>149</v>
      </c>
      <c r="B1154" s="37"/>
      <c r="E1154" s="38" t="s">
        <v>145</v>
      </c>
      <c r="J1154" s="39"/>
    </row>
    <row r="1155" spans="1:16" x14ac:dyDescent="0.35">
      <c r="A1155" s="30" t="s">
        <v>152</v>
      </c>
      <c r="B1155" s="37"/>
      <c r="E1155" s="38" t="s">
        <v>145</v>
      </c>
      <c r="J1155" s="39"/>
    </row>
    <row r="1156" spans="1:16" x14ac:dyDescent="0.35">
      <c r="A1156" s="24" t="s">
        <v>140</v>
      </c>
      <c r="B1156" s="25"/>
      <c r="C1156" s="26" t="s">
        <v>8817</v>
      </c>
      <c r="D1156" s="27"/>
      <c r="E1156" s="24" t="s">
        <v>8818</v>
      </c>
      <c r="F1156" s="27"/>
      <c r="G1156" s="27"/>
      <c r="H1156" s="27"/>
      <c r="I1156" s="28">
        <f>SUMIFS(I1157:I1177,A1157:A1177,"P")</f>
        <v>0</v>
      </c>
      <c r="J1156" s="29"/>
    </row>
    <row r="1157" spans="1:16" x14ac:dyDescent="0.35">
      <c r="A1157" s="30" t="s">
        <v>143</v>
      </c>
      <c r="B1157" s="30">
        <v>362</v>
      </c>
      <c r="C1157" s="31" t="s">
        <v>8513</v>
      </c>
      <c r="D1157" s="30" t="s">
        <v>8819</v>
      </c>
      <c r="E1157" s="32" t="s">
        <v>8514</v>
      </c>
      <c r="F1157" s="33" t="s">
        <v>698</v>
      </c>
      <c r="G1157" s="34">
        <v>1</v>
      </c>
      <c r="H1157" s="35">
        <v>0</v>
      </c>
      <c r="I1157" s="35">
        <f>ROUND(G1157*H1157,P4)</f>
        <v>0</v>
      </c>
      <c r="J1157" s="30"/>
      <c r="O1157" s="36">
        <f>I1157*0.21</f>
        <v>0</v>
      </c>
      <c r="P1157">
        <v>3</v>
      </c>
    </row>
    <row r="1158" spans="1:16" x14ac:dyDescent="0.35">
      <c r="A1158" s="30" t="s">
        <v>149</v>
      </c>
      <c r="B1158" s="37"/>
      <c r="E1158" s="32" t="s">
        <v>8515</v>
      </c>
      <c r="J1158" s="39"/>
    </row>
    <row r="1159" spans="1:16" x14ac:dyDescent="0.35">
      <c r="A1159" s="30" t="s">
        <v>152</v>
      </c>
      <c r="B1159" s="37"/>
      <c r="E1159" s="38" t="s">
        <v>145</v>
      </c>
      <c r="J1159" s="39"/>
    </row>
    <row r="1160" spans="1:16" x14ac:dyDescent="0.35">
      <c r="A1160" s="30" t="s">
        <v>143</v>
      </c>
      <c r="B1160" s="30">
        <v>363</v>
      </c>
      <c r="C1160" s="31" t="s">
        <v>8516</v>
      </c>
      <c r="D1160" s="30" t="s">
        <v>8819</v>
      </c>
      <c r="E1160" s="32" t="s">
        <v>8514</v>
      </c>
      <c r="F1160" s="33" t="s">
        <v>698</v>
      </c>
      <c r="G1160" s="34">
        <v>1</v>
      </c>
      <c r="H1160" s="35">
        <v>0</v>
      </c>
      <c r="I1160" s="35">
        <f>ROUND(G1160*H1160,P4)</f>
        <v>0</v>
      </c>
      <c r="J1160" s="30"/>
      <c r="O1160" s="36">
        <f>I1160*0.21</f>
        <v>0</v>
      </c>
      <c r="P1160">
        <v>3</v>
      </c>
    </row>
    <row r="1161" spans="1:16" ht="29" x14ac:dyDescent="0.35">
      <c r="A1161" s="30" t="s">
        <v>149</v>
      </c>
      <c r="B1161" s="37"/>
      <c r="E1161" s="32" t="s">
        <v>8517</v>
      </c>
      <c r="J1161" s="39"/>
    </row>
    <row r="1162" spans="1:16" x14ac:dyDescent="0.35">
      <c r="A1162" s="30" t="s">
        <v>152</v>
      </c>
      <c r="B1162" s="37"/>
      <c r="E1162" s="38" t="s">
        <v>145</v>
      </c>
      <c r="J1162" s="39"/>
    </row>
    <row r="1163" spans="1:16" x14ac:dyDescent="0.35">
      <c r="A1163" s="30" t="s">
        <v>143</v>
      </c>
      <c r="B1163" s="30">
        <v>364</v>
      </c>
      <c r="C1163" s="31" t="s">
        <v>8518</v>
      </c>
      <c r="D1163" s="30" t="s">
        <v>8819</v>
      </c>
      <c r="E1163" s="32" t="s">
        <v>8519</v>
      </c>
      <c r="F1163" s="33" t="s">
        <v>8520</v>
      </c>
      <c r="G1163" s="34">
        <v>18</v>
      </c>
      <c r="H1163" s="35">
        <v>0</v>
      </c>
      <c r="I1163" s="35">
        <f>ROUND(G1163*H1163,P4)</f>
        <v>0</v>
      </c>
      <c r="J1163" s="30"/>
      <c r="O1163" s="36">
        <f>I1163*0.21</f>
        <v>0</v>
      </c>
      <c r="P1163">
        <v>3</v>
      </c>
    </row>
    <row r="1164" spans="1:16" ht="29" x14ac:dyDescent="0.35">
      <c r="A1164" s="30" t="s">
        <v>149</v>
      </c>
      <c r="B1164" s="37"/>
      <c r="E1164" s="32" t="s">
        <v>8521</v>
      </c>
      <c r="J1164" s="39"/>
    </row>
    <row r="1165" spans="1:16" x14ac:dyDescent="0.35">
      <c r="A1165" s="30" t="s">
        <v>152</v>
      </c>
      <c r="B1165" s="37"/>
      <c r="E1165" s="38" t="s">
        <v>145</v>
      </c>
      <c r="J1165" s="39"/>
    </row>
    <row r="1166" spans="1:16" x14ac:dyDescent="0.35">
      <c r="A1166" s="30" t="s">
        <v>143</v>
      </c>
      <c r="B1166" s="30">
        <v>365</v>
      </c>
      <c r="C1166" s="31" t="s">
        <v>8522</v>
      </c>
      <c r="D1166" s="30" t="s">
        <v>8819</v>
      </c>
      <c r="E1166" s="32" t="s">
        <v>8523</v>
      </c>
      <c r="F1166" s="33" t="s">
        <v>698</v>
      </c>
      <c r="G1166" s="34">
        <v>1</v>
      </c>
      <c r="H1166" s="35">
        <v>0</v>
      </c>
      <c r="I1166" s="35">
        <f>ROUND(G1166*H1166,P4)</f>
        <v>0</v>
      </c>
      <c r="J1166" s="30"/>
      <c r="O1166" s="36">
        <f>I1166*0.21</f>
        <v>0</v>
      </c>
      <c r="P1166">
        <v>3</v>
      </c>
    </row>
    <row r="1167" spans="1:16" x14ac:dyDescent="0.35">
      <c r="A1167" s="30" t="s">
        <v>149</v>
      </c>
      <c r="B1167" s="37"/>
      <c r="E1167" s="32" t="s">
        <v>8524</v>
      </c>
      <c r="J1167" s="39"/>
    </row>
    <row r="1168" spans="1:16" x14ac:dyDescent="0.35">
      <c r="A1168" s="30" t="s">
        <v>152</v>
      </c>
      <c r="B1168" s="37"/>
      <c r="E1168" s="38" t="s">
        <v>145</v>
      </c>
      <c r="J1168" s="39"/>
    </row>
    <row r="1169" spans="1:16" ht="29" x14ac:dyDescent="0.35">
      <c r="A1169" s="30" t="s">
        <v>143</v>
      </c>
      <c r="B1169" s="30">
        <v>366</v>
      </c>
      <c r="C1169" s="31" t="s">
        <v>8525</v>
      </c>
      <c r="D1169" s="30" t="s">
        <v>145</v>
      </c>
      <c r="E1169" s="32" t="s">
        <v>8526</v>
      </c>
      <c r="F1169" s="33" t="s">
        <v>698</v>
      </c>
      <c r="G1169" s="34">
        <v>1</v>
      </c>
      <c r="H1169" s="35">
        <v>0</v>
      </c>
      <c r="I1169" s="35">
        <f>ROUND(G1169*H1169,P4)</f>
        <v>0</v>
      </c>
      <c r="J1169" s="30"/>
      <c r="O1169" s="36">
        <f>I1169*0.21</f>
        <v>0</v>
      </c>
      <c r="P1169">
        <v>3</v>
      </c>
    </row>
    <row r="1170" spans="1:16" x14ac:dyDescent="0.35">
      <c r="A1170" s="30" t="s">
        <v>149</v>
      </c>
      <c r="B1170" s="37"/>
      <c r="E1170" s="38" t="s">
        <v>145</v>
      </c>
      <c r="J1170" s="39"/>
    </row>
    <row r="1171" spans="1:16" x14ac:dyDescent="0.35">
      <c r="A1171" s="30" t="s">
        <v>152</v>
      </c>
      <c r="B1171" s="37"/>
      <c r="E1171" s="38" t="s">
        <v>145</v>
      </c>
      <c r="J1171" s="39"/>
    </row>
    <row r="1172" spans="1:16" ht="29" x14ac:dyDescent="0.35">
      <c r="A1172" s="30" t="s">
        <v>143</v>
      </c>
      <c r="B1172" s="30">
        <v>367</v>
      </c>
      <c r="C1172" s="31" t="s">
        <v>8527</v>
      </c>
      <c r="D1172" s="30" t="s">
        <v>8820</v>
      </c>
      <c r="E1172" s="32" t="s">
        <v>8528</v>
      </c>
      <c r="F1172" s="33" t="s">
        <v>698</v>
      </c>
      <c r="G1172" s="34">
        <v>1</v>
      </c>
      <c r="H1172" s="35">
        <v>0</v>
      </c>
      <c r="I1172" s="35">
        <f>ROUND(G1172*H1172,P4)</f>
        <v>0</v>
      </c>
      <c r="J1172" s="30"/>
      <c r="O1172" s="36">
        <f>I1172*0.21</f>
        <v>0</v>
      </c>
      <c r="P1172">
        <v>3</v>
      </c>
    </row>
    <row r="1173" spans="1:16" x14ac:dyDescent="0.35">
      <c r="A1173" s="30" t="s">
        <v>149</v>
      </c>
      <c r="B1173" s="37"/>
      <c r="E1173" s="38" t="s">
        <v>145</v>
      </c>
      <c r="J1173" s="39"/>
    </row>
    <row r="1174" spans="1:16" x14ac:dyDescent="0.35">
      <c r="A1174" s="30" t="s">
        <v>152</v>
      </c>
      <c r="B1174" s="37"/>
      <c r="E1174" s="38" t="s">
        <v>145</v>
      </c>
      <c r="J1174" s="39"/>
    </row>
    <row r="1175" spans="1:16" ht="29" x14ac:dyDescent="0.35">
      <c r="A1175" s="30" t="s">
        <v>143</v>
      </c>
      <c r="B1175" s="30">
        <v>368</v>
      </c>
      <c r="C1175" s="31" t="s">
        <v>8529</v>
      </c>
      <c r="D1175" s="30" t="s">
        <v>8819</v>
      </c>
      <c r="E1175" s="32" t="s">
        <v>8530</v>
      </c>
      <c r="F1175" s="33" t="s">
        <v>8520</v>
      </c>
      <c r="G1175" s="34">
        <v>18</v>
      </c>
      <c r="H1175" s="35">
        <v>0</v>
      </c>
      <c r="I1175" s="35">
        <f>ROUND(G1175*H1175,P4)</f>
        <v>0</v>
      </c>
      <c r="J1175" s="30"/>
      <c r="O1175" s="36">
        <f>I1175*0.21</f>
        <v>0</v>
      </c>
      <c r="P1175">
        <v>3</v>
      </c>
    </row>
    <row r="1176" spans="1:16" x14ac:dyDescent="0.35">
      <c r="A1176" s="30" t="s">
        <v>149</v>
      </c>
      <c r="B1176" s="37"/>
      <c r="E1176" s="38" t="s">
        <v>145</v>
      </c>
      <c r="J1176" s="39"/>
    </row>
    <row r="1177" spans="1:16" x14ac:dyDescent="0.35">
      <c r="A1177" s="30" t="s">
        <v>152</v>
      </c>
      <c r="B1177" s="37"/>
      <c r="E1177" s="38" t="s">
        <v>145</v>
      </c>
      <c r="J1177" s="39"/>
    </row>
    <row r="1178" spans="1:16" x14ac:dyDescent="0.35">
      <c r="A1178" s="24" t="s">
        <v>140</v>
      </c>
      <c r="B1178" s="25"/>
      <c r="C1178" s="26" t="s">
        <v>8821</v>
      </c>
      <c r="D1178" s="27"/>
      <c r="E1178" s="24" t="s">
        <v>8822</v>
      </c>
      <c r="F1178" s="27"/>
      <c r="G1178" s="27"/>
      <c r="H1178" s="27"/>
      <c r="I1178" s="28">
        <f>SUMIFS(I1179:I1184,A1179:A1184,"P")</f>
        <v>0</v>
      </c>
      <c r="J1178" s="29"/>
    </row>
    <row r="1179" spans="1:16" x14ac:dyDescent="0.35">
      <c r="A1179" s="30" t="s">
        <v>143</v>
      </c>
      <c r="B1179" s="30">
        <v>369</v>
      </c>
      <c r="C1179" s="31" t="s">
        <v>8513</v>
      </c>
      <c r="D1179" s="30" t="s">
        <v>8823</v>
      </c>
      <c r="E1179" s="32" t="s">
        <v>8824</v>
      </c>
      <c r="F1179" s="33" t="s">
        <v>698</v>
      </c>
      <c r="G1179" s="34">
        <v>3</v>
      </c>
      <c r="H1179" s="35">
        <v>0</v>
      </c>
      <c r="I1179" s="35">
        <f>ROUND(G1179*H1179,P4)</f>
        <v>0</v>
      </c>
      <c r="J1179" s="30"/>
      <c r="O1179" s="36">
        <f>I1179*0.21</f>
        <v>0</v>
      </c>
      <c r="P1179">
        <v>3</v>
      </c>
    </row>
    <row r="1180" spans="1:16" ht="29" x14ac:dyDescent="0.35">
      <c r="A1180" s="30" t="s">
        <v>149</v>
      </c>
      <c r="B1180" s="37"/>
      <c r="E1180" s="32" t="s">
        <v>8825</v>
      </c>
      <c r="J1180" s="39"/>
    </row>
    <row r="1181" spans="1:16" x14ac:dyDescent="0.35">
      <c r="A1181" s="30" t="s">
        <v>152</v>
      </c>
      <c r="B1181" s="37"/>
      <c r="E1181" s="38" t="s">
        <v>145</v>
      </c>
      <c r="J1181" s="39"/>
    </row>
    <row r="1182" spans="1:16" ht="29" x14ac:dyDescent="0.35">
      <c r="A1182" s="30" t="s">
        <v>143</v>
      </c>
      <c r="B1182" s="30">
        <v>370</v>
      </c>
      <c r="C1182" s="31" t="s">
        <v>8826</v>
      </c>
      <c r="D1182" s="30" t="s">
        <v>145</v>
      </c>
      <c r="E1182" s="32" t="s">
        <v>8827</v>
      </c>
      <c r="F1182" s="33" t="s">
        <v>698</v>
      </c>
      <c r="G1182" s="34">
        <v>3</v>
      </c>
      <c r="H1182" s="35">
        <v>0</v>
      </c>
      <c r="I1182" s="35">
        <f>ROUND(G1182*H1182,P4)</f>
        <v>0</v>
      </c>
      <c r="J1182" s="30"/>
      <c r="O1182" s="36">
        <f>I1182*0.21</f>
        <v>0</v>
      </c>
      <c r="P1182">
        <v>3</v>
      </c>
    </row>
    <row r="1183" spans="1:16" x14ac:dyDescent="0.35">
      <c r="A1183" s="30" t="s">
        <v>149</v>
      </c>
      <c r="B1183" s="37"/>
      <c r="E1183" s="38" t="s">
        <v>145</v>
      </c>
      <c r="J1183" s="39"/>
    </row>
    <row r="1184" spans="1:16" x14ac:dyDescent="0.35">
      <c r="A1184" s="30" t="s">
        <v>152</v>
      </c>
      <c r="B1184" s="37"/>
      <c r="E1184" s="38" t="s">
        <v>145</v>
      </c>
      <c r="J1184" s="39"/>
    </row>
    <row r="1185" spans="1:16" x14ac:dyDescent="0.35">
      <c r="A1185" s="24" t="s">
        <v>140</v>
      </c>
      <c r="B1185" s="25"/>
      <c r="C1185" s="26" t="s">
        <v>8828</v>
      </c>
      <c r="D1185" s="27"/>
      <c r="E1185" s="24" t="s">
        <v>8829</v>
      </c>
      <c r="F1185" s="27"/>
      <c r="G1185" s="27"/>
      <c r="H1185" s="27"/>
      <c r="I1185" s="28">
        <f>SUMIFS(I1186:I1213,A1186:A1213,"P")</f>
        <v>0</v>
      </c>
      <c r="J1185" s="29"/>
    </row>
    <row r="1186" spans="1:16" x14ac:dyDescent="0.35">
      <c r="A1186" s="30" t="s">
        <v>143</v>
      </c>
      <c r="B1186" s="30">
        <v>371</v>
      </c>
      <c r="C1186" s="31" t="s">
        <v>8544</v>
      </c>
      <c r="D1186" s="30" t="s">
        <v>8830</v>
      </c>
      <c r="E1186" s="32" t="s">
        <v>8545</v>
      </c>
      <c r="F1186" s="33" t="s">
        <v>698</v>
      </c>
      <c r="G1186" s="34">
        <v>3</v>
      </c>
      <c r="H1186" s="35">
        <v>0</v>
      </c>
      <c r="I1186" s="35">
        <f>ROUND(G1186*H1186,P4)</f>
        <v>0</v>
      </c>
      <c r="J1186" s="33" t="s">
        <v>148</v>
      </c>
      <c r="O1186" s="36">
        <f>I1186*0.21</f>
        <v>0</v>
      </c>
      <c r="P1186">
        <v>3</v>
      </c>
    </row>
    <row r="1187" spans="1:16" x14ac:dyDescent="0.35">
      <c r="A1187" s="30" t="s">
        <v>149</v>
      </c>
      <c r="B1187" s="37"/>
      <c r="E1187" s="38" t="s">
        <v>145</v>
      </c>
      <c r="J1187" s="39"/>
    </row>
    <row r="1188" spans="1:16" x14ac:dyDescent="0.35">
      <c r="A1188" s="30" t="s">
        <v>152</v>
      </c>
      <c r="B1188" s="37"/>
      <c r="E1188" s="38" t="s">
        <v>145</v>
      </c>
      <c r="J1188" s="39"/>
    </row>
    <row r="1189" spans="1:16" ht="29" x14ac:dyDescent="0.35">
      <c r="A1189" s="30" t="s">
        <v>143</v>
      </c>
      <c r="B1189" s="30">
        <v>372</v>
      </c>
      <c r="C1189" s="31" t="s">
        <v>8575</v>
      </c>
      <c r="D1189" s="30" t="s">
        <v>8830</v>
      </c>
      <c r="E1189" s="32" t="s">
        <v>8576</v>
      </c>
      <c r="F1189" s="33" t="s">
        <v>698</v>
      </c>
      <c r="G1189" s="34">
        <v>1</v>
      </c>
      <c r="H1189" s="35">
        <v>0</v>
      </c>
      <c r="I1189" s="35">
        <f>ROUND(G1189*H1189,P4)</f>
        <v>0</v>
      </c>
      <c r="J1189" s="33" t="s">
        <v>148</v>
      </c>
      <c r="O1189" s="36">
        <f>I1189*0.21</f>
        <v>0</v>
      </c>
      <c r="P1189">
        <v>3</v>
      </c>
    </row>
    <row r="1190" spans="1:16" x14ac:dyDescent="0.35">
      <c r="A1190" s="30" t="s">
        <v>149</v>
      </c>
      <c r="B1190" s="37"/>
      <c r="E1190" s="38" t="s">
        <v>145</v>
      </c>
      <c r="J1190" s="39"/>
    </row>
    <row r="1191" spans="1:16" x14ac:dyDescent="0.35">
      <c r="A1191" s="30" t="s">
        <v>152</v>
      </c>
      <c r="B1191" s="37"/>
      <c r="E1191" s="38" t="s">
        <v>145</v>
      </c>
      <c r="J1191" s="39"/>
    </row>
    <row r="1192" spans="1:16" ht="29" x14ac:dyDescent="0.35">
      <c r="A1192" s="30" t="s">
        <v>143</v>
      </c>
      <c r="B1192" s="30">
        <v>373</v>
      </c>
      <c r="C1192" s="31" t="s">
        <v>8577</v>
      </c>
      <c r="D1192" s="30" t="s">
        <v>8830</v>
      </c>
      <c r="E1192" s="32" t="s">
        <v>8578</v>
      </c>
      <c r="F1192" s="33" t="s">
        <v>147</v>
      </c>
      <c r="G1192" s="34">
        <v>17</v>
      </c>
      <c r="H1192" s="35">
        <v>0</v>
      </c>
      <c r="I1192" s="35">
        <f>ROUND(G1192*H1192,P4)</f>
        <v>0</v>
      </c>
      <c r="J1192" s="33" t="s">
        <v>148</v>
      </c>
      <c r="O1192" s="36">
        <f>I1192*0.21</f>
        <v>0</v>
      </c>
      <c r="P1192">
        <v>3</v>
      </c>
    </row>
    <row r="1193" spans="1:16" x14ac:dyDescent="0.35">
      <c r="A1193" s="30" t="s">
        <v>149</v>
      </c>
      <c r="B1193" s="37"/>
      <c r="E1193" s="38" t="s">
        <v>145</v>
      </c>
      <c r="J1193" s="39"/>
    </row>
    <row r="1194" spans="1:16" x14ac:dyDescent="0.35">
      <c r="A1194" s="30" t="s">
        <v>152</v>
      </c>
      <c r="B1194" s="37"/>
      <c r="E1194" s="38" t="s">
        <v>145</v>
      </c>
      <c r="J1194" s="39"/>
    </row>
    <row r="1195" spans="1:16" x14ac:dyDescent="0.35">
      <c r="A1195" s="30" t="s">
        <v>143</v>
      </c>
      <c r="B1195" s="30">
        <v>374</v>
      </c>
      <c r="C1195" s="31" t="s">
        <v>8513</v>
      </c>
      <c r="D1195" s="30" t="s">
        <v>8830</v>
      </c>
      <c r="E1195" s="32" t="s">
        <v>8598</v>
      </c>
      <c r="F1195" s="33" t="s">
        <v>698</v>
      </c>
      <c r="G1195" s="34">
        <v>1</v>
      </c>
      <c r="H1195" s="35">
        <v>0</v>
      </c>
      <c r="I1195" s="35">
        <f>ROUND(G1195*H1195,P4)</f>
        <v>0</v>
      </c>
      <c r="J1195" s="30"/>
      <c r="O1195" s="36">
        <f>I1195*0.21</f>
        <v>0</v>
      </c>
      <c r="P1195">
        <v>3</v>
      </c>
    </row>
    <row r="1196" spans="1:16" ht="29" x14ac:dyDescent="0.35">
      <c r="A1196" s="30" t="s">
        <v>149</v>
      </c>
      <c r="B1196" s="37"/>
      <c r="E1196" s="32" t="s">
        <v>8831</v>
      </c>
      <c r="J1196" s="39"/>
    </row>
    <row r="1197" spans="1:16" x14ac:dyDescent="0.35">
      <c r="A1197" s="30" t="s">
        <v>152</v>
      </c>
      <c r="B1197" s="37"/>
      <c r="E1197" s="38" t="s">
        <v>145</v>
      </c>
      <c r="J1197" s="39"/>
    </row>
    <row r="1198" spans="1:16" x14ac:dyDescent="0.35">
      <c r="A1198" s="30" t="s">
        <v>143</v>
      </c>
      <c r="B1198" s="30">
        <v>375</v>
      </c>
      <c r="C1198" s="31" t="s">
        <v>8522</v>
      </c>
      <c r="D1198" s="30" t="s">
        <v>8830</v>
      </c>
      <c r="E1198" s="32" t="s">
        <v>8558</v>
      </c>
      <c r="F1198" s="33" t="s">
        <v>147</v>
      </c>
      <c r="G1198" s="34">
        <v>17</v>
      </c>
      <c r="H1198" s="35">
        <v>0</v>
      </c>
      <c r="I1198" s="35">
        <f>ROUND(G1198*H1198,P4)</f>
        <v>0</v>
      </c>
      <c r="J1198" s="30"/>
      <c r="O1198" s="36">
        <f>I1198*0.21</f>
        <v>0</v>
      </c>
      <c r="P1198">
        <v>3</v>
      </c>
    </row>
    <row r="1199" spans="1:16" ht="43.5" x14ac:dyDescent="0.35">
      <c r="A1199" s="30" t="s">
        <v>149</v>
      </c>
      <c r="B1199" s="37"/>
      <c r="E1199" s="32" t="s">
        <v>8559</v>
      </c>
      <c r="J1199" s="39"/>
    </row>
    <row r="1200" spans="1:16" ht="58" x14ac:dyDescent="0.35">
      <c r="A1200" s="30" t="s">
        <v>150</v>
      </c>
      <c r="B1200" s="37"/>
      <c r="E1200" s="40" t="s">
        <v>8832</v>
      </c>
      <c r="J1200" s="39"/>
    </row>
    <row r="1201" spans="1:16" x14ac:dyDescent="0.35">
      <c r="A1201" s="30" t="s">
        <v>152</v>
      </c>
      <c r="B1201" s="37"/>
      <c r="E1201" s="38" t="s">
        <v>145</v>
      </c>
      <c r="J1201" s="39"/>
    </row>
    <row r="1202" spans="1:16" x14ac:dyDescent="0.35">
      <c r="A1202" s="30" t="s">
        <v>143</v>
      </c>
      <c r="B1202" s="30">
        <v>376</v>
      </c>
      <c r="C1202" s="31" t="s">
        <v>1367</v>
      </c>
      <c r="D1202" s="30" t="s">
        <v>8833</v>
      </c>
      <c r="E1202" s="32" t="s">
        <v>8523</v>
      </c>
      <c r="F1202" s="33" t="s">
        <v>698</v>
      </c>
      <c r="G1202" s="34">
        <v>1</v>
      </c>
      <c r="H1202" s="35">
        <v>0</v>
      </c>
      <c r="I1202" s="35">
        <f>ROUND(G1202*H1202,P4)</f>
        <v>0</v>
      </c>
      <c r="J1202" s="30"/>
      <c r="O1202" s="36">
        <f>I1202*0.21</f>
        <v>0</v>
      </c>
      <c r="P1202">
        <v>3</v>
      </c>
    </row>
    <row r="1203" spans="1:16" x14ac:dyDescent="0.35">
      <c r="A1203" s="30" t="s">
        <v>149</v>
      </c>
      <c r="B1203" s="37"/>
      <c r="E1203" s="32" t="s">
        <v>8566</v>
      </c>
      <c r="J1203" s="39"/>
    </row>
    <row r="1204" spans="1:16" x14ac:dyDescent="0.35">
      <c r="A1204" s="30" t="s">
        <v>152</v>
      </c>
      <c r="B1204" s="37"/>
      <c r="E1204" s="38" t="s">
        <v>145</v>
      </c>
      <c r="J1204" s="39"/>
    </row>
    <row r="1205" spans="1:16" x14ac:dyDescent="0.35">
      <c r="A1205" s="30" t="s">
        <v>143</v>
      </c>
      <c r="B1205" s="30">
        <v>377</v>
      </c>
      <c r="C1205" s="31" t="s">
        <v>8603</v>
      </c>
      <c r="D1205" s="30" t="s">
        <v>145</v>
      </c>
      <c r="E1205" s="32" t="s">
        <v>8588</v>
      </c>
      <c r="F1205" s="33" t="s">
        <v>698</v>
      </c>
      <c r="G1205" s="34">
        <v>1</v>
      </c>
      <c r="H1205" s="35">
        <v>0</v>
      </c>
      <c r="I1205" s="35">
        <f>ROUND(G1205*H1205,P4)</f>
        <v>0</v>
      </c>
      <c r="J1205" s="30"/>
      <c r="O1205" s="36">
        <f>I1205*0.21</f>
        <v>0</v>
      </c>
      <c r="P1205">
        <v>3</v>
      </c>
    </row>
    <row r="1206" spans="1:16" x14ac:dyDescent="0.35">
      <c r="A1206" s="30" t="s">
        <v>149</v>
      </c>
      <c r="B1206" s="37"/>
      <c r="E1206" s="32" t="s">
        <v>8604</v>
      </c>
      <c r="J1206" s="39"/>
    </row>
    <row r="1207" spans="1:16" x14ac:dyDescent="0.35">
      <c r="A1207" s="30" t="s">
        <v>152</v>
      </c>
      <c r="B1207" s="37"/>
      <c r="E1207" s="38" t="s">
        <v>145</v>
      </c>
      <c r="J1207" s="39"/>
    </row>
    <row r="1208" spans="1:16" ht="29" x14ac:dyDescent="0.35">
      <c r="A1208" s="30" t="s">
        <v>143</v>
      </c>
      <c r="B1208" s="30">
        <v>378</v>
      </c>
      <c r="C1208" s="31" t="s">
        <v>8605</v>
      </c>
      <c r="D1208" s="30" t="s">
        <v>8830</v>
      </c>
      <c r="E1208" s="32" t="s">
        <v>8606</v>
      </c>
      <c r="F1208" s="33" t="s">
        <v>698</v>
      </c>
      <c r="G1208" s="34">
        <v>1</v>
      </c>
      <c r="H1208" s="35">
        <v>0</v>
      </c>
      <c r="I1208" s="35">
        <f>ROUND(G1208*H1208,P4)</f>
        <v>0</v>
      </c>
      <c r="J1208" s="30"/>
      <c r="O1208" s="36">
        <f>I1208*0.21</f>
        <v>0</v>
      </c>
      <c r="P1208">
        <v>3</v>
      </c>
    </row>
    <row r="1209" spans="1:16" x14ac:dyDescent="0.35">
      <c r="A1209" s="30" t="s">
        <v>149</v>
      </c>
      <c r="B1209" s="37"/>
      <c r="E1209" s="38" t="s">
        <v>145</v>
      </c>
      <c r="J1209" s="39"/>
    </row>
    <row r="1210" spans="1:16" x14ac:dyDescent="0.35">
      <c r="A1210" s="30" t="s">
        <v>152</v>
      </c>
      <c r="B1210" s="37"/>
      <c r="E1210" s="38" t="s">
        <v>145</v>
      </c>
      <c r="J1210" s="39"/>
    </row>
    <row r="1211" spans="1:16" x14ac:dyDescent="0.35">
      <c r="A1211" s="30" t="s">
        <v>143</v>
      </c>
      <c r="B1211" s="30">
        <v>379</v>
      </c>
      <c r="C1211" s="31" t="s">
        <v>8571</v>
      </c>
      <c r="D1211" s="30" t="s">
        <v>8833</v>
      </c>
      <c r="E1211" s="32" t="s">
        <v>8572</v>
      </c>
      <c r="F1211" s="33" t="s">
        <v>698</v>
      </c>
      <c r="G1211" s="34">
        <v>3</v>
      </c>
      <c r="H1211" s="35">
        <v>0</v>
      </c>
      <c r="I1211" s="35">
        <f>ROUND(G1211*H1211,P4)</f>
        <v>0</v>
      </c>
      <c r="J1211" s="30"/>
      <c r="O1211" s="36">
        <f>I1211*0.21</f>
        <v>0</v>
      </c>
      <c r="P1211">
        <v>3</v>
      </c>
    </row>
    <row r="1212" spans="1:16" x14ac:dyDescent="0.35">
      <c r="A1212" s="30" t="s">
        <v>149</v>
      </c>
      <c r="B1212" s="37"/>
      <c r="E1212" s="32" t="s">
        <v>8573</v>
      </c>
      <c r="J1212" s="39"/>
    </row>
    <row r="1213" spans="1:16" x14ac:dyDescent="0.35">
      <c r="A1213" s="30" t="s">
        <v>152</v>
      </c>
      <c r="B1213" s="37"/>
      <c r="E1213" s="38" t="s">
        <v>145</v>
      </c>
      <c r="J1213" s="39"/>
    </row>
    <row r="1214" spans="1:16" x14ac:dyDescent="0.35">
      <c r="A1214" s="24" t="s">
        <v>140</v>
      </c>
      <c r="B1214" s="25"/>
      <c r="C1214" s="26" t="s">
        <v>1501</v>
      </c>
      <c r="D1214" s="27"/>
      <c r="E1214" s="24" t="s">
        <v>8834</v>
      </c>
      <c r="F1214" s="27"/>
      <c r="G1214" s="27"/>
      <c r="H1214" s="27"/>
      <c r="I1214" s="28">
        <f>SUMIFS(I1215:I1279,A1215:A1279,"P")</f>
        <v>0</v>
      </c>
      <c r="J1214" s="29"/>
    </row>
    <row r="1215" spans="1:16" x14ac:dyDescent="0.35">
      <c r="A1215" s="30" t="s">
        <v>143</v>
      </c>
      <c r="B1215" s="30">
        <v>380</v>
      </c>
      <c r="C1215" s="31" t="s">
        <v>8835</v>
      </c>
      <c r="D1215" s="30" t="s">
        <v>145</v>
      </c>
      <c r="E1215" s="32" t="s">
        <v>8588</v>
      </c>
      <c r="F1215" s="33" t="s">
        <v>698</v>
      </c>
      <c r="G1215" s="34">
        <v>2</v>
      </c>
      <c r="H1215" s="35">
        <v>0</v>
      </c>
      <c r="I1215" s="35">
        <f>ROUND(G1215*H1215,P4)</f>
        <v>0</v>
      </c>
      <c r="J1215" s="33" t="s">
        <v>148</v>
      </c>
      <c r="O1215" s="36">
        <f>I1215*0.21</f>
        <v>0</v>
      </c>
      <c r="P1215">
        <v>3</v>
      </c>
    </row>
    <row r="1216" spans="1:16" x14ac:dyDescent="0.35">
      <c r="A1216" s="30" t="s">
        <v>149</v>
      </c>
      <c r="B1216" s="37"/>
      <c r="E1216" s="32" t="s">
        <v>8836</v>
      </c>
      <c r="J1216" s="39"/>
    </row>
    <row r="1217" spans="1:16" x14ac:dyDescent="0.35">
      <c r="A1217" s="30" t="s">
        <v>152</v>
      </c>
      <c r="B1217" s="37"/>
      <c r="E1217" s="38" t="s">
        <v>145</v>
      </c>
      <c r="J1217" s="39"/>
    </row>
    <row r="1218" spans="1:16" ht="29" x14ac:dyDescent="0.35">
      <c r="A1218" s="30" t="s">
        <v>143</v>
      </c>
      <c r="B1218" s="30">
        <v>381</v>
      </c>
      <c r="C1218" s="31" t="s">
        <v>8837</v>
      </c>
      <c r="D1218" s="30" t="s">
        <v>145</v>
      </c>
      <c r="E1218" s="32" t="s">
        <v>8838</v>
      </c>
      <c r="F1218" s="33" t="s">
        <v>698</v>
      </c>
      <c r="G1218" s="34">
        <v>2</v>
      </c>
      <c r="H1218" s="35">
        <v>0</v>
      </c>
      <c r="I1218" s="35">
        <f>ROUND(G1218*H1218,P4)</f>
        <v>0</v>
      </c>
      <c r="J1218" s="33" t="s">
        <v>148</v>
      </c>
      <c r="O1218" s="36">
        <f>I1218*0.21</f>
        <v>0</v>
      </c>
      <c r="P1218">
        <v>3</v>
      </c>
    </row>
    <row r="1219" spans="1:16" x14ac:dyDescent="0.35">
      <c r="A1219" s="30" t="s">
        <v>149</v>
      </c>
      <c r="B1219" s="37"/>
      <c r="E1219" s="38" t="s">
        <v>145</v>
      </c>
      <c r="J1219" s="39"/>
    </row>
    <row r="1220" spans="1:16" x14ac:dyDescent="0.35">
      <c r="A1220" s="30" t="s">
        <v>152</v>
      </c>
      <c r="B1220" s="37"/>
      <c r="E1220" s="38" t="s">
        <v>145</v>
      </c>
      <c r="J1220" s="39"/>
    </row>
    <row r="1221" spans="1:16" ht="29" x14ac:dyDescent="0.35">
      <c r="A1221" s="30" t="s">
        <v>143</v>
      </c>
      <c r="B1221" s="30">
        <v>382</v>
      </c>
      <c r="C1221" s="31" t="s">
        <v>8548</v>
      </c>
      <c r="D1221" s="30" t="s">
        <v>353</v>
      </c>
      <c r="E1221" s="32" t="s">
        <v>8549</v>
      </c>
      <c r="F1221" s="33" t="s">
        <v>147</v>
      </c>
      <c r="G1221" s="34">
        <v>64</v>
      </c>
      <c r="H1221" s="35">
        <v>0</v>
      </c>
      <c r="I1221" s="35">
        <f>ROUND(G1221*H1221,P4)</f>
        <v>0</v>
      </c>
      <c r="J1221" s="33" t="s">
        <v>148</v>
      </c>
      <c r="O1221" s="36">
        <f>I1221*0.21</f>
        <v>0</v>
      </c>
      <c r="P1221">
        <v>3</v>
      </c>
    </row>
    <row r="1222" spans="1:16" x14ac:dyDescent="0.35">
      <c r="A1222" s="30" t="s">
        <v>149</v>
      </c>
      <c r="B1222" s="37"/>
      <c r="E1222" s="38" t="s">
        <v>145</v>
      </c>
      <c r="J1222" s="39"/>
    </row>
    <row r="1223" spans="1:16" x14ac:dyDescent="0.35">
      <c r="A1223" s="30" t="s">
        <v>152</v>
      </c>
      <c r="B1223" s="37"/>
      <c r="E1223" s="38" t="s">
        <v>145</v>
      </c>
      <c r="J1223" s="39"/>
    </row>
    <row r="1224" spans="1:16" ht="29" x14ac:dyDescent="0.35">
      <c r="A1224" s="30" t="s">
        <v>143</v>
      </c>
      <c r="B1224" s="30">
        <v>383</v>
      </c>
      <c r="C1224" s="31" t="s">
        <v>8550</v>
      </c>
      <c r="D1224" s="30" t="s">
        <v>353</v>
      </c>
      <c r="E1224" s="32" t="s">
        <v>8551</v>
      </c>
      <c r="F1224" s="33" t="s">
        <v>698</v>
      </c>
      <c r="G1224" s="34">
        <v>1</v>
      </c>
      <c r="H1224" s="35">
        <v>0</v>
      </c>
      <c r="I1224" s="35">
        <f>ROUND(G1224*H1224,P4)</f>
        <v>0</v>
      </c>
      <c r="J1224" s="33" t="s">
        <v>148</v>
      </c>
      <c r="O1224" s="36">
        <f>I1224*0.21</f>
        <v>0</v>
      </c>
      <c r="P1224">
        <v>3</v>
      </c>
    </row>
    <row r="1225" spans="1:16" x14ac:dyDescent="0.35">
      <c r="A1225" s="30" t="s">
        <v>149</v>
      </c>
      <c r="B1225" s="37"/>
      <c r="E1225" s="38" t="s">
        <v>145</v>
      </c>
      <c r="J1225" s="39"/>
    </row>
    <row r="1226" spans="1:16" x14ac:dyDescent="0.35">
      <c r="A1226" s="30" t="s">
        <v>152</v>
      </c>
      <c r="B1226" s="37"/>
      <c r="E1226" s="38" t="s">
        <v>145</v>
      </c>
      <c r="J1226" s="39"/>
    </row>
    <row r="1227" spans="1:16" x14ac:dyDescent="0.35">
      <c r="A1227" s="30" t="s">
        <v>143</v>
      </c>
      <c r="B1227" s="30">
        <v>384</v>
      </c>
      <c r="C1227" s="31" t="s">
        <v>8513</v>
      </c>
      <c r="D1227" s="30" t="s">
        <v>1501</v>
      </c>
      <c r="E1227" s="32" t="s">
        <v>8552</v>
      </c>
      <c r="F1227" s="33" t="s">
        <v>698</v>
      </c>
      <c r="G1227" s="34">
        <v>1</v>
      </c>
      <c r="H1227" s="35">
        <v>0</v>
      </c>
      <c r="I1227" s="35">
        <f>ROUND(G1227*H1227,P4)</f>
        <v>0</v>
      </c>
      <c r="J1227" s="30"/>
      <c r="O1227" s="36">
        <f>I1227*0.21</f>
        <v>0</v>
      </c>
      <c r="P1227">
        <v>3</v>
      </c>
    </row>
    <row r="1228" spans="1:16" ht="58" x14ac:dyDescent="0.35">
      <c r="A1228" s="30" t="s">
        <v>149</v>
      </c>
      <c r="B1228" s="37"/>
      <c r="E1228" s="32" t="s">
        <v>8839</v>
      </c>
      <c r="J1228" s="39"/>
    </row>
    <row r="1229" spans="1:16" x14ac:dyDescent="0.35">
      <c r="A1229" s="30" t="s">
        <v>152</v>
      </c>
      <c r="B1229" s="37"/>
      <c r="E1229" s="38" t="s">
        <v>145</v>
      </c>
      <c r="J1229" s="39"/>
    </row>
    <row r="1230" spans="1:16" x14ac:dyDescent="0.35">
      <c r="A1230" s="30" t="s">
        <v>143</v>
      </c>
      <c r="B1230" s="30">
        <v>385</v>
      </c>
      <c r="C1230" s="31" t="s">
        <v>8518</v>
      </c>
      <c r="D1230" s="30" t="s">
        <v>1501</v>
      </c>
      <c r="E1230" s="32" t="s">
        <v>8554</v>
      </c>
      <c r="F1230" s="33" t="s">
        <v>698</v>
      </c>
      <c r="G1230" s="34">
        <v>4</v>
      </c>
      <c r="H1230" s="35">
        <v>0</v>
      </c>
      <c r="I1230" s="35">
        <f>ROUND(G1230*H1230,P4)</f>
        <v>0</v>
      </c>
      <c r="J1230" s="30"/>
      <c r="O1230" s="36">
        <f>I1230*0.21</f>
        <v>0</v>
      </c>
      <c r="P1230">
        <v>3</v>
      </c>
    </row>
    <row r="1231" spans="1:16" x14ac:dyDescent="0.35">
      <c r="A1231" s="30" t="s">
        <v>149</v>
      </c>
      <c r="B1231" s="37"/>
      <c r="E1231" s="32" t="s">
        <v>8555</v>
      </c>
      <c r="J1231" s="39"/>
    </row>
    <row r="1232" spans="1:16" x14ac:dyDescent="0.35">
      <c r="A1232" s="30" t="s">
        <v>152</v>
      </c>
      <c r="B1232" s="37"/>
      <c r="E1232" s="38" t="s">
        <v>145</v>
      </c>
      <c r="J1232" s="39"/>
    </row>
    <row r="1233" spans="1:16" x14ac:dyDescent="0.35">
      <c r="A1233" s="30" t="s">
        <v>143</v>
      </c>
      <c r="B1233" s="30">
        <v>386</v>
      </c>
      <c r="C1233" s="31" t="s">
        <v>8522</v>
      </c>
      <c r="D1233" s="30" t="s">
        <v>577</v>
      </c>
      <c r="E1233" s="32" t="s">
        <v>8554</v>
      </c>
      <c r="F1233" s="33" t="s">
        <v>698</v>
      </c>
      <c r="G1233" s="34">
        <v>2</v>
      </c>
      <c r="H1233" s="35">
        <v>0</v>
      </c>
      <c r="I1233" s="35">
        <f>ROUND(G1233*H1233,P4)</f>
        <v>0</v>
      </c>
      <c r="J1233" s="30"/>
      <c r="O1233" s="36">
        <f>I1233*0.21</f>
        <v>0</v>
      </c>
      <c r="P1233">
        <v>3</v>
      </c>
    </row>
    <row r="1234" spans="1:16" x14ac:dyDescent="0.35">
      <c r="A1234" s="30" t="s">
        <v>149</v>
      </c>
      <c r="B1234" s="37"/>
      <c r="E1234" s="32" t="s">
        <v>8840</v>
      </c>
      <c r="J1234" s="39"/>
    </row>
    <row r="1235" spans="1:16" x14ac:dyDescent="0.35">
      <c r="A1235" s="30" t="s">
        <v>152</v>
      </c>
      <c r="B1235" s="37"/>
      <c r="E1235" s="38" t="s">
        <v>145</v>
      </c>
      <c r="J1235" s="39"/>
    </row>
    <row r="1236" spans="1:16" x14ac:dyDescent="0.35">
      <c r="A1236" s="30" t="s">
        <v>143</v>
      </c>
      <c r="B1236" s="30">
        <v>387</v>
      </c>
      <c r="C1236" s="31" t="s">
        <v>1367</v>
      </c>
      <c r="D1236" s="30" t="s">
        <v>577</v>
      </c>
      <c r="E1236" s="32" t="s">
        <v>8636</v>
      </c>
      <c r="F1236" s="33" t="s">
        <v>698</v>
      </c>
      <c r="G1236" s="34">
        <v>2</v>
      </c>
      <c r="H1236" s="35">
        <v>0</v>
      </c>
      <c r="I1236" s="35">
        <f>ROUND(G1236*H1236,P4)</f>
        <v>0</v>
      </c>
      <c r="J1236" s="30"/>
      <c r="O1236" s="36">
        <f>I1236*0.21</f>
        <v>0</v>
      </c>
      <c r="P1236">
        <v>3</v>
      </c>
    </row>
    <row r="1237" spans="1:16" x14ac:dyDescent="0.35">
      <c r="A1237" s="30" t="s">
        <v>149</v>
      </c>
      <c r="B1237" s="37"/>
      <c r="E1237" s="32" t="s">
        <v>8637</v>
      </c>
      <c r="J1237" s="39"/>
    </row>
    <row r="1238" spans="1:16" x14ac:dyDescent="0.35">
      <c r="A1238" s="30" t="s">
        <v>152</v>
      </c>
      <c r="B1238" s="37"/>
      <c r="E1238" s="38" t="s">
        <v>145</v>
      </c>
      <c r="J1238" s="39"/>
    </row>
    <row r="1239" spans="1:16" x14ac:dyDescent="0.35">
      <c r="A1239" s="30" t="s">
        <v>143</v>
      </c>
      <c r="B1239" s="30">
        <v>388</v>
      </c>
      <c r="C1239" s="31" t="s">
        <v>1370</v>
      </c>
      <c r="D1239" s="30" t="s">
        <v>577</v>
      </c>
      <c r="E1239" s="32" t="s">
        <v>8841</v>
      </c>
      <c r="F1239" s="33" t="s">
        <v>698</v>
      </c>
      <c r="G1239" s="34">
        <v>2</v>
      </c>
      <c r="H1239" s="35">
        <v>0</v>
      </c>
      <c r="I1239" s="35">
        <f>ROUND(G1239*H1239,P4)</f>
        <v>0</v>
      </c>
      <c r="J1239" s="30"/>
      <c r="O1239" s="36">
        <f>I1239*0.21</f>
        <v>0</v>
      </c>
      <c r="P1239">
        <v>3</v>
      </c>
    </row>
    <row r="1240" spans="1:16" x14ac:dyDescent="0.35">
      <c r="A1240" s="30" t="s">
        <v>149</v>
      </c>
      <c r="B1240" s="37"/>
      <c r="E1240" s="32" t="s">
        <v>8842</v>
      </c>
      <c r="J1240" s="39"/>
    </row>
    <row r="1241" spans="1:16" x14ac:dyDescent="0.35">
      <c r="A1241" s="30" t="s">
        <v>152</v>
      </c>
      <c r="B1241" s="37"/>
      <c r="E1241" s="38" t="s">
        <v>145</v>
      </c>
      <c r="J1241" s="39"/>
    </row>
    <row r="1242" spans="1:16" x14ac:dyDescent="0.35">
      <c r="A1242" s="30" t="s">
        <v>143</v>
      </c>
      <c r="B1242" s="30">
        <v>389</v>
      </c>
      <c r="C1242" s="31" t="s">
        <v>1372</v>
      </c>
      <c r="D1242" s="30" t="s">
        <v>577</v>
      </c>
      <c r="E1242" s="32" t="s">
        <v>8582</v>
      </c>
      <c r="F1242" s="33" t="s">
        <v>698</v>
      </c>
      <c r="G1242" s="34">
        <v>4</v>
      </c>
      <c r="H1242" s="35">
        <v>0</v>
      </c>
      <c r="I1242" s="35">
        <f>ROUND(G1242*H1242,P4)</f>
        <v>0</v>
      </c>
      <c r="J1242" s="30"/>
      <c r="O1242" s="36">
        <f>I1242*0.21</f>
        <v>0</v>
      </c>
      <c r="P1242">
        <v>3</v>
      </c>
    </row>
    <row r="1243" spans="1:16" x14ac:dyDescent="0.35">
      <c r="A1243" s="30" t="s">
        <v>149</v>
      </c>
      <c r="B1243" s="37"/>
      <c r="E1243" s="32" t="s">
        <v>8843</v>
      </c>
      <c r="J1243" s="39"/>
    </row>
    <row r="1244" spans="1:16" x14ac:dyDescent="0.35">
      <c r="A1244" s="30" t="s">
        <v>152</v>
      </c>
      <c r="B1244" s="37"/>
      <c r="E1244" s="38" t="s">
        <v>145</v>
      </c>
      <c r="J1244" s="39"/>
    </row>
    <row r="1245" spans="1:16" x14ac:dyDescent="0.35">
      <c r="A1245" s="30" t="s">
        <v>143</v>
      </c>
      <c r="B1245" s="30">
        <v>390</v>
      </c>
      <c r="C1245" s="31" t="s">
        <v>8565</v>
      </c>
      <c r="D1245" s="30" t="s">
        <v>577</v>
      </c>
      <c r="E1245" s="32" t="s">
        <v>8558</v>
      </c>
      <c r="F1245" s="33" t="s">
        <v>147</v>
      </c>
      <c r="G1245" s="34">
        <v>64</v>
      </c>
      <c r="H1245" s="35">
        <v>0</v>
      </c>
      <c r="I1245" s="35">
        <f>ROUND(G1245*H1245,P4)</f>
        <v>0</v>
      </c>
      <c r="J1245" s="30"/>
      <c r="O1245" s="36">
        <f>I1245*0.21</f>
        <v>0</v>
      </c>
      <c r="P1245">
        <v>3</v>
      </c>
    </row>
    <row r="1246" spans="1:16" ht="43.5" x14ac:dyDescent="0.35">
      <c r="A1246" s="30" t="s">
        <v>149</v>
      </c>
      <c r="B1246" s="37"/>
      <c r="E1246" s="32" t="s">
        <v>8559</v>
      </c>
      <c r="J1246" s="39"/>
    </row>
    <row r="1247" spans="1:16" ht="58" x14ac:dyDescent="0.35">
      <c r="A1247" s="30" t="s">
        <v>150</v>
      </c>
      <c r="B1247" s="37"/>
      <c r="E1247" s="40" t="s">
        <v>8844</v>
      </c>
      <c r="J1247" s="39"/>
    </row>
    <row r="1248" spans="1:16" x14ac:dyDescent="0.35">
      <c r="A1248" s="30" t="s">
        <v>152</v>
      </c>
      <c r="B1248" s="37"/>
      <c r="E1248" s="38" t="s">
        <v>145</v>
      </c>
      <c r="J1248" s="39"/>
    </row>
    <row r="1249" spans="1:16" x14ac:dyDescent="0.35">
      <c r="A1249" s="30" t="s">
        <v>143</v>
      </c>
      <c r="B1249" s="30">
        <v>391</v>
      </c>
      <c r="C1249" s="31" t="s">
        <v>8586</v>
      </c>
      <c r="D1249" s="30" t="s">
        <v>577</v>
      </c>
      <c r="E1249" s="32" t="s">
        <v>8612</v>
      </c>
      <c r="F1249" s="33" t="s">
        <v>147</v>
      </c>
      <c r="G1249" s="34">
        <v>4</v>
      </c>
      <c r="H1249" s="35">
        <v>0</v>
      </c>
      <c r="I1249" s="35">
        <f>ROUND(G1249*H1249,P4)</f>
        <v>0</v>
      </c>
      <c r="J1249" s="30"/>
      <c r="O1249" s="36">
        <f>I1249*0.21</f>
        <v>0</v>
      </c>
      <c r="P1249">
        <v>3</v>
      </c>
    </row>
    <row r="1250" spans="1:16" ht="29" x14ac:dyDescent="0.35">
      <c r="A1250" s="30" t="s">
        <v>149</v>
      </c>
      <c r="B1250" s="37"/>
      <c r="E1250" s="32" t="s">
        <v>8613</v>
      </c>
      <c r="J1250" s="39"/>
    </row>
    <row r="1251" spans="1:16" ht="58" x14ac:dyDescent="0.35">
      <c r="A1251" s="30" t="s">
        <v>150</v>
      </c>
      <c r="B1251" s="37"/>
      <c r="E1251" s="40" t="s">
        <v>8845</v>
      </c>
      <c r="J1251" s="39"/>
    </row>
    <row r="1252" spans="1:16" x14ac:dyDescent="0.35">
      <c r="A1252" s="30" t="s">
        <v>152</v>
      </c>
      <c r="B1252" s="37"/>
      <c r="E1252" s="38" t="s">
        <v>145</v>
      </c>
      <c r="J1252" s="39"/>
    </row>
    <row r="1253" spans="1:16" x14ac:dyDescent="0.35">
      <c r="A1253" s="30" t="s">
        <v>143</v>
      </c>
      <c r="B1253" s="30">
        <v>392</v>
      </c>
      <c r="C1253" s="31" t="s">
        <v>8641</v>
      </c>
      <c r="D1253" s="30" t="s">
        <v>577</v>
      </c>
      <c r="E1253" s="32" t="s">
        <v>8563</v>
      </c>
      <c r="F1253" s="33" t="s">
        <v>2818</v>
      </c>
      <c r="G1253" s="34">
        <v>34</v>
      </c>
      <c r="H1253" s="35">
        <v>0</v>
      </c>
      <c r="I1253" s="35">
        <f>ROUND(G1253*H1253,P4)</f>
        <v>0</v>
      </c>
      <c r="J1253" s="30"/>
      <c r="O1253" s="36">
        <f>I1253*0.21</f>
        <v>0</v>
      </c>
      <c r="P1253">
        <v>3</v>
      </c>
    </row>
    <row r="1254" spans="1:16" x14ac:dyDescent="0.35">
      <c r="A1254" s="30" t="s">
        <v>149</v>
      </c>
      <c r="B1254" s="37"/>
      <c r="E1254" s="32" t="s">
        <v>8564</v>
      </c>
      <c r="J1254" s="39"/>
    </row>
    <row r="1255" spans="1:16" x14ac:dyDescent="0.35">
      <c r="A1255" s="30" t="s">
        <v>152</v>
      </c>
      <c r="B1255" s="37"/>
      <c r="E1255" s="38" t="s">
        <v>145</v>
      </c>
      <c r="J1255" s="39"/>
    </row>
    <row r="1256" spans="1:16" x14ac:dyDescent="0.35">
      <c r="A1256" s="30" t="s">
        <v>143</v>
      </c>
      <c r="B1256" s="30">
        <v>393</v>
      </c>
      <c r="C1256" s="31" t="s">
        <v>8644</v>
      </c>
      <c r="D1256" s="30" t="s">
        <v>577</v>
      </c>
      <c r="E1256" s="32" t="s">
        <v>8642</v>
      </c>
      <c r="F1256" s="33" t="s">
        <v>2818</v>
      </c>
      <c r="G1256" s="34">
        <v>48</v>
      </c>
      <c r="H1256" s="35">
        <v>0</v>
      </c>
      <c r="I1256" s="35">
        <f>ROUND(G1256*H1256,P4)</f>
        <v>0</v>
      </c>
      <c r="J1256" s="30"/>
      <c r="O1256" s="36">
        <f>I1256*0.21</f>
        <v>0</v>
      </c>
      <c r="P1256">
        <v>3</v>
      </c>
    </row>
    <row r="1257" spans="1:16" x14ac:dyDescent="0.35">
      <c r="A1257" s="30" t="s">
        <v>149</v>
      </c>
      <c r="B1257" s="37"/>
      <c r="E1257" s="32" t="s">
        <v>8643</v>
      </c>
      <c r="J1257" s="39"/>
    </row>
    <row r="1258" spans="1:16" x14ac:dyDescent="0.35">
      <c r="A1258" s="30" t="s">
        <v>152</v>
      </c>
      <c r="B1258" s="37"/>
      <c r="E1258" s="38" t="s">
        <v>145</v>
      </c>
      <c r="J1258" s="39"/>
    </row>
    <row r="1259" spans="1:16" x14ac:dyDescent="0.35">
      <c r="A1259" s="30" t="s">
        <v>143</v>
      </c>
      <c r="B1259" s="30">
        <v>394</v>
      </c>
      <c r="C1259" s="31" t="s">
        <v>8672</v>
      </c>
      <c r="D1259" s="30" t="s">
        <v>577</v>
      </c>
      <c r="E1259" s="32" t="s">
        <v>8523</v>
      </c>
      <c r="F1259" s="33" t="s">
        <v>698</v>
      </c>
      <c r="G1259" s="34">
        <v>1</v>
      </c>
      <c r="H1259" s="35">
        <v>0</v>
      </c>
      <c r="I1259" s="35">
        <f>ROUND(G1259*H1259,P4)</f>
        <v>0</v>
      </c>
      <c r="J1259" s="30"/>
      <c r="O1259" s="36">
        <f>I1259*0.21</f>
        <v>0</v>
      </c>
      <c r="P1259">
        <v>3</v>
      </c>
    </row>
    <row r="1260" spans="1:16" x14ac:dyDescent="0.35">
      <c r="A1260" s="30" t="s">
        <v>149</v>
      </c>
      <c r="B1260" s="37"/>
      <c r="E1260" s="32" t="s">
        <v>8566</v>
      </c>
      <c r="J1260" s="39"/>
    </row>
    <row r="1261" spans="1:16" x14ac:dyDescent="0.35">
      <c r="A1261" s="30" t="s">
        <v>152</v>
      </c>
      <c r="B1261" s="37"/>
      <c r="E1261" s="38" t="s">
        <v>145</v>
      </c>
      <c r="J1261" s="39"/>
    </row>
    <row r="1262" spans="1:16" x14ac:dyDescent="0.35">
      <c r="A1262" s="30" t="s">
        <v>143</v>
      </c>
      <c r="B1262" s="30">
        <v>395</v>
      </c>
      <c r="C1262" s="31" t="s">
        <v>8846</v>
      </c>
      <c r="D1262" s="30" t="s">
        <v>145</v>
      </c>
      <c r="E1262" s="32" t="s">
        <v>8561</v>
      </c>
      <c r="F1262" s="33" t="s">
        <v>698</v>
      </c>
      <c r="G1262" s="34">
        <v>1</v>
      </c>
      <c r="H1262" s="35">
        <v>0</v>
      </c>
      <c r="I1262" s="35">
        <f>ROUND(G1262*H1262,P4)</f>
        <v>0</v>
      </c>
      <c r="J1262" s="30"/>
      <c r="O1262" s="36">
        <f>I1262*0.21</f>
        <v>0</v>
      </c>
      <c r="P1262">
        <v>3</v>
      </c>
    </row>
    <row r="1263" spans="1:16" x14ac:dyDescent="0.35">
      <c r="A1263" s="30" t="s">
        <v>149</v>
      </c>
      <c r="B1263" s="37"/>
      <c r="E1263" s="32" t="s">
        <v>8847</v>
      </c>
      <c r="J1263" s="39"/>
    </row>
    <row r="1264" spans="1:16" x14ac:dyDescent="0.35">
      <c r="A1264" s="30" t="s">
        <v>152</v>
      </c>
      <c r="B1264" s="37"/>
      <c r="E1264" s="38" t="s">
        <v>145</v>
      </c>
      <c r="J1264" s="39"/>
    </row>
    <row r="1265" spans="1:16" x14ac:dyDescent="0.35">
      <c r="A1265" s="30" t="s">
        <v>143</v>
      </c>
      <c r="B1265" s="30">
        <v>396</v>
      </c>
      <c r="C1265" s="31" t="s">
        <v>8721</v>
      </c>
      <c r="D1265" s="30" t="s">
        <v>353</v>
      </c>
      <c r="E1265" s="32" t="s">
        <v>8722</v>
      </c>
      <c r="F1265" s="33" t="s">
        <v>698</v>
      </c>
      <c r="G1265" s="34">
        <v>6</v>
      </c>
      <c r="H1265" s="35">
        <v>0</v>
      </c>
      <c r="I1265" s="35">
        <f>ROUND(G1265*H1265,P4)</f>
        <v>0</v>
      </c>
      <c r="J1265" s="30"/>
      <c r="O1265" s="36">
        <f>I1265*0.21</f>
        <v>0</v>
      </c>
      <c r="P1265">
        <v>3</v>
      </c>
    </row>
    <row r="1266" spans="1:16" x14ac:dyDescent="0.35">
      <c r="A1266" s="30" t="s">
        <v>149</v>
      </c>
      <c r="B1266" s="37"/>
      <c r="E1266" s="38" t="s">
        <v>145</v>
      </c>
      <c r="J1266" s="39"/>
    </row>
    <row r="1267" spans="1:16" x14ac:dyDescent="0.35">
      <c r="A1267" s="30" t="s">
        <v>152</v>
      </c>
      <c r="B1267" s="37"/>
      <c r="E1267" s="38" t="s">
        <v>145</v>
      </c>
      <c r="J1267" s="39"/>
    </row>
    <row r="1268" spans="1:16" x14ac:dyDescent="0.35">
      <c r="A1268" s="30" t="s">
        <v>143</v>
      </c>
      <c r="B1268" s="30">
        <v>397</v>
      </c>
      <c r="C1268" s="31" t="s">
        <v>8567</v>
      </c>
      <c r="D1268" s="30" t="s">
        <v>353</v>
      </c>
      <c r="E1268" s="32" t="s">
        <v>8568</v>
      </c>
      <c r="F1268" s="33" t="s">
        <v>698</v>
      </c>
      <c r="G1268" s="34">
        <v>4</v>
      </c>
      <c r="H1268" s="35">
        <v>0</v>
      </c>
      <c r="I1268" s="35">
        <f>ROUND(G1268*H1268,P4)</f>
        <v>0</v>
      </c>
      <c r="J1268" s="30"/>
      <c r="O1268" s="36">
        <f>I1268*0.21</f>
        <v>0</v>
      </c>
      <c r="P1268">
        <v>3</v>
      </c>
    </row>
    <row r="1269" spans="1:16" x14ac:dyDescent="0.35">
      <c r="A1269" s="30" t="s">
        <v>149</v>
      </c>
      <c r="B1269" s="37"/>
      <c r="E1269" s="38" t="s">
        <v>145</v>
      </c>
      <c r="J1269" s="39"/>
    </row>
    <row r="1270" spans="1:16" x14ac:dyDescent="0.35">
      <c r="A1270" s="30" t="s">
        <v>152</v>
      </c>
      <c r="B1270" s="37"/>
      <c r="E1270" s="38" t="s">
        <v>145</v>
      </c>
      <c r="J1270" s="39"/>
    </row>
    <row r="1271" spans="1:16" x14ac:dyDescent="0.35">
      <c r="A1271" s="30" t="s">
        <v>143</v>
      </c>
      <c r="B1271" s="30">
        <v>398</v>
      </c>
      <c r="C1271" s="31" t="s">
        <v>8723</v>
      </c>
      <c r="D1271" s="30" t="s">
        <v>353</v>
      </c>
      <c r="E1271" s="32" t="s">
        <v>8724</v>
      </c>
      <c r="F1271" s="33" t="s">
        <v>698</v>
      </c>
      <c r="G1271" s="34">
        <v>2</v>
      </c>
      <c r="H1271" s="35">
        <v>0</v>
      </c>
      <c r="I1271" s="35">
        <f>ROUND(G1271*H1271,P4)</f>
        <v>0</v>
      </c>
      <c r="J1271" s="30"/>
      <c r="O1271" s="36">
        <f>I1271*0.21</f>
        <v>0</v>
      </c>
      <c r="P1271">
        <v>3</v>
      </c>
    </row>
    <row r="1272" spans="1:16" x14ac:dyDescent="0.35">
      <c r="A1272" s="30" t="s">
        <v>149</v>
      </c>
      <c r="B1272" s="37"/>
      <c r="E1272" s="38" t="s">
        <v>145</v>
      </c>
      <c r="J1272" s="39"/>
    </row>
    <row r="1273" spans="1:16" x14ac:dyDescent="0.35">
      <c r="A1273" s="30" t="s">
        <v>152</v>
      </c>
      <c r="B1273" s="37"/>
      <c r="E1273" s="38" t="s">
        <v>145</v>
      </c>
      <c r="J1273" s="39"/>
    </row>
    <row r="1274" spans="1:16" ht="29" x14ac:dyDescent="0.35">
      <c r="A1274" s="30" t="s">
        <v>143</v>
      </c>
      <c r="B1274" s="30">
        <v>399</v>
      </c>
      <c r="C1274" s="31" t="s">
        <v>8848</v>
      </c>
      <c r="D1274" s="30" t="s">
        <v>353</v>
      </c>
      <c r="E1274" s="32" t="s">
        <v>8849</v>
      </c>
      <c r="F1274" s="33" t="s">
        <v>147</v>
      </c>
      <c r="G1274" s="34">
        <v>4</v>
      </c>
      <c r="H1274" s="35">
        <v>0</v>
      </c>
      <c r="I1274" s="35">
        <f>ROUND(G1274*H1274,P4)</f>
        <v>0</v>
      </c>
      <c r="J1274" s="30"/>
      <c r="O1274" s="36">
        <f>I1274*0.21</f>
        <v>0</v>
      </c>
      <c r="P1274">
        <v>3</v>
      </c>
    </row>
    <row r="1275" spans="1:16" x14ac:dyDescent="0.35">
      <c r="A1275" s="30" t="s">
        <v>149</v>
      </c>
      <c r="B1275" s="37"/>
      <c r="E1275" s="38" t="s">
        <v>145</v>
      </c>
      <c r="J1275" s="39"/>
    </row>
    <row r="1276" spans="1:16" x14ac:dyDescent="0.35">
      <c r="A1276" s="30" t="s">
        <v>152</v>
      </c>
      <c r="B1276" s="37"/>
      <c r="E1276" s="38" t="s">
        <v>145</v>
      </c>
      <c r="J1276" s="39"/>
    </row>
    <row r="1277" spans="1:16" ht="29" x14ac:dyDescent="0.35">
      <c r="A1277" s="30" t="s">
        <v>143</v>
      </c>
      <c r="B1277" s="30">
        <v>400</v>
      </c>
      <c r="C1277" s="31" t="s">
        <v>8651</v>
      </c>
      <c r="D1277" s="30" t="s">
        <v>353</v>
      </c>
      <c r="E1277" s="32" t="s">
        <v>8652</v>
      </c>
      <c r="F1277" s="33" t="s">
        <v>147</v>
      </c>
      <c r="G1277" s="34">
        <v>3</v>
      </c>
      <c r="H1277" s="35">
        <v>0</v>
      </c>
      <c r="I1277" s="35">
        <f>ROUND(G1277*H1277,P4)</f>
        <v>0</v>
      </c>
      <c r="J1277" s="30"/>
      <c r="O1277" s="36">
        <f>I1277*0.21</f>
        <v>0</v>
      </c>
      <c r="P1277">
        <v>3</v>
      </c>
    </row>
    <row r="1278" spans="1:16" x14ac:dyDescent="0.35">
      <c r="A1278" s="30" t="s">
        <v>149</v>
      </c>
      <c r="B1278" s="37"/>
      <c r="E1278" s="38" t="s">
        <v>145</v>
      </c>
      <c r="J1278" s="39"/>
    </row>
    <row r="1279" spans="1:16" x14ac:dyDescent="0.35">
      <c r="A1279" s="30" t="s">
        <v>152</v>
      </c>
      <c r="B1279" s="37"/>
      <c r="E1279" s="38" t="s">
        <v>145</v>
      </c>
      <c r="J1279" s="39"/>
    </row>
    <row r="1280" spans="1:16" x14ac:dyDescent="0.35">
      <c r="A1280" s="24" t="s">
        <v>140</v>
      </c>
      <c r="B1280" s="25"/>
      <c r="C1280" s="26" t="s">
        <v>8850</v>
      </c>
      <c r="D1280" s="27"/>
      <c r="E1280" s="24" t="s">
        <v>8851</v>
      </c>
      <c r="F1280" s="27"/>
      <c r="G1280" s="27"/>
      <c r="H1280" s="27"/>
      <c r="I1280" s="28">
        <f>SUMIFS(I1281:I1308,A1281:A1308,"P")</f>
        <v>0</v>
      </c>
      <c r="J1280" s="29"/>
    </row>
    <row r="1281" spans="1:16" x14ac:dyDescent="0.35">
      <c r="A1281" s="30" t="s">
        <v>143</v>
      </c>
      <c r="B1281" s="30">
        <v>401</v>
      </c>
      <c r="C1281" s="31" t="s">
        <v>8544</v>
      </c>
      <c r="D1281" s="30" t="s">
        <v>8833</v>
      </c>
      <c r="E1281" s="32" t="s">
        <v>8545</v>
      </c>
      <c r="F1281" s="33" t="s">
        <v>698</v>
      </c>
      <c r="G1281" s="34">
        <v>2</v>
      </c>
      <c r="H1281" s="35">
        <v>0</v>
      </c>
      <c r="I1281" s="35">
        <f>ROUND(G1281*H1281,P4)</f>
        <v>0</v>
      </c>
      <c r="J1281" s="33" t="s">
        <v>148</v>
      </c>
      <c r="O1281" s="36">
        <f>I1281*0.21</f>
        <v>0</v>
      </c>
      <c r="P1281">
        <v>3</v>
      </c>
    </row>
    <row r="1282" spans="1:16" x14ac:dyDescent="0.35">
      <c r="A1282" s="30" t="s">
        <v>149</v>
      </c>
      <c r="B1282" s="37"/>
      <c r="E1282" s="38" t="s">
        <v>145</v>
      </c>
      <c r="J1282" s="39"/>
    </row>
    <row r="1283" spans="1:16" x14ac:dyDescent="0.35">
      <c r="A1283" s="30" t="s">
        <v>152</v>
      </c>
      <c r="B1283" s="37"/>
      <c r="E1283" s="38" t="s">
        <v>145</v>
      </c>
      <c r="J1283" s="39"/>
    </row>
    <row r="1284" spans="1:16" ht="29" x14ac:dyDescent="0.35">
      <c r="A1284" s="30" t="s">
        <v>143</v>
      </c>
      <c r="B1284" s="30">
        <v>402</v>
      </c>
      <c r="C1284" s="31" t="s">
        <v>8577</v>
      </c>
      <c r="D1284" s="30" t="s">
        <v>8833</v>
      </c>
      <c r="E1284" s="32" t="s">
        <v>8578</v>
      </c>
      <c r="F1284" s="33" t="s">
        <v>147</v>
      </c>
      <c r="G1284" s="34">
        <v>18</v>
      </c>
      <c r="H1284" s="35">
        <v>0</v>
      </c>
      <c r="I1284" s="35">
        <f>ROUND(G1284*H1284,P4)</f>
        <v>0</v>
      </c>
      <c r="J1284" s="33" t="s">
        <v>148</v>
      </c>
      <c r="O1284" s="36">
        <f>I1284*0.21</f>
        <v>0</v>
      </c>
      <c r="P1284">
        <v>3</v>
      </c>
    </row>
    <row r="1285" spans="1:16" x14ac:dyDescent="0.35">
      <c r="A1285" s="30" t="s">
        <v>149</v>
      </c>
      <c r="B1285" s="37"/>
      <c r="E1285" s="38" t="s">
        <v>145</v>
      </c>
      <c r="J1285" s="39"/>
    </row>
    <row r="1286" spans="1:16" x14ac:dyDescent="0.35">
      <c r="A1286" s="30" t="s">
        <v>152</v>
      </c>
      <c r="B1286" s="37"/>
      <c r="E1286" s="38" t="s">
        <v>145</v>
      </c>
      <c r="J1286" s="39"/>
    </row>
    <row r="1287" spans="1:16" x14ac:dyDescent="0.35">
      <c r="A1287" s="30" t="s">
        <v>143</v>
      </c>
      <c r="B1287" s="30">
        <v>403</v>
      </c>
      <c r="C1287" s="31" t="s">
        <v>8513</v>
      </c>
      <c r="D1287" s="30" t="s">
        <v>8833</v>
      </c>
      <c r="E1287" s="32" t="s">
        <v>8598</v>
      </c>
      <c r="F1287" s="33" t="s">
        <v>698</v>
      </c>
      <c r="G1287" s="34">
        <v>1</v>
      </c>
      <c r="H1287" s="35">
        <v>0</v>
      </c>
      <c r="I1287" s="35">
        <f>ROUND(G1287*H1287,P4)</f>
        <v>0</v>
      </c>
      <c r="J1287" s="30"/>
      <c r="O1287" s="36">
        <f>I1287*0.21</f>
        <v>0</v>
      </c>
      <c r="P1287">
        <v>3</v>
      </c>
    </row>
    <row r="1288" spans="1:16" ht="29" x14ac:dyDescent="0.35">
      <c r="A1288" s="30" t="s">
        <v>149</v>
      </c>
      <c r="B1288" s="37"/>
      <c r="E1288" s="32" t="s">
        <v>8852</v>
      </c>
      <c r="J1288" s="39"/>
    </row>
    <row r="1289" spans="1:16" x14ac:dyDescent="0.35">
      <c r="A1289" s="30" t="s">
        <v>152</v>
      </c>
      <c r="B1289" s="37"/>
      <c r="E1289" s="38" t="s">
        <v>145</v>
      </c>
      <c r="J1289" s="39"/>
    </row>
    <row r="1290" spans="1:16" x14ac:dyDescent="0.35">
      <c r="A1290" s="30" t="s">
        <v>143</v>
      </c>
      <c r="B1290" s="30">
        <v>404</v>
      </c>
      <c r="C1290" s="31" t="s">
        <v>8518</v>
      </c>
      <c r="D1290" s="30" t="s">
        <v>8833</v>
      </c>
      <c r="E1290" s="32" t="s">
        <v>8558</v>
      </c>
      <c r="F1290" s="33" t="s">
        <v>147</v>
      </c>
      <c r="G1290" s="34">
        <v>18</v>
      </c>
      <c r="H1290" s="35">
        <v>0</v>
      </c>
      <c r="I1290" s="35">
        <f>ROUND(G1290*H1290,P4)</f>
        <v>0</v>
      </c>
      <c r="J1290" s="30"/>
      <c r="O1290" s="36">
        <f>I1290*0.21</f>
        <v>0</v>
      </c>
      <c r="P1290">
        <v>3</v>
      </c>
    </row>
    <row r="1291" spans="1:16" ht="43.5" x14ac:dyDescent="0.35">
      <c r="A1291" s="30" t="s">
        <v>149</v>
      </c>
      <c r="B1291" s="37"/>
      <c r="E1291" s="32" t="s">
        <v>8559</v>
      </c>
      <c r="J1291" s="39"/>
    </row>
    <row r="1292" spans="1:16" ht="58" x14ac:dyDescent="0.35">
      <c r="A1292" s="30" t="s">
        <v>150</v>
      </c>
      <c r="B1292" s="37"/>
      <c r="E1292" s="40" t="s">
        <v>8853</v>
      </c>
      <c r="J1292" s="39"/>
    </row>
    <row r="1293" spans="1:16" x14ac:dyDescent="0.35">
      <c r="A1293" s="30" t="s">
        <v>152</v>
      </c>
      <c r="B1293" s="37"/>
      <c r="E1293" s="38" t="s">
        <v>145</v>
      </c>
      <c r="J1293" s="39"/>
    </row>
    <row r="1294" spans="1:16" x14ac:dyDescent="0.35">
      <c r="A1294" s="30" t="s">
        <v>143</v>
      </c>
      <c r="B1294" s="30">
        <v>405</v>
      </c>
      <c r="C1294" s="31" t="s">
        <v>8522</v>
      </c>
      <c r="D1294" s="30" t="s">
        <v>8833</v>
      </c>
      <c r="E1294" s="32" t="s">
        <v>8561</v>
      </c>
      <c r="F1294" s="33" t="s">
        <v>147</v>
      </c>
      <c r="G1294" s="34">
        <v>2</v>
      </c>
      <c r="H1294" s="35">
        <v>0</v>
      </c>
      <c r="I1294" s="35">
        <f>ROUND(G1294*H1294,P4)</f>
        <v>0</v>
      </c>
      <c r="J1294" s="30"/>
      <c r="O1294" s="36">
        <f>I1294*0.21</f>
        <v>0</v>
      </c>
      <c r="P1294">
        <v>3</v>
      </c>
    </row>
    <row r="1295" spans="1:16" x14ac:dyDescent="0.35">
      <c r="A1295" s="30" t="s">
        <v>149</v>
      </c>
      <c r="B1295" s="37"/>
      <c r="E1295" s="32" t="s">
        <v>8562</v>
      </c>
      <c r="J1295" s="39"/>
    </row>
    <row r="1296" spans="1:16" x14ac:dyDescent="0.35">
      <c r="A1296" s="30" t="s">
        <v>152</v>
      </c>
      <c r="B1296" s="37"/>
      <c r="E1296" s="38" t="s">
        <v>145</v>
      </c>
      <c r="J1296" s="39"/>
    </row>
    <row r="1297" spans="1:16" x14ac:dyDescent="0.35">
      <c r="A1297" s="30" t="s">
        <v>143</v>
      </c>
      <c r="B1297" s="30">
        <v>406</v>
      </c>
      <c r="C1297" s="31" t="s">
        <v>1367</v>
      </c>
      <c r="D1297" s="30" t="s">
        <v>8854</v>
      </c>
      <c r="E1297" s="32" t="s">
        <v>8523</v>
      </c>
      <c r="F1297" s="33" t="s">
        <v>698</v>
      </c>
      <c r="G1297" s="34">
        <v>1</v>
      </c>
      <c r="H1297" s="35">
        <v>0</v>
      </c>
      <c r="I1297" s="35">
        <f>ROUND(G1297*H1297,P4)</f>
        <v>0</v>
      </c>
      <c r="J1297" s="30"/>
      <c r="O1297" s="36">
        <f>I1297*0.21</f>
        <v>0</v>
      </c>
      <c r="P1297">
        <v>3</v>
      </c>
    </row>
    <row r="1298" spans="1:16" x14ac:dyDescent="0.35">
      <c r="A1298" s="30" t="s">
        <v>149</v>
      </c>
      <c r="B1298" s="37"/>
      <c r="E1298" s="32" t="s">
        <v>8566</v>
      </c>
      <c r="J1298" s="39"/>
    </row>
    <row r="1299" spans="1:16" x14ac:dyDescent="0.35">
      <c r="A1299" s="30" t="s">
        <v>152</v>
      </c>
      <c r="B1299" s="37"/>
      <c r="E1299" s="38" t="s">
        <v>145</v>
      </c>
      <c r="J1299" s="39"/>
    </row>
    <row r="1300" spans="1:16" ht="29" x14ac:dyDescent="0.35">
      <c r="A1300" s="30" t="s">
        <v>143</v>
      </c>
      <c r="B1300" s="30">
        <v>407</v>
      </c>
      <c r="C1300" s="31" t="s">
        <v>8605</v>
      </c>
      <c r="D1300" s="30" t="s">
        <v>8833</v>
      </c>
      <c r="E1300" s="32" t="s">
        <v>8606</v>
      </c>
      <c r="F1300" s="33" t="s">
        <v>698</v>
      </c>
      <c r="G1300" s="34">
        <v>1</v>
      </c>
      <c r="H1300" s="35">
        <v>0</v>
      </c>
      <c r="I1300" s="35">
        <f>ROUND(G1300*H1300,P4)</f>
        <v>0</v>
      </c>
      <c r="J1300" s="30"/>
      <c r="O1300" s="36">
        <f>I1300*0.21</f>
        <v>0</v>
      </c>
      <c r="P1300">
        <v>3</v>
      </c>
    </row>
    <row r="1301" spans="1:16" x14ac:dyDescent="0.35">
      <c r="A1301" s="30" t="s">
        <v>149</v>
      </c>
      <c r="B1301" s="37"/>
      <c r="E1301" s="38" t="s">
        <v>145</v>
      </c>
      <c r="J1301" s="39"/>
    </row>
    <row r="1302" spans="1:16" x14ac:dyDescent="0.35">
      <c r="A1302" s="30" t="s">
        <v>152</v>
      </c>
      <c r="B1302" s="37"/>
      <c r="E1302" s="38" t="s">
        <v>145</v>
      </c>
      <c r="J1302" s="39"/>
    </row>
    <row r="1303" spans="1:16" ht="29" x14ac:dyDescent="0.35">
      <c r="A1303" s="30" t="s">
        <v>143</v>
      </c>
      <c r="B1303" s="30">
        <v>408</v>
      </c>
      <c r="C1303" s="31" t="s">
        <v>8569</v>
      </c>
      <c r="D1303" s="30" t="s">
        <v>8833</v>
      </c>
      <c r="E1303" s="32" t="s">
        <v>8570</v>
      </c>
      <c r="F1303" s="33" t="s">
        <v>147</v>
      </c>
      <c r="G1303" s="34">
        <v>2</v>
      </c>
      <c r="H1303" s="35">
        <v>0</v>
      </c>
      <c r="I1303" s="35">
        <f>ROUND(G1303*H1303,P4)</f>
        <v>0</v>
      </c>
      <c r="J1303" s="30"/>
      <c r="O1303" s="36">
        <f>I1303*0.21</f>
        <v>0</v>
      </c>
      <c r="P1303">
        <v>3</v>
      </c>
    </row>
    <row r="1304" spans="1:16" x14ac:dyDescent="0.35">
      <c r="A1304" s="30" t="s">
        <v>149</v>
      </c>
      <c r="B1304" s="37"/>
      <c r="E1304" s="38" t="s">
        <v>145</v>
      </c>
      <c r="J1304" s="39"/>
    </row>
    <row r="1305" spans="1:16" x14ac:dyDescent="0.35">
      <c r="A1305" s="30" t="s">
        <v>152</v>
      </c>
      <c r="B1305" s="37"/>
      <c r="E1305" s="38" t="s">
        <v>145</v>
      </c>
      <c r="J1305" s="39"/>
    </row>
    <row r="1306" spans="1:16" x14ac:dyDescent="0.35">
      <c r="A1306" s="30" t="s">
        <v>143</v>
      </c>
      <c r="B1306" s="30">
        <v>409</v>
      </c>
      <c r="C1306" s="31" t="s">
        <v>8571</v>
      </c>
      <c r="D1306" s="30" t="s">
        <v>8854</v>
      </c>
      <c r="E1306" s="32" t="s">
        <v>8572</v>
      </c>
      <c r="F1306" s="33" t="s">
        <v>698</v>
      </c>
      <c r="G1306" s="34">
        <v>2</v>
      </c>
      <c r="H1306" s="35">
        <v>0</v>
      </c>
      <c r="I1306" s="35">
        <f>ROUND(G1306*H1306,P4)</f>
        <v>0</v>
      </c>
      <c r="J1306" s="30"/>
      <c r="O1306" s="36">
        <f>I1306*0.21</f>
        <v>0</v>
      </c>
      <c r="P1306">
        <v>3</v>
      </c>
    </row>
    <row r="1307" spans="1:16" x14ac:dyDescent="0.35">
      <c r="A1307" s="30" t="s">
        <v>149</v>
      </c>
      <c r="B1307" s="37"/>
      <c r="E1307" s="32" t="s">
        <v>8573</v>
      </c>
      <c r="J1307" s="39"/>
    </row>
    <row r="1308" spans="1:16" x14ac:dyDescent="0.35">
      <c r="A1308" s="30" t="s">
        <v>152</v>
      </c>
      <c r="B1308" s="37"/>
      <c r="E1308" s="38" t="s">
        <v>145</v>
      </c>
      <c r="J1308" s="39"/>
    </row>
    <row r="1309" spans="1:16" x14ac:dyDescent="0.35">
      <c r="A1309" s="24" t="s">
        <v>140</v>
      </c>
      <c r="B1309" s="25"/>
      <c r="C1309" s="26" t="s">
        <v>8855</v>
      </c>
      <c r="D1309" s="27"/>
      <c r="E1309" s="24" t="s">
        <v>8856</v>
      </c>
      <c r="F1309" s="27"/>
      <c r="G1309" s="27"/>
      <c r="H1309" s="27"/>
      <c r="I1309" s="28">
        <f>SUMIFS(I1310:I1337,A1310:A1337,"P")</f>
        <v>0</v>
      </c>
      <c r="J1309" s="29"/>
    </row>
    <row r="1310" spans="1:16" x14ac:dyDescent="0.35">
      <c r="A1310" s="30" t="s">
        <v>143</v>
      </c>
      <c r="B1310" s="30">
        <v>410</v>
      </c>
      <c r="C1310" s="31" t="s">
        <v>8544</v>
      </c>
      <c r="D1310" s="30" t="s">
        <v>8857</v>
      </c>
      <c r="E1310" s="32" t="s">
        <v>8545</v>
      </c>
      <c r="F1310" s="33" t="s">
        <v>698</v>
      </c>
      <c r="G1310" s="34">
        <v>3</v>
      </c>
      <c r="H1310" s="35">
        <v>0</v>
      </c>
      <c r="I1310" s="35">
        <f>ROUND(G1310*H1310,P4)</f>
        <v>0</v>
      </c>
      <c r="J1310" s="33" t="s">
        <v>148</v>
      </c>
      <c r="O1310" s="36">
        <f>I1310*0.21</f>
        <v>0</v>
      </c>
      <c r="P1310">
        <v>3</v>
      </c>
    </row>
    <row r="1311" spans="1:16" x14ac:dyDescent="0.35">
      <c r="A1311" s="30" t="s">
        <v>149</v>
      </c>
      <c r="B1311" s="37"/>
      <c r="E1311" s="38" t="s">
        <v>145</v>
      </c>
      <c r="J1311" s="39"/>
    </row>
    <row r="1312" spans="1:16" x14ac:dyDescent="0.35">
      <c r="A1312" s="30" t="s">
        <v>152</v>
      </c>
      <c r="B1312" s="37"/>
      <c r="E1312" s="38" t="s">
        <v>145</v>
      </c>
      <c r="J1312" s="39"/>
    </row>
    <row r="1313" spans="1:16" ht="29" x14ac:dyDescent="0.35">
      <c r="A1313" s="30" t="s">
        <v>143</v>
      </c>
      <c r="B1313" s="30">
        <v>411</v>
      </c>
      <c r="C1313" s="31" t="s">
        <v>8577</v>
      </c>
      <c r="D1313" s="30" t="s">
        <v>8857</v>
      </c>
      <c r="E1313" s="32" t="s">
        <v>8578</v>
      </c>
      <c r="F1313" s="33" t="s">
        <v>147</v>
      </c>
      <c r="G1313" s="34">
        <v>10</v>
      </c>
      <c r="H1313" s="35">
        <v>0</v>
      </c>
      <c r="I1313" s="35">
        <f>ROUND(G1313*H1313,P4)</f>
        <v>0</v>
      </c>
      <c r="J1313" s="33" t="s">
        <v>148</v>
      </c>
      <c r="O1313" s="36">
        <f>I1313*0.21</f>
        <v>0</v>
      </c>
      <c r="P1313">
        <v>3</v>
      </c>
    </row>
    <row r="1314" spans="1:16" x14ac:dyDescent="0.35">
      <c r="A1314" s="30" t="s">
        <v>149</v>
      </c>
      <c r="B1314" s="37"/>
      <c r="E1314" s="38" t="s">
        <v>145</v>
      </c>
      <c r="J1314" s="39"/>
    </row>
    <row r="1315" spans="1:16" x14ac:dyDescent="0.35">
      <c r="A1315" s="30" t="s">
        <v>152</v>
      </c>
      <c r="B1315" s="37"/>
      <c r="E1315" s="38" t="s">
        <v>145</v>
      </c>
      <c r="J1315" s="39"/>
    </row>
    <row r="1316" spans="1:16" x14ac:dyDescent="0.35">
      <c r="A1316" s="30" t="s">
        <v>143</v>
      </c>
      <c r="B1316" s="30">
        <v>412</v>
      </c>
      <c r="C1316" s="31" t="s">
        <v>8513</v>
      </c>
      <c r="D1316" s="30" t="s">
        <v>8857</v>
      </c>
      <c r="E1316" s="32" t="s">
        <v>8598</v>
      </c>
      <c r="F1316" s="33" t="s">
        <v>698</v>
      </c>
      <c r="G1316" s="34">
        <v>1</v>
      </c>
      <c r="H1316" s="35">
        <v>0</v>
      </c>
      <c r="I1316" s="35">
        <f>ROUND(G1316*H1316,P4)</f>
        <v>0</v>
      </c>
      <c r="J1316" s="30"/>
      <c r="O1316" s="36">
        <f>I1316*0.21</f>
        <v>0</v>
      </c>
      <c r="P1316">
        <v>3</v>
      </c>
    </row>
    <row r="1317" spans="1:16" ht="29" x14ac:dyDescent="0.35">
      <c r="A1317" s="30" t="s">
        <v>149</v>
      </c>
      <c r="B1317" s="37"/>
      <c r="E1317" s="32" t="s">
        <v>8858</v>
      </c>
      <c r="J1317" s="39"/>
    </row>
    <row r="1318" spans="1:16" x14ac:dyDescent="0.35">
      <c r="A1318" s="30" t="s">
        <v>152</v>
      </c>
      <c r="B1318" s="37"/>
      <c r="E1318" s="38" t="s">
        <v>145</v>
      </c>
      <c r="J1318" s="39"/>
    </row>
    <row r="1319" spans="1:16" x14ac:dyDescent="0.35">
      <c r="A1319" s="30" t="s">
        <v>143</v>
      </c>
      <c r="B1319" s="30">
        <v>413</v>
      </c>
      <c r="C1319" s="31" t="s">
        <v>8516</v>
      </c>
      <c r="D1319" s="30" t="s">
        <v>8857</v>
      </c>
      <c r="E1319" s="32" t="s">
        <v>8588</v>
      </c>
      <c r="F1319" s="33" t="s">
        <v>698</v>
      </c>
      <c r="G1319" s="34">
        <v>1</v>
      </c>
      <c r="H1319" s="35">
        <v>0</v>
      </c>
      <c r="I1319" s="35">
        <f>ROUND(G1319*H1319,P4)</f>
        <v>0</v>
      </c>
      <c r="J1319" s="30"/>
      <c r="O1319" s="36">
        <f>I1319*0.21</f>
        <v>0</v>
      </c>
      <c r="P1319">
        <v>3</v>
      </c>
    </row>
    <row r="1320" spans="1:16" x14ac:dyDescent="0.35">
      <c r="A1320" s="30" t="s">
        <v>149</v>
      </c>
      <c r="B1320" s="37"/>
      <c r="E1320" s="32" t="s">
        <v>8604</v>
      </c>
      <c r="J1320" s="39"/>
    </row>
    <row r="1321" spans="1:16" x14ac:dyDescent="0.35">
      <c r="A1321" s="30" t="s">
        <v>152</v>
      </c>
      <c r="B1321" s="37"/>
      <c r="E1321" s="38" t="s">
        <v>145</v>
      </c>
      <c r="J1321" s="39"/>
    </row>
    <row r="1322" spans="1:16" x14ac:dyDescent="0.35">
      <c r="A1322" s="30" t="s">
        <v>143</v>
      </c>
      <c r="B1322" s="30">
        <v>414</v>
      </c>
      <c r="C1322" s="31" t="s">
        <v>8522</v>
      </c>
      <c r="D1322" s="30" t="s">
        <v>8857</v>
      </c>
      <c r="E1322" s="32" t="s">
        <v>8558</v>
      </c>
      <c r="F1322" s="33" t="s">
        <v>147</v>
      </c>
      <c r="G1322" s="34">
        <v>10</v>
      </c>
      <c r="H1322" s="35">
        <v>0</v>
      </c>
      <c r="I1322" s="35">
        <f>ROUND(G1322*H1322,P4)</f>
        <v>0</v>
      </c>
      <c r="J1322" s="30"/>
      <c r="O1322" s="36">
        <f>I1322*0.21</f>
        <v>0</v>
      </c>
      <c r="P1322">
        <v>3</v>
      </c>
    </row>
    <row r="1323" spans="1:16" ht="43.5" x14ac:dyDescent="0.35">
      <c r="A1323" s="30" t="s">
        <v>149</v>
      </c>
      <c r="B1323" s="37"/>
      <c r="E1323" s="32" t="s">
        <v>8559</v>
      </c>
      <c r="J1323" s="39"/>
    </row>
    <row r="1324" spans="1:16" ht="58" x14ac:dyDescent="0.35">
      <c r="A1324" s="30" t="s">
        <v>150</v>
      </c>
      <c r="B1324" s="37"/>
      <c r="E1324" s="40" t="s">
        <v>8602</v>
      </c>
      <c r="J1324" s="39"/>
    </row>
    <row r="1325" spans="1:16" x14ac:dyDescent="0.35">
      <c r="A1325" s="30" t="s">
        <v>152</v>
      </c>
      <c r="B1325" s="37"/>
      <c r="E1325" s="38" t="s">
        <v>145</v>
      </c>
      <c r="J1325" s="39"/>
    </row>
    <row r="1326" spans="1:16" x14ac:dyDescent="0.35">
      <c r="A1326" s="30" t="s">
        <v>143</v>
      </c>
      <c r="B1326" s="30">
        <v>415</v>
      </c>
      <c r="C1326" s="31" t="s">
        <v>1367</v>
      </c>
      <c r="D1326" s="30" t="s">
        <v>8857</v>
      </c>
      <c r="E1326" s="32" t="s">
        <v>8523</v>
      </c>
      <c r="F1326" s="33" t="s">
        <v>698</v>
      </c>
      <c r="G1326" s="34">
        <v>1</v>
      </c>
      <c r="H1326" s="35">
        <v>0</v>
      </c>
      <c r="I1326" s="35">
        <f>ROUND(G1326*H1326,P4)</f>
        <v>0</v>
      </c>
      <c r="J1326" s="30"/>
      <c r="O1326" s="36">
        <f>I1326*0.21</f>
        <v>0</v>
      </c>
      <c r="P1326">
        <v>3</v>
      </c>
    </row>
    <row r="1327" spans="1:16" x14ac:dyDescent="0.35">
      <c r="A1327" s="30" t="s">
        <v>149</v>
      </c>
      <c r="B1327" s="37"/>
      <c r="E1327" s="32" t="s">
        <v>8566</v>
      </c>
      <c r="J1327" s="39"/>
    </row>
    <row r="1328" spans="1:16" x14ac:dyDescent="0.35">
      <c r="A1328" s="30" t="s">
        <v>152</v>
      </c>
      <c r="B1328" s="37"/>
      <c r="E1328" s="38" t="s">
        <v>145</v>
      </c>
      <c r="J1328" s="39"/>
    </row>
    <row r="1329" spans="1:16" ht="29" x14ac:dyDescent="0.35">
      <c r="A1329" s="30" t="s">
        <v>143</v>
      </c>
      <c r="B1329" s="30">
        <v>416</v>
      </c>
      <c r="C1329" s="31" t="s">
        <v>8605</v>
      </c>
      <c r="D1329" s="30" t="s">
        <v>8857</v>
      </c>
      <c r="E1329" s="32" t="s">
        <v>8606</v>
      </c>
      <c r="F1329" s="33" t="s">
        <v>698</v>
      </c>
      <c r="G1329" s="34">
        <v>1</v>
      </c>
      <c r="H1329" s="35">
        <v>0</v>
      </c>
      <c r="I1329" s="35">
        <f>ROUND(G1329*H1329,P4)</f>
        <v>0</v>
      </c>
      <c r="J1329" s="30"/>
      <c r="O1329" s="36">
        <f>I1329*0.21</f>
        <v>0</v>
      </c>
      <c r="P1329">
        <v>3</v>
      </c>
    </row>
    <row r="1330" spans="1:16" x14ac:dyDescent="0.35">
      <c r="A1330" s="30" t="s">
        <v>149</v>
      </c>
      <c r="B1330" s="37"/>
      <c r="E1330" s="38" t="s">
        <v>145</v>
      </c>
      <c r="J1330" s="39"/>
    </row>
    <row r="1331" spans="1:16" x14ac:dyDescent="0.35">
      <c r="A1331" s="30" t="s">
        <v>152</v>
      </c>
      <c r="B1331" s="37"/>
      <c r="E1331" s="38" t="s">
        <v>145</v>
      </c>
      <c r="J1331" s="39"/>
    </row>
    <row r="1332" spans="1:16" ht="29" x14ac:dyDescent="0.35">
      <c r="A1332" s="30" t="s">
        <v>143</v>
      </c>
      <c r="B1332" s="30">
        <v>417</v>
      </c>
      <c r="C1332" s="31" t="s">
        <v>8617</v>
      </c>
      <c r="D1332" s="30" t="s">
        <v>8857</v>
      </c>
      <c r="E1332" s="32" t="s">
        <v>8576</v>
      </c>
      <c r="F1332" s="33" t="s">
        <v>698</v>
      </c>
      <c r="G1332" s="34">
        <v>1</v>
      </c>
      <c r="H1332" s="35">
        <v>0</v>
      </c>
      <c r="I1332" s="35">
        <f>ROUND(G1332*H1332,P4)</f>
        <v>0</v>
      </c>
      <c r="J1332" s="30"/>
      <c r="O1332" s="36">
        <f>I1332*0.21</f>
        <v>0</v>
      </c>
      <c r="P1332">
        <v>3</v>
      </c>
    </row>
    <row r="1333" spans="1:16" x14ac:dyDescent="0.35">
      <c r="A1333" s="30" t="s">
        <v>149</v>
      </c>
      <c r="B1333" s="37"/>
      <c r="E1333" s="38" t="s">
        <v>145</v>
      </c>
      <c r="J1333" s="39"/>
    </row>
    <row r="1334" spans="1:16" x14ac:dyDescent="0.35">
      <c r="A1334" s="30" t="s">
        <v>152</v>
      </c>
      <c r="B1334" s="37"/>
      <c r="E1334" s="38" t="s">
        <v>145</v>
      </c>
      <c r="J1334" s="39"/>
    </row>
    <row r="1335" spans="1:16" x14ac:dyDescent="0.35">
      <c r="A1335" s="30" t="s">
        <v>143</v>
      </c>
      <c r="B1335" s="30">
        <v>418</v>
      </c>
      <c r="C1335" s="31" t="s">
        <v>8629</v>
      </c>
      <c r="D1335" s="30" t="s">
        <v>8857</v>
      </c>
      <c r="E1335" s="32" t="s">
        <v>8572</v>
      </c>
      <c r="F1335" s="33" t="s">
        <v>698</v>
      </c>
      <c r="G1335" s="34">
        <v>3</v>
      </c>
      <c r="H1335" s="35">
        <v>0</v>
      </c>
      <c r="I1335" s="35">
        <f>ROUND(G1335*H1335,P4)</f>
        <v>0</v>
      </c>
      <c r="J1335" s="30"/>
      <c r="O1335" s="36">
        <f>I1335*0.21</f>
        <v>0</v>
      </c>
      <c r="P1335">
        <v>3</v>
      </c>
    </row>
    <row r="1336" spans="1:16" x14ac:dyDescent="0.35">
      <c r="A1336" s="30" t="s">
        <v>149</v>
      </c>
      <c r="B1336" s="37"/>
      <c r="E1336" s="32" t="s">
        <v>8630</v>
      </c>
      <c r="J1336" s="39"/>
    </row>
    <row r="1337" spans="1:16" x14ac:dyDescent="0.35">
      <c r="A1337" s="30" t="s">
        <v>152</v>
      </c>
      <c r="B1337" s="37"/>
      <c r="E1337" s="38" t="s">
        <v>145</v>
      </c>
      <c r="J1337" s="39"/>
    </row>
    <row r="1338" spans="1:16" x14ac:dyDescent="0.35">
      <c r="A1338" s="24" t="s">
        <v>140</v>
      </c>
      <c r="B1338" s="25"/>
      <c r="C1338" s="26" t="s">
        <v>8859</v>
      </c>
      <c r="D1338" s="27"/>
      <c r="E1338" s="24" t="s">
        <v>8860</v>
      </c>
      <c r="F1338" s="27"/>
      <c r="G1338" s="27"/>
      <c r="H1338" s="27"/>
      <c r="I1338" s="28">
        <f>SUMIFS(I1339:I1359,A1339:A1359,"P")</f>
        <v>0</v>
      </c>
      <c r="J1338" s="29"/>
    </row>
    <row r="1339" spans="1:16" x14ac:dyDescent="0.35">
      <c r="A1339" s="30" t="s">
        <v>143</v>
      </c>
      <c r="B1339" s="30">
        <v>419</v>
      </c>
      <c r="C1339" s="31" t="s">
        <v>8513</v>
      </c>
      <c r="D1339" s="30" t="s">
        <v>8861</v>
      </c>
      <c r="E1339" s="32" t="s">
        <v>8534</v>
      </c>
      <c r="F1339" s="33" t="s">
        <v>698</v>
      </c>
      <c r="G1339" s="34">
        <v>1</v>
      </c>
      <c r="H1339" s="35">
        <v>0</v>
      </c>
      <c r="I1339" s="35">
        <f>ROUND(G1339*H1339,P4)</f>
        <v>0</v>
      </c>
      <c r="J1339" s="30"/>
      <c r="O1339" s="36">
        <f>I1339*0.21</f>
        <v>0</v>
      </c>
      <c r="P1339">
        <v>3</v>
      </c>
    </row>
    <row r="1340" spans="1:16" x14ac:dyDescent="0.35">
      <c r="A1340" s="30" t="s">
        <v>149</v>
      </c>
      <c r="B1340" s="37"/>
      <c r="E1340" s="32" t="s">
        <v>8862</v>
      </c>
      <c r="J1340" s="39"/>
    </row>
    <row r="1341" spans="1:16" x14ac:dyDescent="0.35">
      <c r="A1341" s="30" t="s">
        <v>152</v>
      </c>
      <c r="B1341" s="37"/>
      <c r="E1341" s="38" t="s">
        <v>145</v>
      </c>
      <c r="J1341" s="39"/>
    </row>
    <row r="1342" spans="1:16" x14ac:dyDescent="0.35">
      <c r="A1342" s="30" t="s">
        <v>143</v>
      </c>
      <c r="B1342" s="30">
        <v>420</v>
      </c>
      <c r="C1342" s="31" t="s">
        <v>8516</v>
      </c>
      <c r="D1342" s="30" t="s">
        <v>8861</v>
      </c>
      <c r="E1342" s="32" t="s">
        <v>8534</v>
      </c>
      <c r="F1342" s="33" t="s">
        <v>698</v>
      </c>
      <c r="G1342" s="34">
        <v>2</v>
      </c>
      <c r="H1342" s="35">
        <v>0</v>
      </c>
      <c r="I1342" s="35">
        <f>ROUND(G1342*H1342,P4)</f>
        <v>0</v>
      </c>
      <c r="J1342" s="30"/>
      <c r="O1342" s="36">
        <f>I1342*0.21</f>
        <v>0</v>
      </c>
      <c r="P1342">
        <v>3</v>
      </c>
    </row>
    <row r="1343" spans="1:16" ht="29" x14ac:dyDescent="0.35">
      <c r="A1343" s="30" t="s">
        <v>149</v>
      </c>
      <c r="B1343" s="37"/>
      <c r="E1343" s="32" t="s">
        <v>8737</v>
      </c>
      <c r="J1343" s="39"/>
    </row>
    <row r="1344" spans="1:16" x14ac:dyDescent="0.35">
      <c r="A1344" s="30" t="s">
        <v>152</v>
      </c>
      <c r="B1344" s="37"/>
      <c r="E1344" s="38" t="s">
        <v>145</v>
      </c>
      <c r="J1344" s="39"/>
    </row>
    <row r="1345" spans="1:16" x14ac:dyDescent="0.35">
      <c r="A1345" s="30" t="s">
        <v>143</v>
      </c>
      <c r="B1345" s="30">
        <v>421</v>
      </c>
      <c r="C1345" s="31" t="s">
        <v>8518</v>
      </c>
      <c r="D1345" s="30" t="s">
        <v>8861</v>
      </c>
      <c r="E1345" s="32" t="s">
        <v>8519</v>
      </c>
      <c r="F1345" s="33" t="s">
        <v>8520</v>
      </c>
      <c r="G1345" s="34">
        <v>36</v>
      </c>
      <c r="H1345" s="35">
        <v>0</v>
      </c>
      <c r="I1345" s="35">
        <f>ROUND(G1345*H1345,P4)</f>
        <v>0</v>
      </c>
      <c r="J1345" s="30"/>
      <c r="O1345" s="36">
        <f>I1345*0.21</f>
        <v>0</v>
      </c>
      <c r="P1345">
        <v>3</v>
      </c>
    </row>
    <row r="1346" spans="1:16" ht="29" x14ac:dyDescent="0.35">
      <c r="A1346" s="30" t="s">
        <v>149</v>
      </c>
      <c r="B1346" s="37"/>
      <c r="E1346" s="32" t="s">
        <v>8521</v>
      </c>
      <c r="J1346" s="39"/>
    </row>
    <row r="1347" spans="1:16" x14ac:dyDescent="0.35">
      <c r="A1347" s="30" t="s">
        <v>152</v>
      </c>
      <c r="B1347" s="37"/>
      <c r="E1347" s="38" t="s">
        <v>145</v>
      </c>
      <c r="J1347" s="39"/>
    </row>
    <row r="1348" spans="1:16" x14ac:dyDescent="0.35">
      <c r="A1348" s="30" t="s">
        <v>143</v>
      </c>
      <c r="B1348" s="30">
        <v>422</v>
      </c>
      <c r="C1348" s="31" t="s">
        <v>8522</v>
      </c>
      <c r="D1348" s="30" t="s">
        <v>8863</v>
      </c>
      <c r="E1348" s="32" t="s">
        <v>8523</v>
      </c>
      <c r="F1348" s="33" t="s">
        <v>698</v>
      </c>
      <c r="G1348" s="34">
        <v>1</v>
      </c>
      <c r="H1348" s="35">
        <v>0</v>
      </c>
      <c r="I1348" s="35">
        <f>ROUND(G1348*H1348,P4)</f>
        <v>0</v>
      </c>
      <c r="J1348" s="30"/>
      <c r="O1348" s="36">
        <f>I1348*0.21</f>
        <v>0</v>
      </c>
      <c r="P1348">
        <v>3</v>
      </c>
    </row>
    <row r="1349" spans="1:16" x14ac:dyDescent="0.35">
      <c r="A1349" s="30" t="s">
        <v>149</v>
      </c>
      <c r="B1349" s="37"/>
      <c r="E1349" s="32" t="s">
        <v>8524</v>
      </c>
      <c r="J1349" s="39"/>
    </row>
    <row r="1350" spans="1:16" x14ac:dyDescent="0.35">
      <c r="A1350" s="30" t="s">
        <v>152</v>
      </c>
      <c r="B1350" s="37"/>
      <c r="E1350" s="38" t="s">
        <v>145</v>
      </c>
      <c r="J1350" s="39"/>
    </row>
    <row r="1351" spans="1:16" x14ac:dyDescent="0.35">
      <c r="A1351" s="30" t="s">
        <v>143</v>
      </c>
      <c r="B1351" s="30">
        <v>423</v>
      </c>
      <c r="C1351" s="31" t="s">
        <v>8538</v>
      </c>
      <c r="D1351" s="30" t="s">
        <v>8732</v>
      </c>
      <c r="E1351" s="32" t="s">
        <v>8539</v>
      </c>
      <c r="F1351" s="33" t="s">
        <v>698</v>
      </c>
      <c r="G1351" s="34">
        <v>2</v>
      </c>
      <c r="H1351" s="35">
        <v>0</v>
      </c>
      <c r="I1351" s="35">
        <f>ROUND(G1351*H1351,P4)</f>
        <v>0</v>
      </c>
      <c r="J1351" s="30"/>
      <c r="O1351" s="36">
        <f>I1351*0.21</f>
        <v>0</v>
      </c>
      <c r="P1351">
        <v>3</v>
      </c>
    </row>
    <row r="1352" spans="1:16" x14ac:dyDescent="0.35">
      <c r="A1352" s="30" t="s">
        <v>149</v>
      </c>
      <c r="B1352" s="37"/>
      <c r="E1352" s="38" t="s">
        <v>145</v>
      </c>
      <c r="J1352" s="39"/>
    </row>
    <row r="1353" spans="1:16" x14ac:dyDescent="0.35">
      <c r="A1353" s="30" t="s">
        <v>152</v>
      </c>
      <c r="B1353" s="37"/>
      <c r="E1353" s="38" t="s">
        <v>145</v>
      </c>
      <c r="J1353" s="39"/>
    </row>
    <row r="1354" spans="1:16" ht="29" x14ac:dyDescent="0.35">
      <c r="A1354" s="30" t="s">
        <v>143</v>
      </c>
      <c r="B1354" s="30">
        <v>424</v>
      </c>
      <c r="C1354" s="31" t="s">
        <v>8527</v>
      </c>
      <c r="D1354" s="30" t="s">
        <v>8732</v>
      </c>
      <c r="E1354" s="32" t="s">
        <v>8528</v>
      </c>
      <c r="F1354" s="33" t="s">
        <v>698</v>
      </c>
      <c r="G1354" s="34">
        <v>1</v>
      </c>
      <c r="H1354" s="35">
        <v>0</v>
      </c>
      <c r="I1354" s="35">
        <f>ROUND(G1354*H1354,P4)</f>
        <v>0</v>
      </c>
      <c r="J1354" s="30"/>
      <c r="O1354" s="36">
        <f>I1354*0.21</f>
        <v>0</v>
      </c>
      <c r="P1354">
        <v>3</v>
      </c>
    </row>
    <row r="1355" spans="1:16" x14ac:dyDescent="0.35">
      <c r="A1355" s="30" t="s">
        <v>149</v>
      </c>
      <c r="B1355" s="37"/>
      <c r="E1355" s="38" t="s">
        <v>145</v>
      </c>
      <c r="J1355" s="39"/>
    </row>
    <row r="1356" spans="1:16" x14ac:dyDescent="0.35">
      <c r="A1356" s="30" t="s">
        <v>152</v>
      </c>
      <c r="B1356" s="37"/>
      <c r="E1356" s="38" t="s">
        <v>145</v>
      </c>
      <c r="J1356" s="39"/>
    </row>
    <row r="1357" spans="1:16" ht="29" x14ac:dyDescent="0.35">
      <c r="A1357" s="30" t="s">
        <v>143</v>
      </c>
      <c r="B1357" s="30">
        <v>425</v>
      </c>
      <c r="C1357" s="31" t="s">
        <v>8529</v>
      </c>
      <c r="D1357" s="30" t="s">
        <v>8732</v>
      </c>
      <c r="E1357" s="32" t="s">
        <v>8530</v>
      </c>
      <c r="F1357" s="33" t="s">
        <v>8520</v>
      </c>
      <c r="G1357" s="34">
        <v>36</v>
      </c>
      <c r="H1357" s="35">
        <v>0</v>
      </c>
      <c r="I1357" s="35">
        <f>ROUND(G1357*H1357,P4)</f>
        <v>0</v>
      </c>
      <c r="J1357" s="30"/>
      <c r="O1357" s="36">
        <f>I1357*0.21</f>
        <v>0</v>
      </c>
      <c r="P1357">
        <v>3</v>
      </c>
    </row>
    <row r="1358" spans="1:16" x14ac:dyDescent="0.35">
      <c r="A1358" s="30" t="s">
        <v>149</v>
      </c>
      <c r="B1358" s="37"/>
      <c r="E1358" s="38" t="s">
        <v>145</v>
      </c>
      <c r="J1358" s="39"/>
    </row>
    <row r="1359" spans="1:16" x14ac:dyDescent="0.35">
      <c r="A1359" s="30" t="s">
        <v>152</v>
      </c>
      <c r="B1359" s="37"/>
      <c r="E1359" s="38" t="s">
        <v>145</v>
      </c>
      <c r="J1359" s="39"/>
    </row>
    <row r="1360" spans="1:16" x14ac:dyDescent="0.35">
      <c r="A1360" s="24" t="s">
        <v>140</v>
      </c>
      <c r="B1360" s="25"/>
      <c r="C1360" s="26" t="s">
        <v>8864</v>
      </c>
      <c r="D1360" s="27"/>
      <c r="E1360" s="24" t="s">
        <v>8865</v>
      </c>
      <c r="F1360" s="27"/>
      <c r="G1360" s="27"/>
      <c r="H1360" s="27"/>
      <c r="I1360" s="28">
        <f>SUMIFS(I1361:I1394,A1361:A1394,"P")</f>
        <v>0</v>
      </c>
      <c r="J1360" s="29"/>
    </row>
    <row r="1361" spans="1:16" x14ac:dyDescent="0.35">
      <c r="A1361" s="30" t="s">
        <v>143</v>
      </c>
      <c r="B1361" s="30">
        <v>426</v>
      </c>
      <c r="C1361" s="31" t="s">
        <v>8544</v>
      </c>
      <c r="D1361" s="30" t="s">
        <v>8866</v>
      </c>
      <c r="E1361" s="32" t="s">
        <v>8545</v>
      </c>
      <c r="F1361" s="33" t="s">
        <v>698</v>
      </c>
      <c r="G1361" s="34">
        <v>5</v>
      </c>
      <c r="H1361" s="35">
        <v>0</v>
      </c>
      <c r="I1361" s="35">
        <f>ROUND(G1361*H1361,P4)</f>
        <v>0</v>
      </c>
      <c r="J1361" s="33" t="s">
        <v>148</v>
      </c>
      <c r="O1361" s="36">
        <f>I1361*0.21</f>
        <v>0</v>
      </c>
      <c r="P1361">
        <v>3</v>
      </c>
    </row>
    <row r="1362" spans="1:16" x14ac:dyDescent="0.35">
      <c r="A1362" s="30" t="s">
        <v>149</v>
      </c>
      <c r="B1362" s="37"/>
      <c r="E1362" s="38" t="s">
        <v>145</v>
      </c>
      <c r="J1362" s="39"/>
    </row>
    <row r="1363" spans="1:16" x14ac:dyDescent="0.35">
      <c r="A1363" s="30" t="s">
        <v>152</v>
      </c>
      <c r="B1363" s="37"/>
      <c r="E1363" s="38" t="s">
        <v>145</v>
      </c>
      <c r="J1363" s="39"/>
    </row>
    <row r="1364" spans="1:16" x14ac:dyDescent="0.35">
      <c r="A1364" s="30" t="s">
        <v>143</v>
      </c>
      <c r="B1364" s="30">
        <v>427</v>
      </c>
      <c r="C1364" s="31" t="s">
        <v>8664</v>
      </c>
      <c r="D1364" s="30" t="s">
        <v>145</v>
      </c>
      <c r="E1364" s="32" t="s">
        <v>8593</v>
      </c>
      <c r="F1364" s="33" t="s">
        <v>698</v>
      </c>
      <c r="G1364" s="34">
        <v>1</v>
      </c>
      <c r="H1364" s="35">
        <v>0</v>
      </c>
      <c r="I1364" s="35">
        <f>ROUND(G1364*H1364,P4)</f>
        <v>0</v>
      </c>
      <c r="J1364" s="33" t="s">
        <v>148</v>
      </c>
      <c r="O1364" s="36">
        <f>I1364*0.21</f>
        <v>0</v>
      </c>
      <c r="P1364">
        <v>3</v>
      </c>
    </row>
    <row r="1365" spans="1:16" x14ac:dyDescent="0.35">
      <c r="A1365" s="30" t="s">
        <v>149</v>
      </c>
      <c r="B1365" s="37"/>
      <c r="E1365" s="38" t="s">
        <v>145</v>
      </c>
      <c r="J1365" s="39"/>
    </row>
    <row r="1366" spans="1:16" x14ac:dyDescent="0.35">
      <c r="A1366" s="30" t="s">
        <v>152</v>
      </c>
      <c r="B1366" s="37"/>
      <c r="E1366" s="38" t="s">
        <v>145</v>
      </c>
      <c r="J1366" s="39"/>
    </row>
    <row r="1367" spans="1:16" ht="29" x14ac:dyDescent="0.35">
      <c r="A1367" s="30" t="s">
        <v>143</v>
      </c>
      <c r="B1367" s="30">
        <v>428</v>
      </c>
      <c r="C1367" s="31" t="s">
        <v>8577</v>
      </c>
      <c r="D1367" s="30" t="s">
        <v>8866</v>
      </c>
      <c r="E1367" s="32" t="s">
        <v>8578</v>
      </c>
      <c r="F1367" s="33" t="s">
        <v>147</v>
      </c>
      <c r="G1367" s="34">
        <v>23</v>
      </c>
      <c r="H1367" s="35">
        <v>0</v>
      </c>
      <c r="I1367" s="35">
        <f>ROUND(G1367*H1367,P4)</f>
        <v>0</v>
      </c>
      <c r="J1367" s="33" t="s">
        <v>148</v>
      </c>
      <c r="O1367" s="36">
        <f>I1367*0.21</f>
        <v>0</v>
      </c>
      <c r="P1367">
        <v>3</v>
      </c>
    </row>
    <row r="1368" spans="1:16" x14ac:dyDescent="0.35">
      <c r="A1368" s="30" t="s">
        <v>149</v>
      </c>
      <c r="B1368" s="37"/>
      <c r="E1368" s="38" t="s">
        <v>145</v>
      </c>
      <c r="J1368" s="39"/>
    </row>
    <row r="1369" spans="1:16" x14ac:dyDescent="0.35">
      <c r="A1369" s="30" t="s">
        <v>152</v>
      </c>
      <c r="B1369" s="37"/>
      <c r="E1369" s="38" t="s">
        <v>145</v>
      </c>
      <c r="J1369" s="39"/>
    </row>
    <row r="1370" spans="1:16" x14ac:dyDescent="0.35">
      <c r="A1370" s="30" t="s">
        <v>143</v>
      </c>
      <c r="B1370" s="30">
        <v>429</v>
      </c>
      <c r="C1370" s="31" t="s">
        <v>8513</v>
      </c>
      <c r="D1370" s="30" t="s">
        <v>8866</v>
      </c>
      <c r="E1370" s="32" t="s">
        <v>8598</v>
      </c>
      <c r="F1370" s="33" t="s">
        <v>698</v>
      </c>
      <c r="G1370" s="34">
        <v>1</v>
      </c>
      <c r="H1370" s="35">
        <v>0</v>
      </c>
      <c r="I1370" s="35">
        <f>ROUND(G1370*H1370,P4)</f>
        <v>0</v>
      </c>
      <c r="J1370" s="30"/>
      <c r="O1370" s="36">
        <f>I1370*0.21</f>
        <v>0</v>
      </c>
      <c r="P1370">
        <v>3</v>
      </c>
    </row>
    <row r="1371" spans="1:16" ht="29" x14ac:dyDescent="0.35">
      <c r="A1371" s="30" t="s">
        <v>149</v>
      </c>
      <c r="B1371" s="37"/>
      <c r="E1371" s="32" t="s">
        <v>8867</v>
      </c>
      <c r="J1371" s="39"/>
    </row>
    <row r="1372" spans="1:16" x14ac:dyDescent="0.35">
      <c r="A1372" s="30" t="s">
        <v>152</v>
      </c>
      <c r="B1372" s="37"/>
      <c r="E1372" s="38" t="s">
        <v>145</v>
      </c>
      <c r="J1372" s="39"/>
    </row>
    <row r="1373" spans="1:16" x14ac:dyDescent="0.35">
      <c r="A1373" s="30" t="s">
        <v>143</v>
      </c>
      <c r="B1373" s="30">
        <v>430</v>
      </c>
      <c r="C1373" s="31" t="s">
        <v>8516</v>
      </c>
      <c r="D1373" s="30" t="s">
        <v>8866</v>
      </c>
      <c r="E1373" s="32" t="s">
        <v>8554</v>
      </c>
      <c r="F1373" s="33" t="s">
        <v>698</v>
      </c>
      <c r="G1373" s="34">
        <v>1</v>
      </c>
      <c r="H1373" s="35">
        <v>0</v>
      </c>
      <c r="I1373" s="35">
        <f>ROUND(G1373*H1373,P4)</f>
        <v>0</v>
      </c>
      <c r="J1373" s="30"/>
      <c r="O1373" s="36">
        <f>I1373*0.21</f>
        <v>0</v>
      </c>
      <c r="P1373">
        <v>3</v>
      </c>
    </row>
    <row r="1374" spans="1:16" x14ac:dyDescent="0.35">
      <c r="A1374" s="30" t="s">
        <v>149</v>
      </c>
      <c r="B1374" s="37"/>
      <c r="E1374" s="32" t="s">
        <v>8868</v>
      </c>
      <c r="J1374" s="39"/>
    </row>
    <row r="1375" spans="1:16" x14ac:dyDescent="0.35">
      <c r="A1375" s="30" t="s">
        <v>152</v>
      </c>
      <c r="B1375" s="37"/>
      <c r="E1375" s="38" t="s">
        <v>145</v>
      </c>
      <c r="J1375" s="39"/>
    </row>
    <row r="1376" spans="1:16" x14ac:dyDescent="0.35">
      <c r="A1376" s="30" t="s">
        <v>143</v>
      </c>
      <c r="B1376" s="30">
        <v>431</v>
      </c>
      <c r="C1376" s="31" t="s">
        <v>8522</v>
      </c>
      <c r="D1376" s="30" t="s">
        <v>8866</v>
      </c>
      <c r="E1376" s="32" t="s">
        <v>8558</v>
      </c>
      <c r="F1376" s="33" t="s">
        <v>147</v>
      </c>
      <c r="G1376" s="34">
        <v>23</v>
      </c>
      <c r="H1376" s="35">
        <v>0</v>
      </c>
      <c r="I1376" s="35">
        <f>ROUND(G1376*H1376,P4)</f>
        <v>0</v>
      </c>
      <c r="J1376" s="30"/>
      <c r="O1376" s="36">
        <f>I1376*0.21</f>
        <v>0</v>
      </c>
      <c r="P1376">
        <v>3</v>
      </c>
    </row>
    <row r="1377" spans="1:16" ht="43.5" x14ac:dyDescent="0.35">
      <c r="A1377" s="30" t="s">
        <v>149</v>
      </c>
      <c r="B1377" s="37"/>
      <c r="E1377" s="32" t="s">
        <v>8559</v>
      </c>
      <c r="J1377" s="39"/>
    </row>
    <row r="1378" spans="1:16" ht="58" x14ac:dyDescent="0.35">
      <c r="A1378" s="30" t="s">
        <v>150</v>
      </c>
      <c r="B1378" s="37"/>
      <c r="E1378" s="40" t="s">
        <v>8869</v>
      </c>
      <c r="J1378" s="39"/>
    </row>
    <row r="1379" spans="1:16" x14ac:dyDescent="0.35">
      <c r="A1379" s="30" t="s">
        <v>152</v>
      </c>
      <c r="B1379" s="37"/>
      <c r="E1379" s="38" t="s">
        <v>145</v>
      </c>
      <c r="J1379" s="39"/>
    </row>
    <row r="1380" spans="1:16" x14ac:dyDescent="0.35">
      <c r="A1380" s="30" t="s">
        <v>143</v>
      </c>
      <c r="B1380" s="30">
        <v>432</v>
      </c>
      <c r="C1380" s="31" t="s">
        <v>1367</v>
      </c>
      <c r="D1380" s="30" t="s">
        <v>8866</v>
      </c>
      <c r="E1380" s="32" t="s">
        <v>8561</v>
      </c>
      <c r="F1380" s="33" t="s">
        <v>147</v>
      </c>
      <c r="G1380" s="34">
        <v>8</v>
      </c>
      <c r="H1380" s="35">
        <v>0</v>
      </c>
      <c r="I1380" s="35">
        <f>ROUND(G1380*H1380,P4)</f>
        <v>0</v>
      </c>
      <c r="J1380" s="30"/>
      <c r="O1380" s="36">
        <f>I1380*0.21</f>
        <v>0</v>
      </c>
      <c r="P1380">
        <v>3</v>
      </c>
    </row>
    <row r="1381" spans="1:16" x14ac:dyDescent="0.35">
      <c r="A1381" s="30" t="s">
        <v>149</v>
      </c>
      <c r="B1381" s="37"/>
      <c r="E1381" s="32" t="s">
        <v>8562</v>
      </c>
      <c r="J1381" s="39"/>
    </row>
    <row r="1382" spans="1:16" x14ac:dyDescent="0.35">
      <c r="A1382" s="30" t="s">
        <v>152</v>
      </c>
      <c r="B1382" s="37"/>
      <c r="E1382" s="38" t="s">
        <v>145</v>
      </c>
      <c r="J1382" s="39"/>
    </row>
    <row r="1383" spans="1:16" x14ac:dyDescent="0.35">
      <c r="A1383" s="30" t="s">
        <v>143</v>
      </c>
      <c r="B1383" s="30">
        <v>433</v>
      </c>
      <c r="C1383" s="31" t="s">
        <v>1370</v>
      </c>
      <c r="D1383" s="30" t="s">
        <v>8866</v>
      </c>
      <c r="E1383" s="32" t="s">
        <v>8523</v>
      </c>
      <c r="F1383" s="33" t="s">
        <v>698</v>
      </c>
      <c r="G1383" s="34">
        <v>1</v>
      </c>
      <c r="H1383" s="35">
        <v>0</v>
      </c>
      <c r="I1383" s="35">
        <f>ROUND(G1383*H1383,P4)</f>
        <v>0</v>
      </c>
      <c r="J1383" s="30"/>
      <c r="O1383" s="36">
        <f>I1383*0.21</f>
        <v>0</v>
      </c>
      <c r="P1383">
        <v>3</v>
      </c>
    </row>
    <row r="1384" spans="1:16" x14ac:dyDescent="0.35">
      <c r="A1384" s="30" t="s">
        <v>149</v>
      </c>
      <c r="B1384" s="37"/>
      <c r="E1384" s="32" t="s">
        <v>8566</v>
      </c>
      <c r="J1384" s="39"/>
    </row>
    <row r="1385" spans="1:16" x14ac:dyDescent="0.35">
      <c r="A1385" s="30" t="s">
        <v>152</v>
      </c>
      <c r="B1385" s="37"/>
      <c r="E1385" s="38" t="s">
        <v>145</v>
      </c>
      <c r="J1385" s="39"/>
    </row>
    <row r="1386" spans="1:16" ht="29" x14ac:dyDescent="0.35">
      <c r="A1386" s="30" t="s">
        <v>143</v>
      </c>
      <c r="B1386" s="30">
        <v>434</v>
      </c>
      <c r="C1386" s="31" t="s">
        <v>8605</v>
      </c>
      <c r="D1386" s="30" t="s">
        <v>8866</v>
      </c>
      <c r="E1386" s="32" t="s">
        <v>8606</v>
      </c>
      <c r="F1386" s="33" t="s">
        <v>698</v>
      </c>
      <c r="G1386" s="34">
        <v>1</v>
      </c>
      <c r="H1386" s="35">
        <v>0</v>
      </c>
      <c r="I1386" s="35">
        <f>ROUND(G1386*H1386,P4)</f>
        <v>0</v>
      </c>
      <c r="J1386" s="30"/>
      <c r="O1386" s="36">
        <f>I1386*0.21</f>
        <v>0</v>
      </c>
      <c r="P1386">
        <v>3</v>
      </c>
    </row>
    <row r="1387" spans="1:16" x14ac:dyDescent="0.35">
      <c r="A1387" s="30" t="s">
        <v>149</v>
      </c>
      <c r="B1387" s="37"/>
      <c r="E1387" s="38" t="s">
        <v>145</v>
      </c>
      <c r="J1387" s="39"/>
    </row>
    <row r="1388" spans="1:16" x14ac:dyDescent="0.35">
      <c r="A1388" s="30" t="s">
        <v>152</v>
      </c>
      <c r="B1388" s="37"/>
      <c r="E1388" s="38" t="s">
        <v>145</v>
      </c>
      <c r="J1388" s="39"/>
    </row>
    <row r="1389" spans="1:16" ht="29" x14ac:dyDescent="0.35">
      <c r="A1389" s="30" t="s">
        <v>143</v>
      </c>
      <c r="B1389" s="30">
        <v>435</v>
      </c>
      <c r="C1389" s="31" t="s">
        <v>8569</v>
      </c>
      <c r="D1389" s="30" t="s">
        <v>8866</v>
      </c>
      <c r="E1389" s="32" t="s">
        <v>8570</v>
      </c>
      <c r="F1389" s="33" t="s">
        <v>147</v>
      </c>
      <c r="G1389" s="34">
        <v>8</v>
      </c>
      <c r="H1389" s="35">
        <v>0</v>
      </c>
      <c r="I1389" s="35">
        <f>ROUND(G1389*H1389,P4)</f>
        <v>0</v>
      </c>
      <c r="J1389" s="30"/>
      <c r="O1389" s="36">
        <f>I1389*0.21</f>
        <v>0</v>
      </c>
      <c r="P1389">
        <v>3</v>
      </c>
    </row>
    <row r="1390" spans="1:16" x14ac:dyDescent="0.35">
      <c r="A1390" s="30" t="s">
        <v>149</v>
      </c>
      <c r="B1390" s="37"/>
      <c r="E1390" s="38" t="s">
        <v>145</v>
      </c>
      <c r="J1390" s="39"/>
    </row>
    <row r="1391" spans="1:16" x14ac:dyDescent="0.35">
      <c r="A1391" s="30" t="s">
        <v>152</v>
      </c>
      <c r="B1391" s="37"/>
      <c r="E1391" s="38" t="s">
        <v>145</v>
      </c>
      <c r="J1391" s="39"/>
    </row>
    <row r="1392" spans="1:16" x14ac:dyDescent="0.35">
      <c r="A1392" s="30" t="s">
        <v>143</v>
      </c>
      <c r="B1392" s="30">
        <v>436</v>
      </c>
      <c r="C1392" s="31" t="s">
        <v>8571</v>
      </c>
      <c r="D1392" s="30" t="s">
        <v>8866</v>
      </c>
      <c r="E1392" s="32" t="s">
        <v>8572</v>
      </c>
      <c r="F1392" s="33" t="s">
        <v>698</v>
      </c>
      <c r="G1392" s="34">
        <v>5</v>
      </c>
      <c r="H1392" s="35">
        <v>0</v>
      </c>
      <c r="I1392" s="35">
        <f>ROUND(G1392*H1392,P4)</f>
        <v>0</v>
      </c>
      <c r="J1392" s="30"/>
      <c r="O1392" s="36">
        <f>I1392*0.21</f>
        <v>0</v>
      </c>
      <c r="P1392">
        <v>3</v>
      </c>
    </row>
    <row r="1393" spans="1:16" x14ac:dyDescent="0.35">
      <c r="A1393" s="30" t="s">
        <v>149</v>
      </c>
      <c r="B1393" s="37"/>
      <c r="E1393" s="32" t="s">
        <v>8573</v>
      </c>
      <c r="J1393" s="39"/>
    </row>
    <row r="1394" spans="1:16" x14ac:dyDescent="0.35">
      <c r="A1394" s="30" t="s">
        <v>152</v>
      </c>
      <c r="B1394" s="37"/>
      <c r="E1394" s="38" t="s">
        <v>145</v>
      </c>
      <c r="J1394" s="39"/>
    </row>
    <row r="1395" spans="1:16" x14ac:dyDescent="0.35">
      <c r="A1395" s="24" t="s">
        <v>140</v>
      </c>
      <c r="B1395" s="25"/>
      <c r="C1395" s="26" t="s">
        <v>8634</v>
      </c>
      <c r="D1395" s="27"/>
      <c r="E1395" s="24" t="s">
        <v>8870</v>
      </c>
      <c r="F1395" s="27"/>
      <c r="G1395" s="27"/>
      <c r="H1395" s="27"/>
      <c r="I1395" s="28">
        <f>SUMIFS(I1396:I1422,A1396:A1422,"P")</f>
        <v>0</v>
      </c>
      <c r="J1395" s="29"/>
    </row>
    <row r="1396" spans="1:16" x14ac:dyDescent="0.35">
      <c r="A1396" s="30" t="s">
        <v>143</v>
      </c>
      <c r="B1396" s="30">
        <v>437</v>
      </c>
      <c r="C1396" s="31" t="s">
        <v>8513</v>
      </c>
      <c r="D1396" s="30" t="s">
        <v>8871</v>
      </c>
      <c r="E1396" s="32" t="s">
        <v>8534</v>
      </c>
      <c r="F1396" s="33" t="s">
        <v>698</v>
      </c>
      <c r="G1396" s="34">
        <v>1</v>
      </c>
      <c r="H1396" s="35">
        <v>0</v>
      </c>
      <c r="I1396" s="35">
        <f>ROUND(G1396*H1396,P4)</f>
        <v>0</v>
      </c>
      <c r="J1396" s="30"/>
      <c r="O1396" s="36">
        <f>I1396*0.21</f>
        <v>0</v>
      </c>
      <c r="P1396">
        <v>3</v>
      </c>
    </row>
    <row r="1397" spans="1:16" x14ac:dyDescent="0.35">
      <c r="A1397" s="30" t="s">
        <v>149</v>
      </c>
      <c r="B1397" s="37"/>
      <c r="E1397" s="32" t="s">
        <v>8872</v>
      </c>
      <c r="J1397" s="39"/>
    </row>
    <row r="1398" spans="1:16" x14ac:dyDescent="0.35">
      <c r="A1398" s="30" t="s">
        <v>152</v>
      </c>
      <c r="B1398" s="37"/>
      <c r="E1398" s="38" t="s">
        <v>145</v>
      </c>
      <c r="J1398" s="39"/>
    </row>
    <row r="1399" spans="1:16" x14ac:dyDescent="0.35">
      <c r="A1399" s="30" t="s">
        <v>143</v>
      </c>
      <c r="B1399" s="30">
        <v>438</v>
      </c>
      <c r="C1399" s="31" t="s">
        <v>8516</v>
      </c>
      <c r="D1399" s="30" t="s">
        <v>8871</v>
      </c>
      <c r="E1399" s="32" t="s">
        <v>8534</v>
      </c>
      <c r="F1399" s="33" t="s">
        <v>698</v>
      </c>
      <c r="G1399" s="34">
        <v>2</v>
      </c>
      <c r="H1399" s="35">
        <v>0</v>
      </c>
      <c r="I1399" s="35">
        <f>ROUND(G1399*H1399,P4)</f>
        <v>0</v>
      </c>
      <c r="J1399" s="30"/>
      <c r="O1399" s="36">
        <f>I1399*0.21</f>
        <v>0</v>
      </c>
      <c r="P1399">
        <v>3</v>
      </c>
    </row>
    <row r="1400" spans="1:16" ht="29" x14ac:dyDescent="0.35">
      <c r="A1400" s="30" t="s">
        <v>149</v>
      </c>
      <c r="B1400" s="37"/>
      <c r="E1400" s="32" t="s">
        <v>8873</v>
      </c>
      <c r="J1400" s="39"/>
    </row>
    <row r="1401" spans="1:16" x14ac:dyDescent="0.35">
      <c r="A1401" s="30" t="s">
        <v>152</v>
      </c>
      <c r="B1401" s="37"/>
      <c r="E1401" s="38" t="s">
        <v>145</v>
      </c>
      <c r="J1401" s="39"/>
    </row>
    <row r="1402" spans="1:16" x14ac:dyDescent="0.35">
      <c r="A1402" s="30" t="s">
        <v>143</v>
      </c>
      <c r="B1402" s="30">
        <v>439</v>
      </c>
      <c r="C1402" s="31" t="s">
        <v>8518</v>
      </c>
      <c r="D1402" s="30" t="s">
        <v>8871</v>
      </c>
      <c r="E1402" s="32" t="s">
        <v>8534</v>
      </c>
      <c r="F1402" s="33" t="s">
        <v>698</v>
      </c>
      <c r="G1402" s="34">
        <v>1</v>
      </c>
      <c r="H1402" s="35">
        <v>0</v>
      </c>
      <c r="I1402" s="35">
        <f>ROUND(G1402*H1402,P4)</f>
        <v>0</v>
      </c>
      <c r="J1402" s="30"/>
      <c r="O1402" s="36">
        <f>I1402*0.21</f>
        <v>0</v>
      </c>
      <c r="P1402">
        <v>3</v>
      </c>
    </row>
    <row r="1403" spans="1:16" ht="29" x14ac:dyDescent="0.35">
      <c r="A1403" s="30" t="s">
        <v>149</v>
      </c>
      <c r="B1403" s="37"/>
      <c r="E1403" s="32" t="s">
        <v>8537</v>
      </c>
      <c r="J1403" s="39"/>
    </row>
    <row r="1404" spans="1:16" x14ac:dyDescent="0.35">
      <c r="A1404" s="30" t="s">
        <v>152</v>
      </c>
      <c r="B1404" s="37"/>
      <c r="E1404" s="38" t="s">
        <v>145</v>
      </c>
      <c r="J1404" s="39"/>
    </row>
    <row r="1405" spans="1:16" x14ac:dyDescent="0.35">
      <c r="A1405" s="30" t="s">
        <v>143</v>
      </c>
      <c r="B1405" s="30">
        <v>440</v>
      </c>
      <c r="C1405" s="31" t="s">
        <v>8522</v>
      </c>
      <c r="D1405" s="30" t="s">
        <v>8871</v>
      </c>
      <c r="E1405" s="32" t="s">
        <v>8519</v>
      </c>
      <c r="F1405" s="33" t="s">
        <v>8520</v>
      </c>
      <c r="G1405" s="34">
        <v>36</v>
      </c>
      <c r="H1405" s="35">
        <v>0</v>
      </c>
      <c r="I1405" s="35">
        <f>ROUND(G1405*H1405,P4)</f>
        <v>0</v>
      </c>
      <c r="J1405" s="30"/>
      <c r="O1405" s="36">
        <f>I1405*0.21</f>
        <v>0</v>
      </c>
      <c r="P1405">
        <v>3</v>
      </c>
    </row>
    <row r="1406" spans="1:16" ht="29" x14ac:dyDescent="0.35">
      <c r="A1406" s="30" t="s">
        <v>149</v>
      </c>
      <c r="B1406" s="37"/>
      <c r="E1406" s="32" t="s">
        <v>8521</v>
      </c>
      <c r="J1406" s="39"/>
    </row>
    <row r="1407" spans="1:16" x14ac:dyDescent="0.35">
      <c r="A1407" s="30" t="s">
        <v>152</v>
      </c>
      <c r="B1407" s="37"/>
      <c r="E1407" s="38" t="s">
        <v>145</v>
      </c>
      <c r="J1407" s="39"/>
    </row>
    <row r="1408" spans="1:16" x14ac:dyDescent="0.35">
      <c r="A1408" s="30" t="s">
        <v>143</v>
      </c>
      <c r="B1408" s="30">
        <v>441</v>
      </c>
      <c r="C1408" s="31" t="s">
        <v>1367</v>
      </c>
      <c r="D1408" s="30" t="s">
        <v>8871</v>
      </c>
      <c r="E1408" s="32" t="s">
        <v>8523</v>
      </c>
      <c r="F1408" s="33" t="s">
        <v>698</v>
      </c>
      <c r="G1408" s="34">
        <v>1</v>
      </c>
      <c r="H1408" s="35">
        <v>0</v>
      </c>
      <c r="I1408" s="35">
        <f>ROUND(G1408*H1408,P4)</f>
        <v>0</v>
      </c>
      <c r="J1408" s="30"/>
      <c r="O1408" s="36">
        <f>I1408*0.21</f>
        <v>0</v>
      </c>
      <c r="P1408">
        <v>3</v>
      </c>
    </row>
    <row r="1409" spans="1:16" x14ac:dyDescent="0.35">
      <c r="A1409" s="30" t="s">
        <v>149</v>
      </c>
      <c r="B1409" s="37"/>
      <c r="E1409" s="32" t="s">
        <v>8524</v>
      </c>
      <c r="J1409" s="39"/>
    </row>
    <row r="1410" spans="1:16" x14ac:dyDescent="0.35">
      <c r="A1410" s="30" t="s">
        <v>152</v>
      </c>
      <c r="B1410" s="37"/>
      <c r="E1410" s="38" t="s">
        <v>145</v>
      </c>
      <c r="J1410" s="39"/>
    </row>
    <row r="1411" spans="1:16" x14ac:dyDescent="0.35">
      <c r="A1411" s="30" t="s">
        <v>143</v>
      </c>
      <c r="B1411" s="30">
        <v>442</v>
      </c>
      <c r="C1411" s="31" t="s">
        <v>8538</v>
      </c>
      <c r="D1411" s="30" t="s">
        <v>8866</v>
      </c>
      <c r="E1411" s="32" t="s">
        <v>8539</v>
      </c>
      <c r="F1411" s="33" t="s">
        <v>698</v>
      </c>
      <c r="G1411" s="34">
        <v>2</v>
      </c>
      <c r="H1411" s="35">
        <v>0</v>
      </c>
      <c r="I1411" s="35">
        <f>ROUND(G1411*H1411,P4)</f>
        <v>0</v>
      </c>
      <c r="J1411" s="30"/>
      <c r="O1411" s="36">
        <f>I1411*0.21</f>
        <v>0</v>
      </c>
      <c r="P1411">
        <v>3</v>
      </c>
    </row>
    <row r="1412" spans="1:16" x14ac:dyDescent="0.35">
      <c r="A1412" s="30" t="s">
        <v>149</v>
      </c>
      <c r="B1412" s="37"/>
      <c r="E1412" s="38" t="s">
        <v>145</v>
      </c>
      <c r="J1412" s="39"/>
    </row>
    <row r="1413" spans="1:16" x14ac:dyDescent="0.35">
      <c r="A1413" s="30" t="s">
        <v>152</v>
      </c>
      <c r="B1413" s="37"/>
      <c r="E1413" s="38" t="s">
        <v>145</v>
      </c>
      <c r="J1413" s="39"/>
    </row>
    <row r="1414" spans="1:16" x14ac:dyDescent="0.35">
      <c r="A1414" s="30" t="s">
        <v>143</v>
      </c>
      <c r="B1414" s="30">
        <v>443</v>
      </c>
      <c r="C1414" s="31" t="s">
        <v>8538</v>
      </c>
      <c r="D1414" s="30" t="s">
        <v>8874</v>
      </c>
      <c r="E1414" s="32" t="s">
        <v>8539</v>
      </c>
      <c r="F1414" s="33" t="s">
        <v>698</v>
      </c>
      <c r="G1414" s="34">
        <v>2</v>
      </c>
      <c r="H1414" s="35">
        <v>0</v>
      </c>
      <c r="I1414" s="35">
        <f>ROUND(G1414*H1414,P4)</f>
        <v>0</v>
      </c>
      <c r="J1414" s="30"/>
      <c r="O1414" s="36">
        <f>I1414*0.21</f>
        <v>0</v>
      </c>
      <c r="P1414">
        <v>3</v>
      </c>
    </row>
    <row r="1415" spans="1:16" x14ac:dyDescent="0.35">
      <c r="A1415" s="30" t="s">
        <v>149</v>
      </c>
      <c r="B1415" s="37"/>
      <c r="E1415" s="38" t="s">
        <v>145</v>
      </c>
      <c r="J1415" s="39"/>
    </row>
    <row r="1416" spans="1:16" x14ac:dyDescent="0.35">
      <c r="A1416" s="30" t="s">
        <v>152</v>
      </c>
      <c r="B1416" s="37"/>
      <c r="E1416" s="38" t="s">
        <v>145</v>
      </c>
      <c r="J1416" s="39"/>
    </row>
    <row r="1417" spans="1:16" ht="29" x14ac:dyDescent="0.35">
      <c r="A1417" s="30" t="s">
        <v>143</v>
      </c>
      <c r="B1417" s="30">
        <v>444</v>
      </c>
      <c r="C1417" s="31" t="s">
        <v>8527</v>
      </c>
      <c r="D1417" s="30" t="s">
        <v>8875</v>
      </c>
      <c r="E1417" s="32" t="s">
        <v>8528</v>
      </c>
      <c r="F1417" s="33" t="s">
        <v>698</v>
      </c>
      <c r="G1417" s="34">
        <v>1</v>
      </c>
      <c r="H1417" s="35">
        <v>0</v>
      </c>
      <c r="I1417" s="35">
        <f>ROUND(G1417*H1417,P4)</f>
        <v>0</v>
      </c>
      <c r="J1417" s="30"/>
      <c r="O1417" s="36">
        <f>I1417*0.21</f>
        <v>0</v>
      </c>
      <c r="P1417">
        <v>3</v>
      </c>
    </row>
    <row r="1418" spans="1:16" x14ac:dyDescent="0.35">
      <c r="A1418" s="30" t="s">
        <v>149</v>
      </c>
      <c r="B1418" s="37"/>
      <c r="E1418" s="38" t="s">
        <v>145</v>
      </c>
      <c r="J1418" s="39"/>
    </row>
    <row r="1419" spans="1:16" x14ac:dyDescent="0.35">
      <c r="A1419" s="30" t="s">
        <v>152</v>
      </c>
      <c r="B1419" s="37"/>
      <c r="E1419" s="38" t="s">
        <v>145</v>
      </c>
      <c r="J1419" s="39"/>
    </row>
    <row r="1420" spans="1:16" ht="29" x14ac:dyDescent="0.35">
      <c r="A1420" s="30" t="s">
        <v>143</v>
      </c>
      <c r="B1420" s="30">
        <v>445</v>
      </c>
      <c r="C1420" s="31" t="s">
        <v>8529</v>
      </c>
      <c r="D1420" s="30" t="s">
        <v>8866</v>
      </c>
      <c r="E1420" s="32" t="s">
        <v>8530</v>
      </c>
      <c r="F1420" s="33" t="s">
        <v>8520</v>
      </c>
      <c r="G1420" s="34">
        <v>28</v>
      </c>
      <c r="H1420" s="35">
        <v>0</v>
      </c>
      <c r="I1420" s="35">
        <f>ROUND(G1420*H1420,P4)</f>
        <v>0</v>
      </c>
      <c r="J1420" s="30"/>
      <c r="O1420" s="36">
        <f>I1420*0.21</f>
        <v>0</v>
      </c>
      <c r="P1420">
        <v>3</v>
      </c>
    </row>
    <row r="1421" spans="1:16" x14ac:dyDescent="0.35">
      <c r="A1421" s="30" t="s">
        <v>149</v>
      </c>
      <c r="B1421" s="37"/>
      <c r="E1421" s="38" t="s">
        <v>145</v>
      </c>
      <c r="J1421" s="39"/>
    </row>
    <row r="1422" spans="1:16" x14ac:dyDescent="0.35">
      <c r="A1422" s="30" t="s">
        <v>152</v>
      </c>
      <c r="B1422" s="37"/>
      <c r="E1422" s="38" t="s">
        <v>145</v>
      </c>
      <c r="J1422" s="39"/>
    </row>
    <row r="1423" spans="1:16" x14ac:dyDescent="0.35">
      <c r="A1423" s="24" t="s">
        <v>140</v>
      </c>
      <c r="B1423" s="25"/>
      <c r="C1423" s="26" t="s">
        <v>8876</v>
      </c>
      <c r="D1423" s="27"/>
      <c r="E1423" s="24" t="s">
        <v>8877</v>
      </c>
      <c r="F1423" s="27"/>
      <c r="G1423" s="27"/>
      <c r="H1423" s="27"/>
      <c r="I1423" s="28">
        <f>SUMIFS(I1424:I1445,A1424:A1445,"P")</f>
        <v>0</v>
      </c>
      <c r="J1423" s="29"/>
    </row>
    <row r="1424" spans="1:16" ht="29" x14ac:dyDescent="0.35">
      <c r="A1424" s="30" t="s">
        <v>143</v>
      </c>
      <c r="B1424" s="30">
        <v>446</v>
      </c>
      <c r="C1424" s="31" t="s">
        <v>8577</v>
      </c>
      <c r="D1424" s="30" t="s">
        <v>2543</v>
      </c>
      <c r="E1424" s="32" t="s">
        <v>8578</v>
      </c>
      <c r="F1424" s="33" t="s">
        <v>147</v>
      </c>
      <c r="G1424" s="34">
        <v>26</v>
      </c>
      <c r="H1424" s="35">
        <v>0</v>
      </c>
      <c r="I1424" s="35">
        <f>ROUND(G1424*H1424,P4)</f>
        <v>0</v>
      </c>
      <c r="J1424" s="33" t="s">
        <v>148</v>
      </c>
      <c r="O1424" s="36">
        <f>I1424*0.21</f>
        <v>0</v>
      </c>
      <c r="P1424">
        <v>3</v>
      </c>
    </row>
    <row r="1425" spans="1:16" x14ac:dyDescent="0.35">
      <c r="A1425" s="30" t="s">
        <v>149</v>
      </c>
      <c r="B1425" s="37"/>
      <c r="E1425" s="38" t="s">
        <v>145</v>
      </c>
      <c r="J1425" s="39"/>
    </row>
    <row r="1426" spans="1:16" x14ac:dyDescent="0.35">
      <c r="A1426" s="30" t="s">
        <v>152</v>
      </c>
      <c r="B1426" s="37"/>
      <c r="E1426" s="38" t="s">
        <v>145</v>
      </c>
      <c r="J1426" s="39"/>
    </row>
    <row r="1427" spans="1:16" x14ac:dyDescent="0.35">
      <c r="A1427" s="30" t="s">
        <v>143</v>
      </c>
      <c r="B1427" s="30">
        <v>447</v>
      </c>
      <c r="C1427" s="31" t="s">
        <v>8513</v>
      </c>
      <c r="D1427" s="30" t="s">
        <v>2543</v>
      </c>
      <c r="E1427" s="32" t="s">
        <v>8656</v>
      </c>
      <c r="F1427" s="33" t="s">
        <v>698</v>
      </c>
      <c r="G1427" s="34">
        <v>12</v>
      </c>
      <c r="H1427" s="35">
        <v>0</v>
      </c>
      <c r="I1427" s="35">
        <f>ROUND(G1427*H1427,P4)</f>
        <v>0</v>
      </c>
      <c r="J1427" s="30"/>
      <c r="O1427" s="36">
        <f>I1427*0.21</f>
        <v>0</v>
      </c>
      <c r="P1427">
        <v>3</v>
      </c>
    </row>
    <row r="1428" spans="1:16" ht="43.5" x14ac:dyDescent="0.35">
      <c r="A1428" s="30" t="s">
        <v>149</v>
      </c>
      <c r="B1428" s="37"/>
      <c r="E1428" s="32" t="s">
        <v>8747</v>
      </c>
      <c r="J1428" s="39"/>
    </row>
    <row r="1429" spans="1:16" x14ac:dyDescent="0.35">
      <c r="A1429" s="30" t="s">
        <v>152</v>
      </c>
      <c r="B1429" s="37"/>
      <c r="E1429" s="38" t="s">
        <v>145</v>
      </c>
      <c r="J1429" s="39"/>
    </row>
    <row r="1430" spans="1:16" x14ac:dyDescent="0.35">
      <c r="A1430" s="30" t="s">
        <v>143</v>
      </c>
      <c r="B1430" s="30">
        <v>448</v>
      </c>
      <c r="C1430" s="31" t="s">
        <v>8516</v>
      </c>
      <c r="D1430" s="30" t="s">
        <v>2543</v>
      </c>
      <c r="E1430" s="32" t="s">
        <v>8558</v>
      </c>
      <c r="F1430" s="33" t="s">
        <v>147</v>
      </c>
      <c r="G1430" s="34">
        <v>26</v>
      </c>
      <c r="H1430" s="35">
        <v>0</v>
      </c>
      <c r="I1430" s="35">
        <f>ROUND(G1430*H1430,P4)</f>
        <v>0</v>
      </c>
      <c r="J1430" s="30"/>
      <c r="O1430" s="36">
        <f>I1430*0.21</f>
        <v>0</v>
      </c>
      <c r="P1430">
        <v>3</v>
      </c>
    </row>
    <row r="1431" spans="1:16" ht="43.5" x14ac:dyDescent="0.35">
      <c r="A1431" s="30" t="s">
        <v>149</v>
      </c>
      <c r="B1431" s="37"/>
      <c r="E1431" s="32" t="s">
        <v>8559</v>
      </c>
      <c r="J1431" s="39"/>
    </row>
    <row r="1432" spans="1:16" ht="58" x14ac:dyDescent="0.35">
      <c r="A1432" s="30" t="s">
        <v>150</v>
      </c>
      <c r="B1432" s="37"/>
      <c r="E1432" s="40" t="s">
        <v>8878</v>
      </c>
      <c r="J1432" s="39"/>
    </row>
    <row r="1433" spans="1:16" x14ac:dyDescent="0.35">
      <c r="A1433" s="30" t="s">
        <v>152</v>
      </c>
      <c r="B1433" s="37"/>
      <c r="E1433" s="38" t="s">
        <v>145</v>
      </c>
      <c r="J1433" s="39"/>
    </row>
    <row r="1434" spans="1:16" x14ac:dyDescent="0.35">
      <c r="A1434" s="30" t="s">
        <v>143</v>
      </c>
      <c r="B1434" s="30">
        <v>449</v>
      </c>
      <c r="C1434" s="31" t="s">
        <v>8518</v>
      </c>
      <c r="D1434" s="30" t="s">
        <v>2543</v>
      </c>
      <c r="E1434" s="32" t="s">
        <v>8561</v>
      </c>
      <c r="F1434" s="33" t="s">
        <v>147</v>
      </c>
      <c r="G1434" s="34">
        <v>20</v>
      </c>
      <c r="H1434" s="35">
        <v>0</v>
      </c>
      <c r="I1434" s="35">
        <f>ROUND(G1434*H1434,P4)</f>
        <v>0</v>
      </c>
      <c r="J1434" s="30"/>
      <c r="O1434" s="36">
        <f>I1434*0.21</f>
        <v>0</v>
      </c>
      <c r="P1434">
        <v>3</v>
      </c>
    </row>
    <row r="1435" spans="1:16" x14ac:dyDescent="0.35">
      <c r="A1435" s="30" t="s">
        <v>149</v>
      </c>
      <c r="B1435" s="37"/>
      <c r="E1435" s="32" t="s">
        <v>8658</v>
      </c>
      <c r="J1435" s="39"/>
    </row>
    <row r="1436" spans="1:16" x14ac:dyDescent="0.35">
      <c r="A1436" s="30" t="s">
        <v>152</v>
      </c>
      <c r="B1436" s="37"/>
      <c r="E1436" s="38" t="s">
        <v>145</v>
      </c>
      <c r="J1436" s="39"/>
    </row>
    <row r="1437" spans="1:16" x14ac:dyDescent="0.35">
      <c r="A1437" s="30" t="s">
        <v>143</v>
      </c>
      <c r="B1437" s="30">
        <v>450</v>
      </c>
      <c r="C1437" s="31" t="s">
        <v>8522</v>
      </c>
      <c r="D1437" s="30" t="s">
        <v>2543</v>
      </c>
      <c r="E1437" s="32" t="s">
        <v>8523</v>
      </c>
      <c r="F1437" s="33" t="s">
        <v>698</v>
      </c>
      <c r="G1437" s="34">
        <v>1</v>
      </c>
      <c r="H1437" s="35">
        <v>0</v>
      </c>
      <c r="I1437" s="35">
        <f>ROUND(G1437*H1437,P4)</f>
        <v>0</v>
      </c>
      <c r="J1437" s="30"/>
      <c r="O1437" s="36">
        <f>I1437*0.21</f>
        <v>0</v>
      </c>
      <c r="P1437">
        <v>3</v>
      </c>
    </row>
    <row r="1438" spans="1:16" x14ac:dyDescent="0.35">
      <c r="A1438" s="30" t="s">
        <v>149</v>
      </c>
      <c r="B1438" s="37"/>
      <c r="E1438" s="32" t="s">
        <v>8566</v>
      </c>
      <c r="J1438" s="39"/>
    </row>
    <row r="1439" spans="1:16" x14ac:dyDescent="0.35">
      <c r="A1439" s="30" t="s">
        <v>152</v>
      </c>
      <c r="B1439" s="37"/>
      <c r="E1439" s="38" t="s">
        <v>145</v>
      </c>
      <c r="J1439" s="39"/>
    </row>
    <row r="1440" spans="1:16" ht="29" x14ac:dyDescent="0.35">
      <c r="A1440" s="30" t="s">
        <v>143</v>
      </c>
      <c r="B1440" s="30">
        <v>451</v>
      </c>
      <c r="C1440" s="31" t="s">
        <v>8659</v>
      </c>
      <c r="D1440" s="30" t="s">
        <v>145</v>
      </c>
      <c r="E1440" s="32" t="s">
        <v>8660</v>
      </c>
      <c r="F1440" s="33" t="s">
        <v>698</v>
      </c>
      <c r="G1440" s="34">
        <v>1</v>
      </c>
      <c r="H1440" s="35">
        <v>0</v>
      </c>
      <c r="I1440" s="35">
        <f>ROUND(G1440*H1440,P4)</f>
        <v>0</v>
      </c>
      <c r="J1440" s="30"/>
      <c r="O1440" s="36">
        <f>I1440*0.21</f>
        <v>0</v>
      </c>
      <c r="P1440">
        <v>3</v>
      </c>
    </row>
    <row r="1441" spans="1:16" x14ac:dyDescent="0.35">
      <c r="A1441" s="30" t="s">
        <v>149</v>
      </c>
      <c r="B1441" s="37"/>
      <c r="E1441" s="38" t="s">
        <v>145</v>
      </c>
      <c r="J1441" s="39"/>
    </row>
    <row r="1442" spans="1:16" x14ac:dyDescent="0.35">
      <c r="A1442" s="30" t="s">
        <v>152</v>
      </c>
      <c r="B1442" s="37"/>
      <c r="E1442" s="38" t="s">
        <v>145</v>
      </c>
      <c r="J1442" s="39"/>
    </row>
    <row r="1443" spans="1:16" ht="29" x14ac:dyDescent="0.35">
      <c r="A1443" s="30" t="s">
        <v>143</v>
      </c>
      <c r="B1443" s="30">
        <v>452</v>
      </c>
      <c r="C1443" s="31" t="s">
        <v>8569</v>
      </c>
      <c r="D1443" s="30" t="s">
        <v>2543</v>
      </c>
      <c r="E1443" s="32" t="s">
        <v>8570</v>
      </c>
      <c r="F1443" s="33" t="s">
        <v>147</v>
      </c>
      <c r="G1443" s="34">
        <v>20</v>
      </c>
      <c r="H1443" s="35">
        <v>0</v>
      </c>
      <c r="I1443" s="35">
        <f>ROUND(G1443*H1443,P4)</f>
        <v>0</v>
      </c>
      <c r="J1443" s="30"/>
      <c r="O1443" s="36">
        <f>I1443*0.21</f>
        <v>0</v>
      </c>
      <c r="P1443">
        <v>3</v>
      </c>
    </row>
    <row r="1444" spans="1:16" x14ac:dyDescent="0.35">
      <c r="A1444" s="30" t="s">
        <v>149</v>
      </c>
      <c r="B1444" s="37"/>
      <c r="E1444" s="38" t="s">
        <v>145</v>
      </c>
      <c r="J1444" s="39"/>
    </row>
    <row r="1445" spans="1:16" x14ac:dyDescent="0.35">
      <c r="A1445" s="30" t="s">
        <v>152</v>
      </c>
      <c r="B1445" s="37"/>
      <c r="E1445" s="38" t="s">
        <v>145</v>
      </c>
      <c r="J1445" s="39"/>
    </row>
    <row r="1446" spans="1:16" x14ac:dyDescent="0.35">
      <c r="A1446" s="24" t="s">
        <v>140</v>
      </c>
      <c r="B1446" s="25"/>
      <c r="C1446" s="26" t="s">
        <v>8879</v>
      </c>
      <c r="D1446" s="27"/>
      <c r="E1446" s="24" t="s">
        <v>8880</v>
      </c>
      <c r="F1446" s="27"/>
      <c r="G1446" s="27"/>
      <c r="H1446" s="27"/>
      <c r="I1446" s="28">
        <f>SUMIFS(I1447:I1474,A1447:A1474,"P")</f>
        <v>0</v>
      </c>
      <c r="J1446" s="29"/>
    </row>
    <row r="1447" spans="1:16" x14ac:dyDescent="0.35">
      <c r="A1447" s="30" t="s">
        <v>143</v>
      </c>
      <c r="B1447" s="30">
        <v>453</v>
      </c>
      <c r="C1447" s="31" t="s">
        <v>8513</v>
      </c>
      <c r="D1447" s="30" t="s">
        <v>8881</v>
      </c>
      <c r="E1447" s="32" t="s">
        <v>8598</v>
      </c>
      <c r="F1447" s="33" t="s">
        <v>698</v>
      </c>
      <c r="G1447" s="34">
        <v>1</v>
      </c>
      <c r="H1447" s="35">
        <v>0</v>
      </c>
      <c r="I1447" s="35">
        <f>ROUND(G1447*H1447,P4)</f>
        <v>0</v>
      </c>
      <c r="J1447" s="30"/>
      <c r="O1447" s="36">
        <f>I1447*0.21</f>
        <v>0</v>
      </c>
      <c r="P1447">
        <v>3</v>
      </c>
    </row>
    <row r="1448" spans="1:16" ht="29" x14ac:dyDescent="0.35">
      <c r="A1448" s="30" t="s">
        <v>149</v>
      </c>
      <c r="B1448" s="37"/>
      <c r="E1448" s="32" t="s">
        <v>8882</v>
      </c>
      <c r="J1448" s="39"/>
    </row>
    <row r="1449" spans="1:16" x14ac:dyDescent="0.35">
      <c r="A1449" s="30" t="s">
        <v>152</v>
      </c>
      <c r="B1449" s="37"/>
      <c r="E1449" s="38" t="s">
        <v>145</v>
      </c>
      <c r="J1449" s="39"/>
    </row>
    <row r="1450" spans="1:16" x14ac:dyDescent="0.35">
      <c r="A1450" s="30" t="s">
        <v>143</v>
      </c>
      <c r="B1450" s="30">
        <v>454</v>
      </c>
      <c r="C1450" s="31" t="s">
        <v>8516</v>
      </c>
      <c r="D1450" s="30" t="s">
        <v>8881</v>
      </c>
      <c r="E1450" s="32" t="s">
        <v>8588</v>
      </c>
      <c r="F1450" s="33" t="s">
        <v>698</v>
      </c>
      <c r="G1450" s="34">
        <v>2</v>
      </c>
      <c r="H1450" s="35">
        <v>0</v>
      </c>
      <c r="I1450" s="35">
        <f>ROUND(G1450*H1450,P4)</f>
        <v>0</v>
      </c>
      <c r="J1450" s="30"/>
      <c r="O1450" s="36">
        <f>I1450*0.21</f>
        <v>0</v>
      </c>
      <c r="P1450">
        <v>3</v>
      </c>
    </row>
    <row r="1451" spans="1:16" x14ac:dyDescent="0.35">
      <c r="A1451" s="30" t="s">
        <v>149</v>
      </c>
      <c r="B1451" s="37"/>
      <c r="E1451" s="32" t="s">
        <v>8883</v>
      </c>
      <c r="J1451" s="39"/>
    </row>
    <row r="1452" spans="1:16" x14ac:dyDescent="0.35">
      <c r="A1452" s="30" t="s">
        <v>152</v>
      </c>
      <c r="B1452" s="37"/>
      <c r="E1452" s="38" t="s">
        <v>145</v>
      </c>
      <c r="J1452" s="39"/>
    </row>
    <row r="1453" spans="1:16" x14ac:dyDescent="0.35">
      <c r="A1453" s="30" t="s">
        <v>143</v>
      </c>
      <c r="B1453" s="30">
        <v>455</v>
      </c>
      <c r="C1453" s="31" t="s">
        <v>8518</v>
      </c>
      <c r="D1453" s="30" t="s">
        <v>8881</v>
      </c>
      <c r="E1453" s="32" t="s">
        <v>8884</v>
      </c>
      <c r="F1453" s="33" t="s">
        <v>698</v>
      </c>
      <c r="G1453" s="34">
        <v>1</v>
      </c>
      <c r="H1453" s="35">
        <v>0</v>
      </c>
      <c r="I1453" s="35">
        <f>ROUND(G1453*H1453,P4)</f>
        <v>0</v>
      </c>
      <c r="J1453" s="30"/>
      <c r="O1453" s="36">
        <f>I1453*0.21</f>
        <v>0</v>
      </c>
      <c r="P1453">
        <v>3</v>
      </c>
    </row>
    <row r="1454" spans="1:16" x14ac:dyDescent="0.35">
      <c r="A1454" s="30" t="s">
        <v>149</v>
      </c>
      <c r="B1454" s="37"/>
      <c r="E1454" s="32" t="s">
        <v>8885</v>
      </c>
      <c r="J1454" s="39"/>
    </row>
    <row r="1455" spans="1:16" x14ac:dyDescent="0.35">
      <c r="A1455" s="30" t="s">
        <v>152</v>
      </c>
      <c r="B1455" s="37"/>
      <c r="E1455" s="38" t="s">
        <v>145</v>
      </c>
      <c r="J1455" s="39"/>
    </row>
    <row r="1456" spans="1:16" x14ac:dyDescent="0.35">
      <c r="A1456" s="30" t="s">
        <v>143</v>
      </c>
      <c r="B1456" s="30">
        <v>456</v>
      </c>
      <c r="C1456" s="31" t="s">
        <v>8522</v>
      </c>
      <c r="D1456" s="30" t="s">
        <v>8881</v>
      </c>
      <c r="E1456" s="32" t="s">
        <v>8612</v>
      </c>
      <c r="F1456" s="33" t="s">
        <v>147</v>
      </c>
      <c r="G1456" s="34">
        <v>7</v>
      </c>
      <c r="H1456" s="35">
        <v>0</v>
      </c>
      <c r="I1456" s="35">
        <f>ROUND(G1456*H1456,P4)</f>
        <v>0</v>
      </c>
      <c r="J1456" s="30"/>
      <c r="O1456" s="36">
        <f>I1456*0.21</f>
        <v>0</v>
      </c>
      <c r="P1456">
        <v>3</v>
      </c>
    </row>
    <row r="1457" spans="1:16" ht="29" x14ac:dyDescent="0.35">
      <c r="A1457" s="30" t="s">
        <v>149</v>
      </c>
      <c r="B1457" s="37"/>
      <c r="E1457" s="32" t="s">
        <v>8613</v>
      </c>
      <c r="J1457" s="39"/>
    </row>
    <row r="1458" spans="1:16" ht="58" x14ac:dyDescent="0.35">
      <c r="A1458" s="30" t="s">
        <v>150</v>
      </c>
      <c r="B1458" s="37"/>
      <c r="E1458" s="40" t="s">
        <v>8886</v>
      </c>
      <c r="J1458" s="39"/>
    </row>
    <row r="1459" spans="1:16" x14ac:dyDescent="0.35">
      <c r="A1459" s="30" t="s">
        <v>152</v>
      </c>
      <c r="B1459" s="37"/>
      <c r="E1459" s="38" t="s">
        <v>145</v>
      </c>
      <c r="J1459" s="39"/>
    </row>
    <row r="1460" spans="1:16" x14ac:dyDescent="0.35">
      <c r="A1460" s="30" t="s">
        <v>143</v>
      </c>
      <c r="B1460" s="30">
        <v>457</v>
      </c>
      <c r="C1460" s="31" t="s">
        <v>1367</v>
      </c>
      <c r="D1460" s="30" t="s">
        <v>8881</v>
      </c>
      <c r="E1460" s="32" t="s">
        <v>8563</v>
      </c>
      <c r="F1460" s="33" t="s">
        <v>2818</v>
      </c>
      <c r="G1460" s="34">
        <v>8</v>
      </c>
      <c r="H1460" s="35">
        <v>0</v>
      </c>
      <c r="I1460" s="35">
        <f>ROUND(G1460*H1460,P4)</f>
        <v>0</v>
      </c>
      <c r="J1460" s="30"/>
      <c r="O1460" s="36">
        <f>I1460*0.21</f>
        <v>0</v>
      </c>
      <c r="P1460">
        <v>3</v>
      </c>
    </row>
    <row r="1461" spans="1:16" x14ac:dyDescent="0.35">
      <c r="A1461" s="30" t="s">
        <v>149</v>
      </c>
      <c r="B1461" s="37"/>
      <c r="E1461" s="32" t="s">
        <v>8564</v>
      </c>
      <c r="J1461" s="39"/>
    </row>
    <row r="1462" spans="1:16" x14ac:dyDescent="0.35">
      <c r="A1462" s="30" t="s">
        <v>152</v>
      </c>
      <c r="B1462" s="37"/>
      <c r="E1462" s="38" t="s">
        <v>145</v>
      </c>
      <c r="J1462" s="39"/>
    </row>
    <row r="1463" spans="1:16" x14ac:dyDescent="0.35">
      <c r="A1463" s="30" t="s">
        <v>143</v>
      </c>
      <c r="B1463" s="30">
        <v>458</v>
      </c>
      <c r="C1463" s="31" t="s">
        <v>1370</v>
      </c>
      <c r="D1463" s="30" t="s">
        <v>8881</v>
      </c>
      <c r="E1463" s="32" t="s">
        <v>8523</v>
      </c>
      <c r="F1463" s="33" t="s">
        <v>698</v>
      </c>
      <c r="G1463" s="34">
        <v>1</v>
      </c>
      <c r="H1463" s="35">
        <v>0</v>
      </c>
      <c r="I1463" s="35">
        <f>ROUND(G1463*H1463,P4)</f>
        <v>0</v>
      </c>
      <c r="J1463" s="30"/>
      <c r="O1463" s="36">
        <f>I1463*0.21</f>
        <v>0</v>
      </c>
      <c r="P1463">
        <v>3</v>
      </c>
    </row>
    <row r="1464" spans="1:16" x14ac:dyDescent="0.35">
      <c r="A1464" s="30" t="s">
        <v>149</v>
      </c>
      <c r="B1464" s="37"/>
      <c r="E1464" s="32" t="s">
        <v>8566</v>
      </c>
      <c r="J1464" s="39"/>
    </row>
    <row r="1465" spans="1:16" x14ac:dyDescent="0.35">
      <c r="A1465" s="30" t="s">
        <v>152</v>
      </c>
      <c r="B1465" s="37"/>
      <c r="E1465" s="38" t="s">
        <v>145</v>
      </c>
      <c r="J1465" s="39"/>
    </row>
    <row r="1466" spans="1:16" ht="29" x14ac:dyDescent="0.35">
      <c r="A1466" s="30" t="s">
        <v>143</v>
      </c>
      <c r="B1466" s="30">
        <v>459</v>
      </c>
      <c r="C1466" s="31" t="s">
        <v>8887</v>
      </c>
      <c r="D1466" s="30" t="s">
        <v>145</v>
      </c>
      <c r="E1466" s="32" t="s">
        <v>8888</v>
      </c>
      <c r="F1466" s="33" t="s">
        <v>698</v>
      </c>
      <c r="G1466" s="34">
        <v>1</v>
      </c>
      <c r="H1466" s="35">
        <v>0</v>
      </c>
      <c r="I1466" s="35">
        <f>ROUND(G1466*H1466,P4)</f>
        <v>0</v>
      </c>
      <c r="J1466" s="30"/>
      <c r="O1466" s="36">
        <f>I1466*0.21</f>
        <v>0</v>
      </c>
      <c r="P1466">
        <v>3</v>
      </c>
    </row>
    <row r="1467" spans="1:16" x14ac:dyDescent="0.35">
      <c r="A1467" s="30" t="s">
        <v>149</v>
      </c>
      <c r="B1467" s="37"/>
      <c r="E1467" s="38" t="s">
        <v>145</v>
      </c>
      <c r="J1467" s="39"/>
    </row>
    <row r="1468" spans="1:16" x14ac:dyDescent="0.35">
      <c r="A1468" s="30" t="s">
        <v>152</v>
      </c>
      <c r="B1468" s="37"/>
      <c r="E1468" s="38" t="s">
        <v>145</v>
      </c>
      <c r="J1468" s="39"/>
    </row>
    <row r="1469" spans="1:16" ht="29" x14ac:dyDescent="0.35">
      <c r="A1469" s="30" t="s">
        <v>143</v>
      </c>
      <c r="B1469" s="30">
        <v>460</v>
      </c>
      <c r="C1469" s="31" t="s">
        <v>8889</v>
      </c>
      <c r="D1469" s="30" t="s">
        <v>145</v>
      </c>
      <c r="E1469" s="32" t="s">
        <v>8890</v>
      </c>
      <c r="F1469" s="33" t="s">
        <v>698</v>
      </c>
      <c r="G1469" s="34">
        <v>2</v>
      </c>
      <c r="H1469" s="35">
        <v>0</v>
      </c>
      <c r="I1469" s="35">
        <f>ROUND(G1469*H1469,P4)</f>
        <v>0</v>
      </c>
      <c r="J1469" s="30"/>
      <c r="O1469" s="36">
        <f>I1469*0.21</f>
        <v>0</v>
      </c>
      <c r="P1469">
        <v>3</v>
      </c>
    </row>
    <row r="1470" spans="1:16" x14ac:dyDescent="0.35">
      <c r="A1470" s="30" t="s">
        <v>149</v>
      </c>
      <c r="B1470" s="37"/>
      <c r="E1470" s="38" t="s">
        <v>145</v>
      </c>
      <c r="J1470" s="39"/>
    </row>
    <row r="1471" spans="1:16" x14ac:dyDescent="0.35">
      <c r="A1471" s="30" t="s">
        <v>152</v>
      </c>
      <c r="B1471" s="37"/>
      <c r="E1471" s="38" t="s">
        <v>145</v>
      </c>
      <c r="J1471" s="39"/>
    </row>
    <row r="1472" spans="1:16" ht="29" x14ac:dyDescent="0.35">
      <c r="A1472" s="30" t="s">
        <v>143</v>
      </c>
      <c r="B1472" s="30">
        <v>461</v>
      </c>
      <c r="C1472" s="31" t="s">
        <v>8848</v>
      </c>
      <c r="D1472" s="30" t="s">
        <v>145</v>
      </c>
      <c r="E1472" s="32" t="s">
        <v>8849</v>
      </c>
      <c r="F1472" s="33" t="s">
        <v>147</v>
      </c>
      <c r="G1472" s="34">
        <v>7</v>
      </c>
      <c r="H1472" s="35">
        <v>0</v>
      </c>
      <c r="I1472" s="35">
        <f>ROUND(G1472*H1472,P4)</f>
        <v>0</v>
      </c>
      <c r="J1472" s="30"/>
      <c r="O1472" s="36">
        <f>I1472*0.21</f>
        <v>0</v>
      </c>
      <c r="P1472">
        <v>3</v>
      </c>
    </row>
    <row r="1473" spans="1:16" x14ac:dyDescent="0.35">
      <c r="A1473" s="30" t="s">
        <v>149</v>
      </c>
      <c r="B1473" s="37"/>
      <c r="E1473" s="38" t="s">
        <v>145</v>
      </c>
      <c r="J1473" s="39"/>
    </row>
    <row r="1474" spans="1:16" x14ac:dyDescent="0.35">
      <c r="A1474" s="30" t="s">
        <v>152</v>
      </c>
      <c r="B1474" s="37"/>
      <c r="E1474" s="38" t="s">
        <v>145</v>
      </c>
      <c r="J1474" s="39"/>
    </row>
    <row r="1475" spans="1:16" x14ac:dyDescent="0.35">
      <c r="A1475" s="24" t="s">
        <v>140</v>
      </c>
      <c r="B1475" s="25"/>
      <c r="C1475" s="26" t="s">
        <v>8891</v>
      </c>
      <c r="D1475" s="27"/>
      <c r="E1475" s="24" t="s">
        <v>8892</v>
      </c>
      <c r="F1475" s="27"/>
      <c r="G1475" s="27"/>
      <c r="H1475" s="27"/>
      <c r="I1475" s="28">
        <f>SUMIFS(I1476:I1496,A1476:A1496,"P")</f>
        <v>0</v>
      </c>
      <c r="J1475" s="29"/>
    </row>
    <row r="1476" spans="1:16" x14ac:dyDescent="0.35">
      <c r="A1476" s="30" t="s">
        <v>143</v>
      </c>
      <c r="B1476" s="30">
        <v>462</v>
      </c>
      <c r="C1476" s="31" t="s">
        <v>8513</v>
      </c>
      <c r="D1476" s="30" t="s">
        <v>8893</v>
      </c>
      <c r="E1476" s="32" t="s">
        <v>8534</v>
      </c>
      <c r="F1476" s="33" t="s">
        <v>698</v>
      </c>
      <c r="G1476" s="34">
        <v>1</v>
      </c>
      <c r="H1476" s="35">
        <v>0</v>
      </c>
      <c r="I1476" s="35">
        <f>ROUND(G1476*H1476,P4)</f>
        <v>0</v>
      </c>
      <c r="J1476" s="30"/>
      <c r="O1476" s="36">
        <f>I1476*0.21</f>
        <v>0</v>
      </c>
      <c r="P1476">
        <v>3</v>
      </c>
    </row>
    <row r="1477" spans="1:16" x14ac:dyDescent="0.35">
      <c r="A1477" s="30" t="s">
        <v>149</v>
      </c>
      <c r="B1477" s="37"/>
      <c r="E1477" s="32" t="s">
        <v>8894</v>
      </c>
      <c r="J1477" s="39"/>
    </row>
    <row r="1478" spans="1:16" x14ac:dyDescent="0.35">
      <c r="A1478" s="30" t="s">
        <v>152</v>
      </c>
      <c r="B1478" s="37"/>
      <c r="E1478" s="38" t="s">
        <v>145</v>
      </c>
      <c r="J1478" s="39"/>
    </row>
    <row r="1479" spans="1:16" x14ac:dyDescent="0.35">
      <c r="A1479" s="30" t="s">
        <v>143</v>
      </c>
      <c r="B1479" s="30">
        <v>463</v>
      </c>
      <c r="C1479" s="31" t="s">
        <v>8516</v>
      </c>
      <c r="D1479" s="30" t="s">
        <v>8895</v>
      </c>
      <c r="E1479" s="32" t="s">
        <v>8534</v>
      </c>
      <c r="F1479" s="33" t="s">
        <v>698</v>
      </c>
      <c r="G1479" s="34">
        <v>2</v>
      </c>
      <c r="H1479" s="35">
        <v>0</v>
      </c>
      <c r="I1479" s="35">
        <f>ROUND(G1479*H1479,P4)</f>
        <v>0</v>
      </c>
      <c r="J1479" s="30"/>
      <c r="O1479" s="36">
        <f>I1479*0.21</f>
        <v>0</v>
      </c>
      <c r="P1479">
        <v>3</v>
      </c>
    </row>
    <row r="1480" spans="1:16" ht="29" x14ac:dyDescent="0.35">
      <c r="A1480" s="30" t="s">
        <v>149</v>
      </c>
      <c r="B1480" s="37"/>
      <c r="E1480" s="32" t="s">
        <v>8737</v>
      </c>
      <c r="J1480" s="39"/>
    </row>
    <row r="1481" spans="1:16" x14ac:dyDescent="0.35">
      <c r="A1481" s="30" t="s">
        <v>152</v>
      </c>
      <c r="B1481" s="37"/>
      <c r="E1481" s="38" t="s">
        <v>145</v>
      </c>
      <c r="J1481" s="39"/>
    </row>
    <row r="1482" spans="1:16" x14ac:dyDescent="0.35">
      <c r="A1482" s="30" t="s">
        <v>143</v>
      </c>
      <c r="B1482" s="30">
        <v>464</v>
      </c>
      <c r="C1482" s="31" t="s">
        <v>8518</v>
      </c>
      <c r="D1482" s="30" t="s">
        <v>8896</v>
      </c>
      <c r="E1482" s="32" t="s">
        <v>8519</v>
      </c>
      <c r="F1482" s="33" t="s">
        <v>8520</v>
      </c>
      <c r="G1482" s="34">
        <v>36</v>
      </c>
      <c r="H1482" s="35">
        <v>0</v>
      </c>
      <c r="I1482" s="35">
        <f>ROUND(G1482*H1482,P4)</f>
        <v>0</v>
      </c>
      <c r="J1482" s="30"/>
      <c r="O1482" s="36">
        <f>I1482*0.21</f>
        <v>0</v>
      </c>
      <c r="P1482">
        <v>3</v>
      </c>
    </row>
    <row r="1483" spans="1:16" ht="29" x14ac:dyDescent="0.35">
      <c r="A1483" s="30" t="s">
        <v>149</v>
      </c>
      <c r="B1483" s="37"/>
      <c r="E1483" s="32" t="s">
        <v>8521</v>
      </c>
      <c r="J1483" s="39"/>
    </row>
    <row r="1484" spans="1:16" x14ac:dyDescent="0.35">
      <c r="A1484" s="30" t="s">
        <v>152</v>
      </c>
      <c r="B1484" s="37"/>
      <c r="E1484" s="38" t="s">
        <v>145</v>
      </c>
      <c r="J1484" s="39"/>
    </row>
    <row r="1485" spans="1:16" x14ac:dyDescent="0.35">
      <c r="A1485" s="30" t="s">
        <v>143</v>
      </c>
      <c r="B1485" s="30">
        <v>465</v>
      </c>
      <c r="C1485" s="31" t="s">
        <v>8522</v>
      </c>
      <c r="D1485" s="30" t="s">
        <v>8896</v>
      </c>
      <c r="E1485" s="32" t="s">
        <v>8523</v>
      </c>
      <c r="F1485" s="33" t="s">
        <v>698</v>
      </c>
      <c r="G1485" s="34">
        <v>1</v>
      </c>
      <c r="H1485" s="35">
        <v>0</v>
      </c>
      <c r="I1485" s="35">
        <f>ROUND(G1485*H1485,P4)</f>
        <v>0</v>
      </c>
      <c r="J1485" s="30"/>
      <c r="O1485" s="36">
        <f>I1485*0.21</f>
        <v>0</v>
      </c>
      <c r="P1485">
        <v>3</v>
      </c>
    </row>
    <row r="1486" spans="1:16" x14ac:dyDescent="0.35">
      <c r="A1486" s="30" t="s">
        <v>149</v>
      </c>
      <c r="B1486" s="37"/>
      <c r="E1486" s="32" t="s">
        <v>8524</v>
      </c>
      <c r="J1486" s="39"/>
    </row>
    <row r="1487" spans="1:16" x14ac:dyDescent="0.35">
      <c r="A1487" s="30" t="s">
        <v>152</v>
      </c>
      <c r="B1487" s="37"/>
      <c r="E1487" s="38" t="s">
        <v>145</v>
      </c>
      <c r="J1487" s="39"/>
    </row>
    <row r="1488" spans="1:16" x14ac:dyDescent="0.35">
      <c r="A1488" s="30" t="s">
        <v>143</v>
      </c>
      <c r="B1488" s="30">
        <v>466</v>
      </c>
      <c r="C1488" s="31" t="s">
        <v>8538</v>
      </c>
      <c r="D1488" s="30" t="s">
        <v>145</v>
      </c>
      <c r="E1488" s="32" t="s">
        <v>8539</v>
      </c>
      <c r="F1488" s="33" t="s">
        <v>698</v>
      </c>
      <c r="G1488" s="34">
        <v>2</v>
      </c>
      <c r="H1488" s="35">
        <v>0</v>
      </c>
      <c r="I1488" s="35">
        <f>ROUND(G1488*H1488,P4)</f>
        <v>0</v>
      </c>
      <c r="J1488" s="30"/>
      <c r="O1488" s="36">
        <f>I1488*0.21</f>
        <v>0</v>
      </c>
      <c r="P1488">
        <v>3</v>
      </c>
    </row>
    <row r="1489" spans="1:16" x14ac:dyDescent="0.35">
      <c r="A1489" s="30" t="s">
        <v>149</v>
      </c>
      <c r="B1489" s="37"/>
      <c r="E1489" s="38" t="s">
        <v>145</v>
      </c>
      <c r="J1489" s="39"/>
    </row>
    <row r="1490" spans="1:16" x14ac:dyDescent="0.35">
      <c r="A1490" s="30" t="s">
        <v>152</v>
      </c>
      <c r="B1490" s="37"/>
      <c r="E1490" s="38" t="s">
        <v>145</v>
      </c>
      <c r="J1490" s="39"/>
    </row>
    <row r="1491" spans="1:16" ht="29" x14ac:dyDescent="0.35">
      <c r="A1491" s="30" t="s">
        <v>143</v>
      </c>
      <c r="B1491" s="30">
        <v>467</v>
      </c>
      <c r="C1491" s="31" t="s">
        <v>8527</v>
      </c>
      <c r="D1491" s="30" t="s">
        <v>145</v>
      </c>
      <c r="E1491" s="32" t="s">
        <v>8528</v>
      </c>
      <c r="F1491" s="33" t="s">
        <v>698</v>
      </c>
      <c r="G1491" s="34">
        <v>1</v>
      </c>
      <c r="H1491" s="35">
        <v>0</v>
      </c>
      <c r="I1491" s="35">
        <f>ROUND(G1491*H1491,P4)</f>
        <v>0</v>
      </c>
      <c r="J1491" s="30"/>
      <c r="O1491" s="36">
        <f>I1491*0.21</f>
        <v>0</v>
      </c>
      <c r="P1491">
        <v>3</v>
      </c>
    </row>
    <row r="1492" spans="1:16" x14ac:dyDescent="0.35">
      <c r="A1492" s="30" t="s">
        <v>149</v>
      </c>
      <c r="B1492" s="37"/>
      <c r="E1492" s="38" t="s">
        <v>145</v>
      </c>
      <c r="J1492" s="39"/>
    </row>
    <row r="1493" spans="1:16" x14ac:dyDescent="0.35">
      <c r="A1493" s="30" t="s">
        <v>152</v>
      </c>
      <c r="B1493" s="37"/>
      <c r="E1493" s="38" t="s">
        <v>145</v>
      </c>
      <c r="J1493" s="39"/>
    </row>
    <row r="1494" spans="1:16" ht="29" x14ac:dyDescent="0.35">
      <c r="A1494" s="30" t="s">
        <v>143</v>
      </c>
      <c r="B1494" s="30">
        <v>468</v>
      </c>
      <c r="C1494" s="31" t="s">
        <v>8529</v>
      </c>
      <c r="D1494" s="30" t="s">
        <v>145</v>
      </c>
      <c r="E1494" s="32" t="s">
        <v>8530</v>
      </c>
      <c r="F1494" s="33" t="s">
        <v>8520</v>
      </c>
      <c r="G1494" s="34">
        <v>36</v>
      </c>
      <c r="H1494" s="35">
        <v>0</v>
      </c>
      <c r="I1494" s="35">
        <f>ROUND(G1494*H1494,P4)</f>
        <v>0</v>
      </c>
      <c r="J1494" s="30"/>
      <c r="O1494" s="36">
        <f>I1494*0.21</f>
        <v>0</v>
      </c>
      <c r="P1494">
        <v>3</v>
      </c>
    </row>
    <row r="1495" spans="1:16" x14ac:dyDescent="0.35">
      <c r="A1495" s="30" t="s">
        <v>149</v>
      </c>
      <c r="B1495" s="37"/>
      <c r="E1495" s="38" t="s">
        <v>145</v>
      </c>
      <c r="J1495" s="39"/>
    </row>
    <row r="1496" spans="1:16" x14ac:dyDescent="0.35">
      <c r="A1496" s="30" t="s">
        <v>152</v>
      </c>
      <c r="B1496" s="37"/>
      <c r="E1496" s="38" t="s">
        <v>145</v>
      </c>
      <c r="J1496" s="39"/>
    </row>
    <row r="1497" spans="1:16" x14ac:dyDescent="0.35">
      <c r="A1497" s="24" t="s">
        <v>140</v>
      </c>
      <c r="B1497" s="25"/>
      <c r="C1497" s="26" t="s">
        <v>8897</v>
      </c>
      <c r="D1497" s="27"/>
      <c r="E1497" s="24" t="s">
        <v>8898</v>
      </c>
      <c r="F1497" s="27"/>
      <c r="G1497" s="27"/>
      <c r="H1497" s="27"/>
      <c r="I1497" s="28">
        <f>SUMIFS(I1498:I1532,A1498:A1532,"P")</f>
        <v>0</v>
      </c>
      <c r="J1497" s="29"/>
    </row>
    <row r="1498" spans="1:16" x14ac:dyDescent="0.35">
      <c r="A1498" s="30" t="s">
        <v>143</v>
      </c>
      <c r="B1498" s="30">
        <v>469</v>
      </c>
      <c r="C1498" s="31" t="s">
        <v>8544</v>
      </c>
      <c r="D1498" s="30" t="s">
        <v>8899</v>
      </c>
      <c r="E1498" s="32" t="s">
        <v>8545</v>
      </c>
      <c r="F1498" s="33" t="s">
        <v>698</v>
      </c>
      <c r="G1498" s="34">
        <v>10</v>
      </c>
      <c r="H1498" s="35">
        <v>0</v>
      </c>
      <c r="I1498" s="35">
        <f>ROUND(G1498*H1498,P4)</f>
        <v>0</v>
      </c>
      <c r="J1498" s="33" t="s">
        <v>148</v>
      </c>
      <c r="O1498" s="36">
        <f>I1498*0.21</f>
        <v>0</v>
      </c>
      <c r="P1498">
        <v>3</v>
      </c>
    </row>
    <row r="1499" spans="1:16" x14ac:dyDescent="0.35">
      <c r="A1499" s="30" t="s">
        <v>149</v>
      </c>
      <c r="B1499" s="37"/>
      <c r="E1499" s="38" t="s">
        <v>145</v>
      </c>
      <c r="J1499" s="39"/>
    </row>
    <row r="1500" spans="1:16" x14ac:dyDescent="0.35">
      <c r="A1500" s="30" t="s">
        <v>152</v>
      </c>
      <c r="B1500" s="37"/>
      <c r="E1500" s="38" t="s">
        <v>145</v>
      </c>
      <c r="J1500" s="39"/>
    </row>
    <row r="1501" spans="1:16" ht="29" x14ac:dyDescent="0.35">
      <c r="A1501" s="30" t="s">
        <v>143</v>
      </c>
      <c r="B1501" s="30">
        <v>470</v>
      </c>
      <c r="C1501" s="31" t="s">
        <v>8577</v>
      </c>
      <c r="D1501" s="30" t="s">
        <v>8900</v>
      </c>
      <c r="E1501" s="32" t="s">
        <v>8578</v>
      </c>
      <c r="F1501" s="33" t="s">
        <v>147</v>
      </c>
      <c r="G1501" s="34">
        <v>15</v>
      </c>
      <c r="H1501" s="35">
        <v>0</v>
      </c>
      <c r="I1501" s="35">
        <f>ROUND(G1501*H1501,P4)</f>
        <v>0</v>
      </c>
      <c r="J1501" s="33" t="s">
        <v>148</v>
      </c>
      <c r="O1501" s="36">
        <f>I1501*0.21</f>
        <v>0</v>
      </c>
      <c r="P1501">
        <v>3</v>
      </c>
    </row>
    <row r="1502" spans="1:16" x14ac:dyDescent="0.35">
      <c r="A1502" s="30" t="s">
        <v>149</v>
      </c>
      <c r="B1502" s="37"/>
      <c r="E1502" s="38" t="s">
        <v>145</v>
      </c>
      <c r="J1502" s="39"/>
    </row>
    <row r="1503" spans="1:16" x14ac:dyDescent="0.35">
      <c r="A1503" s="30" t="s">
        <v>152</v>
      </c>
      <c r="B1503" s="37"/>
      <c r="E1503" s="38" t="s">
        <v>145</v>
      </c>
      <c r="J1503" s="39"/>
    </row>
    <row r="1504" spans="1:16" ht="29" x14ac:dyDescent="0.35">
      <c r="A1504" s="30" t="s">
        <v>143</v>
      </c>
      <c r="B1504" s="30">
        <v>471</v>
      </c>
      <c r="C1504" s="31" t="s">
        <v>8577</v>
      </c>
      <c r="D1504" s="30" t="s">
        <v>8901</v>
      </c>
      <c r="E1504" s="32" t="s">
        <v>8578</v>
      </c>
      <c r="F1504" s="33" t="s">
        <v>147</v>
      </c>
      <c r="G1504" s="34">
        <v>29</v>
      </c>
      <c r="H1504" s="35">
        <v>0</v>
      </c>
      <c r="I1504" s="35">
        <f>ROUND(G1504*H1504,P4)</f>
        <v>0</v>
      </c>
      <c r="J1504" s="33" t="s">
        <v>148</v>
      </c>
      <c r="O1504" s="36">
        <f>I1504*0.21</f>
        <v>0</v>
      </c>
      <c r="P1504">
        <v>3</v>
      </c>
    </row>
    <row r="1505" spans="1:16" x14ac:dyDescent="0.35">
      <c r="A1505" s="30" t="s">
        <v>149</v>
      </c>
      <c r="B1505" s="37"/>
      <c r="E1505" s="38" t="s">
        <v>145</v>
      </c>
      <c r="J1505" s="39"/>
    </row>
    <row r="1506" spans="1:16" x14ac:dyDescent="0.35">
      <c r="A1506" s="30" t="s">
        <v>152</v>
      </c>
      <c r="B1506" s="37"/>
      <c r="E1506" s="38" t="s">
        <v>145</v>
      </c>
      <c r="J1506" s="39"/>
    </row>
    <row r="1507" spans="1:16" x14ac:dyDescent="0.35">
      <c r="A1507" s="30" t="s">
        <v>143</v>
      </c>
      <c r="B1507" s="30">
        <v>472</v>
      </c>
      <c r="C1507" s="31" t="s">
        <v>8513</v>
      </c>
      <c r="D1507" s="30" t="s">
        <v>8902</v>
      </c>
      <c r="E1507" s="32" t="s">
        <v>8598</v>
      </c>
      <c r="F1507" s="33" t="s">
        <v>698</v>
      </c>
      <c r="G1507" s="34">
        <v>1</v>
      </c>
      <c r="H1507" s="35">
        <v>0</v>
      </c>
      <c r="I1507" s="35">
        <f>ROUND(G1507*H1507,P4)</f>
        <v>0</v>
      </c>
      <c r="J1507" s="30"/>
      <c r="O1507" s="36">
        <f>I1507*0.21</f>
        <v>0</v>
      </c>
      <c r="P1507">
        <v>3</v>
      </c>
    </row>
    <row r="1508" spans="1:16" ht="29" x14ac:dyDescent="0.35">
      <c r="A1508" s="30" t="s">
        <v>149</v>
      </c>
      <c r="B1508" s="37"/>
      <c r="E1508" s="32" t="s">
        <v>8903</v>
      </c>
      <c r="J1508" s="39"/>
    </row>
    <row r="1509" spans="1:16" x14ac:dyDescent="0.35">
      <c r="A1509" s="30" t="s">
        <v>152</v>
      </c>
      <c r="B1509" s="37"/>
      <c r="E1509" s="38" t="s">
        <v>145</v>
      </c>
      <c r="J1509" s="39"/>
    </row>
    <row r="1510" spans="1:16" x14ac:dyDescent="0.35">
      <c r="A1510" s="30" t="s">
        <v>143</v>
      </c>
      <c r="B1510" s="30">
        <v>473</v>
      </c>
      <c r="C1510" s="31" t="s">
        <v>8516</v>
      </c>
      <c r="D1510" s="30" t="s">
        <v>8902</v>
      </c>
      <c r="E1510" s="32" t="s">
        <v>8588</v>
      </c>
      <c r="F1510" s="33" t="s">
        <v>698</v>
      </c>
      <c r="G1510" s="34">
        <v>1</v>
      </c>
      <c r="H1510" s="35">
        <v>0</v>
      </c>
      <c r="I1510" s="35">
        <f>ROUND(G1510*H1510,P4)</f>
        <v>0</v>
      </c>
      <c r="J1510" s="30"/>
      <c r="O1510" s="36">
        <f>I1510*0.21</f>
        <v>0</v>
      </c>
      <c r="P1510">
        <v>3</v>
      </c>
    </row>
    <row r="1511" spans="1:16" x14ac:dyDescent="0.35">
      <c r="A1511" s="30" t="s">
        <v>149</v>
      </c>
      <c r="B1511" s="37"/>
      <c r="E1511" s="32" t="s">
        <v>8904</v>
      </c>
      <c r="J1511" s="39"/>
    </row>
    <row r="1512" spans="1:16" x14ac:dyDescent="0.35">
      <c r="A1512" s="30" t="s">
        <v>152</v>
      </c>
      <c r="B1512" s="37"/>
      <c r="E1512" s="38" t="s">
        <v>145</v>
      </c>
      <c r="J1512" s="39"/>
    </row>
    <row r="1513" spans="1:16" x14ac:dyDescent="0.35">
      <c r="A1513" s="30" t="s">
        <v>143</v>
      </c>
      <c r="B1513" s="30">
        <v>474</v>
      </c>
      <c r="C1513" s="31" t="s">
        <v>8522</v>
      </c>
      <c r="D1513" s="30" t="s">
        <v>8905</v>
      </c>
      <c r="E1513" s="32" t="s">
        <v>8558</v>
      </c>
      <c r="F1513" s="33" t="s">
        <v>147</v>
      </c>
      <c r="G1513" s="34">
        <v>15</v>
      </c>
      <c r="H1513" s="35">
        <v>0</v>
      </c>
      <c r="I1513" s="35">
        <f>ROUND(G1513*H1513,P4)</f>
        <v>0</v>
      </c>
      <c r="J1513" s="30"/>
      <c r="O1513" s="36">
        <f>I1513*0.21</f>
        <v>0</v>
      </c>
      <c r="P1513">
        <v>3</v>
      </c>
    </row>
    <row r="1514" spans="1:16" ht="43.5" x14ac:dyDescent="0.35">
      <c r="A1514" s="30" t="s">
        <v>149</v>
      </c>
      <c r="B1514" s="37"/>
      <c r="E1514" s="32" t="s">
        <v>8559</v>
      </c>
      <c r="J1514" s="39"/>
    </row>
    <row r="1515" spans="1:16" ht="58" x14ac:dyDescent="0.35">
      <c r="A1515" s="30" t="s">
        <v>150</v>
      </c>
      <c r="B1515" s="37"/>
      <c r="E1515" s="40" t="s">
        <v>8906</v>
      </c>
      <c r="J1515" s="39"/>
    </row>
    <row r="1516" spans="1:16" x14ac:dyDescent="0.35">
      <c r="A1516" s="30" t="s">
        <v>152</v>
      </c>
      <c r="B1516" s="37"/>
      <c r="E1516" s="38" t="s">
        <v>145</v>
      </c>
      <c r="J1516" s="39"/>
    </row>
    <row r="1517" spans="1:16" x14ac:dyDescent="0.35">
      <c r="A1517" s="30" t="s">
        <v>143</v>
      </c>
      <c r="B1517" s="30">
        <v>475</v>
      </c>
      <c r="C1517" s="31" t="s">
        <v>1367</v>
      </c>
      <c r="D1517" s="30" t="s">
        <v>8902</v>
      </c>
      <c r="E1517" s="32" t="s">
        <v>8558</v>
      </c>
      <c r="F1517" s="33" t="s">
        <v>147</v>
      </c>
      <c r="G1517" s="34">
        <v>29</v>
      </c>
      <c r="H1517" s="35">
        <v>0</v>
      </c>
      <c r="I1517" s="35">
        <f>ROUND(G1517*H1517,P4)</f>
        <v>0</v>
      </c>
      <c r="J1517" s="30"/>
      <c r="O1517" s="36">
        <f>I1517*0.21</f>
        <v>0</v>
      </c>
      <c r="P1517">
        <v>3</v>
      </c>
    </row>
    <row r="1518" spans="1:16" ht="43.5" x14ac:dyDescent="0.35">
      <c r="A1518" s="30" t="s">
        <v>149</v>
      </c>
      <c r="B1518" s="37"/>
      <c r="E1518" s="32" t="s">
        <v>8559</v>
      </c>
      <c r="J1518" s="39"/>
    </row>
    <row r="1519" spans="1:16" ht="58" x14ac:dyDescent="0.35">
      <c r="A1519" s="30" t="s">
        <v>150</v>
      </c>
      <c r="B1519" s="37"/>
      <c r="E1519" s="40" t="s">
        <v>8907</v>
      </c>
      <c r="J1519" s="39"/>
    </row>
    <row r="1520" spans="1:16" x14ac:dyDescent="0.35">
      <c r="A1520" s="30" t="s">
        <v>152</v>
      </c>
      <c r="B1520" s="37"/>
      <c r="E1520" s="38" t="s">
        <v>145</v>
      </c>
      <c r="J1520" s="39"/>
    </row>
    <row r="1521" spans="1:16" x14ac:dyDescent="0.35">
      <c r="A1521" s="30" t="s">
        <v>143</v>
      </c>
      <c r="B1521" s="30">
        <v>476</v>
      </c>
      <c r="C1521" s="31" t="s">
        <v>1370</v>
      </c>
      <c r="D1521" s="30" t="s">
        <v>8902</v>
      </c>
      <c r="E1521" s="32" t="s">
        <v>8523</v>
      </c>
      <c r="F1521" s="33" t="s">
        <v>698</v>
      </c>
      <c r="G1521" s="34">
        <v>1</v>
      </c>
      <c r="H1521" s="35">
        <v>0</v>
      </c>
      <c r="I1521" s="35">
        <f>ROUND(G1521*H1521,P4)</f>
        <v>0</v>
      </c>
      <c r="J1521" s="30"/>
      <c r="O1521" s="36">
        <f>I1521*0.21</f>
        <v>0</v>
      </c>
      <c r="P1521">
        <v>3</v>
      </c>
    </row>
    <row r="1522" spans="1:16" x14ac:dyDescent="0.35">
      <c r="A1522" s="30" t="s">
        <v>149</v>
      </c>
      <c r="B1522" s="37"/>
      <c r="E1522" s="32" t="s">
        <v>8566</v>
      </c>
      <c r="J1522" s="39"/>
    </row>
    <row r="1523" spans="1:16" x14ac:dyDescent="0.35">
      <c r="A1523" s="30" t="s">
        <v>152</v>
      </c>
      <c r="B1523" s="37"/>
      <c r="E1523" s="38" t="s">
        <v>145</v>
      </c>
      <c r="J1523" s="39"/>
    </row>
    <row r="1524" spans="1:16" ht="29" x14ac:dyDescent="0.35">
      <c r="A1524" s="30" t="s">
        <v>143</v>
      </c>
      <c r="B1524" s="30">
        <v>477</v>
      </c>
      <c r="C1524" s="31" t="s">
        <v>8605</v>
      </c>
      <c r="D1524" s="30" t="s">
        <v>8899</v>
      </c>
      <c r="E1524" s="32" t="s">
        <v>8606</v>
      </c>
      <c r="F1524" s="33" t="s">
        <v>698</v>
      </c>
      <c r="G1524" s="34">
        <v>1</v>
      </c>
      <c r="H1524" s="35">
        <v>0</v>
      </c>
      <c r="I1524" s="35">
        <f>ROUND(G1524*H1524,P4)</f>
        <v>0</v>
      </c>
      <c r="J1524" s="30"/>
      <c r="O1524" s="36">
        <f>I1524*0.21</f>
        <v>0</v>
      </c>
      <c r="P1524">
        <v>3</v>
      </c>
    </row>
    <row r="1525" spans="1:16" x14ac:dyDescent="0.35">
      <c r="A1525" s="30" t="s">
        <v>149</v>
      </c>
      <c r="B1525" s="37"/>
      <c r="E1525" s="38" t="s">
        <v>145</v>
      </c>
      <c r="J1525" s="39"/>
    </row>
    <row r="1526" spans="1:16" x14ac:dyDescent="0.35">
      <c r="A1526" s="30" t="s">
        <v>152</v>
      </c>
      <c r="B1526" s="37"/>
      <c r="E1526" s="38" t="s">
        <v>145</v>
      </c>
      <c r="J1526" s="39"/>
    </row>
    <row r="1527" spans="1:16" ht="29" x14ac:dyDescent="0.35">
      <c r="A1527" s="30" t="s">
        <v>143</v>
      </c>
      <c r="B1527" s="30">
        <v>478</v>
      </c>
      <c r="C1527" s="31" t="s">
        <v>8617</v>
      </c>
      <c r="D1527" s="30" t="s">
        <v>145</v>
      </c>
      <c r="E1527" s="32" t="s">
        <v>8576</v>
      </c>
      <c r="F1527" s="33" t="s">
        <v>698</v>
      </c>
      <c r="G1527" s="34">
        <v>1</v>
      </c>
      <c r="H1527" s="35">
        <v>0</v>
      </c>
      <c r="I1527" s="35">
        <f>ROUND(G1527*H1527,P4)</f>
        <v>0</v>
      </c>
      <c r="J1527" s="30"/>
      <c r="O1527" s="36">
        <f>I1527*0.21</f>
        <v>0</v>
      </c>
      <c r="P1527">
        <v>3</v>
      </c>
    </row>
    <row r="1528" spans="1:16" x14ac:dyDescent="0.35">
      <c r="A1528" s="30" t="s">
        <v>149</v>
      </c>
      <c r="B1528" s="37"/>
      <c r="E1528" s="38" t="s">
        <v>145</v>
      </c>
      <c r="J1528" s="39"/>
    </row>
    <row r="1529" spans="1:16" x14ac:dyDescent="0.35">
      <c r="A1529" s="30" t="s">
        <v>152</v>
      </c>
      <c r="B1529" s="37"/>
      <c r="E1529" s="38" t="s">
        <v>145</v>
      </c>
      <c r="J1529" s="39"/>
    </row>
    <row r="1530" spans="1:16" x14ac:dyDescent="0.35">
      <c r="A1530" s="30" t="s">
        <v>143</v>
      </c>
      <c r="B1530" s="30">
        <v>479</v>
      </c>
      <c r="C1530" s="31" t="s">
        <v>8629</v>
      </c>
      <c r="D1530" s="30" t="s">
        <v>145</v>
      </c>
      <c r="E1530" s="32" t="s">
        <v>8572</v>
      </c>
      <c r="F1530" s="33" t="s">
        <v>698</v>
      </c>
      <c r="G1530" s="34">
        <v>10</v>
      </c>
      <c r="H1530" s="35">
        <v>0</v>
      </c>
      <c r="I1530" s="35">
        <f>ROUND(G1530*H1530,P4)</f>
        <v>0</v>
      </c>
      <c r="J1530" s="30"/>
      <c r="O1530" s="36">
        <f>I1530*0.21</f>
        <v>0</v>
      </c>
      <c r="P1530">
        <v>3</v>
      </c>
    </row>
    <row r="1531" spans="1:16" x14ac:dyDescent="0.35">
      <c r="A1531" s="30" t="s">
        <v>149</v>
      </c>
      <c r="B1531" s="37"/>
      <c r="E1531" s="32" t="s">
        <v>8630</v>
      </c>
      <c r="J1531" s="39"/>
    </row>
    <row r="1532" spans="1:16" x14ac:dyDescent="0.35">
      <c r="A1532" s="30" t="s">
        <v>152</v>
      </c>
      <c r="B1532" s="37"/>
      <c r="E1532" s="38" t="s">
        <v>145</v>
      </c>
      <c r="J1532" s="39"/>
    </row>
    <row r="1533" spans="1:16" x14ac:dyDescent="0.35">
      <c r="A1533" s="24" t="s">
        <v>140</v>
      </c>
      <c r="B1533" s="25"/>
      <c r="C1533" s="26" t="s">
        <v>8908</v>
      </c>
      <c r="D1533" s="27"/>
      <c r="E1533" s="24" t="s">
        <v>8909</v>
      </c>
      <c r="F1533" s="27"/>
      <c r="G1533" s="27"/>
      <c r="H1533" s="27"/>
      <c r="I1533" s="28">
        <f>SUMIFS(I1534:I1574,A1534:A1574,"P")</f>
        <v>0</v>
      </c>
      <c r="J1533" s="29"/>
    </row>
    <row r="1534" spans="1:16" x14ac:dyDescent="0.35">
      <c r="A1534" s="30" t="s">
        <v>143</v>
      </c>
      <c r="B1534" s="30">
        <v>480</v>
      </c>
      <c r="C1534" s="31" t="s">
        <v>8544</v>
      </c>
      <c r="D1534" s="30" t="s">
        <v>145</v>
      </c>
      <c r="E1534" s="32" t="s">
        <v>8545</v>
      </c>
      <c r="F1534" s="33" t="s">
        <v>698</v>
      </c>
      <c r="G1534" s="34">
        <v>8</v>
      </c>
      <c r="H1534" s="35">
        <v>0</v>
      </c>
      <c r="I1534" s="35">
        <f>ROUND(G1534*H1534,P4)</f>
        <v>0</v>
      </c>
      <c r="J1534" s="33" t="s">
        <v>148</v>
      </c>
      <c r="O1534" s="36">
        <f>I1534*0.21</f>
        <v>0</v>
      </c>
      <c r="P1534">
        <v>3</v>
      </c>
    </row>
    <row r="1535" spans="1:16" x14ac:dyDescent="0.35">
      <c r="A1535" s="30" t="s">
        <v>149</v>
      </c>
      <c r="B1535" s="37"/>
      <c r="E1535" s="38" t="s">
        <v>145</v>
      </c>
      <c r="J1535" s="39"/>
    </row>
    <row r="1536" spans="1:16" x14ac:dyDescent="0.35">
      <c r="A1536" s="30" t="s">
        <v>152</v>
      </c>
      <c r="B1536" s="37"/>
      <c r="E1536" s="38" t="s">
        <v>145</v>
      </c>
      <c r="J1536" s="39"/>
    </row>
    <row r="1537" spans="1:16" ht="29" x14ac:dyDescent="0.35">
      <c r="A1537" s="30" t="s">
        <v>143</v>
      </c>
      <c r="B1537" s="30">
        <v>481</v>
      </c>
      <c r="C1537" s="31" t="s">
        <v>8577</v>
      </c>
      <c r="D1537" s="30" t="s">
        <v>145</v>
      </c>
      <c r="E1537" s="32" t="s">
        <v>8578</v>
      </c>
      <c r="F1537" s="33" t="s">
        <v>147</v>
      </c>
      <c r="G1537" s="34">
        <v>18</v>
      </c>
      <c r="H1537" s="35">
        <v>0</v>
      </c>
      <c r="I1537" s="35">
        <f>ROUND(G1537*H1537,P4)</f>
        <v>0</v>
      </c>
      <c r="J1537" s="33" t="s">
        <v>148</v>
      </c>
      <c r="O1537" s="36">
        <f>I1537*0.21</f>
        <v>0</v>
      </c>
      <c r="P1537">
        <v>3</v>
      </c>
    </row>
    <row r="1538" spans="1:16" x14ac:dyDescent="0.35">
      <c r="A1538" s="30" t="s">
        <v>149</v>
      </c>
      <c r="B1538" s="37"/>
      <c r="E1538" s="38" t="s">
        <v>145</v>
      </c>
      <c r="J1538" s="39"/>
    </row>
    <row r="1539" spans="1:16" x14ac:dyDescent="0.35">
      <c r="A1539" s="30" t="s">
        <v>152</v>
      </c>
      <c r="B1539" s="37"/>
      <c r="E1539" s="38" t="s">
        <v>145</v>
      </c>
      <c r="J1539" s="39"/>
    </row>
    <row r="1540" spans="1:16" ht="29" x14ac:dyDescent="0.35">
      <c r="A1540" s="30" t="s">
        <v>143</v>
      </c>
      <c r="B1540" s="30">
        <v>482</v>
      </c>
      <c r="C1540" s="31" t="s">
        <v>8548</v>
      </c>
      <c r="D1540" s="30" t="s">
        <v>8881</v>
      </c>
      <c r="E1540" s="32" t="s">
        <v>8549</v>
      </c>
      <c r="F1540" s="33" t="s">
        <v>147</v>
      </c>
      <c r="G1540" s="34">
        <v>18</v>
      </c>
      <c r="H1540" s="35">
        <v>0</v>
      </c>
      <c r="I1540" s="35">
        <f>ROUND(G1540*H1540,P4)</f>
        <v>0</v>
      </c>
      <c r="J1540" s="33" t="s">
        <v>148</v>
      </c>
      <c r="O1540" s="36">
        <f>I1540*0.21</f>
        <v>0</v>
      </c>
      <c r="P1540">
        <v>3</v>
      </c>
    </row>
    <row r="1541" spans="1:16" x14ac:dyDescent="0.35">
      <c r="A1541" s="30" t="s">
        <v>149</v>
      </c>
      <c r="B1541" s="37"/>
      <c r="E1541" s="38" t="s">
        <v>145</v>
      </c>
      <c r="J1541" s="39"/>
    </row>
    <row r="1542" spans="1:16" x14ac:dyDescent="0.35">
      <c r="A1542" s="30" t="s">
        <v>152</v>
      </c>
      <c r="B1542" s="37"/>
      <c r="E1542" s="38" t="s">
        <v>145</v>
      </c>
      <c r="J1542" s="39"/>
    </row>
    <row r="1543" spans="1:16" x14ac:dyDescent="0.35">
      <c r="A1543" s="30" t="s">
        <v>143</v>
      </c>
      <c r="B1543" s="30">
        <v>483</v>
      </c>
      <c r="C1543" s="31" t="s">
        <v>8513</v>
      </c>
      <c r="D1543" s="30" t="s">
        <v>2548</v>
      </c>
      <c r="E1543" s="32" t="s">
        <v>8598</v>
      </c>
      <c r="F1543" s="33" t="s">
        <v>698</v>
      </c>
      <c r="G1543" s="34">
        <v>1</v>
      </c>
      <c r="H1543" s="35">
        <v>0</v>
      </c>
      <c r="I1543" s="35">
        <f>ROUND(G1543*H1543,P4)</f>
        <v>0</v>
      </c>
      <c r="J1543" s="30"/>
      <c r="O1543" s="36">
        <f>I1543*0.21</f>
        <v>0</v>
      </c>
      <c r="P1543">
        <v>3</v>
      </c>
    </row>
    <row r="1544" spans="1:16" ht="29" x14ac:dyDescent="0.35">
      <c r="A1544" s="30" t="s">
        <v>149</v>
      </c>
      <c r="B1544" s="37"/>
      <c r="E1544" s="32" t="s">
        <v>8910</v>
      </c>
      <c r="J1544" s="39"/>
    </row>
    <row r="1545" spans="1:16" x14ac:dyDescent="0.35">
      <c r="A1545" s="30" t="s">
        <v>152</v>
      </c>
      <c r="B1545" s="37"/>
      <c r="E1545" s="38" t="s">
        <v>145</v>
      </c>
      <c r="J1545" s="39"/>
    </row>
    <row r="1546" spans="1:16" x14ac:dyDescent="0.35">
      <c r="A1546" s="30" t="s">
        <v>143</v>
      </c>
      <c r="B1546" s="30">
        <v>484</v>
      </c>
      <c r="C1546" s="31" t="s">
        <v>8516</v>
      </c>
      <c r="D1546" s="30" t="s">
        <v>2548</v>
      </c>
      <c r="E1546" s="32" t="s">
        <v>8554</v>
      </c>
      <c r="F1546" s="33" t="s">
        <v>698</v>
      </c>
      <c r="G1546" s="34">
        <v>2</v>
      </c>
      <c r="H1546" s="35">
        <v>0</v>
      </c>
      <c r="I1546" s="35">
        <f>ROUND(G1546*H1546,P4)</f>
        <v>0</v>
      </c>
      <c r="J1546" s="30"/>
      <c r="O1546" s="36">
        <f>I1546*0.21</f>
        <v>0</v>
      </c>
      <c r="P1546">
        <v>3</v>
      </c>
    </row>
    <row r="1547" spans="1:16" x14ac:dyDescent="0.35">
      <c r="A1547" s="30" t="s">
        <v>149</v>
      </c>
      <c r="B1547" s="37"/>
      <c r="E1547" s="32" t="s">
        <v>8555</v>
      </c>
      <c r="J1547" s="39"/>
    </row>
    <row r="1548" spans="1:16" x14ac:dyDescent="0.35">
      <c r="A1548" s="30" t="s">
        <v>152</v>
      </c>
      <c r="B1548" s="37"/>
      <c r="E1548" s="38" t="s">
        <v>145</v>
      </c>
      <c r="J1548" s="39"/>
    </row>
    <row r="1549" spans="1:16" x14ac:dyDescent="0.35">
      <c r="A1549" s="30" t="s">
        <v>143</v>
      </c>
      <c r="B1549" s="30">
        <v>485</v>
      </c>
      <c r="C1549" s="31" t="s">
        <v>8522</v>
      </c>
      <c r="D1549" s="30" t="s">
        <v>145</v>
      </c>
      <c r="E1549" s="32" t="s">
        <v>8558</v>
      </c>
      <c r="F1549" s="33" t="s">
        <v>147</v>
      </c>
      <c r="G1549" s="34">
        <v>26</v>
      </c>
      <c r="H1549" s="35">
        <v>0</v>
      </c>
      <c r="I1549" s="35">
        <f>ROUND(G1549*H1549,P4)</f>
        <v>0</v>
      </c>
      <c r="J1549" s="30"/>
      <c r="O1549" s="36">
        <f>I1549*0.21</f>
        <v>0</v>
      </c>
      <c r="P1549">
        <v>3</v>
      </c>
    </row>
    <row r="1550" spans="1:16" ht="43.5" x14ac:dyDescent="0.35">
      <c r="A1550" s="30" t="s">
        <v>149</v>
      </c>
      <c r="B1550" s="37"/>
      <c r="E1550" s="32" t="s">
        <v>8559</v>
      </c>
      <c r="J1550" s="39"/>
    </row>
    <row r="1551" spans="1:16" ht="58" x14ac:dyDescent="0.35">
      <c r="A1551" s="30" t="s">
        <v>150</v>
      </c>
      <c r="B1551" s="37"/>
      <c r="E1551" s="40" t="s">
        <v>8713</v>
      </c>
      <c r="J1551" s="39"/>
    </row>
    <row r="1552" spans="1:16" x14ac:dyDescent="0.35">
      <c r="A1552" s="30" t="s">
        <v>152</v>
      </c>
      <c r="B1552" s="37"/>
      <c r="E1552" s="38" t="s">
        <v>145</v>
      </c>
      <c r="J1552" s="39"/>
    </row>
    <row r="1553" spans="1:16" x14ac:dyDescent="0.35">
      <c r="A1553" s="30" t="s">
        <v>143</v>
      </c>
      <c r="B1553" s="30">
        <v>486</v>
      </c>
      <c r="C1553" s="31" t="s">
        <v>1367</v>
      </c>
      <c r="D1553" s="30" t="s">
        <v>8911</v>
      </c>
      <c r="E1553" s="32" t="s">
        <v>8558</v>
      </c>
      <c r="F1553" s="33" t="s">
        <v>147</v>
      </c>
      <c r="G1553" s="34">
        <v>18</v>
      </c>
      <c r="H1553" s="35">
        <v>0</v>
      </c>
      <c r="I1553" s="35">
        <f>ROUND(G1553*H1553,P4)</f>
        <v>0</v>
      </c>
      <c r="J1553" s="30"/>
      <c r="O1553" s="36">
        <f>I1553*0.21</f>
        <v>0</v>
      </c>
      <c r="P1553">
        <v>3</v>
      </c>
    </row>
    <row r="1554" spans="1:16" ht="43.5" x14ac:dyDescent="0.35">
      <c r="A1554" s="30" t="s">
        <v>149</v>
      </c>
      <c r="B1554" s="37"/>
      <c r="E1554" s="32" t="s">
        <v>8559</v>
      </c>
      <c r="J1554" s="39"/>
    </row>
    <row r="1555" spans="1:16" ht="58" x14ac:dyDescent="0.35">
      <c r="A1555" s="30" t="s">
        <v>150</v>
      </c>
      <c r="B1555" s="37"/>
      <c r="E1555" s="40" t="s">
        <v>8912</v>
      </c>
      <c r="J1555" s="39"/>
    </row>
    <row r="1556" spans="1:16" x14ac:dyDescent="0.35">
      <c r="A1556" s="30" t="s">
        <v>152</v>
      </c>
      <c r="B1556" s="37"/>
      <c r="E1556" s="38" t="s">
        <v>145</v>
      </c>
      <c r="J1556" s="39"/>
    </row>
    <row r="1557" spans="1:16" x14ac:dyDescent="0.35">
      <c r="A1557" s="30" t="s">
        <v>143</v>
      </c>
      <c r="B1557" s="30">
        <v>487</v>
      </c>
      <c r="C1557" s="31" t="s">
        <v>1370</v>
      </c>
      <c r="D1557" s="30" t="s">
        <v>8913</v>
      </c>
      <c r="E1557" s="32" t="s">
        <v>8561</v>
      </c>
      <c r="F1557" s="33" t="s">
        <v>147</v>
      </c>
      <c r="G1557" s="34">
        <v>15</v>
      </c>
      <c r="H1557" s="35">
        <v>0</v>
      </c>
      <c r="I1557" s="35">
        <f>ROUND(G1557*H1557,P4)</f>
        <v>0</v>
      </c>
      <c r="J1557" s="30"/>
      <c r="O1557" s="36">
        <f>I1557*0.21</f>
        <v>0</v>
      </c>
      <c r="P1557">
        <v>3</v>
      </c>
    </row>
    <row r="1558" spans="1:16" x14ac:dyDescent="0.35">
      <c r="A1558" s="30" t="s">
        <v>149</v>
      </c>
      <c r="B1558" s="37"/>
      <c r="E1558" s="32" t="s">
        <v>8562</v>
      </c>
      <c r="J1558" s="39"/>
    </row>
    <row r="1559" spans="1:16" x14ac:dyDescent="0.35">
      <c r="A1559" s="30" t="s">
        <v>152</v>
      </c>
      <c r="B1559" s="37"/>
      <c r="E1559" s="38" t="s">
        <v>145</v>
      </c>
      <c r="J1559" s="39"/>
    </row>
    <row r="1560" spans="1:16" x14ac:dyDescent="0.35">
      <c r="A1560" s="30" t="s">
        <v>143</v>
      </c>
      <c r="B1560" s="30">
        <v>488</v>
      </c>
      <c r="C1560" s="31" t="s">
        <v>1372</v>
      </c>
      <c r="D1560" s="30" t="s">
        <v>8913</v>
      </c>
      <c r="E1560" s="32" t="s">
        <v>8523</v>
      </c>
      <c r="F1560" s="33" t="s">
        <v>698</v>
      </c>
      <c r="G1560" s="34">
        <v>1</v>
      </c>
      <c r="H1560" s="35">
        <v>0</v>
      </c>
      <c r="I1560" s="35">
        <f>ROUND(G1560*H1560,P4)</f>
        <v>0</v>
      </c>
      <c r="J1560" s="30"/>
      <c r="O1560" s="36">
        <f>I1560*0.21</f>
        <v>0</v>
      </c>
      <c r="P1560">
        <v>3</v>
      </c>
    </row>
    <row r="1561" spans="1:16" x14ac:dyDescent="0.35">
      <c r="A1561" s="30" t="s">
        <v>149</v>
      </c>
      <c r="B1561" s="37"/>
      <c r="E1561" s="32" t="s">
        <v>8566</v>
      </c>
      <c r="J1561" s="39"/>
    </row>
    <row r="1562" spans="1:16" x14ac:dyDescent="0.35">
      <c r="A1562" s="30" t="s">
        <v>152</v>
      </c>
      <c r="B1562" s="37"/>
      <c r="E1562" s="38" t="s">
        <v>145</v>
      </c>
      <c r="J1562" s="39"/>
    </row>
    <row r="1563" spans="1:16" ht="29" x14ac:dyDescent="0.35">
      <c r="A1563" s="30" t="s">
        <v>143</v>
      </c>
      <c r="B1563" s="30">
        <v>489</v>
      </c>
      <c r="C1563" s="31" t="s">
        <v>8605</v>
      </c>
      <c r="D1563" s="30" t="s">
        <v>145</v>
      </c>
      <c r="E1563" s="32" t="s">
        <v>8606</v>
      </c>
      <c r="F1563" s="33" t="s">
        <v>698</v>
      </c>
      <c r="G1563" s="34">
        <v>1</v>
      </c>
      <c r="H1563" s="35">
        <v>0</v>
      </c>
      <c r="I1563" s="35">
        <f>ROUND(G1563*H1563,P4)</f>
        <v>0</v>
      </c>
      <c r="J1563" s="30"/>
      <c r="O1563" s="36">
        <f>I1563*0.21</f>
        <v>0</v>
      </c>
      <c r="P1563">
        <v>3</v>
      </c>
    </row>
    <row r="1564" spans="1:16" x14ac:dyDescent="0.35">
      <c r="A1564" s="30" t="s">
        <v>149</v>
      </c>
      <c r="B1564" s="37"/>
      <c r="E1564" s="38" t="s">
        <v>145</v>
      </c>
      <c r="J1564" s="39"/>
    </row>
    <row r="1565" spans="1:16" x14ac:dyDescent="0.35">
      <c r="A1565" s="30" t="s">
        <v>152</v>
      </c>
      <c r="B1565" s="37"/>
      <c r="E1565" s="38" t="s">
        <v>145</v>
      </c>
      <c r="J1565" s="39"/>
    </row>
    <row r="1566" spans="1:16" x14ac:dyDescent="0.35">
      <c r="A1566" s="30" t="s">
        <v>143</v>
      </c>
      <c r="B1566" s="30">
        <v>490</v>
      </c>
      <c r="C1566" s="31" t="s">
        <v>8567</v>
      </c>
      <c r="D1566" s="30" t="s">
        <v>8914</v>
      </c>
      <c r="E1566" s="32" t="s">
        <v>8568</v>
      </c>
      <c r="F1566" s="33" t="s">
        <v>698</v>
      </c>
      <c r="G1566" s="34">
        <v>2</v>
      </c>
      <c r="H1566" s="35">
        <v>0</v>
      </c>
      <c r="I1566" s="35">
        <f>ROUND(G1566*H1566,P4)</f>
        <v>0</v>
      </c>
      <c r="J1566" s="30"/>
      <c r="O1566" s="36">
        <f>I1566*0.21</f>
        <v>0</v>
      </c>
      <c r="P1566">
        <v>3</v>
      </c>
    </row>
    <row r="1567" spans="1:16" x14ac:dyDescent="0.35">
      <c r="A1567" s="30" t="s">
        <v>149</v>
      </c>
      <c r="B1567" s="37"/>
      <c r="E1567" s="38" t="s">
        <v>145</v>
      </c>
      <c r="J1567" s="39"/>
    </row>
    <row r="1568" spans="1:16" x14ac:dyDescent="0.35">
      <c r="A1568" s="30" t="s">
        <v>152</v>
      </c>
      <c r="B1568" s="37"/>
      <c r="E1568" s="38" t="s">
        <v>145</v>
      </c>
      <c r="J1568" s="39"/>
    </row>
    <row r="1569" spans="1:16" ht="29" x14ac:dyDescent="0.35">
      <c r="A1569" s="30" t="s">
        <v>143</v>
      </c>
      <c r="B1569" s="30">
        <v>491</v>
      </c>
      <c r="C1569" s="31" t="s">
        <v>8569</v>
      </c>
      <c r="D1569" s="30" t="s">
        <v>8915</v>
      </c>
      <c r="E1569" s="32" t="s">
        <v>8570</v>
      </c>
      <c r="F1569" s="33" t="s">
        <v>147</v>
      </c>
      <c r="G1569" s="34">
        <v>15</v>
      </c>
      <c r="H1569" s="35">
        <v>0</v>
      </c>
      <c r="I1569" s="35">
        <f>ROUND(G1569*H1569,P4)</f>
        <v>0</v>
      </c>
      <c r="J1569" s="30"/>
      <c r="O1569" s="36">
        <f>I1569*0.21</f>
        <v>0</v>
      </c>
      <c r="P1569">
        <v>3</v>
      </c>
    </row>
    <row r="1570" spans="1:16" x14ac:dyDescent="0.35">
      <c r="A1570" s="30" t="s">
        <v>149</v>
      </c>
      <c r="B1570" s="37"/>
      <c r="E1570" s="38" t="s">
        <v>145</v>
      </c>
      <c r="J1570" s="39"/>
    </row>
    <row r="1571" spans="1:16" x14ac:dyDescent="0.35">
      <c r="A1571" s="30" t="s">
        <v>152</v>
      </c>
      <c r="B1571" s="37"/>
      <c r="E1571" s="38" t="s">
        <v>145</v>
      </c>
      <c r="J1571" s="39"/>
    </row>
    <row r="1572" spans="1:16" x14ac:dyDescent="0.35">
      <c r="A1572" s="30" t="s">
        <v>143</v>
      </c>
      <c r="B1572" s="30">
        <v>492</v>
      </c>
      <c r="C1572" s="31" t="s">
        <v>8571</v>
      </c>
      <c r="D1572" s="30" t="s">
        <v>145</v>
      </c>
      <c r="E1572" s="32" t="s">
        <v>8572</v>
      </c>
      <c r="F1572" s="33" t="s">
        <v>698</v>
      </c>
      <c r="G1572" s="34">
        <v>8</v>
      </c>
      <c r="H1572" s="35">
        <v>0</v>
      </c>
      <c r="I1572" s="35">
        <f>ROUND(G1572*H1572,P4)</f>
        <v>0</v>
      </c>
      <c r="J1572" s="30"/>
      <c r="O1572" s="36">
        <f>I1572*0.21</f>
        <v>0</v>
      </c>
      <c r="P1572">
        <v>3</v>
      </c>
    </row>
    <row r="1573" spans="1:16" x14ac:dyDescent="0.35">
      <c r="A1573" s="30" t="s">
        <v>149</v>
      </c>
      <c r="B1573" s="37"/>
      <c r="E1573" s="32" t="s">
        <v>8573</v>
      </c>
      <c r="J1573" s="39"/>
    </row>
    <row r="1574" spans="1:16" x14ac:dyDescent="0.35">
      <c r="A1574" s="30" t="s">
        <v>152</v>
      </c>
      <c r="B1574" s="37"/>
      <c r="E1574" s="38" t="s">
        <v>145</v>
      </c>
      <c r="J1574" s="39"/>
    </row>
    <row r="1575" spans="1:16" x14ac:dyDescent="0.35">
      <c r="A1575" s="24" t="s">
        <v>140</v>
      </c>
      <c r="B1575" s="25"/>
      <c r="C1575" s="26" t="s">
        <v>1513</v>
      </c>
      <c r="D1575" s="27"/>
      <c r="E1575" s="24" t="s">
        <v>8916</v>
      </c>
      <c r="F1575" s="27"/>
      <c r="G1575" s="27"/>
      <c r="H1575" s="27"/>
      <c r="I1575" s="28">
        <f>SUMIFS(I1576:I1610,A1576:A1610,"P")</f>
        <v>0</v>
      </c>
      <c r="J1575" s="29"/>
    </row>
    <row r="1576" spans="1:16" ht="29" x14ac:dyDescent="0.35">
      <c r="A1576" s="30" t="s">
        <v>143</v>
      </c>
      <c r="B1576" s="30">
        <v>493</v>
      </c>
      <c r="C1576" s="31" t="s">
        <v>8577</v>
      </c>
      <c r="D1576" s="30" t="s">
        <v>577</v>
      </c>
      <c r="E1576" s="32" t="s">
        <v>8578</v>
      </c>
      <c r="F1576" s="33" t="s">
        <v>147</v>
      </c>
      <c r="G1576" s="34">
        <v>8</v>
      </c>
      <c r="H1576" s="35">
        <v>0</v>
      </c>
      <c r="I1576" s="35">
        <f>ROUND(G1576*H1576,P4)</f>
        <v>0</v>
      </c>
      <c r="J1576" s="33" t="s">
        <v>148</v>
      </c>
      <c r="O1576" s="36">
        <f>I1576*0.21</f>
        <v>0</v>
      </c>
      <c r="P1576">
        <v>3</v>
      </c>
    </row>
    <row r="1577" spans="1:16" x14ac:dyDescent="0.35">
      <c r="A1577" s="30" t="s">
        <v>149</v>
      </c>
      <c r="B1577" s="37"/>
      <c r="E1577" s="38" t="s">
        <v>145</v>
      </c>
      <c r="J1577" s="39"/>
    </row>
    <row r="1578" spans="1:16" x14ac:dyDescent="0.35">
      <c r="A1578" s="30" t="s">
        <v>152</v>
      </c>
      <c r="B1578" s="37"/>
      <c r="E1578" s="38" t="s">
        <v>145</v>
      </c>
      <c r="J1578" s="39"/>
    </row>
    <row r="1579" spans="1:16" ht="29" x14ac:dyDescent="0.35">
      <c r="A1579" s="30" t="s">
        <v>143</v>
      </c>
      <c r="B1579" s="30">
        <v>494</v>
      </c>
      <c r="C1579" s="31" t="s">
        <v>8577</v>
      </c>
      <c r="D1579" s="30" t="s">
        <v>1501</v>
      </c>
      <c r="E1579" s="32" t="s">
        <v>8578</v>
      </c>
      <c r="F1579" s="33" t="s">
        <v>147</v>
      </c>
      <c r="G1579" s="34">
        <v>10</v>
      </c>
      <c r="H1579" s="35">
        <v>0</v>
      </c>
      <c r="I1579" s="35">
        <f>ROUND(G1579*H1579,P4)</f>
        <v>0</v>
      </c>
      <c r="J1579" s="33" t="s">
        <v>148</v>
      </c>
      <c r="O1579" s="36">
        <f>I1579*0.21</f>
        <v>0</v>
      </c>
      <c r="P1579">
        <v>3</v>
      </c>
    </row>
    <row r="1580" spans="1:16" x14ac:dyDescent="0.35">
      <c r="A1580" s="30" t="s">
        <v>149</v>
      </c>
      <c r="B1580" s="37"/>
      <c r="E1580" s="38" t="s">
        <v>145</v>
      </c>
      <c r="J1580" s="39"/>
    </row>
    <row r="1581" spans="1:16" x14ac:dyDescent="0.35">
      <c r="A1581" s="30" t="s">
        <v>152</v>
      </c>
      <c r="B1581" s="37"/>
      <c r="E1581" s="38" t="s">
        <v>145</v>
      </c>
      <c r="J1581" s="39"/>
    </row>
    <row r="1582" spans="1:16" x14ac:dyDescent="0.35">
      <c r="A1582" s="30" t="s">
        <v>143</v>
      </c>
      <c r="B1582" s="30">
        <v>495</v>
      </c>
      <c r="C1582" s="31" t="s">
        <v>8513</v>
      </c>
      <c r="D1582" s="30" t="s">
        <v>1513</v>
      </c>
      <c r="E1582" s="32" t="s">
        <v>8598</v>
      </c>
      <c r="F1582" s="33" t="s">
        <v>698</v>
      </c>
      <c r="G1582" s="34">
        <v>1</v>
      </c>
      <c r="H1582" s="35">
        <v>0</v>
      </c>
      <c r="I1582" s="35">
        <f>ROUND(G1582*H1582,P4)</f>
        <v>0</v>
      </c>
      <c r="J1582" s="30"/>
      <c r="O1582" s="36">
        <f>I1582*0.21</f>
        <v>0</v>
      </c>
      <c r="P1582">
        <v>3</v>
      </c>
    </row>
    <row r="1583" spans="1:16" ht="29" x14ac:dyDescent="0.35">
      <c r="A1583" s="30" t="s">
        <v>149</v>
      </c>
      <c r="B1583" s="37"/>
      <c r="E1583" s="32" t="s">
        <v>8917</v>
      </c>
      <c r="J1583" s="39"/>
    </row>
    <row r="1584" spans="1:16" x14ac:dyDescent="0.35">
      <c r="A1584" s="30" t="s">
        <v>152</v>
      </c>
      <c r="B1584" s="37"/>
      <c r="E1584" s="38" t="s">
        <v>145</v>
      </c>
      <c r="J1584" s="39"/>
    </row>
    <row r="1585" spans="1:16" x14ac:dyDescent="0.35">
      <c r="A1585" s="30" t="s">
        <v>143</v>
      </c>
      <c r="B1585" s="30">
        <v>496</v>
      </c>
      <c r="C1585" s="31" t="s">
        <v>8516</v>
      </c>
      <c r="D1585" s="30" t="s">
        <v>1513</v>
      </c>
      <c r="E1585" s="32" t="s">
        <v>8588</v>
      </c>
      <c r="F1585" s="33" t="s">
        <v>698</v>
      </c>
      <c r="G1585" s="34">
        <v>2</v>
      </c>
      <c r="H1585" s="35">
        <v>0</v>
      </c>
      <c r="I1585" s="35">
        <f>ROUND(G1585*H1585,P4)</f>
        <v>0</v>
      </c>
      <c r="J1585" s="30"/>
      <c r="O1585" s="36">
        <f>I1585*0.21</f>
        <v>0</v>
      </c>
      <c r="P1585">
        <v>3</v>
      </c>
    </row>
    <row r="1586" spans="1:16" x14ac:dyDescent="0.35">
      <c r="A1586" s="30" t="s">
        <v>149</v>
      </c>
      <c r="B1586" s="37"/>
      <c r="E1586" s="32" t="s">
        <v>8918</v>
      </c>
      <c r="J1586" s="39"/>
    </row>
    <row r="1587" spans="1:16" x14ac:dyDescent="0.35">
      <c r="A1587" s="30" t="s">
        <v>152</v>
      </c>
      <c r="B1587" s="37"/>
      <c r="E1587" s="38" t="s">
        <v>145</v>
      </c>
      <c r="J1587" s="39"/>
    </row>
    <row r="1588" spans="1:16" x14ac:dyDescent="0.35">
      <c r="A1588" s="30" t="s">
        <v>143</v>
      </c>
      <c r="B1588" s="30">
        <v>497</v>
      </c>
      <c r="C1588" s="31" t="s">
        <v>8518</v>
      </c>
      <c r="D1588" s="30" t="s">
        <v>1513</v>
      </c>
      <c r="E1588" s="32" t="s">
        <v>8600</v>
      </c>
      <c r="F1588" s="33" t="s">
        <v>698</v>
      </c>
      <c r="G1588" s="34">
        <v>3</v>
      </c>
      <c r="H1588" s="35">
        <v>0</v>
      </c>
      <c r="I1588" s="35">
        <f>ROUND(G1588*H1588,P4)</f>
        <v>0</v>
      </c>
      <c r="J1588" s="30"/>
      <c r="O1588" s="36">
        <f>I1588*0.21</f>
        <v>0</v>
      </c>
      <c r="P1588">
        <v>3</v>
      </c>
    </row>
    <row r="1589" spans="1:16" x14ac:dyDescent="0.35">
      <c r="A1589" s="30" t="s">
        <v>149</v>
      </c>
      <c r="B1589" s="37"/>
      <c r="E1589" s="32" t="s">
        <v>8601</v>
      </c>
      <c r="J1589" s="39"/>
    </row>
    <row r="1590" spans="1:16" x14ac:dyDescent="0.35">
      <c r="A1590" s="30" t="s">
        <v>152</v>
      </c>
      <c r="B1590" s="37"/>
      <c r="E1590" s="38" t="s">
        <v>145</v>
      </c>
      <c r="J1590" s="39"/>
    </row>
    <row r="1591" spans="1:16" x14ac:dyDescent="0.35">
      <c r="A1591" s="30" t="s">
        <v>143</v>
      </c>
      <c r="B1591" s="30">
        <v>498</v>
      </c>
      <c r="C1591" s="31" t="s">
        <v>8522</v>
      </c>
      <c r="D1591" s="30" t="s">
        <v>1513</v>
      </c>
      <c r="E1591" s="32" t="s">
        <v>8558</v>
      </c>
      <c r="F1591" s="33" t="s">
        <v>147</v>
      </c>
      <c r="G1591" s="34">
        <v>8</v>
      </c>
      <c r="H1591" s="35">
        <v>0</v>
      </c>
      <c r="I1591" s="35">
        <f>ROUND(G1591*H1591,P4)</f>
        <v>0</v>
      </c>
      <c r="J1591" s="30"/>
      <c r="O1591" s="36">
        <f>I1591*0.21</f>
        <v>0</v>
      </c>
      <c r="P1591">
        <v>3</v>
      </c>
    </row>
    <row r="1592" spans="1:16" ht="43.5" x14ac:dyDescent="0.35">
      <c r="A1592" s="30" t="s">
        <v>149</v>
      </c>
      <c r="B1592" s="37"/>
      <c r="E1592" s="32" t="s">
        <v>8559</v>
      </c>
      <c r="J1592" s="39"/>
    </row>
    <row r="1593" spans="1:16" ht="58" x14ac:dyDescent="0.35">
      <c r="A1593" s="30" t="s">
        <v>150</v>
      </c>
      <c r="B1593" s="37"/>
      <c r="E1593" s="40" t="s">
        <v>8919</v>
      </c>
      <c r="J1593" s="39"/>
    </row>
    <row r="1594" spans="1:16" x14ac:dyDescent="0.35">
      <c r="A1594" s="30" t="s">
        <v>152</v>
      </c>
      <c r="B1594" s="37"/>
      <c r="E1594" s="38" t="s">
        <v>145</v>
      </c>
      <c r="J1594" s="39"/>
    </row>
    <row r="1595" spans="1:16" x14ac:dyDescent="0.35">
      <c r="A1595" s="30" t="s">
        <v>143</v>
      </c>
      <c r="B1595" s="30">
        <v>499</v>
      </c>
      <c r="C1595" s="31" t="s">
        <v>1367</v>
      </c>
      <c r="D1595" s="30" t="s">
        <v>1513</v>
      </c>
      <c r="E1595" s="32" t="s">
        <v>8558</v>
      </c>
      <c r="F1595" s="33" t="s">
        <v>147</v>
      </c>
      <c r="G1595" s="34">
        <v>10</v>
      </c>
      <c r="H1595" s="35">
        <v>0</v>
      </c>
      <c r="I1595" s="35">
        <f>ROUND(G1595*H1595,P4)</f>
        <v>0</v>
      </c>
      <c r="J1595" s="30"/>
      <c r="O1595" s="36">
        <f>I1595*0.21</f>
        <v>0</v>
      </c>
      <c r="P1595">
        <v>3</v>
      </c>
    </row>
    <row r="1596" spans="1:16" ht="43.5" x14ac:dyDescent="0.35">
      <c r="A1596" s="30" t="s">
        <v>149</v>
      </c>
      <c r="B1596" s="37"/>
      <c r="E1596" s="32" t="s">
        <v>8559</v>
      </c>
      <c r="J1596" s="39"/>
    </row>
    <row r="1597" spans="1:16" ht="58" x14ac:dyDescent="0.35">
      <c r="A1597" s="30" t="s">
        <v>150</v>
      </c>
      <c r="B1597" s="37"/>
      <c r="E1597" s="40" t="s">
        <v>8602</v>
      </c>
      <c r="J1597" s="39"/>
    </row>
    <row r="1598" spans="1:16" x14ac:dyDescent="0.35">
      <c r="A1598" s="30" t="s">
        <v>152</v>
      </c>
      <c r="B1598" s="37"/>
      <c r="E1598" s="38" t="s">
        <v>145</v>
      </c>
      <c r="J1598" s="39"/>
    </row>
    <row r="1599" spans="1:16" x14ac:dyDescent="0.35">
      <c r="A1599" s="30" t="s">
        <v>143</v>
      </c>
      <c r="B1599" s="30">
        <v>500</v>
      </c>
      <c r="C1599" s="31" t="s">
        <v>1370</v>
      </c>
      <c r="D1599" s="30" t="s">
        <v>1513</v>
      </c>
      <c r="E1599" s="32" t="s">
        <v>8563</v>
      </c>
      <c r="F1599" s="33" t="s">
        <v>2818</v>
      </c>
      <c r="G1599" s="34">
        <v>8</v>
      </c>
      <c r="H1599" s="35">
        <v>0</v>
      </c>
      <c r="I1599" s="35">
        <f>ROUND(G1599*H1599,P4)</f>
        <v>0</v>
      </c>
      <c r="J1599" s="30"/>
      <c r="O1599" s="36">
        <f>I1599*0.21</f>
        <v>0</v>
      </c>
      <c r="P1599">
        <v>3</v>
      </c>
    </row>
    <row r="1600" spans="1:16" x14ac:dyDescent="0.35">
      <c r="A1600" s="30" t="s">
        <v>149</v>
      </c>
      <c r="B1600" s="37"/>
      <c r="E1600" s="32" t="s">
        <v>8564</v>
      </c>
      <c r="J1600" s="39"/>
    </row>
    <row r="1601" spans="1:16" x14ac:dyDescent="0.35">
      <c r="A1601" s="30" t="s">
        <v>152</v>
      </c>
      <c r="B1601" s="37"/>
      <c r="E1601" s="38" t="s">
        <v>145</v>
      </c>
      <c r="J1601" s="39"/>
    </row>
    <row r="1602" spans="1:16" x14ac:dyDescent="0.35">
      <c r="A1602" s="30" t="s">
        <v>143</v>
      </c>
      <c r="B1602" s="30">
        <v>501</v>
      </c>
      <c r="C1602" s="31" t="s">
        <v>1372</v>
      </c>
      <c r="D1602" s="30" t="s">
        <v>1513</v>
      </c>
      <c r="E1602" s="32" t="s">
        <v>8523</v>
      </c>
      <c r="F1602" s="33" t="s">
        <v>698</v>
      </c>
      <c r="G1602" s="34">
        <v>1</v>
      </c>
      <c r="H1602" s="35">
        <v>0</v>
      </c>
      <c r="I1602" s="35">
        <f>ROUND(G1602*H1602,P4)</f>
        <v>0</v>
      </c>
      <c r="J1602" s="30"/>
      <c r="O1602" s="36">
        <f>I1602*0.21</f>
        <v>0</v>
      </c>
      <c r="P1602">
        <v>3</v>
      </c>
    </row>
    <row r="1603" spans="1:16" x14ac:dyDescent="0.35">
      <c r="A1603" s="30" t="s">
        <v>149</v>
      </c>
      <c r="B1603" s="37"/>
      <c r="E1603" s="32" t="s">
        <v>8566</v>
      </c>
      <c r="J1603" s="39"/>
    </row>
    <row r="1604" spans="1:16" x14ac:dyDescent="0.35">
      <c r="A1604" s="30" t="s">
        <v>152</v>
      </c>
      <c r="B1604" s="37"/>
      <c r="E1604" s="38" t="s">
        <v>145</v>
      </c>
      <c r="J1604" s="39"/>
    </row>
    <row r="1605" spans="1:16" ht="29" x14ac:dyDescent="0.35">
      <c r="A1605" s="30" t="s">
        <v>143</v>
      </c>
      <c r="B1605" s="30">
        <v>502</v>
      </c>
      <c r="C1605" s="31" t="s">
        <v>8605</v>
      </c>
      <c r="D1605" s="30" t="s">
        <v>354</v>
      </c>
      <c r="E1605" s="32" t="s">
        <v>8606</v>
      </c>
      <c r="F1605" s="33" t="s">
        <v>698</v>
      </c>
      <c r="G1605" s="34">
        <v>1</v>
      </c>
      <c r="H1605" s="35">
        <v>0</v>
      </c>
      <c r="I1605" s="35">
        <f>ROUND(G1605*H1605,P4)</f>
        <v>0</v>
      </c>
      <c r="J1605" s="30"/>
      <c r="O1605" s="36">
        <f>I1605*0.21</f>
        <v>0</v>
      </c>
      <c r="P1605">
        <v>3</v>
      </c>
    </row>
    <row r="1606" spans="1:16" x14ac:dyDescent="0.35">
      <c r="A1606" s="30" t="s">
        <v>149</v>
      </c>
      <c r="B1606" s="37"/>
      <c r="E1606" s="38" t="s">
        <v>145</v>
      </c>
      <c r="J1606" s="39"/>
    </row>
    <row r="1607" spans="1:16" x14ac:dyDescent="0.35">
      <c r="A1607" s="30" t="s">
        <v>152</v>
      </c>
      <c r="B1607" s="37"/>
      <c r="E1607" s="38" t="s">
        <v>145</v>
      </c>
      <c r="J1607" s="39"/>
    </row>
    <row r="1608" spans="1:16" ht="29" x14ac:dyDescent="0.35">
      <c r="A1608" s="30" t="s">
        <v>143</v>
      </c>
      <c r="B1608" s="30">
        <v>503</v>
      </c>
      <c r="C1608" s="31" t="s">
        <v>8617</v>
      </c>
      <c r="D1608" s="30" t="s">
        <v>354</v>
      </c>
      <c r="E1608" s="32" t="s">
        <v>8576</v>
      </c>
      <c r="F1608" s="33" t="s">
        <v>698</v>
      </c>
      <c r="G1608" s="34">
        <v>1</v>
      </c>
      <c r="H1608" s="35">
        <v>0</v>
      </c>
      <c r="I1608" s="35">
        <f>ROUND(G1608*H1608,P4)</f>
        <v>0</v>
      </c>
      <c r="J1608" s="30"/>
      <c r="O1608" s="36">
        <f>I1608*0.21</f>
        <v>0</v>
      </c>
      <c r="P1608">
        <v>3</v>
      </c>
    </row>
    <row r="1609" spans="1:16" x14ac:dyDescent="0.35">
      <c r="A1609" s="30" t="s">
        <v>149</v>
      </c>
      <c r="B1609" s="37"/>
      <c r="E1609" s="38" t="s">
        <v>145</v>
      </c>
      <c r="J1609" s="39"/>
    </row>
    <row r="1610" spans="1:16" x14ac:dyDescent="0.35">
      <c r="A1610" s="30" t="s">
        <v>152</v>
      </c>
      <c r="B1610" s="37"/>
      <c r="E1610" s="38" t="s">
        <v>145</v>
      </c>
      <c r="J1610" s="39"/>
    </row>
    <row r="1611" spans="1:16" x14ac:dyDescent="0.35">
      <c r="A1611" s="24" t="s">
        <v>140</v>
      </c>
      <c r="B1611" s="25"/>
      <c r="C1611" s="26" t="s">
        <v>8920</v>
      </c>
      <c r="D1611" s="27"/>
      <c r="E1611" s="24" t="s">
        <v>8921</v>
      </c>
      <c r="F1611" s="27"/>
      <c r="G1611" s="27"/>
      <c r="H1611" s="27"/>
      <c r="I1611" s="28">
        <f>SUMIFS(I1612:I1663,A1612:A1663,"P")</f>
        <v>0</v>
      </c>
      <c r="J1611" s="29"/>
    </row>
    <row r="1612" spans="1:16" x14ac:dyDescent="0.35">
      <c r="A1612" s="30" t="s">
        <v>143</v>
      </c>
      <c r="B1612" s="30">
        <v>504</v>
      </c>
      <c r="C1612" s="31" t="s">
        <v>8546</v>
      </c>
      <c r="D1612" s="30" t="s">
        <v>145</v>
      </c>
      <c r="E1612" s="32" t="s">
        <v>8547</v>
      </c>
      <c r="F1612" s="33" t="s">
        <v>698</v>
      </c>
      <c r="G1612" s="34">
        <v>2</v>
      </c>
      <c r="H1612" s="35">
        <v>0</v>
      </c>
      <c r="I1612" s="35">
        <f>ROUND(G1612*H1612,P4)</f>
        <v>0</v>
      </c>
      <c r="J1612" s="33" t="s">
        <v>148</v>
      </c>
      <c r="O1612" s="36">
        <f>I1612*0.21</f>
        <v>0</v>
      </c>
      <c r="P1612">
        <v>3</v>
      </c>
    </row>
    <row r="1613" spans="1:16" x14ac:dyDescent="0.35">
      <c r="A1613" s="30" t="s">
        <v>149</v>
      </c>
      <c r="B1613" s="37"/>
      <c r="E1613" s="38" t="s">
        <v>145</v>
      </c>
      <c r="J1613" s="39"/>
    </row>
    <row r="1614" spans="1:16" x14ac:dyDescent="0.35">
      <c r="A1614" s="30" t="s">
        <v>152</v>
      </c>
      <c r="B1614" s="37"/>
      <c r="E1614" s="38" t="s">
        <v>145</v>
      </c>
      <c r="J1614" s="39"/>
    </row>
    <row r="1615" spans="1:16" ht="29" x14ac:dyDescent="0.35">
      <c r="A1615" s="30" t="s">
        <v>143</v>
      </c>
      <c r="B1615" s="30">
        <v>505</v>
      </c>
      <c r="C1615" s="31" t="s">
        <v>8548</v>
      </c>
      <c r="D1615" s="30" t="s">
        <v>145</v>
      </c>
      <c r="E1615" s="32" t="s">
        <v>8549</v>
      </c>
      <c r="F1615" s="33" t="s">
        <v>147</v>
      </c>
      <c r="G1615" s="34">
        <v>72</v>
      </c>
      <c r="H1615" s="35">
        <v>0</v>
      </c>
      <c r="I1615" s="35">
        <f>ROUND(G1615*H1615,P4)</f>
        <v>0</v>
      </c>
      <c r="J1615" s="33" t="s">
        <v>148</v>
      </c>
      <c r="O1615" s="36">
        <f>I1615*0.21</f>
        <v>0</v>
      </c>
      <c r="P1615">
        <v>3</v>
      </c>
    </row>
    <row r="1616" spans="1:16" x14ac:dyDescent="0.35">
      <c r="A1616" s="30" t="s">
        <v>149</v>
      </c>
      <c r="B1616" s="37"/>
      <c r="E1616" s="38" t="s">
        <v>145</v>
      </c>
      <c r="J1616" s="39"/>
    </row>
    <row r="1617" spans="1:16" x14ac:dyDescent="0.35">
      <c r="A1617" s="30" t="s">
        <v>152</v>
      </c>
      <c r="B1617" s="37"/>
      <c r="E1617" s="38" t="s">
        <v>145</v>
      </c>
      <c r="J1617" s="39"/>
    </row>
    <row r="1618" spans="1:16" ht="29" x14ac:dyDescent="0.35">
      <c r="A1618" s="30" t="s">
        <v>143</v>
      </c>
      <c r="B1618" s="30">
        <v>506</v>
      </c>
      <c r="C1618" s="31" t="s">
        <v>8550</v>
      </c>
      <c r="D1618" s="30" t="s">
        <v>145</v>
      </c>
      <c r="E1618" s="32" t="s">
        <v>8551</v>
      </c>
      <c r="F1618" s="33" t="s">
        <v>698</v>
      </c>
      <c r="G1618" s="34">
        <v>1</v>
      </c>
      <c r="H1618" s="35">
        <v>0</v>
      </c>
      <c r="I1618" s="35">
        <f>ROUND(G1618*H1618,P4)</f>
        <v>0</v>
      </c>
      <c r="J1618" s="33" t="s">
        <v>148</v>
      </c>
      <c r="O1618" s="36">
        <f>I1618*0.21</f>
        <v>0</v>
      </c>
      <c r="P1618">
        <v>3</v>
      </c>
    </row>
    <row r="1619" spans="1:16" x14ac:dyDescent="0.35">
      <c r="A1619" s="30" t="s">
        <v>149</v>
      </c>
      <c r="B1619" s="37"/>
      <c r="E1619" s="38" t="s">
        <v>145</v>
      </c>
      <c r="J1619" s="39"/>
    </row>
    <row r="1620" spans="1:16" x14ac:dyDescent="0.35">
      <c r="A1620" s="30" t="s">
        <v>152</v>
      </c>
      <c r="B1620" s="37"/>
      <c r="E1620" s="38" t="s">
        <v>145</v>
      </c>
      <c r="J1620" s="39"/>
    </row>
    <row r="1621" spans="1:16" x14ac:dyDescent="0.35">
      <c r="A1621" s="30" t="s">
        <v>143</v>
      </c>
      <c r="B1621" s="30">
        <v>507</v>
      </c>
      <c r="C1621" s="31" t="s">
        <v>8513</v>
      </c>
      <c r="D1621" s="30" t="s">
        <v>145</v>
      </c>
      <c r="E1621" s="32" t="s">
        <v>8552</v>
      </c>
      <c r="F1621" s="33" t="s">
        <v>698</v>
      </c>
      <c r="G1621" s="34">
        <v>1</v>
      </c>
      <c r="H1621" s="35">
        <v>0</v>
      </c>
      <c r="I1621" s="35">
        <f>ROUND(G1621*H1621,P4)</f>
        <v>0</v>
      </c>
      <c r="J1621" s="30"/>
      <c r="O1621" s="36">
        <f>I1621*0.21</f>
        <v>0</v>
      </c>
      <c r="P1621">
        <v>3</v>
      </c>
    </row>
    <row r="1622" spans="1:16" ht="58" x14ac:dyDescent="0.35">
      <c r="A1622" s="30" t="s">
        <v>149</v>
      </c>
      <c r="B1622" s="37"/>
      <c r="E1622" s="32" t="s">
        <v>8922</v>
      </c>
      <c r="J1622" s="39"/>
    </row>
    <row r="1623" spans="1:16" x14ac:dyDescent="0.35">
      <c r="A1623" s="30" t="s">
        <v>152</v>
      </c>
      <c r="B1623" s="37"/>
      <c r="E1623" s="38" t="s">
        <v>145</v>
      </c>
      <c r="J1623" s="39"/>
    </row>
    <row r="1624" spans="1:16" x14ac:dyDescent="0.35">
      <c r="A1624" s="30" t="s">
        <v>143</v>
      </c>
      <c r="B1624" s="30">
        <v>508</v>
      </c>
      <c r="C1624" s="31" t="s">
        <v>8516</v>
      </c>
      <c r="D1624" s="30" t="s">
        <v>145</v>
      </c>
      <c r="E1624" s="32" t="s">
        <v>8554</v>
      </c>
      <c r="F1624" s="33" t="s">
        <v>698</v>
      </c>
      <c r="G1624" s="34">
        <v>6</v>
      </c>
      <c r="H1624" s="35">
        <v>0</v>
      </c>
      <c r="I1624" s="35">
        <f>ROUND(G1624*H1624,P4)</f>
        <v>0</v>
      </c>
      <c r="J1624" s="30"/>
      <c r="O1624" s="36">
        <f>I1624*0.21</f>
        <v>0</v>
      </c>
      <c r="P1624">
        <v>3</v>
      </c>
    </row>
    <row r="1625" spans="1:16" x14ac:dyDescent="0.35">
      <c r="A1625" s="30" t="s">
        <v>149</v>
      </c>
      <c r="B1625" s="37"/>
      <c r="E1625" s="32" t="s">
        <v>8555</v>
      </c>
      <c r="J1625" s="39"/>
    </row>
    <row r="1626" spans="1:16" x14ac:dyDescent="0.35">
      <c r="A1626" s="30" t="s">
        <v>152</v>
      </c>
      <c r="B1626" s="37"/>
      <c r="E1626" s="38" t="s">
        <v>145</v>
      </c>
      <c r="J1626" s="39"/>
    </row>
    <row r="1627" spans="1:16" x14ac:dyDescent="0.35">
      <c r="A1627" s="30" t="s">
        <v>143</v>
      </c>
      <c r="B1627" s="30">
        <v>509</v>
      </c>
      <c r="C1627" s="31" t="s">
        <v>8518</v>
      </c>
      <c r="D1627" s="30" t="s">
        <v>145</v>
      </c>
      <c r="E1627" s="32" t="s">
        <v>8636</v>
      </c>
      <c r="F1627" s="33" t="s">
        <v>698</v>
      </c>
      <c r="G1627" s="34">
        <v>2</v>
      </c>
      <c r="H1627" s="35">
        <v>0</v>
      </c>
      <c r="I1627" s="35">
        <f>ROUND(G1627*H1627,P4)</f>
        <v>0</v>
      </c>
      <c r="J1627" s="30"/>
      <c r="O1627" s="36">
        <f>I1627*0.21</f>
        <v>0</v>
      </c>
      <c r="P1627">
        <v>3</v>
      </c>
    </row>
    <row r="1628" spans="1:16" x14ac:dyDescent="0.35">
      <c r="A1628" s="30" t="s">
        <v>149</v>
      </c>
      <c r="B1628" s="37"/>
      <c r="E1628" s="32" t="s">
        <v>8923</v>
      </c>
      <c r="J1628" s="39"/>
    </row>
    <row r="1629" spans="1:16" x14ac:dyDescent="0.35">
      <c r="A1629" s="30" t="s">
        <v>152</v>
      </c>
      <c r="B1629" s="37"/>
      <c r="E1629" s="38" t="s">
        <v>145</v>
      </c>
      <c r="J1629" s="39"/>
    </row>
    <row r="1630" spans="1:16" x14ac:dyDescent="0.35">
      <c r="A1630" s="30" t="s">
        <v>143</v>
      </c>
      <c r="B1630" s="30">
        <v>510</v>
      </c>
      <c r="C1630" s="31" t="s">
        <v>1367</v>
      </c>
      <c r="D1630" s="30" t="s">
        <v>145</v>
      </c>
      <c r="E1630" s="32" t="s">
        <v>8556</v>
      </c>
      <c r="F1630" s="33" t="s">
        <v>698</v>
      </c>
      <c r="G1630" s="34">
        <v>2</v>
      </c>
      <c r="H1630" s="35">
        <v>0</v>
      </c>
      <c r="I1630" s="35">
        <f>ROUND(G1630*H1630,P4)</f>
        <v>0</v>
      </c>
      <c r="J1630" s="30"/>
      <c r="O1630" s="36">
        <f>I1630*0.21</f>
        <v>0</v>
      </c>
      <c r="P1630">
        <v>3</v>
      </c>
    </row>
    <row r="1631" spans="1:16" x14ac:dyDescent="0.35">
      <c r="A1631" s="30" t="s">
        <v>149</v>
      </c>
      <c r="B1631" s="37"/>
      <c r="E1631" s="32" t="s">
        <v>8924</v>
      </c>
      <c r="J1631" s="39"/>
    </row>
    <row r="1632" spans="1:16" x14ac:dyDescent="0.35">
      <c r="A1632" s="30" t="s">
        <v>152</v>
      </c>
      <c r="B1632" s="37"/>
      <c r="E1632" s="38" t="s">
        <v>145</v>
      </c>
      <c r="J1632" s="39"/>
    </row>
    <row r="1633" spans="1:16" x14ac:dyDescent="0.35">
      <c r="A1633" s="30" t="s">
        <v>143</v>
      </c>
      <c r="B1633" s="30">
        <v>511</v>
      </c>
      <c r="C1633" s="31" t="s">
        <v>1370</v>
      </c>
      <c r="D1633" s="30" t="s">
        <v>145</v>
      </c>
      <c r="E1633" s="32" t="s">
        <v>8558</v>
      </c>
      <c r="F1633" s="33" t="s">
        <v>147</v>
      </c>
      <c r="G1633" s="34">
        <v>72</v>
      </c>
      <c r="H1633" s="35">
        <v>0</v>
      </c>
      <c r="I1633" s="35">
        <f>ROUND(G1633*H1633,P4)</f>
        <v>0</v>
      </c>
      <c r="J1633" s="30"/>
      <c r="O1633" s="36">
        <f>I1633*0.21</f>
        <v>0</v>
      </c>
      <c r="P1633">
        <v>3</v>
      </c>
    </row>
    <row r="1634" spans="1:16" ht="43.5" x14ac:dyDescent="0.35">
      <c r="A1634" s="30" t="s">
        <v>149</v>
      </c>
      <c r="B1634" s="37"/>
      <c r="E1634" s="32" t="s">
        <v>8559</v>
      </c>
      <c r="J1634" s="39"/>
    </row>
    <row r="1635" spans="1:16" ht="58" x14ac:dyDescent="0.35">
      <c r="A1635" s="30" t="s">
        <v>150</v>
      </c>
      <c r="B1635" s="37"/>
      <c r="E1635" s="40" t="s">
        <v>8925</v>
      </c>
      <c r="J1635" s="39"/>
    </row>
    <row r="1636" spans="1:16" x14ac:dyDescent="0.35">
      <c r="A1636" s="30" t="s">
        <v>152</v>
      </c>
      <c r="B1636" s="37"/>
      <c r="E1636" s="38" t="s">
        <v>145</v>
      </c>
      <c r="J1636" s="39"/>
    </row>
    <row r="1637" spans="1:16" x14ac:dyDescent="0.35">
      <c r="A1637" s="30" t="s">
        <v>143</v>
      </c>
      <c r="B1637" s="30">
        <v>512</v>
      </c>
      <c r="C1637" s="31" t="s">
        <v>1372</v>
      </c>
      <c r="D1637" s="30" t="s">
        <v>145</v>
      </c>
      <c r="E1637" s="32" t="s">
        <v>8561</v>
      </c>
      <c r="F1637" s="33" t="s">
        <v>147</v>
      </c>
      <c r="G1637" s="34">
        <v>10</v>
      </c>
      <c r="H1637" s="35">
        <v>0</v>
      </c>
      <c r="I1637" s="35">
        <f>ROUND(G1637*H1637,P4)</f>
        <v>0</v>
      </c>
      <c r="J1637" s="30"/>
      <c r="O1637" s="36">
        <f>I1637*0.21</f>
        <v>0</v>
      </c>
      <c r="P1637">
        <v>3</v>
      </c>
    </row>
    <row r="1638" spans="1:16" x14ac:dyDescent="0.35">
      <c r="A1638" s="30" t="s">
        <v>149</v>
      </c>
      <c r="B1638" s="37"/>
      <c r="E1638" s="32" t="s">
        <v>8639</v>
      </c>
      <c r="J1638" s="39"/>
    </row>
    <row r="1639" spans="1:16" x14ac:dyDescent="0.35">
      <c r="A1639" s="30" t="s">
        <v>152</v>
      </c>
      <c r="B1639" s="37"/>
      <c r="E1639" s="38" t="s">
        <v>145</v>
      </c>
      <c r="J1639" s="39"/>
    </row>
    <row r="1640" spans="1:16" x14ac:dyDescent="0.35">
      <c r="A1640" s="30" t="s">
        <v>143</v>
      </c>
      <c r="B1640" s="30">
        <v>513</v>
      </c>
      <c r="C1640" s="31" t="s">
        <v>8565</v>
      </c>
      <c r="D1640" s="30" t="s">
        <v>145</v>
      </c>
      <c r="E1640" s="32" t="s">
        <v>8561</v>
      </c>
      <c r="F1640" s="33" t="s">
        <v>147</v>
      </c>
      <c r="G1640" s="34">
        <v>4</v>
      </c>
      <c r="H1640" s="35">
        <v>0</v>
      </c>
      <c r="I1640" s="35">
        <f>ROUND(G1640*H1640,P4)</f>
        <v>0</v>
      </c>
      <c r="J1640" s="30"/>
      <c r="O1640" s="36">
        <f>I1640*0.21</f>
        <v>0</v>
      </c>
      <c r="P1640">
        <v>3</v>
      </c>
    </row>
    <row r="1641" spans="1:16" x14ac:dyDescent="0.35">
      <c r="A1641" s="30" t="s">
        <v>149</v>
      </c>
      <c r="B1641" s="37"/>
      <c r="E1641" s="32" t="s">
        <v>8562</v>
      </c>
      <c r="J1641" s="39"/>
    </row>
    <row r="1642" spans="1:16" x14ac:dyDescent="0.35">
      <c r="A1642" s="30" t="s">
        <v>152</v>
      </c>
      <c r="B1642" s="37"/>
      <c r="E1642" s="38" t="s">
        <v>145</v>
      </c>
      <c r="J1642" s="39"/>
    </row>
    <row r="1643" spans="1:16" x14ac:dyDescent="0.35">
      <c r="A1643" s="30" t="s">
        <v>143</v>
      </c>
      <c r="B1643" s="30">
        <v>514</v>
      </c>
      <c r="C1643" s="31" t="s">
        <v>8586</v>
      </c>
      <c r="D1643" s="30" t="s">
        <v>145</v>
      </c>
      <c r="E1643" s="32" t="s">
        <v>8563</v>
      </c>
      <c r="F1643" s="33" t="s">
        <v>2818</v>
      </c>
      <c r="G1643" s="34">
        <v>44</v>
      </c>
      <c r="H1643" s="35">
        <v>0</v>
      </c>
      <c r="I1643" s="35">
        <f>ROUND(G1643*H1643,P4)</f>
        <v>0</v>
      </c>
      <c r="J1643" s="30"/>
      <c r="O1643" s="36">
        <f>I1643*0.21</f>
        <v>0</v>
      </c>
      <c r="P1643">
        <v>3</v>
      </c>
    </row>
    <row r="1644" spans="1:16" x14ac:dyDescent="0.35">
      <c r="A1644" s="30" t="s">
        <v>149</v>
      </c>
      <c r="B1644" s="37"/>
      <c r="E1644" s="32" t="s">
        <v>8564</v>
      </c>
      <c r="J1644" s="39"/>
    </row>
    <row r="1645" spans="1:16" x14ac:dyDescent="0.35">
      <c r="A1645" s="30" t="s">
        <v>152</v>
      </c>
      <c r="B1645" s="37"/>
      <c r="E1645" s="38" t="s">
        <v>145</v>
      </c>
      <c r="J1645" s="39"/>
    </row>
    <row r="1646" spans="1:16" x14ac:dyDescent="0.35">
      <c r="A1646" s="30" t="s">
        <v>143</v>
      </c>
      <c r="B1646" s="30">
        <v>515</v>
      </c>
      <c r="C1646" s="31" t="s">
        <v>8640</v>
      </c>
      <c r="D1646" s="30" t="s">
        <v>145</v>
      </c>
      <c r="E1646" s="32" t="s">
        <v>8523</v>
      </c>
      <c r="F1646" s="33" t="s">
        <v>698</v>
      </c>
      <c r="G1646" s="34">
        <v>1</v>
      </c>
      <c r="H1646" s="35">
        <v>0</v>
      </c>
      <c r="I1646" s="35">
        <f>ROUND(G1646*H1646,P4)</f>
        <v>0</v>
      </c>
      <c r="J1646" s="30"/>
      <c r="O1646" s="36">
        <f>I1646*0.21</f>
        <v>0</v>
      </c>
      <c r="P1646">
        <v>3</v>
      </c>
    </row>
    <row r="1647" spans="1:16" x14ac:dyDescent="0.35">
      <c r="A1647" s="30" t="s">
        <v>149</v>
      </c>
      <c r="B1647" s="37"/>
      <c r="E1647" s="32" t="s">
        <v>8566</v>
      </c>
      <c r="J1647" s="39"/>
    </row>
    <row r="1648" spans="1:16" x14ac:dyDescent="0.35">
      <c r="A1648" s="30" t="s">
        <v>152</v>
      </c>
      <c r="B1648" s="37"/>
      <c r="E1648" s="38" t="s">
        <v>145</v>
      </c>
      <c r="J1648" s="39"/>
    </row>
    <row r="1649" spans="1:16" x14ac:dyDescent="0.35">
      <c r="A1649" s="30" t="s">
        <v>143</v>
      </c>
      <c r="B1649" s="30">
        <v>516</v>
      </c>
      <c r="C1649" s="31" t="s">
        <v>8647</v>
      </c>
      <c r="D1649" s="30" t="s">
        <v>145</v>
      </c>
      <c r="E1649" s="32" t="s">
        <v>8556</v>
      </c>
      <c r="F1649" s="33" t="s">
        <v>698</v>
      </c>
      <c r="G1649" s="34">
        <v>6</v>
      </c>
      <c r="H1649" s="35">
        <v>0</v>
      </c>
      <c r="I1649" s="35">
        <f>ROUND(G1649*H1649,P4)</f>
        <v>0</v>
      </c>
      <c r="J1649" s="30"/>
      <c r="O1649" s="36">
        <f>I1649*0.21</f>
        <v>0</v>
      </c>
      <c r="P1649">
        <v>3</v>
      </c>
    </row>
    <row r="1650" spans="1:16" ht="29" x14ac:dyDescent="0.35">
      <c r="A1650" s="30" t="s">
        <v>149</v>
      </c>
      <c r="B1650" s="37"/>
      <c r="E1650" s="32" t="s">
        <v>8648</v>
      </c>
      <c r="J1650" s="39"/>
    </row>
    <row r="1651" spans="1:16" x14ac:dyDescent="0.35">
      <c r="A1651" s="30" t="s">
        <v>152</v>
      </c>
      <c r="B1651" s="37"/>
      <c r="E1651" s="38" t="s">
        <v>145</v>
      </c>
      <c r="J1651" s="39"/>
    </row>
    <row r="1652" spans="1:16" x14ac:dyDescent="0.35">
      <c r="A1652" s="30" t="s">
        <v>143</v>
      </c>
      <c r="B1652" s="30">
        <v>517</v>
      </c>
      <c r="C1652" s="31" t="s">
        <v>8649</v>
      </c>
      <c r="D1652" s="30" t="s">
        <v>145</v>
      </c>
      <c r="E1652" s="32" t="s">
        <v>8650</v>
      </c>
      <c r="F1652" s="33" t="s">
        <v>698</v>
      </c>
      <c r="G1652" s="34">
        <v>6</v>
      </c>
      <c r="H1652" s="35">
        <v>0</v>
      </c>
      <c r="I1652" s="35">
        <f>ROUND(G1652*H1652,P4)</f>
        <v>0</v>
      </c>
      <c r="J1652" s="30"/>
      <c r="O1652" s="36">
        <f>I1652*0.21</f>
        <v>0</v>
      </c>
      <c r="P1652">
        <v>3</v>
      </c>
    </row>
    <row r="1653" spans="1:16" x14ac:dyDescent="0.35">
      <c r="A1653" s="30" t="s">
        <v>149</v>
      </c>
      <c r="B1653" s="37"/>
      <c r="E1653" s="38" t="s">
        <v>145</v>
      </c>
      <c r="J1653" s="39"/>
    </row>
    <row r="1654" spans="1:16" x14ac:dyDescent="0.35">
      <c r="A1654" s="30" t="s">
        <v>152</v>
      </c>
      <c r="B1654" s="37"/>
      <c r="E1654" s="38" t="s">
        <v>145</v>
      </c>
      <c r="J1654" s="39"/>
    </row>
    <row r="1655" spans="1:16" x14ac:dyDescent="0.35">
      <c r="A1655" s="30" t="s">
        <v>143</v>
      </c>
      <c r="B1655" s="30">
        <v>518</v>
      </c>
      <c r="C1655" s="31" t="s">
        <v>8567</v>
      </c>
      <c r="D1655" s="30" t="s">
        <v>145</v>
      </c>
      <c r="E1655" s="32" t="s">
        <v>8568</v>
      </c>
      <c r="F1655" s="33" t="s">
        <v>698</v>
      </c>
      <c r="G1655" s="34">
        <v>6</v>
      </c>
      <c r="H1655" s="35">
        <v>0</v>
      </c>
      <c r="I1655" s="35">
        <f>ROUND(G1655*H1655,P4)</f>
        <v>0</v>
      </c>
      <c r="J1655" s="30"/>
      <c r="O1655" s="36">
        <f>I1655*0.21</f>
        <v>0</v>
      </c>
      <c r="P1655">
        <v>3</v>
      </c>
    </row>
    <row r="1656" spans="1:16" x14ac:dyDescent="0.35">
      <c r="A1656" s="30" t="s">
        <v>149</v>
      </c>
      <c r="B1656" s="37"/>
      <c r="E1656" s="38" t="s">
        <v>145</v>
      </c>
      <c r="J1656" s="39"/>
    </row>
    <row r="1657" spans="1:16" x14ac:dyDescent="0.35">
      <c r="A1657" s="30" t="s">
        <v>152</v>
      </c>
      <c r="B1657" s="37"/>
      <c r="E1657" s="38" t="s">
        <v>145</v>
      </c>
      <c r="J1657" s="39"/>
    </row>
    <row r="1658" spans="1:16" ht="29" x14ac:dyDescent="0.35">
      <c r="A1658" s="30" t="s">
        <v>143</v>
      </c>
      <c r="B1658" s="30">
        <v>519</v>
      </c>
      <c r="C1658" s="31" t="s">
        <v>8569</v>
      </c>
      <c r="D1658" s="30" t="s">
        <v>145</v>
      </c>
      <c r="E1658" s="32" t="s">
        <v>8570</v>
      </c>
      <c r="F1658" s="33" t="s">
        <v>147</v>
      </c>
      <c r="G1658" s="34">
        <v>4</v>
      </c>
      <c r="H1658" s="35">
        <v>0</v>
      </c>
      <c r="I1658" s="35">
        <f>ROUND(G1658*H1658,P4)</f>
        <v>0</v>
      </c>
      <c r="J1658" s="30"/>
      <c r="O1658" s="36">
        <f>I1658*0.21</f>
        <v>0</v>
      </c>
      <c r="P1658">
        <v>3</v>
      </c>
    </row>
    <row r="1659" spans="1:16" x14ac:dyDescent="0.35">
      <c r="A1659" s="30" t="s">
        <v>149</v>
      </c>
      <c r="B1659" s="37"/>
      <c r="E1659" s="38" t="s">
        <v>145</v>
      </c>
      <c r="J1659" s="39"/>
    </row>
    <row r="1660" spans="1:16" x14ac:dyDescent="0.35">
      <c r="A1660" s="30" t="s">
        <v>152</v>
      </c>
      <c r="B1660" s="37"/>
      <c r="E1660" s="38" t="s">
        <v>145</v>
      </c>
      <c r="J1660" s="39"/>
    </row>
    <row r="1661" spans="1:16" ht="29" x14ac:dyDescent="0.35">
      <c r="A1661" s="30" t="s">
        <v>143</v>
      </c>
      <c r="B1661" s="30">
        <v>520</v>
      </c>
      <c r="C1661" s="31" t="s">
        <v>8651</v>
      </c>
      <c r="D1661" s="30" t="s">
        <v>145</v>
      </c>
      <c r="E1661" s="32" t="s">
        <v>8652</v>
      </c>
      <c r="F1661" s="33" t="s">
        <v>147</v>
      </c>
      <c r="G1661" s="34">
        <v>10</v>
      </c>
      <c r="H1661" s="35">
        <v>0</v>
      </c>
      <c r="I1661" s="35">
        <f>ROUND(G1661*H1661,P4)</f>
        <v>0</v>
      </c>
      <c r="J1661" s="30"/>
      <c r="O1661" s="36">
        <f>I1661*0.21</f>
        <v>0</v>
      </c>
      <c r="P1661">
        <v>3</v>
      </c>
    </row>
    <row r="1662" spans="1:16" x14ac:dyDescent="0.35">
      <c r="A1662" s="30" t="s">
        <v>149</v>
      </c>
      <c r="B1662" s="37"/>
      <c r="E1662" s="38" t="s">
        <v>145</v>
      </c>
      <c r="J1662" s="39"/>
    </row>
    <row r="1663" spans="1:16" x14ac:dyDescent="0.35">
      <c r="A1663" s="30" t="s">
        <v>152</v>
      </c>
      <c r="B1663" s="37"/>
      <c r="E1663" s="38" t="s">
        <v>145</v>
      </c>
      <c r="J1663" s="39"/>
    </row>
    <row r="1664" spans="1:16" x14ac:dyDescent="0.35">
      <c r="A1664" s="24" t="s">
        <v>140</v>
      </c>
      <c r="B1664" s="25"/>
      <c r="C1664" s="26" t="s">
        <v>1720</v>
      </c>
      <c r="D1664" s="27"/>
      <c r="E1664" s="24" t="s">
        <v>8926</v>
      </c>
      <c r="F1664" s="27"/>
      <c r="G1664" s="27"/>
      <c r="H1664" s="27"/>
      <c r="I1664" s="28">
        <f>SUMIFS(I1665:I1689,A1665:A1689,"P")</f>
        <v>0</v>
      </c>
      <c r="J1664" s="29"/>
    </row>
    <row r="1665" spans="1:16" x14ac:dyDescent="0.35">
      <c r="A1665" s="30" t="s">
        <v>143</v>
      </c>
      <c r="B1665" s="30">
        <v>521</v>
      </c>
      <c r="C1665" s="31" t="s">
        <v>8544</v>
      </c>
      <c r="D1665" s="30" t="s">
        <v>1513</v>
      </c>
      <c r="E1665" s="32" t="s">
        <v>8545</v>
      </c>
      <c r="F1665" s="33" t="s">
        <v>698</v>
      </c>
      <c r="G1665" s="34">
        <v>2</v>
      </c>
      <c r="H1665" s="35">
        <v>0</v>
      </c>
      <c r="I1665" s="35">
        <f>ROUND(G1665*H1665,P4)</f>
        <v>0</v>
      </c>
      <c r="J1665" s="33" t="s">
        <v>148</v>
      </c>
      <c r="O1665" s="36">
        <f>I1665*0.21</f>
        <v>0</v>
      </c>
      <c r="P1665">
        <v>3</v>
      </c>
    </row>
    <row r="1666" spans="1:16" x14ac:dyDescent="0.35">
      <c r="A1666" s="30" t="s">
        <v>149</v>
      </c>
      <c r="B1666" s="37"/>
      <c r="E1666" s="38" t="s">
        <v>145</v>
      </c>
      <c r="J1666" s="39"/>
    </row>
    <row r="1667" spans="1:16" x14ac:dyDescent="0.35">
      <c r="A1667" s="30" t="s">
        <v>152</v>
      </c>
      <c r="B1667" s="37"/>
      <c r="E1667" s="38" t="s">
        <v>145</v>
      </c>
      <c r="J1667" s="39"/>
    </row>
    <row r="1668" spans="1:16" ht="29" x14ac:dyDescent="0.35">
      <c r="A1668" s="30" t="s">
        <v>143</v>
      </c>
      <c r="B1668" s="30">
        <v>522</v>
      </c>
      <c r="C1668" s="31" t="s">
        <v>8577</v>
      </c>
      <c r="D1668" s="30" t="s">
        <v>1513</v>
      </c>
      <c r="E1668" s="32" t="s">
        <v>8578</v>
      </c>
      <c r="F1668" s="33" t="s">
        <v>147</v>
      </c>
      <c r="G1668" s="34">
        <v>16</v>
      </c>
      <c r="H1668" s="35">
        <v>0</v>
      </c>
      <c r="I1668" s="35">
        <f>ROUND(G1668*H1668,P4)</f>
        <v>0</v>
      </c>
      <c r="J1668" s="33" t="s">
        <v>148</v>
      </c>
      <c r="O1668" s="36">
        <f>I1668*0.21</f>
        <v>0</v>
      </c>
      <c r="P1668">
        <v>3</v>
      </c>
    </row>
    <row r="1669" spans="1:16" x14ac:dyDescent="0.35">
      <c r="A1669" s="30" t="s">
        <v>149</v>
      </c>
      <c r="B1669" s="37"/>
      <c r="E1669" s="38" t="s">
        <v>145</v>
      </c>
      <c r="J1669" s="39"/>
    </row>
    <row r="1670" spans="1:16" x14ac:dyDescent="0.35">
      <c r="A1670" s="30" t="s">
        <v>152</v>
      </c>
      <c r="B1670" s="37"/>
      <c r="E1670" s="38" t="s">
        <v>145</v>
      </c>
      <c r="J1670" s="39"/>
    </row>
    <row r="1671" spans="1:16" x14ac:dyDescent="0.35">
      <c r="A1671" s="30" t="s">
        <v>143</v>
      </c>
      <c r="B1671" s="30">
        <v>523</v>
      </c>
      <c r="C1671" s="31" t="s">
        <v>8513</v>
      </c>
      <c r="D1671" s="30" t="s">
        <v>1720</v>
      </c>
      <c r="E1671" s="32" t="s">
        <v>8598</v>
      </c>
      <c r="F1671" s="33" t="s">
        <v>698</v>
      </c>
      <c r="G1671" s="34">
        <v>1</v>
      </c>
      <c r="H1671" s="35">
        <v>0</v>
      </c>
      <c r="I1671" s="35">
        <f>ROUND(G1671*H1671,P4)</f>
        <v>0</v>
      </c>
      <c r="J1671" s="30"/>
      <c r="O1671" s="36">
        <f>I1671*0.21</f>
        <v>0</v>
      </c>
      <c r="P1671">
        <v>3</v>
      </c>
    </row>
    <row r="1672" spans="1:16" ht="29" x14ac:dyDescent="0.35">
      <c r="A1672" s="30" t="s">
        <v>149</v>
      </c>
      <c r="B1672" s="37"/>
      <c r="E1672" s="32" t="s">
        <v>8927</v>
      </c>
      <c r="J1672" s="39"/>
    </row>
    <row r="1673" spans="1:16" x14ac:dyDescent="0.35">
      <c r="A1673" s="30" t="s">
        <v>152</v>
      </c>
      <c r="B1673" s="37"/>
      <c r="E1673" s="38" t="s">
        <v>145</v>
      </c>
      <c r="J1673" s="39"/>
    </row>
    <row r="1674" spans="1:16" x14ac:dyDescent="0.35">
      <c r="A1674" s="30" t="s">
        <v>143</v>
      </c>
      <c r="B1674" s="30">
        <v>524</v>
      </c>
      <c r="C1674" s="31" t="s">
        <v>8518</v>
      </c>
      <c r="D1674" s="30" t="s">
        <v>1720</v>
      </c>
      <c r="E1674" s="32" t="s">
        <v>8600</v>
      </c>
      <c r="F1674" s="33" t="s">
        <v>698</v>
      </c>
      <c r="G1674" s="34">
        <v>2</v>
      </c>
      <c r="H1674" s="35">
        <v>0</v>
      </c>
      <c r="I1674" s="35">
        <f>ROUND(G1674*H1674,P4)</f>
        <v>0</v>
      </c>
      <c r="J1674" s="30"/>
      <c r="O1674" s="36">
        <f>I1674*0.21</f>
        <v>0</v>
      </c>
      <c r="P1674">
        <v>3</v>
      </c>
    </row>
    <row r="1675" spans="1:16" x14ac:dyDescent="0.35">
      <c r="A1675" s="30" t="s">
        <v>149</v>
      </c>
      <c r="B1675" s="37"/>
      <c r="E1675" s="32" t="s">
        <v>8928</v>
      </c>
      <c r="J1675" s="39"/>
    </row>
    <row r="1676" spans="1:16" x14ac:dyDescent="0.35">
      <c r="A1676" s="30" t="s">
        <v>152</v>
      </c>
      <c r="B1676" s="37"/>
      <c r="E1676" s="38" t="s">
        <v>145</v>
      </c>
      <c r="J1676" s="39"/>
    </row>
    <row r="1677" spans="1:16" x14ac:dyDescent="0.35">
      <c r="A1677" s="30" t="s">
        <v>143</v>
      </c>
      <c r="B1677" s="30">
        <v>525</v>
      </c>
      <c r="C1677" s="31" t="s">
        <v>8522</v>
      </c>
      <c r="D1677" s="30" t="s">
        <v>1720</v>
      </c>
      <c r="E1677" s="32" t="s">
        <v>8558</v>
      </c>
      <c r="F1677" s="33" t="s">
        <v>147</v>
      </c>
      <c r="G1677" s="34">
        <v>16</v>
      </c>
      <c r="H1677" s="35">
        <v>0</v>
      </c>
      <c r="I1677" s="35">
        <f>ROUND(G1677*H1677,P4)</f>
        <v>0</v>
      </c>
      <c r="J1677" s="30"/>
      <c r="O1677" s="36">
        <f>I1677*0.21</f>
        <v>0</v>
      </c>
      <c r="P1677">
        <v>3</v>
      </c>
    </row>
    <row r="1678" spans="1:16" ht="43.5" x14ac:dyDescent="0.35">
      <c r="A1678" s="30" t="s">
        <v>149</v>
      </c>
      <c r="B1678" s="37"/>
      <c r="E1678" s="32" t="s">
        <v>8559</v>
      </c>
      <c r="J1678" s="39"/>
    </row>
    <row r="1679" spans="1:16" ht="58" x14ac:dyDescent="0.35">
      <c r="A1679" s="30" t="s">
        <v>150</v>
      </c>
      <c r="B1679" s="37"/>
      <c r="E1679" s="40" t="s">
        <v>8929</v>
      </c>
      <c r="J1679" s="39"/>
    </row>
    <row r="1680" spans="1:16" x14ac:dyDescent="0.35">
      <c r="A1680" s="30" t="s">
        <v>152</v>
      </c>
      <c r="B1680" s="37"/>
      <c r="E1680" s="38" t="s">
        <v>145</v>
      </c>
      <c r="J1680" s="39"/>
    </row>
    <row r="1681" spans="1:16" x14ac:dyDescent="0.35">
      <c r="A1681" s="30" t="s">
        <v>143</v>
      </c>
      <c r="B1681" s="30">
        <v>526</v>
      </c>
      <c r="C1681" s="31" t="s">
        <v>1367</v>
      </c>
      <c r="D1681" s="30" t="s">
        <v>1720</v>
      </c>
      <c r="E1681" s="32" t="s">
        <v>8523</v>
      </c>
      <c r="F1681" s="33" t="s">
        <v>698</v>
      </c>
      <c r="G1681" s="34">
        <v>1</v>
      </c>
      <c r="H1681" s="35">
        <v>0</v>
      </c>
      <c r="I1681" s="35">
        <f>ROUND(G1681*H1681,P4)</f>
        <v>0</v>
      </c>
      <c r="J1681" s="30"/>
      <c r="O1681" s="36">
        <f>I1681*0.21</f>
        <v>0</v>
      </c>
      <c r="P1681">
        <v>3</v>
      </c>
    </row>
    <row r="1682" spans="1:16" x14ac:dyDescent="0.35">
      <c r="A1682" s="30" t="s">
        <v>149</v>
      </c>
      <c r="B1682" s="37"/>
      <c r="E1682" s="32" t="s">
        <v>8566</v>
      </c>
      <c r="J1682" s="39"/>
    </row>
    <row r="1683" spans="1:16" x14ac:dyDescent="0.35">
      <c r="A1683" s="30" t="s">
        <v>152</v>
      </c>
      <c r="B1683" s="37"/>
      <c r="E1683" s="38" t="s">
        <v>145</v>
      </c>
      <c r="J1683" s="39"/>
    </row>
    <row r="1684" spans="1:16" ht="29" x14ac:dyDescent="0.35">
      <c r="A1684" s="30" t="s">
        <v>143</v>
      </c>
      <c r="B1684" s="30">
        <v>527</v>
      </c>
      <c r="C1684" s="31" t="s">
        <v>8605</v>
      </c>
      <c r="D1684" s="30" t="s">
        <v>1513</v>
      </c>
      <c r="E1684" s="32" t="s">
        <v>8606</v>
      </c>
      <c r="F1684" s="33" t="s">
        <v>698</v>
      </c>
      <c r="G1684" s="34">
        <v>1</v>
      </c>
      <c r="H1684" s="35">
        <v>0</v>
      </c>
      <c r="I1684" s="35">
        <f>ROUND(G1684*H1684,P4)</f>
        <v>0</v>
      </c>
      <c r="J1684" s="30"/>
      <c r="O1684" s="36">
        <f>I1684*0.21</f>
        <v>0</v>
      </c>
      <c r="P1684">
        <v>3</v>
      </c>
    </row>
    <row r="1685" spans="1:16" x14ac:dyDescent="0.35">
      <c r="A1685" s="30" t="s">
        <v>149</v>
      </c>
      <c r="B1685" s="37"/>
      <c r="E1685" s="38" t="s">
        <v>145</v>
      </c>
      <c r="J1685" s="39"/>
    </row>
    <row r="1686" spans="1:16" x14ac:dyDescent="0.35">
      <c r="A1686" s="30" t="s">
        <v>152</v>
      </c>
      <c r="B1686" s="37"/>
      <c r="E1686" s="38" t="s">
        <v>145</v>
      </c>
      <c r="J1686" s="39"/>
    </row>
    <row r="1687" spans="1:16" x14ac:dyDescent="0.35">
      <c r="A1687" s="30" t="s">
        <v>143</v>
      </c>
      <c r="B1687" s="30">
        <v>528</v>
      </c>
      <c r="C1687" s="31" t="s">
        <v>8571</v>
      </c>
      <c r="D1687" s="30" t="s">
        <v>1513</v>
      </c>
      <c r="E1687" s="32" t="s">
        <v>8572</v>
      </c>
      <c r="F1687" s="33" t="s">
        <v>698</v>
      </c>
      <c r="G1687" s="34">
        <v>2</v>
      </c>
      <c r="H1687" s="35">
        <v>0</v>
      </c>
      <c r="I1687" s="35">
        <f>ROUND(G1687*H1687,P4)</f>
        <v>0</v>
      </c>
      <c r="J1687" s="30"/>
      <c r="O1687" s="36">
        <f>I1687*0.21</f>
        <v>0</v>
      </c>
      <c r="P1687">
        <v>3</v>
      </c>
    </row>
    <row r="1688" spans="1:16" x14ac:dyDescent="0.35">
      <c r="A1688" s="30" t="s">
        <v>149</v>
      </c>
      <c r="B1688" s="37"/>
      <c r="E1688" s="32" t="s">
        <v>8573</v>
      </c>
      <c r="J1688" s="39"/>
    </row>
    <row r="1689" spans="1:16" x14ac:dyDescent="0.35">
      <c r="A1689" s="30" t="s">
        <v>152</v>
      </c>
      <c r="B1689" s="37"/>
      <c r="E1689" s="38" t="s">
        <v>145</v>
      </c>
      <c r="J1689" s="39"/>
    </row>
    <row r="1690" spans="1:16" x14ac:dyDescent="0.35">
      <c r="A1690" s="24" t="s">
        <v>140</v>
      </c>
      <c r="B1690" s="25"/>
      <c r="C1690" s="26" t="s">
        <v>1730</v>
      </c>
      <c r="D1690" s="27"/>
      <c r="E1690" s="24" t="s">
        <v>8930</v>
      </c>
      <c r="F1690" s="27"/>
      <c r="G1690" s="27"/>
      <c r="H1690" s="27"/>
      <c r="I1690" s="28">
        <f>SUMIFS(I1691:I1718,A1691:A1718,"P")</f>
        <v>0</v>
      </c>
      <c r="J1690" s="29"/>
    </row>
    <row r="1691" spans="1:16" x14ac:dyDescent="0.35">
      <c r="A1691" s="30" t="s">
        <v>143</v>
      </c>
      <c r="B1691" s="30">
        <v>529</v>
      </c>
      <c r="C1691" s="31" t="s">
        <v>8544</v>
      </c>
      <c r="D1691" s="30" t="s">
        <v>1720</v>
      </c>
      <c r="E1691" s="32" t="s">
        <v>8545</v>
      </c>
      <c r="F1691" s="33" t="s">
        <v>698</v>
      </c>
      <c r="G1691" s="34">
        <v>2</v>
      </c>
      <c r="H1691" s="35">
        <v>0</v>
      </c>
      <c r="I1691" s="35">
        <f>ROUND(G1691*H1691,P4)</f>
        <v>0</v>
      </c>
      <c r="J1691" s="33" t="s">
        <v>148</v>
      </c>
      <c r="O1691" s="36">
        <f>I1691*0.21</f>
        <v>0</v>
      </c>
      <c r="P1691">
        <v>3</v>
      </c>
    </row>
    <row r="1692" spans="1:16" x14ac:dyDescent="0.35">
      <c r="A1692" s="30" t="s">
        <v>149</v>
      </c>
      <c r="B1692" s="37"/>
      <c r="E1692" s="38" t="s">
        <v>145</v>
      </c>
      <c r="J1692" s="39"/>
    </row>
    <row r="1693" spans="1:16" x14ac:dyDescent="0.35">
      <c r="A1693" s="30" t="s">
        <v>152</v>
      </c>
      <c r="B1693" s="37"/>
      <c r="E1693" s="38" t="s">
        <v>145</v>
      </c>
      <c r="J1693" s="39"/>
    </row>
    <row r="1694" spans="1:16" ht="29" x14ac:dyDescent="0.35">
      <c r="A1694" s="30" t="s">
        <v>143</v>
      </c>
      <c r="B1694" s="30">
        <v>530</v>
      </c>
      <c r="C1694" s="31" t="s">
        <v>8575</v>
      </c>
      <c r="D1694" s="30" t="s">
        <v>1720</v>
      </c>
      <c r="E1694" s="32" t="s">
        <v>8576</v>
      </c>
      <c r="F1694" s="33" t="s">
        <v>698</v>
      </c>
      <c r="G1694" s="34">
        <v>1</v>
      </c>
      <c r="H1694" s="35">
        <v>0</v>
      </c>
      <c r="I1694" s="35">
        <f>ROUND(G1694*H1694,P4)</f>
        <v>0</v>
      </c>
      <c r="J1694" s="33" t="s">
        <v>148</v>
      </c>
      <c r="O1694" s="36">
        <f>I1694*0.21</f>
        <v>0</v>
      </c>
      <c r="P1694">
        <v>3</v>
      </c>
    </row>
    <row r="1695" spans="1:16" x14ac:dyDescent="0.35">
      <c r="A1695" s="30" t="s">
        <v>149</v>
      </c>
      <c r="B1695" s="37"/>
      <c r="E1695" s="38" t="s">
        <v>145</v>
      </c>
      <c r="J1695" s="39"/>
    </row>
    <row r="1696" spans="1:16" x14ac:dyDescent="0.35">
      <c r="A1696" s="30" t="s">
        <v>152</v>
      </c>
      <c r="B1696" s="37"/>
      <c r="E1696" s="38" t="s">
        <v>145</v>
      </c>
      <c r="J1696" s="39"/>
    </row>
    <row r="1697" spans="1:16" ht="29" x14ac:dyDescent="0.35">
      <c r="A1697" s="30" t="s">
        <v>143</v>
      </c>
      <c r="B1697" s="30">
        <v>531</v>
      </c>
      <c r="C1697" s="31" t="s">
        <v>8577</v>
      </c>
      <c r="D1697" s="30" t="s">
        <v>1720</v>
      </c>
      <c r="E1697" s="32" t="s">
        <v>8578</v>
      </c>
      <c r="F1697" s="33" t="s">
        <v>147</v>
      </c>
      <c r="G1697" s="34">
        <v>4</v>
      </c>
      <c r="H1697" s="35">
        <v>0</v>
      </c>
      <c r="I1697" s="35">
        <f>ROUND(G1697*H1697,P4)</f>
        <v>0</v>
      </c>
      <c r="J1697" s="33" t="s">
        <v>148</v>
      </c>
      <c r="O1697" s="36">
        <f>I1697*0.21</f>
        <v>0</v>
      </c>
      <c r="P1697">
        <v>3</v>
      </c>
    </row>
    <row r="1698" spans="1:16" x14ac:dyDescent="0.35">
      <c r="A1698" s="30" t="s">
        <v>149</v>
      </c>
      <c r="B1698" s="37"/>
      <c r="E1698" s="38" t="s">
        <v>145</v>
      </c>
      <c r="J1698" s="39"/>
    </row>
    <row r="1699" spans="1:16" x14ac:dyDescent="0.35">
      <c r="A1699" s="30" t="s">
        <v>152</v>
      </c>
      <c r="B1699" s="37"/>
      <c r="E1699" s="38" t="s">
        <v>145</v>
      </c>
      <c r="J1699" s="39"/>
    </row>
    <row r="1700" spans="1:16" x14ac:dyDescent="0.35">
      <c r="A1700" s="30" t="s">
        <v>143</v>
      </c>
      <c r="B1700" s="30">
        <v>532</v>
      </c>
      <c r="C1700" s="31" t="s">
        <v>8513</v>
      </c>
      <c r="D1700" s="30" t="s">
        <v>1730</v>
      </c>
      <c r="E1700" s="32" t="s">
        <v>8598</v>
      </c>
      <c r="F1700" s="33" t="s">
        <v>698</v>
      </c>
      <c r="G1700" s="34">
        <v>1</v>
      </c>
      <c r="H1700" s="35">
        <v>0</v>
      </c>
      <c r="I1700" s="35">
        <f>ROUND(G1700*H1700,P4)</f>
        <v>0</v>
      </c>
      <c r="J1700" s="30"/>
      <c r="O1700" s="36">
        <f>I1700*0.21</f>
        <v>0</v>
      </c>
      <c r="P1700">
        <v>3</v>
      </c>
    </row>
    <row r="1701" spans="1:16" ht="29" x14ac:dyDescent="0.35">
      <c r="A1701" s="30" t="s">
        <v>149</v>
      </c>
      <c r="B1701" s="37"/>
      <c r="E1701" s="32" t="s">
        <v>8931</v>
      </c>
      <c r="J1701" s="39"/>
    </row>
    <row r="1702" spans="1:16" x14ac:dyDescent="0.35">
      <c r="A1702" s="30" t="s">
        <v>152</v>
      </c>
      <c r="B1702" s="37"/>
      <c r="E1702" s="38" t="s">
        <v>145</v>
      </c>
      <c r="J1702" s="39"/>
    </row>
    <row r="1703" spans="1:16" x14ac:dyDescent="0.35">
      <c r="A1703" s="30" t="s">
        <v>143</v>
      </c>
      <c r="B1703" s="30">
        <v>533</v>
      </c>
      <c r="C1703" s="31" t="s">
        <v>8516</v>
      </c>
      <c r="D1703" s="30" t="s">
        <v>1730</v>
      </c>
      <c r="E1703" s="32" t="s">
        <v>8588</v>
      </c>
      <c r="F1703" s="33" t="s">
        <v>698</v>
      </c>
      <c r="G1703" s="34">
        <v>1</v>
      </c>
      <c r="H1703" s="35">
        <v>0</v>
      </c>
      <c r="I1703" s="35">
        <f>ROUND(G1703*H1703,P4)</f>
        <v>0</v>
      </c>
      <c r="J1703" s="30"/>
      <c r="O1703" s="36">
        <f>I1703*0.21</f>
        <v>0</v>
      </c>
      <c r="P1703">
        <v>3</v>
      </c>
    </row>
    <row r="1704" spans="1:16" x14ac:dyDescent="0.35">
      <c r="A1704" s="30" t="s">
        <v>149</v>
      </c>
      <c r="B1704" s="37"/>
      <c r="E1704" s="32" t="s">
        <v>8753</v>
      </c>
      <c r="J1704" s="39"/>
    </row>
    <row r="1705" spans="1:16" x14ac:dyDescent="0.35">
      <c r="A1705" s="30" t="s">
        <v>152</v>
      </c>
      <c r="B1705" s="37"/>
      <c r="E1705" s="38" t="s">
        <v>145</v>
      </c>
      <c r="J1705" s="39"/>
    </row>
    <row r="1706" spans="1:16" x14ac:dyDescent="0.35">
      <c r="A1706" s="30" t="s">
        <v>143</v>
      </c>
      <c r="B1706" s="30">
        <v>534</v>
      </c>
      <c r="C1706" s="31" t="s">
        <v>8522</v>
      </c>
      <c r="D1706" s="30" t="s">
        <v>1730</v>
      </c>
      <c r="E1706" s="32" t="s">
        <v>8558</v>
      </c>
      <c r="F1706" s="33" t="s">
        <v>147</v>
      </c>
      <c r="G1706" s="34">
        <v>4</v>
      </c>
      <c r="H1706" s="35">
        <v>0</v>
      </c>
      <c r="I1706" s="35">
        <f>ROUND(G1706*H1706,P4)</f>
        <v>0</v>
      </c>
      <c r="J1706" s="30"/>
      <c r="O1706" s="36">
        <f>I1706*0.21</f>
        <v>0</v>
      </c>
      <c r="P1706">
        <v>3</v>
      </c>
    </row>
    <row r="1707" spans="1:16" ht="43.5" x14ac:dyDescent="0.35">
      <c r="A1707" s="30" t="s">
        <v>149</v>
      </c>
      <c r="B1707" s="37"/>
      <c r="E1707" s="32" t="s">
        <v>8559</v>
      </c>
      <c r="J1707" s="39"/>
    </row>
    <row r="1708" spans="1:16" ht="58" x14ac:dyDescent="0.35">
      <c r="A1708" s="30" t="s">
        <v>150</v>
      </c>
      <c r="B1708" s="37"/>
      <c r="E1708" s="40" t="s">
        <v>8932</v>
      </c>
      <c r="J1708" s="39"/>
    </row>
    <row r="1709" spans="1:16" x14ac:dyDescent="0.35">
      <c r="A1709" s="30" t="s">
        <v>152</v>
      </c>
      <c r="B1709" s="37"/>
      <c r="E1709" s="38" t="s">
        <v>145</v>
      </c>
      <c r="J1709" s="39"/>
    </row>
    <row r="1710" spans="1:16" x14ac:dyDescent="0.35">
      <c r="A1710" s="30" t="s">
        <v>143</v>
      </c>
      <c r="B1710" s="30">
        <v>535</v>
      </c>
      <c r="C1710" s="31" t="s">
        <v>1367</v>
      </c>
      <c r="D1710" s="30" t="s">
        <v>1730</v>
      </c>
      <c r="E1710" s="32" t="s">
        <v>8523</v>
      </c>
      <c r="F1710" s="33" t="s">
        <v>698</v>
      </c>
      <c r="G1710" s="34">
        <v>1</v>
      </c>
      <c r="H1710" s="35">
        <v>0</v>
      </c>
      <c r="I1710" s="35">
        <f>ROUND(G1710*H1710,P4)</f>
        <v>0</v>
      </c>
      <c r="J1710" s="30"/>
      <c r="O1710" s="36">
        <f>I1710*0.21</f>
        <v>0</v>
      </c>
      <c r="P1710">
        <v>3</v>
      </c>
    </row>
    <row r="1711" spans="1:16" x14ac:dyDescent="0.35">
      <c r="A1711" s="30" t="s">
        <v>149</v>
      </c>
      <c r="B1711" s="37"/>
      <c r="E1711" s="32" t="s">
        <v>8566</v>
      </c>
      <c r="J1711" s="39"/>
    </row>
    <row r="1712" spans="1:16" x14ac:dyDescent="0.35">
      <c r="A1712" s="30" t="s">
        <v>152</v>
      </c>
      <c r="B1712" s="37"/>
      <c r="E1712" s="38" t="s">
        <v>145</v>
      </c>
      <c r="J1712" s="39"/>
    </row>
    <row r="1713" spans="1:16" ht="29" x14ac:dyDescent="0.35">
      <c r="A1713" s="30" t="s">
        <v>143</v>
      </c>
      <c r="B1713" s="30">
        <v>536</v>
      </c>
      <c r="C1713" s="31" t="s">
        <v>8605</v>
      </c>
      <c r="D1713" s="30" t="s">
        <v>1720</v>
      </c>
      <c r="E1713" s="32" t="s">
        <v>8606</v>
      </c>
      <c r="F1713" s="33" t="s">
        <v>698</v>
      </c>
      <c r="G1713" s="34">
        <v>1</v>
      </c>
      <c r="H1713" s="35">
        <v>0</v>
      </c>
      <c r="I1713" s="35">
        <f>ROUND(G1713*H1713,P4)</f>
        <v>0</v>
      </c>
      <c r="J1713" s="30"/>
      <c r="O1713" s="36">
        <f>I1713*0.21</f>
        <v>0</v>
      </c>
      <c r="P1713">
        <v>3</v>
      </c>
    </row>
    <row r="1714" spans="1:16" x14ac:dyDescent="0.35">
      <c r="A1714" s="30" t="s">
        <v>149</v>
      </c>
      <c r="B1714" s="37"/>
      <c r="E1714" s="38" t="s">
        <v>145</v>
      </c>
      <c r="J1714" s="39"/>
    </row>
    <row r="1715" spans="1:16" x14ac:dyDescent="0.35">
      <c r="A1715" s="30" t="s">
        <v>152</v>
      </c>
      <c r="B1715" s="37"/>
      <c r="E1715" s="38" t="s">
        <v>145</v>
      </c>
      <c r="J1715" s="39"/>
    </row>
    <row r="1716" spans="1:16" x14ac:dyDescent="0.35">
      <c r="A1716" s="30" t="s">
        <v>143</v>
      </c>
      <c r="B1716" s="30">
        <v>537</v>
      </c>
      <c r="C1716" s="31" t="s">
        <v>8571</v>
      </c>
      <c r="D1716" s="30" t="s">
        <v>1730</v>
      </c>
      <c r="E1716" s="32" t="s">
        <v>8572</v>
      </c>
      <c r="F1716" s="33" t="s">
        <v>698</v>
      </c>
      <c r="G1716" s="34">
        <v>2</v>
      </c>
      <c r="H1716" s="35">
        <v>0</v>
      </c>
      <c r="I1716" s="35">
        <f>ROUND(G1716*H1716,P4)</f>
        <v>0</v>
      </c>
      <c r="J1716" s="30"/>
      <c r="O1716" s="36">
        <f>I1716*0.21</f>
        <v>0</v>
      </c>
      <c r="P1716">
        <v>3</v>
      </c>
    </row>
    <row r="1717" spans="1:16" x14ac:dyDescent="0.35">
      <c r="A1717" s="30" t="s">
        <v>149</v>
      </c>
      <c r="B1717" s="37"/>
      <c r="E1717" s="32" t="s">
        <v>8573</v>
      </c>
      <c r="J1717" s="39"/>
    </row>
    <row r="1718" spans="1:16" x14ac:dyDescent="0.35">
      <c r="A1718" s="30" t="s">
        <v>152</v>
      </c>
      <c r="B1718" s="37"/>
      <c r="E1718" s="38" t="s">
        <v>145</v>
      </c>
      <c r="J1718" s="39"/>
    </row>
    <row r="1719" spans="1:16" x14ac:dyDescent="0.35">
      <c r="A1719" s="24" t="s">
        <v>140</v>
      </c>
      <c r="B1719" s="25"/>
      <c r="C1719" s="26" t="s">
        <v>1553</v>
      </c>
      <c r="D1719" s="27"/>
      <c r="E1719" s="24" t="s">
        <v>8933</v>
      </c>
      <c r="F1719" s="27"/>
      <c r="G1719" s="27"/>
      <c r="H1719" s="27"/>
      <c r="I1719" s="28">
        <f>SUMIFS(I1720:I1749,A1720:A1749,"P")</f>
        <v>0</v>
      </c>
      <c r="J1719" s="29"/>
    </row>
    <row r="1720" spans="1:16" x14ac:dyDescent="0.35">
      <c r="A1720" s="30" t="s">
        <v>143</v>
      </c>
      <c r="B1720" s="30">
        <v>538</v>
      </c>
      <c r="C1720" s="31" t="s">
        <v>8513</v>
      </c>
      <c r="D1720" s="30" t="s">
        <v>1553</v>
      </c>
      <c r="E1720" s="32" t="s">
        <v>8934</v>
      </c>
      <c r="F1720" s="33" t="s">
        <v>698</v>
      </c>
      <c r="G1720" s="34">
        <v>1</v>
      </c>
      <c r="H1720" s="35">
        <v>0</v>
      </c>
      <c r="I1720" s="35">
        <f>ROUND(G1720*H1720,P4)</f>
        <v>0</v>
      </c>
      <c r="J1720" s="30"/>
      <c r="O1720" s="36">
        <f>I1720*0.21</f>
        <v>0</v>
      </c>
      <c r="P1720">
        <v>3</v>
      </c>
    </row>
    <row r="1721" spans="1:16" x14ac:dyDescent="0.35">
      <c r="A1721" s="30" t="s">
        <v>149</v>
      </c>
      <c r="B1721" s="37"/>
      <c r="E1721" s="32" t="s">
        <v>8935</v>
      </c>
      <c r="J1721" s="39"/>
    </row>
    <row r="1722" spans="1:16" x14ac:dyDescent="0.35">
      <c r="A1722" s="30" t="s">
        <v>152</v>
      </c>
      <c r="B1722" s="37"/>
      <c r="E1722" s="38" t="s">
        <v>145</v>
      </c>
      <c r="J1722" s="39"/>
    </row>
    <row r="1723" spans="1:16" x14ac:dyDescent="0.35">
      <c r="A1723" s="30" t="s">
        <v>143</v>
      </c>
      <c r="B1723" s="30">
        <v>539</v>
      </c>
      <c r="C1723" s="31" t="s">
        <v>8516</v>
      </c>
      <c r="D1723" s="30" t="s">
        <v>1553</v>
      </c>
      <c r="E1723" s="32" t="s">
        <v>8934</v>
      </c>
      <c r="F1723" s="33" t="s">
        <v>698</v>
      </c>
      <c r="G1723" s="34">
        <v>17</v>
      </c>
      <c r="H1723" s="35">
        <v>0</v>
      </c>
      <c r="I1723" s="35">
        <f>ROUND(G1723*H1723,P4)</f>
        <v>0</v>
      </c>
      <c r="J1723" s="30"/>
      <c r="O1723" s="36">
        <f>I1723*0.21</f>
        <v>0</v>
      </c>
      <c r="P1723">
        <v>3</v>
      </c>
    </row>
    <row r="1724" spans="1:16" ht="29" x14ac:dyDescent="0.35">
      <c r="A1724" s="30" t="s">
        <v>149</v>
      </c>
      <c r="B1724" s="37"/>
      <c r="E1724" s="32" t="s">
        <v>8936</v>
      </c>
      <c r="J1724" s="39"/>
    </row>
    <row r="1725" spans="1:16" x14ac:dyDescent="0.35">
      <c r="A1725" s="30" t="s">
        <v>152</v>
      </c>
      <c r="B1725" s="37"/>
      <c r="E1725" s="38" t="s">
        <v>145</v>
      </c>
      <c r="J1725" s="39"/>
    </row>
    <row r="1726" spans="1:16" x14ac:dyDescent="0.35">
      <c r="A1726" s="30" t="s">
        <v>143</v>
      </c>
      <c r="B1726" s="30">
        <v>540</v>
      </c>
      <c r="C1726" s="31" t="s">
        <v>8518</v>
      </c>
      <c r="D1726" s="30" t="s">
        <v>1553</v>
      </c>
      <c r="E1726" s="32" t="s">
        <v>8934</v>
      </c>
      <c r="F1726" s="33" t="s">
        <v>698</v>
      </c>
      <c r="G1726" s="34">
        <v>4</v>
      </c>
      <c r="H1726" s="35">
        <v>0</v>
      </c>
      <c r="I1726" s="35">
        <f>ROUND(G1726*H1726,P4)</f>
        <v>0</v>
      </c>
      <c r="J1726" s="30"/>
      <c r="O1726" s="36">
        <f>I1726*0.21</f>
        <v>0</v>
      </c>
      <c r="P1726">
        <v>3</v>
      </c>
    </row>
    <row r="1727" spans="1:16" ht="29" x14ac:dyDescent="0.35">
      <c r="A1727" s="30" t="s">
        <v>149</v>
      </c>
      <c r="B1727" s="37"/>
      <c r="E1727" s="32" t="s">
        <v>8937</v>
      </c>
      <c r="J1727" s="39"/>
    </row>
    <row r="1728" spans="1:16" x14ac:dyDescent="0.35">
      <c r="A1728" s="30" t="s">
        <v>152</v>
      </c>
      <c r="B1728" s="37"/>
      <c r="E1728" s="38" t="s">
        <v>145</v>
      </c>
      <c r="J1728" s="39"/>
    </row>
    <row r="1729" spans="1:16" x14ac:dyDescent="0.35">
      <c r="A1729" s="30" t="s">
        <v>143</v>
      </c>
      <c r="B1729" s="30">
        <v>541</v>
      </c>
      <c r="C1729" s="31" t="s">
        <v>8522</v>
      </c>
      <c r="D1729" s="30" t="s">
        <v>1553</v>
      </c>
      <c r="E1729" s="32" t="s">
        <v>8934</v>
      </c>
      <c r="F1729" s="33" t="s">
        <v>698</v>
      </c>
      <c r="G1729" s="34">
        <v>5</v>
      </c>
      <c r="H1729" s="35">
        <v>0</v>
      </c>
      <c r="I1729" s="35">
        <f>ROUND(G1729*H1729,P4)</f>
        <v>0</v>
      </c>
      <c r="J1729" s="30"/>
      <c r="O1729" s="36">
        <f>I1729*0.21</f>
        <v>0</v>
      </c>
      <c r="P1729">
        <v>3</v>
      </c>
    </row>
    <row r="1730" spans="1:16" ht="29" x14ac:dyDescent="0.35">
      <c r="A1730" s="30" t="s">
        <v>149</v>
      </c>
      <c r="B1730" s="37"/>
      <c r="E1730" s="32" t="s">
        <v>8938</v>
      </c>
      <c r="J1730" s="39"/>
    </row>
    <row r="1731" spans="1:16" x14ac:dyDescent="0.35">
      <c r="A1731" s="30" t="s">
        <v>152</v>
      </c>
      <c r="B1731" s="37"/>
      <c r="E1731" s="38" t="s">
        <v>145</v>
      </c>
      <c r="J1731" s="39"/>
    </row>
    <row r="1732" spans="1:16" x14ac:dyDescent="0.35">
      <c r="A1732" s="30" t="s">
        <v>143</v>
      </c>
      <c r="B1732" s="30">
        <v>542</v>
      </c>
      <c r="C1732" s="31" t="s">
        <v>1367</v>
      </c>
      <c r="D1732" s="30" t="s">
        <v>1553</v>
      </c>
      <c r="E1732" s="32" t="s">
        <v>8519</v>
      </c>
      <c r="F1732" s="33" t="s">
        <v>8520</v>
      </c>
      <c r="G1732" s="34">
        <v>216</v>
      </c>
      <c r="H1732" s="35">
        <v>0</v>
      </c>
      <c r="I1732" s="35">
        <f>ROUND(G1732*H1732,P4)</f>
        <v>0</v>
      </c>
      <c r="J1732" s="30"/>
      <c r="O1732" s="36">
        <f>I1732*0.21</f>
        <v>0</v>
      </c>
      <c r="P1732">
        <v>3</v>
      </c>
    </row>
    <row r="1733" spans="1:16" ht="29" x14ac:dyDescent="0.35">
      <c r="A1733" s="30" t="s">
        <v>149</v>
      </c>
      <c r="B1733" s="37"/>
      <c r="E1733" s="32" t="s">
        <v>8521</v>
      </c>
      <c r="J1733" s="39"/>
    </row>
    <row r="1734" spans="1:16" x14ac:dyDescent="0.35">
      <c r="A1734" s="30" t="s">
        <v>152</v>
      </c>
      <c r="B1734" s="37"/>
      <c r="E1734" s="38" t="s">
        <v>145</v>
      </c>
      <c r="J1734" s="39"/>
    </row>
    <row r="1735" spans="1:16" x14ac:dyDescent="0.35">
      <c r="A1735" s="30" t="s">
        <v>143</v>
      </c>
      <c r="B1735" s="30">
        <v>543</v>
      </c>
      <c r="C1735" s="31" t="s">
        <v>1370</v>
      </c>
      <c r="D1735" s="30" t="s">
        <v>1553</v>
      </c>
      <c r="E1735" s="32" t="s">
        <v>8523</v>
      </c>
      <c r="F1735" s="33" t="s">
        <v>698</v>
      </c>
      <c r="G1735" s="34">
        <v>1</v>
      </c>
      <c r="H1735" s="35">
        <v>0</v>
      </c>
      <c r="I1735" s="35">
        <f>ROUND(G1735*H1735,P4)</f>
        <v>0</v>
      </c>
      <c r="J1735" s="30"/>
      <c r="O1735" s="36">
        <f>I1735*0.21</f>
        <v>0</v>
      </c>
      <c r="P1735">
        <v>3</v>
      </c>
    </row>
    <row r="1736" spans="1:16" x14ac:dyDescent="0.35">
      <c r="A1736" s="30" t="s">
        <v>149</v>
      </c>
      <c r="B1736" s="37"/>
      <c r="E1736" s="32" t="s">
        <v>8524</v>
      </c>
      <c r="J1736" s="39"/>
    </row>
    <row r="1737" spans="1:16" x14ac:dyDescent="0.35">
      <c r="A1737" s="30" t="s">
        <v>152</v>
      </c>
      <c r="B1737" s="37"/>
      <c r="E1737" s="38" t="s">
        <v>145</v>
      </c>
      <c r="J1737" s="39"/>
    </row>
    <row r="1738" spans="1:16" ht="29" x14ac:dyDescent="0.35">
      <c r="A1738" s="30" t="s">
        <v>143</v>
      </c>
      <c r="B1738" s="30">
        <v>544</v>
      </c>
      <c r="C1738" s="31" t="s">
        <v>1370</v>
      </c>
      <c r="D1738" s="30" t="s">
        <v>1565</v>
      </c>
      <c r="E1738" s="32" t="s">
        <v>8939</v>
      </c>
      <c r="F1738" s="33" t="s">
        <v>8520</v>
      </c>
      <c r="G1738" s="34">
        <v>216</v>
      </c>
      <c r="H1738" s="35">
        <v>0</v>
      </c>
      <c r="I1738" s="35">
        <f>ROUND(G1738*H1738,P4)</f>
        <v>0</v>
      </c>
      <c r="J1738" s="30"/>
      <c r="O1738" s="36">
        <f>I1738*0.21</f>
        <v>0</v>
      </c>
      <c r="P1738">
        <v>3</v>
      </c>
    </row>
    <row r="1739" spans="1:16" x14ac:dyDescent="0.35">
      <c r="A1739" s="30" t="s">
        <v>149</v>
      </c>
      <c r="B1739" s="37"/>
      <c r="E1739" s="38" t="s">
        <v>145</v>
      </c>
      <c r="J1739" s="39"/>
    </row>
    <row r="1740" spans="1:16" x14ac:dyDescent="0.35">
      <c r="A1740" s="30" t="s">
        <v>152</v>
      </c>
      <c r="B1740" s="37"/>
      <c r="E1740" s="38" t="s">
        <v>145</v>
      </c>
      <c r="J1740" s="39"/>
    </row>
    <row r="1741" spans="1:16" x14ac:dyDescent="0.35">
      <c r="A1741" s="30" t="s">
        <v>143</v>
      </c>
      <c r="B1741" s="30">
        <v>545</v>
      </c>
      <c r="C1741" s="31" t="s">
        <v>8538</v>
      </c>
      <c r="D1741" s="30" t="s">
        <v>1730</v>
      </c>
      <c r="E1741" s="32" t="s">
        <v>8539</v>
      </c>
      <c r="F1741" s="33" t="s">
        <v>698</v>
      </c>
      <c r="G1741" s="34">
        <v>5</v>
      </c>
      <c r="H1741" s="35">
        <v>0</v>
      </c>
      <c r="I1741" s="35">
        <f>ROUND(G1741*H1741,P4)</f>
        <v>0</v>
      </c>
      <c r="J1741" s="30"/>
      <c r="O1741" s="36">
        <f>I1741*0.21</f>
        <v>0</v>
      </c>
      <c r="P1741">
        <v>3</v>
      </c>
    </row>
    <row r="1742" spans="1:16" x14ac:dyDescent="0.35">
      <c r="A1742" s="30" t="s">
        <v>149</v>
      </c>
      <c r="B1742" s="37"/>
      <c r="E1742" s="38" t="s">
        <v>145</v>
      </c>
      <c r="J1742" s="39"/>
    </row>
    <row r="1743" spans="1:16" x14ac:dyDescent="0.35">
      <c r="A1743" s="30" t="s">
        <v>152</v>
      </c>
      <c r="B1743" s="37"/>
      <c r="E1743" s="38" t="s">
        <v>145</v>
      </c>
      <c r="J1743" s="39"/>
    </row>
    <row r="1744" spans="1:16" x14ac:dyDescent="0.35">
      <c r="A1744" s="30" t="s">
        <v>143</v>
      </c>
      <c r="B1744" s="30">
        <v>546</v>
      </c>
      <c r="C1744" s="31" t="s">
        <v>8538</v>
      </c>
      <c r="D1744" s="30" t="s">
        <v>1553</v>
      </c>
      <c r="E1744" s="32" t="s">
        <v>8539</v>
      </c>
      <c r="F1744" s="33" t="s">
        <v>698</v>
      </c>
      <c r="G1744" s="34">
        <v>4</v>
      </c>
      <c r="H1744" s="35">
        <v>0</v>
      </c>
      <c r="I1744" s="35">
        <f>ROUND(G1744*H1744,P4)</f>
        <v>0</v>
      </c>
      <c r="J1744" s="30"/>
      <c r="O1744" s="36">
        <f>I1744*0.21</f>
        <v>0</v>
      </c>
      <c r="P1744">
        <v>3</v>
      </c>
    </row>
    <row r="1745" spans="1:16" x14ac:dyDescent="0.35">
      <c r="A1745" s="30" t="s">
        <v>149</v>
      </c>
      <c r="B1745" s="37"/>
      <c r="E1745" s="38" t="s">
        <v>145</v>
      </c>
      <c r="J1745" s="39"/>
    </row>
    <row r="1746" spans="1:16" x14ac:dyDescent="0.35">
      <c r="A1746" s="30" t="s">
        <v>152</v>
      </c>
      <c r="B1746" s="37"/>
      <c r="E1746" s="38" t="s">
        <v>145</v>
      </c>
      <c r="J1746" s="39"/>
    </row>
    <row r="1747" spans="1:16" x14ac:dyDescent="0.35">
      <c r="A1747" s="30" t="s">
        <v>143</v>
      </c>
      <c r="B1747" s="30">
        <v>547</v>
      </c>
      <c r="C1747" s="31" t="s">
        <v>8538</v>
      </c>
      <c r="D1747" s="30" t="s">
        <v>1565</v>
      </c>
      <c r="E1747" s="32" t="s">
        <v>8539</v>
      </c>
      <c r="F1747" s="33" t="s">
        <v>698</v>
      </c>
      <c r="G1747" s="34">
        <v>17</v>
      </c>
      <c r="H1747" s="35">
        <v>0</v>
      </c>
      <c r="I1747" s="35">
        <f>ROUND(G1747*H1747,P4)</f>
        <v>0</v>
      </c>
      <c r="J1747" s="30"/>
      <c r="O1747" s="36">
        <f>I1747*0.21</f>
        <v>0</v>
      </c>
      <c r="P1747">
        <v>3</v>
      </c>
    </row>
    <row r="1748" spans="1:16" x14ac:dyDescent="0.35">
      <c r="A1748" s="30" t="s">
        <v>149</v>
      </c>
      <c r="B1748" s="37"/>
      <c r="E1748" s="38" t="s">
        <v>145</v>
      </c>
      <c r="J1748" s="39"/>
    </row>
    <row r="1749" spans="1:16" x14ac:dyDescent="0.35">
      <c r="A1749" s="30" t="s">
        <v>152</v>
      </c>
      <c r="B1749" s="37"/>
      <c r="E1749" s="38" t="s">
        <v>145</v>
      </c>
      <c r="J1749" s="39"/>
    </row>
    <row r="1750" spans="1:16" x14ac:dyDescent="0.35">
      <c r="A1750" s="24" t="s">
        <v>140</v>
      </c>
      <c r="B1750" s="25"/>
      <c r="C1750" s="26" t="s">
        <v>1565</v>
      </c>
      <c r="D1750" s="27"/>
      <c r="E1750" s="24" t="s">
        <v>8940</v>
      </c>
      <c r="F1750" s="27"/>
      <c r="G1750" s="27"/>
      <c r="H1750" s="27"/>
      <c r="I1750" s="28">
        <f>SUMIFS(I1751:I1771,A1751:A1771,"P")</f>
        <v>0</v>
      </c>
      <c r="J1750" s="29"/>
    </row>
    <row r="1751" spans="1:16" x14ac:dyDescent="0.35">
      <c r="A1751" s="30" t="s">
        <v>143</v>
      </c>
      <c r="B1751" s="30">
        <v>548</v>
      </c>
      <c r="C1751" s="31" t="s">
        <v>8513</v>
      </c>
      <c r="D1751" s="30" t="s">
        <v>1565</v>
      </c>
      <c r="E1751" s="32" t="s">
        <v>8514</v>
      </c>
      <c r="F1751" s="33" t="s">
        <v>698</v>
      </c>
      <c r="G1751" s="34">
        <v>1</v>
      </c>
      <c r="H1751" s="35">
        <v>0</v>
      </c>
      <c r="I1751" s="35">
        <f>ROUND(G1751*H1751,P4)</f>
        <v>0</v>
      </c>
      <c r="J1751" s="30"/>
      <c r="O1751" s="36">
        <f>I1751*0.21</f>
        <v>0</v>
      </c>
      <c r="P1751">
        <v>3</v>
      </c>
    </row>
    <row r="1752" spans="1:16" x14ac:dyDescent="0.35">
      <c r="A1752" s="30" t="s">
        <v>149</v>
      </c>
      <c r="B1752" s="37"/>
      <c r="E1752" s="32" t="s">
        <v>8515</v>
      </c>
      <c r="J1752" s="39"/>
    </row>
    <row r="1753" spans="1:16" x14ac:dyDescent="0.35">
      <c r="A1753" s="30" t="s">
        <v>152</v>
      </c>
      <c r="B1753" s="37"/>
      <c r="E1753" s="38" t="s">
        <v>145</v>
      </c>
      <c r="J1753" s="39"/>
    </row>
    <row r="1754" spans="1:16" x14ac:dyDescent="0.35">
      <c r="A1754" s="30" t="s">
        <v>143</v>
      </c>
      <c r="B1754" s="30">
        <v>549</v>
      </c>
      <c r="C1754" s="31" t="s">
        <v>8516</v>
      </c>
      <c r="D1754" s="30" t="s">
        <v>1565</v>
      </c>
      <c r="E1754" s="32" t="s">
        <v>8514</v>
      </c>
      <c r="F1754" s="33" t="s">
        <v>698</v>
      </c>
      <c r="G1754" s="34">
        <v>1</v>
      </c>
      <c r="H1754" s="35">
        <v>0</v>
      </c>
      <c r="I1754" s="35">
        <f>ROUND(G1754*H1754,P4)</f>
        <v>0</v>
      </c>
      <c r="J1754" s="30"/>
      <c r="O1754" s="36">
        <f>I1754*0.21</f>
        <v>0</v>
      </c>
      <c r="P1754">
        <v>3</v>
      </c>
    </row>
    <row r="1755" spans="1:16" ht="29" x14ac:dyDescent="0.35">
      <c r="A1755" s="30" t="s">
        <v>149</v>
      </c>
      <c r="B1755" s="37"/>
      <c r="E1755" s="32" t="s">
        <v>8517</v>
      </c>
      <c r="J1755" s="39"/>
    </row>
    <row r="1756" spans="1:16" x14ac:dyDescent="0.35">
      <c r="A1756" s="30" t="s">
        <v>152</v>
      </c>
      <c r="B1756" s="37"/>
      <c r="E1756" s="38" t="s">
        <v>145</v>
      </c>
      <c r="J1756" s="39"/>
    </row>
    <row r="1757" spans="1:16" x14ac:dyDescent="0.35">
      <c r="A1757" s="30" t="s">
        <v>143</v>
      </c>
      <c r="B1757" s="30">
        <v>550</v>
      </c>
      <c r="C1757" s="31" t="s">
        <v>8518</v>
      </c>
      <c r="D1757" s="30" t="s">
        <v>1565</v>
      </c>
      <c r="E1757" s="32" t="s">
        <v>8519</v>
      </c>
      <c r="F1757" s="33" t="s">
        <v>8520</v>
      </c>
      <c r="G1757" s="34">
        <v>12</v>
      </c>
      <c r="H1757" s="35">
        <v>0</v>
      </c>
      <c r="I1757" s="35">
        <f>ROUND(G1757*H1757,P4)</f>
        <v>0</v>
      </c>
      <c r="J1757" s="30"/>
      <c r="O1757" s="36">
        <f>I1757*0.21</f>
        <v>0</v>
      </c>
      <c r="P1757">
        <v>3</v>
      </c>
    </row>
    <row r="1758" spans="1:16" ht="29" x14ac:dyDescent="0.35">
      <c r="A1758" s="30" t="s">
        <v>149</v>
      </c>
      <c r="B1758" s="37"/>
      <c r="E1758" s="32" t="s">
        <v>8521</v>
      </c>
      <c r="J1758" s="39"/>
    </row>
    <row r="1759" spans="1:16" x14ac:dyDescent="0.35">
      <c r="A1759" s="30" t="s">
        <v>152</v>
      </c>
      <c r="B1759" s="37"/>
      <c r="E1759" s="38" t="s">
        <v>145</v>
      </c>
      <c r="J1759" s="39"/>
    </row>
    <row r="1760" spans="1:16" x14ac:dyDescent="0.35">
      <c r="A1760" s="30" t="s">
        <v>143</v>
      </c>
      <c r="B1760" s="30">
        <v>551</v>
      </c>
      <c r="C1760" s="31" t="s">
        <v>8522</v>
      </c>
      <c r="D1760" s="30" t="s">
        <v>1565</v>
      </c>
      <c r="E1760" s="32" t="s">
        <v>8523</v>
      </c>
      <c r="F1760" s="33" t="s">
        <v>698</v>
      </c>
      <c r="G1760" s="34">
        <v>1</v>
      </c>
      <c r="H1760" s="35">
        <v>0</v>
      </c>
      <c r="I1760" s="35">
        <f>ROUND(G1760*H1760,P4)</f>
        <v>0</v>
      </c>
      <c r="J1760" s="30"/>
      <c r="O1760" s="36">
        <f>I1760*0.21</f>
        <v>0</v>
      </c>
      <c r="P1760">
        <v>3</v>
      </c>
    </row>
    <row r="1761" spans="1:16" x14ac:dyDescent="0.35">
      <c r="A1761" s="30" t="s">
        <v>149</v>
      </c>
      <c r="B1761" s="37"/>
      <c r="E1761" s="32" t="s">
        <v>8524</v>
      </c>
      <c r="J1761" s="39"/>
    </row>
    <row r="1762" spans="1:16" x14ac:dyDescent="0.35">
      <c r="A1762" s="30" t="s">
        <v>152</v>
      </c>
      <c r="B1762" s="37"/>
      <c r="E1762" s="38" t="s">
        <v>145</v>
      </c>
      <c r="J1762" s="39"/>
    </row>
    <row r="1763" spans="1:16" ht="29" x14ac:dyDescent="0.35">
      <c r="A1763" s="30" t="s">
        <v>143</v>
      </c>
      <c r="B1763" s="30">
        <v>552</v>
      </c>
      <c r="C1763" s="31" t="s">
        <v>8525</v>
      </c>
      <c r="D1763" s="30" t="s">
        <v>1553</v>
      </c>
      <c r="E1763" s="32" t="s">
        <v>8526</v>
      </c>
      <c r="F1763" s="33" t="s">
        <v>698</v>
      </c>
      <c r="G1763" s="34">
        <v>1</v>
      </c>
      <c r="H1763" s="35">
        <v>0</v>
      </c>
      <c r="I1763" s="35">
        <f>ROUND(G1763*H1763,P4)</f>
        <v>0</v>
      </c>
      <c r="J1763" s="30"/>
      <c r="O1763" s="36">
        <f>I1763*0.21</f>
        <v>0</v>
      </c>
      <c r="P1763">
        <v>3</v>
      </c>
    </row>
    <row r="1764" spans="1:16" x14ac:dyDescent="0.35">
      <c r="A1764" s="30" t="s">
        <v>149</v>
      </c>
      <c r="B1764" s="37"/>
      <c r="E1764" s="38" t="s">
        <v>145</v>
      </c>
      <c r="J1764" s="39"/>
    </row>
    <row r="1765" spans="1:16" x14ac:dyDescent="0.35">
      <c r="A1765" s="30" t="s">
        <v>152</v>
      </c>
      <c r="B1765" s="37"/>
      <c r="E1765" s="38" t="s">
        <v>145</v>
      </c>
      <c r="J1765" s="39"/>
    </row>
    <row r="1766" spans="1:16" ht="29" x14ac:dyDescent="0.35">
      <c r="A1766" s="30" t="s">
        <v>143</v>
      </c>
      <c r="B1766" s="30">
        <v>553</v>
      </c>
      <c r="C1766" s="31" t="s">
        <v>8527</v>
      </c>
      <c r="D1766" s="30" t="s">
        <v>1553</v>
      </c>
      <c r="E1766" s="32" t="s">
        <v>8528</v>
      </c>
      <c r="F1766" s="33" t="s">
        <v>698</v>
      </c>
      <c r="G1766" s="34">
        <v>1</v>
      </c>
      <c r="H1766" s="35">
        <v>0</v>
      </c>
      <c r="I1766" s="35">
        <f>ROUND(G1766*H1766,P4)</f>
        <v>0</v>
      </c>
      <c r="J1766" s="30"/>
      <c r="O1766" s="36">
        <f>I1766*0.21</f>
        <v>0</v>
      </c>
      <c r="P1766">
        <v>3</v>
      </c>
    </row>
    <row r="1767" spans="1:16" x14ac:dyDescent="0.35">
      <c r="A1767" s="30" t="s">
        <v>149</v>
      </c>
      <c r="B1767" s="37"/>
      <c r="E1767" s="38" t="s">
        <v>145</v>
      </c>
      <c r="J1767" s="39"/>
    </row>
    <row r="1768" spans="1:16" x14ac:dyDescent="0.35">
      <c r="A1768" s="30" t="s">
        <v>152</v>
      </c>
      <c r="B1768" s="37"/>
      <c r="E1768" s="38" t="s">
        <v>145</v>
      </c>
      <c r="J1768" s="39"/>
    </row>
    <row r="1769" spans="1:16" ht="29" x14ac:dyDescent="0.35">
      <c r="A1769" s="30" t="s">
        <v>143</v>
      </c>
      <c r="B1769" s="30">
        <v>554</v>
      </c>
      <c r="C1769" s="31" t="s">
        <v>8529</v>
      </c>
      <c r="D1769" s="30" t="s">
        <v>1553</v>
      </c>
      <c r="E1769" s="32" t="s">
        <v>8530</v>
      </c>
      <c r="F1769" s="33" t="s">
        <v>8520</v>
      </c>
      <c r="G1769" s="34">
        <v>12</v>
      </c>
      <c r="H1769" s="35">
        <v>0</v>
      </c>
      <c r="I1769" s="35">
        <f>ROUND(G1769*H1769,P4)</f>
        <v>0</v>
      </c>
      <c r="J1769" s="30"/>
      <c r="O1769" s="36">
        <f>I1769*0.21</f>
        <v>0</v>
      </c>
      <c r="P1769">
        <v>3</v>
      </c>
    </row>
    <row r="1770" spans="1:16" x14ac:dyDescent="0.35">
      <c r="A1770" s="30" t="s">
        <v>149</v>
      </c>
      <c r="B1770" s="37"/>
      <c r="E1770" s="38" t="s">
        <v>145</v>
      </c>
      <c r="J1770" s="39"/>
    </row>
    <row r="1771" spans="1:16" x14ac:dyDescent="0.35">
      <c r="A1771" s="30" t="s">
        <v>152</v>
      </c>
      <c r="B1771" s="41"/>
      <c r="C1771" s="42"/>
      <c r="D1771" s="42"/>
      <c r="E1771" s="43" t="s">
        <v>145</v>
      </c>
      <c r="F1771" s="42"/>
      <c r="G1771" s="42"/>
      <c r="H1771" s="42"/>
      <c r="I1771" s="42"/>
      <c r="J177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P227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65</v>
      </c>
      <c r="I3" s="19">
        <f>SUMIFS(I9:I227,A9:A227,"SD")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65</v>
      </c>
      <c r="D5" s="51"/>
      <c r="E5" s="17" t="s">
        <v>66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SUMIFS(I10:I117,A10:A117,"P")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8941</v>
      </c>
      <c r="D10" s="30" t="s">
        <v>145</v>
      </c>
      <c r="E10" s="32" t="s">
        <v>8942</v>
      </c>
      <c r="F10" s="33" t="s">
        <v>183</v>
      </c>
      <c r="G10" s="34">
        <v>6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457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8943</v>
      </c>
      <c r="D14" s="30" t="s">
        <v>145</v>
      </c>
      <c r="E14" s="32" t="s">
        <v>8944</v>
      </c>
      <c r="F14" s="33" t="s">
        <v>183</v>
      </c>
      <c r="G14" s="34">
        <v>39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8945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8946</v>
      </c>
      <c r="D18" s="30" t="s">
        <v>145</v>
      </c>
      <c r="E18" s="32" t="s">
        <v>8947</v>
      </c>
      <c r="F18" s="33" t="s">
        <v>183</v>
      </c>
      <c r="G18" s="34">
        <v>39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8945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8948</v>
      </c>
      <c r="D22" s="30" t="s">
        <v>145</v>
      </c>
      <c r="E22" s="32" t="s">
        <v>8949</v>
      </c>
      <c r="F22" s="33" t="s">
        <v>183</v>
      </c>
      <c r="G22" s="34">
        <v>60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526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8950</v>
      </c>
      <c r="D26" s="30" t="s">
        <v>145</v>
      </c>
      <c r="E26" s="32" t="s">
        <v>8951</v>
      </c>
      <c r="F26" s="33" t="s">
        <v>183</v>
      </c>
      <c r="G26" s="34">
        <v>1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193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ht="29" x14ac:dyDescent="0.35">
      <c r="A30" s="30" t="s">
        <v>143</v>
      </c>
      <c r="B30" s="30">
        <v>6</v>
      </c>
      <c r="C30" s="31" t="s">
        <v>8952</v>
      </c>
      <c r="D30" s="30" t="s">
        <v>145</v>
      </c>
      <c r="E30" s="32" t="s">
        <v>8953</v>
      </c>
      <c r="F30" s="33" t="s">
        <v>183</v>
      </c>
      <c r="G30" s="34">
        <v>2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202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ht="29" x14ac:dyDescent="0.35">
      <c r="A34" s="30" t="s">
        <v>143</v>
      </c>
      <c r="B34" s="30">
        <v>7</v>
      </c>
      <c r="C34" s="31" t="s">
        <v>8954</v>
      </c>
      <c r="D34" s="30" t="s">
        <v>145</v>
      </c>
      <c r="E34" s="32" t="s">
        <v>8955</v>
      </c>
      <c r="F34" s="33" t="s">
        <v>183</v>
      </c>
      <c r="G34" s="34">
        <v>1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193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8956</v>
      </c>
      <c r="D38" s="30" t="s">
        <v>145</v>
      </c>
      <c r="E38" s="32" t="s">
        <v>8957</v>
      </c>
      <c r="F38" s="33" t="s">
        <v>183</v>
      </c>
      <c r="G38" s="34">
        <v>1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193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8958</v>
      </c>
      <c r="D42" s="30" t="s">
        <v>145</v>
      </c>
      <c r="E42" s="32" t="s">
        <v>8959</v>
      </c>
      <c r="F42" s="33" t="s">
        <v>183</v>
      </c>
      <c r="G42" s="34">
        <v>1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193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10</v>
      </c>
      <c r="C46" s="31" t="s">
        <v>8960</v>
      </c>
      <c r="D46" s="30" t="s">
        <v>145</v>
      </c>
      <c r="E46" s="32" t="s">
        <v>8961</v>
      </c>
      <c r="F46" s="33" t="s">
        <v>183</v>
      </c>
      <c r="G46" s="34">
        <v>60</v>
      </c>
      <c r="H46" s="35">
        <v>0</v>
      </c>
      <c r="I46" s="35">
        <f>ROUND(G46*H46,P4)</f>
        <v>0</v>
      </c>
      <c r="J46" s="33" t="s">
        <v>148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526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8962</v>
      </c>
      <c r="D50" s="30" t="s">
        <v>145</v>
      </c>
      <c r="E50" s="32" t="s">
        <v>8963</v>
      </c>
      <c r="F50" s="33" t="s">
        <v>183</v>
      </c>
      <c r="G50" s="34">
        <v>1</v>
      </c>
      <c r="H50" s="35">
        <v>0</v>
      </c>
      <c r="I50" s="35">
        <f>ROUND(G50*H50,P4)</f>
        <v>0</v>
      </c>
      <c r="J50" s="33" t="s">
        <v>148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193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8964</v>
      </c>
      <c r="D54" s="30" t="s">
        <v>145</v>
      </c>
      <c r="E54" s="32" t="s">
        <v>8965</v>
      </c>
      <c r="F54" s="33" t="s">
        <v>698</v>
      </c>
      <c r="G54" s="34">
        <v>1</v>
      </c>
      <c r="H54" s="35">
        <v>0</v>
      </c>
      <c r="I54" s="35">
        <f>ROUND(G54*H54,P4)</f>
        <v>0</v>
      </c>
      <c r="J54" s="30"/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193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x14ac:dyDescent="0.35">
      <c r="A58" s="30" t="s">
        <v>143</v>
      </c>
      <c r="B58" s="30">
        <v>13</v>
      </c>
      <c r="C58" s="31" t="s">
        <v>8966</v>
      </c>
      <c r="D58" s="30" t="s">
        <v>145</v>
      </c>
      <c r="E58" s="32" t="s">
        <v>8967</v>
      </c>
      <c r="F58" s="33" t="s">
        <v>183</v>
      </c>
      <c r="G58" s="34">
        <v>4</v>
      </c>
      <c r="H58" s="35">
        <v>0</v>
      </c>
      <c r="I58" s="35">
        <f>ROUND(G58*H58,P4)</f>
        <v>0</v>
      </c>
      <c r="J58" s="30"/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207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14</v>
      </c>
      <c r="C62" s="31" t="s">
        <v>8968</v>
      </c>
      <c r="D62" s="30" t="s">
        <v>145</v>
      </c>
      <c r="E62" s="32" t="s">
        <v>8969</v>
      </c>
      <c r="F62" s="33" t="s">
        <v>183</v>
      </c>
      <c r="G62" s="34">
        <v>2</v>
      </c>
      <c r="H62" s="35">
        <v>0</v>
      </c>
      <c r="I62" s="35">
        <f>ROUND(G62*H62,P4)</f>
        <v>0</v>
      </c>
      <c r="J62" s="30"/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202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15</v>
      </c>
      <c r="C66" s="31" t="s">
        <v>8970</v>
      </c>
      <c r="D66" s="30" t="s">
        <v>145</v>
      </c>
      <c r="E66" s="32" t="s">
        <v>8971</v>
      </c>
      <c r="F66" s="33" t="s">
        <v>183</v>
      </c>
      <c r="G66" s="34">
        <v>4</v>
      </c>
      <c r="H66" s="35">
        <v>0</v>
      </c>
      <c r="I66" s="35">
        <f>ROUND(G66*H66,P4)</f>
        <v>0</v>
      </c>
      <c r="J66" s="30"/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207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8972</v>
      </c>
      <c r="D70" s="30" t="s">
        <v>145</v>
      </c>
      <c r="E70" s="32" t="s">
        <v>8973</v>
      </c>
      <c r="F70" s="33" t="s">
        <v>183</v>
      </c>
      <c r="G70" s="34">
        <v>4</v>
      </c>
      <c r="H70" s="35">
        <v>0</v>
      </c>
      <c r="I70" s="35">
        <f>ROUND(G70*H70,P4)</f>
        <v>0</v>
      </c>
      <c r="J70" s="30"/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207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17</v>
      </c>
      <c r="C74" s="31" t="s">
        <v>8974</v>
      </c>
      <c r="D74" s="30" t="s">
        <v>145</v>
      </c>
      <c r="E74" s="32" t="s">
        <v>8975</v>
      </c>
      <c r="F74" s="33" t="s">
        <v>183</v>
      </c>
      <c r="G74" s="34">
        <v>1</v>
      </c>
      <c r="H74" s="35">
        <v>0</v>
      </c>
      <c r="I74" s="35">
        <f>ROUND(G74*H74,P4)</f>
        <v>0</v>
      </c>
      <c r="J74" s="30"/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193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x14ac:dyDescent="0.35">
      <c r="A78" s="30" t="s">
        <v>143</v>
      </c>
      <c r="B78" s="30">
        <v>18</v>
      </c>
      <c r="C78" s="31" t="s">
        <v>8976</v>
      </c>
      <c r="D78" s="30" t="s">
        <v>145</v>
      </c>
      <c r="E78" s="32" t="s">
        <v>8977</v>
      </c>
      <c r="F78" s="33" t="s">
        <v>183</v>
      </c>
      <c r="G78" s="34">
        <v>39</v>
      </c>
      <c r="H78" s="35">
        <v>0</v>
      </c>
      <c r="I78" s="35">
        <f>ROUND(G78*H78,P4)</f>
        <v>0</v>
      </c>
      <c r="J78" s="30"/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29" x14ac:dyDescent="0.35">
      <c r="A80" s="30" t="s">
        <v>150</v>
      </c>
      <c r="B80" s="37"/>
      <c r="E80" s="40" t="s">
        <v>8945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8978</v>
      </c>
      <c r="D82" s="30" t="s">
        <v>145</v>
      </c>
      <c r="E82" s="32" t="s">
        <v>8979</v>
      </c>
      <c r="F82" s="33" t="s">
        <v>183</v>
      </c>
      <c r="G82" s="34">
        <v>39</v>
      </c>
      <c r="H82" s="35">
        <v>0</v>
      </c>
      <c r="I82" s="35">
        <f>ROUND(G82*H82,P4)</f>
        <v>0</v>
      </c>
      <c r="J82" s="30"/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150</v>
      </c>
      <c r="B84" s="37"/>
      <c r="E84" s="40" t="s">
        <v>8945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ht="29" x14ac:dyDescent="0.35">
      <c r="A86" s="30" t="s">
        <v>143</v>
      </c>
      <c r="B86" s="30">
        <v>20</v>
      </c>
      <c r="C86" s="31" t="s">
        <v>8980</v>
      </c>
      <c r="D86" s="30" t="s">
        <v>145</v>
      </c>
      <c r="E86" s="32" t="s">
        <v>8981</v>
      </c>
      <c r="F86" s="33" t="s">
        <v>183</v>
      </c>
      <c r="G86" s="34">
        <v>4</v>
      </c>
      <c r="H86" s="35">
        <v>0</v>
      </c>
      <c r="I86" s="35">
        <f>ROUND(G86*H86,P4)</f>
        <v>0</v>
      </c>
      <c r="J86" s="30"/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150</v>
      </c>
      <c r="B88" s="37"/>
      <c r="E88" s="40" t="s">
        <v>207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21</v>
      </c>
      <c r="C90" s="31" t="s">
        <v>8982</v>
      </c>
      <c r="D90" s="30" t="s">
        <v>145</v>
      </c>
      <c r="E90" s="32" t="s">
        <v>8983</v>
      </c>
      <c r="F90" s="33" t="s">
        <v>183</v>
      </c>
      <c r="G90" s="34">
        <v>4</v>
      </c>
      <c r="H90" s="35">
        <v>0</v>
      </c>
      <c r="I90" s="35">
        <f>ROUND(G90*H90,P4)</f>
        <v>0</v>
      </c>
      <c r="J90" s="30"/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ht="29" x14ac:dyDescent="0.35">
      <c r="A92" s="30" t="s">
        <v>150</v>
      </c>
      <c r="B92" s="37"/>
      <c r="E92" s="40" t="s">
        <v>207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30" t="s">
        <v>143</v>
      </c>
      <c r="B94" s="30">
        <v>22</v>
      </c>
      <c r="C94" s="31" t="s">
        <v>8984</v>
      </c>
      <c r="D94" s="30" t="s">
        <v>145</v>
      </c>
      <c r="E94" s="32" t="s">
        <v>8985</v>
      </c>
      <c r="F94" s="33" t="s">
        <v>183</v>
      </c>
      <c r="G94" s="34">
        <v>6</v>
      </c>
      <c r="H94" s="35">
        <v>0</v>
      </c>
      <c r="I94" s="35">
        <f>ROUND(G94*H94,P4)</f>
        <v>0</v>
      </c>
      <c r="J94" s="30"/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29" x14ac:dyDescent="0.35">
      <c r="A96" s="30" t="s">
        <v>150</v>
      </c>
      <c r="B96" s="37"/>
      <c r="E96" s="40" t="s">
        <v>457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23</v>
      </c>
      <c r="C98" s="31" t="s">
        <v>1053</v>
      </c>
      <c r="D98" s="30" t="s">
        <v>145</v>
      </c>
      <c r="E98" s="32" t="s">
        <v>1054</v>
      </c>
      <c r="F98" s="33" t="s">
        <v>183</v>
      </c>
      <c r="G98" s="34">
        <v>1</v>
      </c>
      <c r="H98" s="35">
        <v>0</v>
      </c>
      <c r="I98" s="35">
        <f>ROUND(G98*H98,P4)</f>
        <v>0</v>
      </c>
      <c r="J98" s="30"/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ht="29" x14ac:dyDescent="0.35">
      <c r="A100" s="30" t="s">
        <v>150</v>
      </c>
      <c r="B100" s="37"/>
      <c r="E100" s="40" t="s">
        <v>193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x14ac:dyDescent="0.35">
      <c r="A102" s="30" t="s">
        <v>143</v>
      </c>
      <c r="B102" s="30">
        <v>24</v>
      </c>
      <c r="C102" s="31" t="s">
        <v>8986</v>
      </c>
      <c r="D102" s="30" t="s">
        <v>145</v>
      </c>
      <c r="E102" s="32" t="s">
        <v>8987</v>
      </c>
      <c r="F102" s="33" t="s">
        <v>183</v>
      </c>
      <c r="G102" s="34">
        <v>1</v>
      </c>
      <c r="H102" s="35">
        <v>0</v>
      </c>
      <c r="I102" s="35">
        <f>ROUND(G102*H102,P4)</f>
        <v>0</v>
      </c>
      <c r="J102" s="30"/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ht="29" x14ac:dyDescent="0.35">
      <c r="A104" s="30" t="s">
        <v>150</v>
      </c>
      <c r="B104" s="37"/>
      <c r="E104" s="40" t="s">
        <v>193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25</v>
      </c>
      <c r="C106" s="31" t="s">
        <v>8988</v>
      </c>
      <c r="D106" s="30" t="s">
        <v>145</v>
      </c>
      <c r="E106" s="32" t="s">
        <v>8989</v>
      </c>
      <c r="F106" s="33" t="s">
        <v>183</v>
      </c>
      <c r="G106" s="34">
        <v>1</v>
      </c>
      <c r="H106" s="35">
        <v>0</v>
      </c>
      <c r="I106" s="35">
        <f>ROUND(G106*H106,P4)</f>
        <v>0</v>
      </c>
      <c r="J106" s="30"/>
      <c r="O106" s="36">
        <f>I106*0.21</f>
        <v>0</v>
      </c>
      <c r="P106">
        <v>3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29" x14ac:dyDescent="0.35">
      <c r="A108" s="30" t="s">
        <v>150</v>
      </c>
      <c r="B108" s="37"/>
      <c r="E108" s="40" t="s">
        <v>193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26</v>
      </c>
      <c r="C110" s="31" t="s">
        <v>8990</v>
      </c>
      <c r="D110" s="30" t="s">
        <v>145</v>
      </c>
      <c r="E110" s="32" t="s">
        <v>8991</v>
      </c>
      <c r="F110" s="33" t="s">
        <v>183</v>
      </c>
      <c r="G110" s="34">
        <v>39</v>
      </c>
      <c r="H110" s="35">
        <v>0</v>
      </c>
      <c r="I110" s="35">
        <f>ROUND(G110*H110,P4)</f>
        <v>0</v>
      </c>
      <c r="J110" s="30"/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ht="29" x14ac:dyDescent="0.35">
      <c r="A112" s="30" t="s">
        <v>150</v>
      </c>
      <c r="B112" s="37"/>
      <c r="E112" s="40" t="s">
        <v>8945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27</v>
      </c>
      <c r="C114" s="31" t="s">
        <v>8992</v>
      </c>
      <c r="D114" s="30" t="s">
        <v>145</v>
      </c>
      <c r="E114" s="32" t="s">
        <v>8993</v>
      </c>
      <c r="F114" s="33" t="s">
        <v>183</v>
      </c>
      <c r="G114" s="34">
        <v>1</v>
      </c>
      <c r="H114" s="35">
        <v>0</v>
      </c>
      <c r="I114" s="35">
        <f>ROUND(G114*H114,P4)</f>
        <v>0</v>
      </c>
      <c r="J114" s="30"/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8" t="s">
        <v>145</v>
      </c>
      <c r="J115" s="39"/>
    </row>
    <row r="116" spans="1:16" ht="29" x14ac:dyDescent="0.35">
      <c r="A116" s="30" t="s">
        <v>150</v>
      </c>
      <c r="B116" s="37"/>
      <c r="E116" s="40" t="s">
        <v>193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x14ac:dyDescent="0.35">
      <c r="A118" s="24" t="s">
        <v>140</v>
      </c>
      <c r="B118" s="25"/>
      <c r="C118" s="26" t="s">
        <v>189</v>
      </c>
      <c r="D118" s="27"/>
      <c r="E118" s="24" t="s">
        <v>368</v>
      </c>
      <c r="F118" s="27"/>
      <c r="G118" s="27"/>
      <c r="H118" s="27"/>
      <c r="I118" s="28">
        <f>SUMIFS(I119:I190,A119:A190,"P")</f>
        <v>0</v>
      </c>
      <c r="J118" s="29"/>
    </row>
    <row r="119" spans="1:16" ht="29" x14ac:dyDescent="0.35">
      <c r="A119" s="30" t="s">
        <v>143</v>
      </c>
      <c r="B119" s="30">
        <v>28</v>
      </c>
      <c r="C119" s="31" t="s">
        <v>8994</v>
      </c>
      <c r="D119" s="30" t="s">
        <v>145</v>
      </c>
      <c r="E119" s="32" t="s">
        <v>8995</v>
      </c>
      <c r="F119" s="33" t="s">
        <v>147</v>
      </c>
      <c r="G119" s="34">
        <v>2400</v>
      </c>
      <c r="H119" s="35">
        <v>0</v>
      </c>
      <c r="I119" s="35">
        <f>ROUND(G119*H119,P4)</f>
        <v>0</v>
      </c>
      <c r="J119" s="33" t="s">
        <v>148</v>
      </c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8" t="s">
        <v>145</v>
      </c>
      <c r="J120" s="39"/>
    </row>
    <row r="121" spans="1:16" ht="29" x14ac:dyDescent="0.35">
      <c r="A121" s="30" t="s">
        <v>150</v>
      </c>
      <c r="B121" s="37"/>
      <c r="E121" s="40" t="s">
        <v>8996</v>
      </c>
      <c r="J121" s="39"/>
    </row>
    <row r="122" spans="1:16" x14ac:dyDescent="0.35">
      <c r="A122" s="30" t="s">
        <v>152</v>
      </c>
      <c r="B122" s="37"/>
      <c r="E122" s="38" t="s">
        <v>145</v>
      </c>
      <c r="J122" s="39"/>
    </row>
    <row r="123" spans="1:16" ht="29" x14ac:dyDescent="0.35">
      <c r="A123" s="30" t="s">
        <v>143</v>
      </c>
      <c r="B123" s="30">
        <v>29</v>
      </c>
      <c r="C123" s="31" t="s">
        <v>8997</v>
      </c>
      <c r="D123" s="30" t="s">
        <v>145</v>
      </c>
      <c r="E123" s="32" t="s">
        <v>8998</v>
      </c>
      <c r="F123" s="33" t="s">
        <v>147</v>
      </c>
      <c r="G123" s="34">
        <v>80</v>
      </c>
      <c r="H123" s="35">
        <v>0</v>
      </c>
      <c r="I123" s="35">
        <f>ROUND(G123*H123,P4)</f>
        <v>0</v>
      </c>
      <c r="J123" s="33" t="s">
        <v>148</v>
      </c>
      <c r="O123" s="36">
        <f>I123*0.21</f>
        <v>0</v>
      </c>
      <c r="P123">
        <v>3</v>
      </c>
    </row>
    <row r="124" spans="1:16" x14ac:dyDescent="0.35">
      <c r="A124" s="30" t="s">
        <v>149</v>
      </c>
      <c r="B124" s="37"/>
      <c r="E124" s="38" t="s">
        <v>145</v>
      </c>
      <c r="J124" s="39"/>
    </row>
    <row r="125" spans="1:16" ht="29" x14ac:dyDescent="0.35">
      <c r="A125" s="30" t="s">
        <v>150</v>
      </c>
      <c r="B125" s="37"/>
      <c r="E125" s="40" t="s">
        <v>292</v>
      </c>
      <c r="J125" s="39"/>
    </row>
    <row r="126" spans="1:16" x14ac:dyDescent="0.35">
      <c r="A126" s="30" t="s">
        <v>152</v>
      </c>
      <c r="B126" s="37"/>
      <c r="E126" s="38" t="s">
        <v>145</v>
      </c>
      <c r="J126" s="39"/>
    </row>
    <row r="127" spans="1:16" x14ac:dyDescent="0.35">
      <c r="A127" s="30" t="s">
        <v>143</v>
      </c>
      <c r="B127" s="30">
        <v>30</v>
      </c>
      <c r="C127" s="31" t="s">
        <v>369</v>
      </c>
      <c r="D127" s="30" t="s">
        <v>145</v>
      </c>
      <c r="E127" s="32" t="s">
        <v>370</v>
      </c>
      <c r="F127" s="33" t="s">
        <v>147</v>
      </c>
      <c r="G127" s="34">
        <v>10</v>
      </c>
      <c r="H127" s="35">
        <v>0</v>
      </c>
      <c r="I127" s="35">
        <f>ROUND(G127*H127,P4)</f>
        <v>0</v>
      </c>
      <c r="J127" s="33" t="s">
        <v>148</v>
      </c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8" t="s">
        <v>145</v>
      </c>
      <c r="J128" s="39"/>
    </row>
    <row r="129" spans="1:16" ht="29" x14ac:dyDescent="0.35">
      <c r="A129" s="30" t="s">
        <v>150</v>
      </c>
      <c r="B129" s="37"/>
      <c r="E129" s="40" t="s">
        <v>295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x14ac:dyDescent="0.35">
      <c r="A131" s="30" t="s">
        <v>143</v>
      </c>
      <c r="B131" s="30">
        <v>31</v>
      </c>
      <c r="C131" s="31" t="s">
        <v>371</v>
      </c>
      <c r="D131" s="30" t="s">
        <v>145</v>
      </c>
      <c r="E131" s="32" t="s">
        <v>372</v>
      </c>
      <c r="F131" s="33" t="s">
        <v>147</v>
      </c>
      <c r="G131" s="34">
        <v>10</v>
      </c>
      <c r="H131" s="35">
        <v>0</v>
      </c>
      <c r="I131" s="35">
        <f>ROUND(G131*H131,P4)</f>
        <v>0</v>
      </c>
      <c r="J131" s="33" t="s">
        <v>148</v>
      </c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8" t="s">
        <v>145</v>
      </c>
      <c r="J132" s="39"/>
    </row>
    <row r="133" spans="1:16" ht="29" x14ac:dyDescent="0.35">
      <c r="A133" s="30" t="s">
        <v>150</v>
      </c>
      <c r="B133" s="37"/>
      <c r="E133" s="40" t="s">
        <v>295</v>
      </c>
      <c r="J133" s="39"/>
    </row>
    <row r="134" spans="1:16" x14ac:dyDescent="0.35">
      <c r="A134" s="30" t="s">
        <v>152</v>
      </c>
      <c r="B134" s="37"/>
      <c r="E134" s="38" t="s">
        <v>145</v>
      </c>
      <c r="J134" s="39"/>
    </row>
    <row r="135" spans="1:16" x14ac:dyDescent="0.35">
      <c r="A135" s="30" t="s">
        <v>143</v>
      </c>
      <c r="B135" s="30">
        <v>32</v>
      </c>
      <c r="C135" s="31" t="s">
        <v>1150</v>
      </c>
      <c r="D135" s="30" t="s">
        <v>145</v>
      </c>
      <c r="E135" s="32" t="s">
        <v>1151</v>
      </c>
      <c r="F135" s="33" t="s">
        <v>147</v>
      </c>
      <c r="G135" s="34">
        <v>1500</v>
      </c>
      <c r="H135" s="35">
        <v>0</v>
      </c>
      <c r="I135" s="35">
        <f>ROUND(G135*H135,P4)</f>
        <v>0</v>
      </c>
      <c r="J135" s="33" t="s">
        <v>148</v>
      </c>
      <c r="O135" s="36">
        <f>I135*0.21</f>
        <v>0</v>
      </c>
      <c r="P135">
        <v>3</v>
      </c>
    </row>
    <row r="136" spans="1:16" x14ac:dyDescent="0.35">
      <c r="A136" s="30" t="s">
        <v>149</v>
      </c>
      <c r="B136" s="37"/>
      <c r="E136" s="38" t="s">
        <v>145</v>
      </c>
      <c r="J136" s="39"/>
    </row>
    <row r="137" spans="1:16" ht="29" x14ac:dyDescent="0.35">
      <c r="A137" s="30" t="s">
        <v>150</v>
      </c>
      <c r="B137" s="37"/>
      <c r="E137" s="40" t="s">
        <v>390</v>
      </c>
      <c r="J137" s="39"/>
    </row>
    <row r="138" spans="1:16" x14ac:dyDescent="0.35">
      <c r="A138" s="30" t="s">
        <v>152</v>
      </c>
      <c r="B138" s="37"/>
      <c r="E138" s="38" t="s">
        <v>145</v>
      </c>
      <c r="J138" s="39"/>
    </row>
    <row r="139" spans="1:16" x14ac:dyDescent="0.35">
      <c r="A139" s="30" t="s">
        <v>143</v>
      </c>
      <c r="B139" s="30">
        <v>33</v>
      </c>
      <c r="C139" s="31" t="s">
        <v>373</v>
      </c>
      <c r="D139" s="30" t="s">
        <v>145</v>
      </c>
      <c r="E139" s="32" t="s">
        <v>374</v>
      </c>
      <c r="F139" s="33" t="s">
        <v>147</v>
      </c>
      <c r="G139" s="34">
        <v>400</v>
      </c>
      <c r="H139" s="35">
        <v>0</v>
      </c>
      <c r="I139" s="35">
        <f>ROUND(G139*H139,P4)</f>
        <v>0</v>
      </c>
      <c r="J139" s="33" t="s">
        <v>148</v>
      </c>
      <c r="O139" s="36">
        <f>I139*0.21</f>
        <v>0</v>
      </c>
      <c r="P139">
        <v>3</v>
      </c>
    </row>
    <row r="140" spans="1:16" x14ac:dyDescent="0.35">
      <c r="A140" s="30" t="s">
        <v>149</v>
      </c>
      <c r="B140" s="37"/>
      <c r="E140" s="38" t="s">
        <v>145</v>
      </c>
      <c r="J140" s="39"/>
    </row>
    <row r="141" spans="1:16" ht="29" x14ac:dyDescent="0.35">
      <c r="A141" s="30" t="s">
        <v>150</v>
      </c>
      <c r="B141" s="37"/>
      <c r="E141" s="40" t="s">
        <v>169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x14ac:dyDescent="0.35">
      <c r="A143" s="30" t="s">
        <v>143</v>
      </c>
      <c r="B143" s="30">
        <v>34</v>
      </c>
      <c r="C143" s="31" t="s">
        <v>8999</v>
      </c>
      <c r="D143" s="30" t="s">
        <v>145</v>
      </c>
      <c r="E143" s="32" t="s">
        <v>9000</v>
      </c>
      <c r="F143" s="33" t="s">
        <v>183</v>
      </c>
      <c r="G143" s="34">
        <v>39</v>
      </c>
      <c r="H143" s="35">
        <v>0</v>
      </c>
      <c r="I143" s="35">
        <f>ROUND(G143*H143,P4)</f>
        <v>0</v>
      </c>
      <c r="J143" s="33" t="s">
        <v>148</v>
      </c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8" t="s">
        <v>145</v>
      </c>
      <c r="J144" s="39"/>
    </row>
    <row r="145" spans="1:16" ht="29" x14ac:dyDescent="0.35">
      <c r="A145" s="30" t="s">
        <v>150</v>
      </c>
      <c r="B145" s="37"/>
      <c r="E145" s="40" t="s">
        <v>8945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x14ac:dyDescent="0.35">
      <c r="A147" s="30" t="s">
        <v>143</v>
      </c>
      <c r="B147" s="30">
        <v>35</v>
      </c>
      <c r="C147" s="31" t="s">
        <v>746</v>
      </c>
      <c r="D147" s="30" t="s">
        <v>145</v>
      </c>
      <c r="E147" s="32" t="s">
        <v>747</v>
      </c>
      <c r="F147" s="33" t="s">
        <v>183</v>
      </c>
      <c r="G147" s="34">
        <v>2</v>
      </c>
      <c r="H147" s="35">
        <v>0</v>
      </c>
      <c r="I147" s="35">
        <f>ROUND(G147*H147,P4)</f>
        <v>0</v>
      </c>
      <c r="J147" s="33" t="s">
        <v>148</v>
      </c>
      <c r="O147" s="36">
        <f>I147*0.21</f>
        <v>0</v>
      </c>
      <c r="P147">
        <v>3</v>
      </c>
    </row>
    <row r="148" spans="1:16" x14ac:dyDescent="0.35">
      <c r="A148" s="30" t="s">
        <v>149</v>
      </c>
      <c r="B148" s="37"/>
      <c r="E148" s="38" t="s">
        <v>145</v>
      </c>
      <c r="J148" s="39"/>
    </row>
    <row r="149" spans="1:16" ht="29" x14ac:dyDescent="0.35">
      <c r="A149" s="30" t="s">
        <v>150</v>
      </c>
      <c r="B149" s="37"/>
      <c r="E149" s="40" t="s">
        <v>202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x14ac:dyDescent="0.35">
      <c r="A151" s="30" t="s">
        <v>143</v>
      </c>
      <c r="B151" s="30">
        <v>36</v>
      </c>
      <c r="C151" s="31" t="s">
        <v>512</v>
      </c>
      <c r="D151" s="30" t="s">
        <v>145</v>
      </c>
      <c r="E151" s="32" t="s">
        <v>513</v>
      </c>
      <c r="F151" s="33" t="s">
        <v>183</v>
      </c>
      <c r="G151" s="34">
        <v>39</v>
      </c>
      <c r="H151" s="35">
        <v>0</v>
      </c>
      <c r="I151" s="35">
        <f>ROUND(G151*H151,P4)</f>
        <v>0</v>
      </c>
      <c r="J151" s="33" t="s">
        <v>148</v>
      </c>
      <c r="O151" s="36">
        <f>I151*0.21</f>
        <v>0</v>
      </c>
      <c r="P151">
        <v>3</v>
      </c>
    </row>
    <row r="152" spans="1:16" x14ac:dyDescent="0.35">
      <c r="A152" s="30" t="s">
        <v>149</v>
      </c>
      <c r="B152" s="37"/>
      <c r="E152" s="38" t="s">
        <v>145</v>
      </c>
      <c r="J152" s="39"/>
    </row>
    <row r="153" spans="1:16" ht="29" x14ac:dyDescent="0.35">
      <c r="A153" s="30" t="s">
        <v>150</v>
      </c>
      <c r="B153" s="37"/>
      <c r="E153" s="40" t="s">
        <v>8945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x14ac:dyDescent="0.35">
      <c r="A155" s="30" t="s">
        <v>143</v>
      </c>
      <c r="B155" s="30">
        <v>37</v>
      </c>
      <c r="C155" s="31" t="s">
        <v>748</v>
      </c>
      <c r="D155" s="30" t="s">
        <v>145</v>
      </c>
      <c r="E155" s="32" t="s">
        <v>749</v>
      </c>
      <c r="F155" s="33" t="s">
        <v>183</v>
      </c>
      <c r="G155" s="34">
        <v>2</v>
      </c>
      <c r="H155" s="35">
        <v>0</v>
      </c>
      <c r="I155" s="35">
        <f>ROUND(G155*H155,P4)</f>
        <v>0</v>
      </c>
      <c r="J155" s="33" t="s">
        <v>148</v>
      </c>
      <c r="O155" s="36">
        <f>I155*0.21</f>
        <v>0</v>
      </c>
      <c r="P155">
        <v>3</v>
      </c>
    </row>
    <row r="156" spans="1:16" x14ac:dyDescent="0.35">
      <c r="A156" s="30" t="s">
        <v>149</v>
      </c>
      <c r="B156" s="37"/>
      <c r="E156" s="38" t="s">
        <v>145</v>
      </c>
      <c r="J156" s="39"/>
    </row>
    <row r="157" spans="1:16" ht="29" x14ac:dyDescent="0.35">
      <c r="A157" s="30" t="s">
        <v>150</v>
      </c>
      <c r="B157" s="37"/>
      <c r="E157" s="40" t="s">
        <v>202</v>
      </c>
      <c r="J157" s="39"/>
    </row>
    <row r="158" spans="1:16" x14ac:dyDescent="0.35">
      <c r="A158" s="30" t="s">
        <v>152</v>
      </c>
      <c r="B158" s="37"/>
      <c r="E158" s="38" t="s">
        <v>145</v>
      </c>
      <c r="J158" s="39"/>
    </row>
    <row r="159" spans="1:16" ht="29" x14ac:dyDescent="0.35">
      <c r="A159" s="30" t="s">
        <v>143</v>
      </c>
      <c r="B159" s="30">
        <v>38</v>
      </c>
      <c r="C159" s="31" t="s">
        <v>383</v>
      </c>
      <c r="D159" s="30" t="s">
        <v>145</v>
      </c>
      <c r="E159" s="32" t="s">
        <v>384</v>
      </c>
      <c r="F159" s="33" t="s">
        <v>147</v>
      </c>
      <c r="G159" s="34">
        <v>100</v>
      </c>
      <c r="H159" s="35">
        <v>0</v>
      </c>
      <c r="I159" s="35">
        <f>ROUND(G159*H159,P4)</f>
        <v>0</v>
      </c>
      <c r="J159" s="33" t="s">
        <v>148</v>
      </c>
      <c r="O159" s="36">
        <f>I159*0.21</f>
        <v>0</v>
      </c>
      <c r="P159">
        <v>3</v>
      </c>
    </row>
    <row r="160" spans="1:16" x14ac:dyDescent="0.35">
      <c r="A160" s="30" t="s">
        <v>149</v>
      </c>
      <c r="B160" s="37"/>
      <c r="E160" s="38" t="s">
        <v>145</v>
      </c>
      <c r="J160" s="39"/>
    </row>
    <row r="161" spans="1:16" ht="29" x14ac:dyDescent="0.35">
      <c r="A161" s="30" t="s">
        <v>150</v>
      </c>
      <c r="B161" s="37"/>
      <c r="E161" s="40" t="s">
        <v>629</v>
      </c>
      <c r="J161" s="39"/>
    </row>
    <row r="162" spans="1:16" x14ac:dyDescent="0.35">
      <c r="A162" s="30" t="s">
        <v>152</v>
      </c>
      <c r="B162" s="37"/>
      <c r="E162" s="38" t="s">
        <v>145</v>
      </c>
      <c r="J162" s="39"/>
    </row>
    <row r="163" spans="1:16" x14ac:dyDescent="0.35">
      <c r="A163" s="30" t="s">
        <v>143</v>
      </c>
      <c r="B163" s="30">
        <v>39</v>
      </c>
      <c r="C163" s="31" t="s">
        <v>394</v>
      </c>
      <c r="D163" s="30" t="s">
        <v>145</v>
      </c>
      <c r="E163" s="32" t="s">
        <v>395</v>
      </c>
      <c r="F163" s="33" t="s">
        <v>147</v>
      </c>
      <c r="G163" s="34">
        <v>1500</v>
      </c>
      <c r="H163" s="35">
        <v>0</v>
      </c>
      <c r="I163" s="35">
        <f>ROUND(G163*H163,P4)</f>
        <v>0</v>
      </c>
      <c r="J163" s="33" t="s">
        <v>148</v>
      </c>
      <c r="O163" s="36">
        <f>I163*0.21</f>
        <v>0</v>
      </c>
      <c r="P163">
        <v>3</v>
      </c>
    </row>
    <row r="164" spans="1:16" x14ac:dyDescent="0.35">
      <c r="A164" s="30" t="s">
        <v>149</v>
      </c>
      <c r="B164" s="37"/>
      <c r="E164" s="38" t="s">
        <v>145</v>
      </c>
      <c r="J164" s="39"/>
    </row>
    <row r="165" spans="1:16" ht="29" x14ac:dyDescent="0.35">
      <c r="A165" s="30" t="s">
        <v>150</v>
      </c>
      <c r="B165" s="37"/>
      <c r="E165" s="40" t="s">
        <v>390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x14ac:dyDescent="0.35">
      <c r="A167" s="30" t="s">
        <v>143</v>
      </c>
      <c r="B167" s="30">
        <v>40</v>
      </c>
      <c r="C167" s="31" t="s">
        <v>394</v>
      </c>
      <c r="D167" s="30" t="s">
        <v>353</v>
      </c>
      <c r="E167" s="32" t="s">
        <v>395</v>
      </c>
      <c r="F167" s="33" t="s">
        <v>147</v>
      </c>
      <c r="G167" s="34">
        <v>400</v>
      </c>
      <c r="H167" s="35">
        <v>0</v>
      </c>
      <c r="I167" s="35">
        <f>ROUND(G167*H167,P4)</f>
        <v>0</v>
      </c>
      <c r="J167" s="33" t="s">
        <v>148</v>
      </c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8" t="s">
        <v>145</v>
      </c>
      <c r="J168" s="39"/>
    </row>
    <row r="169" spans="1:16" ht="29" x14ac:dyDescent="0.35">
      <c r="A169" s="30" t="s">
        <v>150</v>
      </c>
      <c r="B169" s="37"/>
      <c r="E169" s="40" t="s">
        <v>169</v>
      </c>
      <c r="J169" s="39"/>
    </row>
    <row r="170" spans="1:16" x14ac:dyDescent="0.35">
      <c r="A170" s="30" t="s">
        <v>152</v>
      </c>
      <c r="B170" s="37"/>
      <c r="E170" s="38" t="s">
        <v>145</v>
      </c>
      <c r="J170" s="39"/>
    </row>
    <row r="171" spans="1:16" x14ac:dyDescent="0.35">
      <c r="A171" s="30" t="s">
        <v>143</v>
      </c>
      <c r="B171" s="30">
        <v>41</v>
      </c>
      <c r="C171" s="31" t="s">
        <v>396</v>
      </c>
      <c r="D171" s="30" t="s">
        <v>145</v>
      </c>
      <c r="E171" s="32" t="s">
        <v>397</v>
      </c>
      <c r="F171" s="33" t="s">
        <v>147</v>
      </c>
      <c r="G171" s="34">
        <v>20</v>
      </c>
      <c r="H171" s="35">
        <v>0</v>
      </c>
      <c r="I171" s="35">
        <f>ROUND(G171*H171,P4)</f>
        <v>0</v>
      </c>
      <c r="J171" s="33" t="s">
        <v>148</v>
      </c>
      <c r="O171" s="36">
        <f>I171*0.21</f>
        <v>0</v>
      </c>
      <c r="P171">
        <v>3</v>
      </c>
    </row>
    <row r="172" spans="1:16" x14ac:dyDescent="0.35">
      <c r="A172" s="30" t="s">
        <v>149</v>
      </c>
      <c r="B172" s="37"/>
      <c r="E172" s="38" t="s">
        <v>145</v>
      </c>
      <c r="J172" s="39"/>
    </row>
    <row r="173" spans="1:16" ht="29" x14ac:dyDescent="0.35">
      <c r="A173" s="30" t="s">
        <v>150</v>
      </c>
      <c r="B173" s="37"/>
      <c r="E173" s="40" t="s">
        <v>268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x14ac:dyDescent="0.35">
      <c r="A175" s="30" t="s">
        <v>143</v>
      </c>
      <c r="B175" s="30">
        <v>42</v>
      </c>
      <c r="C175" s="31" t="s">
        <v>396</v>
      </c>
      <c r="D175" s="30" t="s">
        <v>353</v>
      </c>
      <c r="E175" s="32" t="s">
        <v>397</v>
      </c>
      <c r="F175" s="33" t="s">
        <v>147</v>
      </c>
      <c r="G175" s="34">
        <v>20</v>
      </c>
      <c r="H175" s="35">
        <v>0</v>
      </c>
      <c r="I175" s="35">
        <f>ROUND(G175*H175,P4)</f>
        <v>0</v>
      </c>
      <c r="J175" s="33" t="s">
        <v>148</v>
      </c>
      <c r="O175" s="36">
        <f>I175*0.21</f>
        <v>0</v>
      </c>
      <c r="P175">
        <v>3</v>
      </c>
    </row>
    <row r="176" spans="1:16" x14ac:dyDescent="0.35">
      <c r="A176" s="30" t="s">
        <v>149</v>
      </c>
      <c r="B176" s="37"/>
      <c r="E176" s="38" t="s">
        <v>145</v>
      </c>
      <c r="J176" s="39"/>
    </row>
    <row r="177" spans="1:16" ht="29" x14ac:dyDescent="0.35">
      <c r="A177" s="30" t="s">
        <v>150</v>
      </c>
      <c r="B177" s="37"/>
      <c r="E177" s="40" t="s">
        <v>268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x14ac:dyDescent="0.35">
      <c r="A179" s="30" t="s">
        <v>143</v>
      </c>
      <c r="B179" s="30">
        <v>43</v>
      </c>
      <c r="C179" s="31" t="s">
        <v>750</v>
      </c>
      <c r="D179" s="30" t="s">
        <v>145</v>
      </c>
      <c r="E179" s="32" t="s">
        <v>751</v>
      </c>
      <c r="F179" s="33" t="s">
        <v>147</v>
      </c>
      <c r="G179" s="34">
        <v>2400</v>
      </c>
      <c r="H179" s="35">
        <v>0</v>
      </c>
      <c r="I179" s="35">
        <f>ROUND(G179*H179,P4)</f>
        <v>0</v>
      </c>
      <c r="J179" s="33" t="s">
        <v>148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8" t="s">
        <v>145</v>
      </c>
      <c r="J180" s="39"/>
    </row>
    <row r="181" spans="1:16" ht="29" x14ac:dyDescent="0.35">
      <c r="A181" s="30" t="s">
        <v>150</v>
      </c>
      <c r="B181" s="37"/>
      <c r="E181" s="40" t="s">
        <v>8996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x14ac:dyDescent="0.35">
      <c r="A183" s="30" t="s">
        <v>143</v>
      </c>
      <c r="B183" s="30">
        <v>44</v>
      </c>
      <c r="C183" s="31" t="s">
        <v>750</v>
      </c>
      <c r="D183" s="30" t="s">
        <v>353</v>
      </c>
      <c r="E183" s="32" t="s">
        <v>751</v>
      </c>
      <c r="F183" s="33" t="s">
        <v>147</v>
      </c>
      <c r="G183" s="34">
        <v>80</v>
      </c>
      <c r="H183" s="35">
        <v>0</v>
      </c>
      <c r="I183" s="35">
        <f>ROUND(G183*H183,P4)</f>
        <v>0</v>
      </c>
      <c r="J183" s="33" t="s">
        <v>148</v>
      </c>
      <c r="O183" s="36">
        <f>I183*0.21</f>
        <v>0</v>
      </c>
      <c r="P183">
        <v>3</v>
      </c>
    </row>
    <row r="184" spans="1:16" x14ac:dyDescent="0.35">
      <c r="A184" s="30" t="s">
        <v>149</v>
      </c>
      <c r="B184" s="37"/>
      <c r="E184" s="38" t="s">
        <v>145</v>
      </c>
      <c r="J184" s="39"/>
    </row>
    <row r="185" spans="1:16" ht="29" x14ac:dyDescent="0.35">
      <c r="A185" s="30" t="s">
        <v>150</v>
      </c>
      <c r="B185" s="37"/>
      <c r="E185" s="40" t="s">
        <v>292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x14ac:dyDescent="0.35">
      <c r="A187" s="30" t="s">
        <v>143</v>
      </c>
      <c r="B187" s="30">
        <v>45</v>
      </c>
      <c r="C187" s="31" t="s">
        <v>406</v>
      </c>
      <c r="D187" s="30" t="s">
        <v>145</v>
      </c>
      <c r="E187" s="32" t="s">
        <v>407</v>
      </c>
      <c r="F187" s="33" t="s">
        <v>147</v>
      </c>
      <c r="G187" s="34">
        <v>100</v>
      </c>
      <c r="H187" s="35">
        <v>0</v>
      </c>
      <c r="I187" s="35">
        <f>ROUND(G187*H187,P4)</f>
        <v>0</v>
      </c>
      <c r="J187" s="30"/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8" t="s">
        <v>145</v>
      </c>
      <c r="J188" s="39"/>
    </row>
    <row r="189" spans="1:16" ht="29" x14ac:dyDescent="0.35">
      <c r="A189" s="30" t="s">
        <v>150</v>
      </c>
      <c r="B189" s="37"/>
      <c r="E189" s="40" t="s">
        <v>629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24" t="s">
        <v>140</v>
      </c>
      <c r="B191" s="25"/>
      <c r="C191" s="26" t="s">
        <v>261</v>
      </c>
      <c r="D191" s="27"/>
      <c r="E191" s="24" t="s">
        <v>276</v>
      </c>
      <c r="F191" s="27"/>
      <c r="G191" s="27"/>
      <c r="H191" s="27"/>
      <c r="I191" s="28">
        <f>SUMIFS(I192:I227,A192:A227,"P")</f>
        <v>0</v>
      </c>
      <c r="J191" s="29"/>
    </row>
    <row r="192" spans="1:16" ht="29" x14ac:dyDescent="0.35">
      <c r="A192" s="30" t="s">
        <v>143</v>
      </c>
      <c r="B192" s="30">
        <v>46</v>
      </c>
      <c r="C192" s="31" t="s">
        <v>277</v>
      </c>
      <c r="D192" s="30" t="s">
        <v>145</v>
      </c>
      <c r="E192" s="32" t="s">
        <v>278</v>
      </c>
      <c r="F192" s="33" t="s">
        <v>183</v>
      </c>
      <c r="G192" s="34">
        <v>10</v>
      </c>
      <c r="H192" s="35">
        <v>0</v>
      </c>
      <c r="I192" s="35">
        <f>ROUND(G192*H192,P4)</f>
        <v>0</v>
      </c>
      <c r="J192" s="33" t="s">
        <v>148</v>
      </c>
      <c r="O192" s="36">
        <f>I192*0.21</f>
        <v>0</v>
      </c>
      <c r="P192">
        <v>3</v>
      </c>
    </row>
    <row r="193" spans="1:16" x14ac:dyDescent="0.35">
      <c r="A193" s="30" t="s">
        <v>149</v>
      </c>
      <c r="B193" s="37"/>
      <c r="E193" s="38" t="s">
        <v>145</v>
      </c>
      <c r="J193" s="39"/>
    </row>
    <row r="194" spans="1:16" ht="29" x14ac:dyDescent="0.35">
      <c r="A194" s="30" t="s">
        <v>150</v>
      </c>
      <c r="B194" s="37"/>
      <c r="E194" s="40" t="s">
        <v>295</v>
      </c>
      <c r="J194" s="39"/>
    </row>
    <row r="195" spans="1:16" x14ac:dyDescent="0.35">
      <c r="A195" s="30" t="s">
        <v>152</v>
      </c>
      <c r="B195" s="37"/>
      <c r="E195" s="38" t="s">
        <v>145</v>
      </c>
      <c r="J195" s="39"/>
    </row>
    <row r="196" spans="1:16" x14ac:dyDescent="0.35">
      <c r="A196" s="30" t="s">
        <v>143</v>
      </c>
      <c r="B196" s="30">
        <v>47</v>
      </c>
      <c r="C196" s="31" t="s">
        <v>280</v>
      </c>
      <c r="D196" s="30" t="s">
        <v>145</v>
      </c>
      <c r="E196" s="32" t="s">
        <v>281</v>
      </c>
      <c r="F196" s="33" t="s">
        <v>183</v>
      </c>
      <c r="G196" s="34">
        <v>60</v>
      </c>
      <c r="H196" s="35">
        <v>0</v>
      </c>
      <c r="I196" s="35">
        <f>ROUND(G196*H196,P4)</f>
        <v>0</v>
      </c>
      <c r="J196" s="33" t="s">
        <v>148</v>
      </c>
      <c r="O196" s="36">
        <f>I196*0.21</f>
        <v>0</v>
      </c>
      <c r="P196">
        <v>3</v>
      </c>
    </row>
    <row r="197" spans="1:16" x14ac:dyDescent="0.35">
      <c r="A197" s="30" t="s">
        <v>149</v>
      </c>
      <c r="B197" s="37"/>
      <c r="E197" s="38" t="s">
        <v>145</v>
      </c>
      <c r="J197" s="39"/>
    </row>
    <row r="198" spans="1:16" ht="29" x14ac:dyDescent="0.35">
      <c r="A198" s="30" t="s">
        <v>150</v>
      </c>
      <c r="B198" s="37"/>
      <c r="E198" s="40" t="s">
        <v>526</v>
      </c>
      <c r="J198" s="39"/>
    </row>
    <row r="199" spans="1:16" x14ac:dyDescent="0.35">
      <c r="A199" s="30" t="s">
        <v>152</v>
      </c>
      <c r="B199" s="37"/>
      <c r="E199" s="38" t="s">
        <v>145</v>
      </c>
      <c r="J199" s="39"/>
    </row>
    <row r="200" spans="1:16" x14ac:dyDescent="0.35">
      <c r="A200" s="30" t="s">
        <v>143</v>
      </c>
      <c r="B200" s="30">
        <v>48</v>
      </c>
      <c r="C200" s="31" t="s">
        <v>286</v>
      </c>
      <c r="D200" s="30" t="s">
        <v>145</v>
      </c>
      <c r="E200" s="32" t="s">
        <v>287</v>
      </c>
      <c r="F200" s="33" t="s">
        <v>719</v>
      </c>
      <c r="G200" s="34">
        <v>1</v>
      </c>
      <c r="H200" s="35">
        <v>0</v>
      </c>
      <c r="I200" s="35">
        <f>ROUND(G200*H200,P4)</f>
        <v>0</v>
      </c>
      <c r="J200" s="30"/>
      <c r="O200" s="36">
        <f>I200*0.21</f>
        <v>0</v>
      </c>
      <c r="P200">
        <v>3</v>
      </c>
    </row>
    <row r="201" spans="1:16" x14ac:dyDescent="0.35">
      <c r="A201" s="30" t="s">
        <v>149</v>
      </c>
      <c r="B201" s="37"/>
      <c r="E201" s="38" t="s">
        <v>145</v>
      </c>
      <c r="J201" s="39"/>
    </row>
    <row r="202" spans="1:16" x14ac:dyDescent="0.35">
      <c r="A202" s="30" t="s">
        <v>150</v>
      </c>
      <c r="B202" s="37"/>
      <c r="E202" s="40" t="s">
        <v>5144</v>
      </c>
      <c r="J202" s="39"/>
    </row>
    <row r="203" spans="1:16" x14ac:dyDescent="0.35">
      <c r="A203" s="30" t="s">
        <v>152</v>
      </c>
      <c r="B203" s="37"/>
      <c r="E203" s="38" t="s">
        <v>145</v>
      </c>
      <c r="J203" s="39"/>
    </row>
    <row r="204" spans="1:16" ht="29" x14ac:dyDescent="0.35">
      <c r="A204" s="30" t="s">
        <v>143</v>
      </c>
      <c r="B204" s="30">
        <v>49</v>
      </c>
      <c r="C204" s="31" t="s">
        <v>293</v>
      </c>
      <c r="D204" s="30" t="s">
        <v>145</v>
      </c>
      <c r="E204" s="32" t="s">
        <v>294</v>
      </c>
      <c r="F204" s="33" t="s">
        <v>183</v>
      </c>
      <c r="G204" s="34">
        <v>10</v>
      </c>
      <c r="H204" s="35">
        <v>0</v>
      </c>
      <c r="I204" s="35">
        <f>ROUND(G204*H204,P4)</f>
        <v>0</v>
      </c>
      <c r="J204" s="30"/>
      <c r="O204" s="36">
        <f>I204*0.21</f>
        <v>0</v>
      </c>
      <c r="P204">
        <v>3</v>
      </c>
    </row>
    <row r="205" spans="1:16" x14ac:dyDescent="0.35">
      <c r="A205" s="30" t="s">
        <v>149</v>
      </c>
      <c r="B205" s="37"/>
      <c r="E205" s="38" t="s">
        <v>145</v>
      </c>
      <c r="J205" s="39"/>
    </row>
    <row r="206" spans="1:16" ht="29" x14ac:dyDescent="0.35">
      <c r="A206" s="30" t="s">
        <v>150</v>
      </c>
      <c r="B206" s="37"/>
      <c r="E206" s="40" t="s">
        <v>295</v>
      </c>
      <c r="J206" s="39"/>
    </row>
    <row r="207" spans="1:16" x14ac:dyDescent="0.35">
      <c r="A207" s="30" t="s">
        <v>152</v>
      </c>
      <c r="B207" s="37"/>
      <c r="E207" s="38" t="s">
        <v>145</v>
      </c>
      <c r="J207" s="39"/>
    </row>
    <row r="208" spans="1:16" ht="29" x14ac:dyDescent="0.35">
      <c r="A208" s="30" t="s">
        <v>143</v>
      </c>
      <c r="B208" s="30">
        <v>50</v>
      </c>
      <c r="C208" s="31" t="s">
        <v>296</v>
      </c>
      <c r="D208" s="30" t="s">
        <v>145</v>
      </c>
      <c r="E208" s="32" t="s">
        <v>297</v>
      </c>
      <c r="F208" s="33" t="s">
        <v>183</v>
      </c>
      <c r="G208" s="34">
        <v>10</v>
      </c>
      <c r="H208" s="35">
        <v>0</v>
      </c>
      <c r="I208" s="35">
        <f>ROUND(G208*H208,P4)</f>
        <v>0</v>
      </c>
      <c r="J208" s="30"/>
      <c r="O208" s="36">
        <f>I208*0.21</f>
        <v>0</v>
      </c>
      <c r="P208">
        <v>3</v>
      </c>
    </row>
    <row r="209" spans="1:16" x14ac:dyDescent="0.35">
      <c r="A209" s="30" t="s">
        <v>149</v>
      </c>
      <c r="B209" s="37"/>
      <c r="E209" s="38" t="s">
        <v>145</v>
      </c>
      <c r="J209" s="39"/>
    </row>
    <row r="210" spans="1:16" ht="29" x14ac:dyDescent="0.35">
      <c r="A210" s="30" t="s">
        <v>150</v>
      </c>
      <c r="B210" s="37"/>
      <c r="E210" s="40" t="s">
        <v>295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x14ac:dyDescent="0.35">
      <c r="A212" s="30" t="s">
        <v>143</v>
      </c>
      <c r="B212" s="30">
        <v>51</v>
      </c>
      <c r="C212" s="31" t="s">
        <v>298</v>
      </c>
      <c r="D212" s="30" t="s">
        <v>145</v>
      </c>
      <c r="E212" s="32" t="s">
        <v>299</v>
      </c>
      <c r="F212" s="33" t="s">
        <v>183</v>
      </c>
      <c r="G212" s="34">
        <v>1</v>
      </c>
      <c r="H212" s="35">
        <v>0</v>
      </c>
      <c r="I212" s="35">
        <f>ROUND(G212*H212,P4)</f>
        <v>0</v>
      </c>
      <c r="J212" s="30"/>
      <c r="O212" s="36">
        <f>I212*0.21</f>
        <v>0</v>
      </c>
      <c r="P212">
        <v>3</v>
      </c>
    </row>
    <row r="213" spans="1:16" x14ac:dyDescent="0.35">
      <c r="A213" s="30" t="s">
        <v>149</v>
      </c>
      <c r="B213" s="37"/>
      <c r="E213" s="38" t="s">
        <v>145</v>
      </c>
      <c r="J213" s="39"/>
    </row>
    <row r="214" spans="1:16" ht="29" x14ac:dyDescent="0.35">
      <c r="A214" s="30" t="s">
        <v>150</v>
      </c>
      <c r="B214" s="37"/>
      <c r="E214" s="40" t="s">
        <v>193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ht="29" x14ac:dyDescent="0.35">
      <c r="A216" s="30" t="s">
        <v>143</v>
      </c>
      <c r="B216" s="30">
        <v>52</v>
      </c>
      <c r="C216" s="31" t="s">
        <v>300</v>
      </c>
      <c r="D216" s="30" t="s">
        <v>145</v>
      </c>
      <c r="E216" s="32" t="s">
        <v>301</v>
      </c>
      <c r="F216" s="33" t="s">
        <v>183</v>
      </c>
      <c r="G216" s="34">
        <v>1</v>
      </c>
      <c r="H216" s="35">
        <v>0</v>
      </c>
      <c r="I216" s="35">
        <f>ROUND(G216*H216,P4)</f>
        <v>0</v>
      </c>
      <c r="J216" s="30"/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8" t="s">
        <v>145</v>
      </c>
      <c r="J217" s="39"/>
    </row>
    <row r="218" spans="1:16" ht="29" x14ac:dyDescent="0.35">
      <c r="A218" s="30" t="s">
        <v>150</v>
      </c>
      <c r="B218" s="37"/>
      <c r="E218" s="40" t="s">
        <v>193</v>
      </c>
      <c r="J218" s="39"/>
    </row>
    <row r="219" spans="1:16" x14ac:dyDescent="0.35">
      <c r="A219" s="30" t="s">
        <v>152</v>
      </c>
      <c r="B219" s="37"/>
      <c r="E219" s="38" t="s">
        <v>145</v>
      </c>
      <c r="J219" s="39"/>
    </row>
    <row r="220" spans="1:16" x14ac:dyDescent="0.35">
      <c r="A220" s="30" t="s">
        <v>143</v>
      </c>
      <c r="B220" s="30">
        <v>53</v>
      </c>
      <c r="C220" s="31" t="s">
        <v>302</v>
      </c>
      <c r="D220" s="30" t="s">
        <v>145</v>
      </c>
      <c r="E220" s="32" t="s">
        <v>303</v>
      </c>
      <c r="F220" s="33" t="s">
        <v>288</v>
      </c>
      <c r="G220" s="34">
        <v>40</v>
      </c>
      <c r="H220" s="35">
        <v>0</v>
      </c>
      <c r="I220" s="35">
        <f>ROUND(G220*H220,P4)</f>
        <v>0</v>
      </c>
      <c r="J220" s="30"/>
      <c r="O220" s="36">
        <f>I220*0.21</f>
        <v>0</v>
      </c>
      <c r="P220">
        <v>3</v>
      </c>
    </row>
    <row r="221" spans="1:16" x14ac:dyDescent="0.35">
      <c r="A221" s="30" t="s">
        <v>149</v>
      </c>
      <c r="B221" s="37"/>
      <c r="E221" s="38" t="s">
        <v>145</v>
      </c>
      <c r="J221" s="39"/>
    </row>
    <row r="222" spans="1:16" ht="29" x14ac:dyDescent="0.35">
      <c r="A222" s="30" t="s">
        <v>150</v>
      </c>
      <c r="B222" s="37"/>
      <c r="E222" s="40" t="s">
        <v>308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x14ac:dyDescent="0.35">
      <c r="A224" s="30" t="s">
        <v>143</v>
      </c>
      <c r="B224" s="30">
        <v>54</v>
      </c>
      <c r="C224" s="31" t="s">
        <v>306</v>
      </c>
      <c r="D224" s="30" t="s">
        <v>145</v>
      </c>
      <c r="E224" s="32" t="s">
        <v>307</v>
      </c>
      <c r="F224" s="33" t="s">
        <v>288</v>
      </c>
      <c r="G224" s="34">
        <v>40</v>
      </c>
      <c r="H224" s="35">
        <v>0</v>
      </c>
      <c r="I224" s="35">
        <f>ROUND(G224*H224,P4)</f>
        <v>0</v>
      </c>
      <c r="J224" s="30"/>
      <c r="O224" s="36">
        <f>I224*0.21</f>
        <v>0</v>
      </c>
      <c r="P224">
        <v>3</v>
      </c>
    </row>
    <row r="225" spans="1:10" x14ac:dyDescent="0.35">
      <c r="A225" s="30" t="s">
        <v>149</v>
      </c>
      <c r="B225" s="37"/>
      <c r="E225" s="38" t="s">
        <v>145</v>
      </c>
      <c r="J225" s="39"/>
    </row>
    <row r="226" spans="1:10" ht="29" x14ac:dyDescent="0.35">
      <c r="A226" s="30" t="s">
        <v>150</v>
      </c>
      <c r="B226" s="37"/>
      <c r="E226" s="40" t="s">
        <v>308</v>
      </c>
      <c r="J226" s="39"/>
    </row>
    <row r="227" spans="1:10" x14ac:dyDescent="0.35">
      <c r="A227" s="30" t="s">
        <v>152</v>
      </c>
      <c r="B227" s="41"/>
      <c r="C227" s="42"/>
      <c r="D227" s="42"/>
      <c r="E227" s="43" t="s">
        <v>145</v>
      </c>
      <c r="F227" s="42"/>
      <c r="G227" s="42"/>
      <c r="H227" s="42"/>
      <c r="I227" s="42"/>
      <c r="J227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P192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67</v>
      </c>
      <c r="I3" s="19">
        <f>SUMIFS(I9:I192,A9:A192,"SD")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67</v>
      </c>
      <c r="D5" s="51"/>
      <c r="E5" s="17" t="s">
        <v>68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SUMIFS(I10:I97,A10:A97,"P")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9001</v>
      </c>
      <c r="D10" s="30" t="s">
        <v>145</v>
      </c>
      <c r="E10" s="32" t="s">
        <v>9002</v>
      </c>
      <c r="F10" s="33" t="s">
        <v>183</v>
      </c>
      <c r="G10" s="34">
        <v>11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9003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9004</v>
      </c>
      <c r="D14" s="30" t="s">
        <v>145</v>
      </c>
      <c r="E14" s="32" t="s">
        <v>9005</v>
      </c>
      <c r="F14" s="33" t="s">
        <v>183</v>
      </c>
      <c r="G14" s="34">
        <v>1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193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9006</v>
      </c>
      <c r="D18" s="30" t="s">
        <v>145</v>
      </c>
      <c r="E18" s="32" t="s">
        <v>9007</v>
      </c>
      <c r="F18" s="33" t="s">
        <v>183</v>
      </c>
      <c r="G18" s="34">
        <v>5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478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9008</v>
      </c>
      <c r="D22" s="30" t="s">
        <v>145</v>
      </c>
      <c r="E22" s="32" t="s">
        <v>9009</v>
      </c>
      <c r="F22" s="33" t="s">
        <v>183</v>
      </c>
      <c r="G22" s="34">
        <v>11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9003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9010</v>
      </c>
      <c r="D26" s="30" t="s">
        <v>145</v>
      </c>
      <c r="E26" s="32" t="s">
        <v>9011</v>
      </c>
      <c r="F26" s="33" t="s">
        <v>183</v>
      </c>
      <c r="G26" s="34">
        <v>1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193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9012</v>
      </c>
      <c r="D30" s="30" t="s">
        <v>145</v>
      </c>
      <c r="E30" s="32" t="s">
        <v>9013</v>
      </c>
      <c r="F30" s="33" t="s">
        <v>183</v>
      </c>
      <c r="G30" s="34">
        <v>4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207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9014</v>
      </c>
      <c r="D34" s="30" t="s">
        <v>145</v>
      </c>
      <c r="E34" s="32" t="s">
        <v>9015</v>
      </c>
      <c r="F34" s="33" t="s">
        <v>183</v>
      </c>
      <c r="G34" s="34">
        <v>4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207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9016</v>
      </c>
      <c r="D38" s="30" t="s">
        <v>145</v>
      </c>
      <c r="E38" s="32" t="s">
        <v>9017</v>
      </c>
      <c r="F38" s="33" t="s">
        <v>183</v>
      </c>
      <c r="G38" s="34">
        <v>4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207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ht="29" x14ac:dyDescent="0.35">
      <c r="A42" s="30" t="s">
        <v>143</v>
      </c>
      <c r="B42" s="30">
        <v>9</v>
      </c>
      <c r="C42" s="31" t="s">
        <v>9018</v>
      </c>
      <c r="D42" s="30" t="s">
        <v>145</v>
      </c>
      <c r="E42" s="32" t="s">
        <v>9019</v>
      </c>
      <c r="F42" s="33" t="s">
        <v>183</v>
      </c>
      <c r="G42" s="34">
        <v>11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9003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10</v>
      </c>
      <c r="C46" s="31" t="s">
        <v>9020</v>
      </c>
      <c r="D46" s="30" t="s">
        <v>145</v>
      </c>
      <c r="E46" s="32" t="s">
        <v>9021</v>
      </c>
      <c r="F46" s="33" t="s">
        <v>183</v>
      </c>
      <c r="G46" s="34">
        <v>4</v>
      </c>
      <c r="H46" s="35">
        <v>0</v>
      </c>
      <c r="I46" s="35">
        <f>ROUND(G46*H46,P4)</f>
        <v>0</v>
      </c>
      <c r="J46" s="33" t="s">
        <v>148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207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9022</v>
      </c>
      <c r="D50" s="30" t="s">
        <v>145</v>
      </c>
      <c r="E50" s="32" t="s">
        <v>9023</v>
      </c>
      <c r="F50" s="33" t="s">
        <v>183</v>
      </c>
      <c r="G50" s="34">
        <v>4</v>
      </c>
      <c r="H50" s="35">
        <v>0</v>
      </c>
      <c r="I50" s="35">
        <f>ROUND(G50*H50,P4)</f>
        <v>0</v>
      </c>
      <c r="J50" s="33" t="s">
        <v>148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207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9024</v>
      </c>
      <c r="D54" s="30" t="s">
        <v>145</v>
      </c>
      <c r="E54" s="32" t="s">
        <v>9025</v>
      </c>
      <c r="F54" s="33" t="s">
        <v>183</v>
      </c>
      <c r="G54" s="34">
        <v>1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193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x14ac:dyDescent="0.35">
      <c r="A58" s="30" t="s">
        <v>143</v>
      </c>
      <c r="B58" s="30">
        <v>13</v>
      </c>
      <c r="C58" s="31" t="s">
        <v>9026</v>
      </c>
      <c r="D58" s="30" t="s">
        <v>145</v>
      </c>
      <c r="E58" s="32" t="s">
        <v>9027</v>
      </c>
      <c r="F58" s="33" t="s">
        <v>183</v>
      </c>
      <c r="G58" s="34">
        <v>5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478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14</v>
      </c>
      <c r="C62" s="31" t="s">
        <v>9028</v>
      </c>
      <c r="D62" s="30" t="s">
        <v>145</v>
      </c>
      <c r="E62" s="32" t="s">
        <v>9029</v>
      </c>
      <c r="F62" s="33" t="s">
        <v>183</v>
      </c>
      <c r="G62" s="34">
        <v>5</v>
      </c>
      <c r="H62" s="35">
        <v>0</v>
      </c>
      <c r="I62" s="35">
        <f>ROUND(G62*H62,P4)</f>
        <v>0</v>
      </c>
      <c r="J62" s="33" t="s">
        <v>148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478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15</v>
      </c>
      <c r="C66" s="31" t="s">
        <v>9030</v>
      </c>
      <c r="D66" s="30" t="s">
        <v>145</v>
      </c>
      <c r="E66" s="32" t="s">
        <v>9031</v>
      </c>
      <c r="F66" s="33" t="s">
        <v>183</v>
      </c>
      <c r="G66" s="34">
        <v>5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478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9032</v>
      </c>
      <c r="D70" s="30" t="s">
        <v>145</v>
      </c>
      <c r="E70" s="32" t="s">
        <v>9033</v>
      </c>
      <c r="F70" s="33" t="s">
        <v>183</v>
      </c>
      <c r="G70" s="34">
        <v>11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9003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17</v>
      </c>
      <c r="C74" s="31" t="s">
        <v>9034</v>
      </c>
      <c r="D74" s="30" t="s">
        <v>145</v>
      </c>
      <c r="E74" s="32" t="s">
        <v>9035</v>
      </c>
      <c r="F74" s="33" t="s">
        <v>183</v>
      </c>
      <c r="G74" s="34">
        <v>4</v>
      </c>
      <c r="H74" s="35">
        <v>0</v>
      </c>
      <c r="I74" s="35">
        <f>ROUND(G74*H74,P4)</f>
        <v>0</v>
      </c>
      <c r="J74" s="33" t="s">
        <v>148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207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x14ac:dyDescent="0.35">
      <c r="A78" s="30" t="s">
        <v>143</v>
      </c>
      <c r="B78" s="30">
        <v>18</v>
      </c>
      <c r="C78" s="31" t="s">
        <v>9036</v>
      </c>
      <c r="D78" s="30" t="s">
        <v>145</v>
      </c>
      <c r="E78" s="32" t="s">
        <v>9037</v>
      </c>
      <c r="F78" s="33" t="s">
        <v>183</v>
      </c>
      <c r="G78" s="34">
        <v>1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29" x14ac:dyDescent="0.35">
      <c r="A80" s="30" t="s">
        <v>150</v>
      </c>
      <c r="B80" s="37"/>
      <c r="E80" s="40" t="s">
        <v>193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9038</v>
      </c>
      <c r="D82" s="30" t="s">
        <v>145</v>
      </c>
      <c r="E82" s="32" t="s">
        <v>9039</v>
      </c>
      <c r="F82" s="33" t="s">
        <v>183</v>
      </c>
      <c r="G82" s="34">
        <v>4</v>
      </c>
      <c r="H82" s="35">
        <v>0</v>
      </c>
      <c r="I82" s="35">
        <f>ROUND(G82*H82,P4)</f>
        <v>0</v>
      </c>
      <c r="J82" s="33" t="s">
        <v>148</v>
      </c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150</v>
      </c>
      <c r="B84" s="37"/>
      <c r="E84" s="40" t="s">
        <v>207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20</v>
      </c>
      <c r="C86" s="31" t="s">
        <v>9040</v>
      </c>
      <c r="D86" s="30" t="s">
        <v>145</v>
      </c>
      <c r="E86" s="32" t="s">
        <v>9041</v>
      </c>
      <c r="F86" s="33" t="s">
        <v>183</v>
      </c>
      <c r="G86" s="34">
        <v>5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150</v>
      </c>
      <c r="B88" s="37"/>
      <c r="E88" s="40" t="s">
        <v>478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21</v>
      </c>
      <c r="C90" s="31" t="s">
        <v>9042</v>
      </c>
      <c r="D90" s="30" t="s">
        <v>145</v>
      </c>
      <c r="E90" s="32" t="s">
        <v>9043</v>
      </c>
      <c r="F90" s="33" t="s">
        <v>183</v>
      </c>
      <c r="G90" s="34">
        <v>5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ht="29" x14ac:dyDescent="0.35">
      <c r="A92" s="30" t="s">
        <v>150</v>
      </c>
      <c r="B92" s="37"/>
      <c r="E92" s="40" t="s">
        <v>478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30" t="s">
        <v>143</v>
      </c>
      <c r="B94" s="30">
        <v>22</v>
      </c>
      <c r="C94" s="31" t="s">
        <v>9044</v>
      </c>
      <c r="D94" s="30" t="s">
        <v>145</v>
      </c>
      <c r="E94" s="32" t="s">
        <v>9045</v>
      </c>
      <c r="F94" s="33" t="s">
        <v>183</v>
      </c>
      <c r="G94" s="34">
        <v>5</v>
      </c>
      <c r="H94" s="35">
        <v>0</v>
      </c>
      <c r="I94" s="35">
        <f>ROUND(G94*H94,P4)</f>
        <v>0</v>
      </c>
      <c r="J94" s="33" t="s">
        <v>148</v>
      </c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29" x14ac:dyDescent="0.35">
      <c r="A96" s="30" t="s">
        <v>150</v>
      </c>
      <c r="B96" s="37"/>
      <c r="E96" s="40" t="s">
        <v>478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24" t="s">
        <v>140</v>
      </c>
      <c r="B98" s="25"/>
      <c r="C98" s="26" t="s">
        <v>189</v>
      </c>
      <c r="D98" s="27"/>
      <c r="E98" s="24" t="s">
        <v>368</v>
      </c>
      <c r="F98" s="27"/>
      <c r="G98" s="27"/>
      <c r="H98" s="27"/>
      <c r="I98" s="28">
        <f>SUMIFS(I99:I138,A99:A138,"P")</f>
        <v>0</v>
      </c>
      <c r="J98" s="29"/>
    </row>
    <row r="99" spans="1:16" ht="29" x14ac:dyDescent="0.35">
      <c r="A99" s="30" t="s">
        <v>143</v>
      </c>
      <c r="B99" s="30">
        <v>23</v>
      </c>
      <c r="C99" s="31" t="s">
        <v>9046</v>
      </c>
      <c r="D99" s="30" t="s">
        <v>145</v>
      </c>
      <c r="E99" s="32" t="s">
        <v>9047</v>
      </c>
      <c r="F99" s="33" t="s">
        <v>147</v>
      </c>
      <c r="G99" s="34">
        <v>300</v>
      </c>
      <c r="H99" s="35">
        <v>0</v>
      </c>
      <c r="I99" s="35">
        <f>ROUND(G99*H99,P4)</f>
        <v>0</v>
      </c>
      <c r="J99" s="33" t="s">
        <v>148</v>
      </c>
      <c r="O99" s="36">
        <f>I99*0.21</f>
        <v>0</v>
      </c>
      <c r="P99">
        <v>3</v>
      </c>
    </row>
    <row r="100" spans="1:16" x14ac:dyDescent="0.35">
      <c r="A100" s="30" t="s">
        <v>149</v>
      </c>
      <c r="B100" s="37"/>
      <c r="E100" s="38" t="s">
        <v>145</v>
      </c>
      <c r="J100" s="39"/>
    </row>
    <row r="101" spans="1:16" ht="29" x14ac:dyDescent="0.35">
      <c r="A101" s="30" t="s">
        <v>150</v>
      </c>
      <c r="B101" s="37"/>
      <c r="E101" s="40" t="s">
        <v>576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ht="29" x14ac:dyDescent="0.35">
      <c r="A103" s="30" t="s">
        <v>143</v>
      </c>
      <c r="B103" s="30">
        <v>24</v>
      </c>
      <c r="C103" s="31" t="s">
        <v>743</v>
      </c>
      <c r="D103" s="30" t="s">
        <v>145</v>
      </c>
      <c r="E103" s="32" t="s">
        <v>744</v>
      </c>
      <c r="F103" s="33" t="s">
        <v>147</v>
      </c>
      <c r="G103" s="34">
        <v>1000</v>
      </c>
      <c r="H103" s="35">
        <v>0</v>
      </c>
      <c r="I103" s="35">
        <f>ROUND(G103*H103,P4)</f>
        <v>0</v>
      </c>
      <c r="J103" s="33" t="s">
        <v>148</v>
      </c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8" t="s">
        <v>145</v>
      </c>
      <c r="J104" s="39"/>
    </row>
    <row r="105" spans="1:16" ht="29" x14ac:dyDescent="0.35">
      <c r="A105" s="30" t="s">
        <v>150</v>
      </c>
      <c r="B105" s="37"/>
      <c r="E105" s="40" t="s">
        <v>378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x14ac:dyDescent="0.35">
      <c r="A107" s="30" t="s">
        <v>143</v>
      </c>
      <c r="B107" s="30">
        <v>25</v>
      </c>
      <c r="C107" s="31" t="s">
        <v>563</v>
      </c>
      <c r="D107" s="30" t="s">
        <v>145</v>
      </c>
      <c r="E107" s="32" t="s">
        <v>564</v>
      </c>
      <c r="F107" s="33" t="s">
        <v>147</v>
      </c>
      <c r="G107" s="34">
        <v>1000</v>
      </c>
      <c r="H107" s="35">
        <v>0</v>
      </c>
      <c r="I107" s="35">
        <f>ROUND(G107*H107,P4)</f>
        <v>0</v>
      </c>
      <c r="J107" s="33" t="s">
        <v>148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8" t="s">
        <v>145</v>
      </c>
      <c r="J108" s="39"/>
    </row>
    <row r="109" spans="1:16" ht="29" x14ac:dyDescent="0.35">
      <c r="A109" s="30" t="s">
        <v>150</v>
      </c>
      <c r="B109" s="37"/>
      <c r="E109" s="40" t="s">
        <v>378</v>
      </c>
      <c r="J109" s="39"/>
    </row>
    <row r="110" spans="1:16" x14ac:dyDescent="0.35">
      <c r="A110" s="30" t="s">
        <v>152</v>
      </c>
      <c r="B110" s="37"/>
      <c r="E110" s="38" t="s">
        <v>145</v>
      </c>
      <c r="J110" s="39"/>
    </row>
    <row r="111" spans="1:16" x14ac:dyDescent="0.35">
      <c r="A111" s="30" t="s">
        <v>143</v>
      </c>
      <c r="B111" s="30">
        <v>26</v>
      </c>
      <c r="C111" s="31" t="s">
        <v>565</v>
      </c>
      <c r="D111" s="30" t="s">
        <v>145</v>
      </c>
      <c r="E111" s="32" t="s">
        <v>566</v>
      </c>
      <c r="F111" s="33" t="s">
        <v>147</v>
      </c>
      <c r="G111" s="34">
        <v>300</v>
      </c>
      <c r="H111" s="35">
        <v>0</v>
      </c>
      <c r="I111" s="35">
        <f>ROUND(G111*H111,P4)</f>
        <v>0</v>
      </c>
      <c r="J111" s="33" t="s">
        <v>148</v>
      </c>
      <c r="O111" s="36">
        <f>I111*0.21</f>
        <v>0</v>
      </c>
      <c r="P111">
        <v>3</v>
      </c>
    </row>
    <row r="112" spans="1:16" x14ac:dyDescent="0.35">
      <c r="A112" s="30" t="s">
        <v>149</v>
      </c>
      <c r="B112" s="37"/>
      <c r="E112" s="38" t="s">
        <v>145</v>
      </c>
      <c r="J112" s="39"/>
    </row>
    <row r="113" spans="1:16" ht="29" x14ac:dyDescent="0.35">
      <c r="A113" s="30" t="s">
        <v>150</v>
      </c>
      <c r="B113" s="37"/>
      <c r="E113" s="40" t="s">
        <v>576</v>
      </c>
      <c r="J113" s="39"/>
    </row>
    <row r="114" spans="1:16" x14ac:dyDescent="0.35">
      <c r="A114" s="30" t="s">
        <v>152</v>
      </c>
      <c r="B114" s="37"/>
      <c r="E114" s="38" t="s">
        <v>145</v>
      </c>
      <c r="J114" s="39"/>
    </row>
    <row r="115" spans="1:16" ht="29" x14ac:dyDescent="0.35">
      <c r="A115" s="30" t="s">
        <v>143</v>
      </c>
      <c r="B115" s="30">
        <v>27</v>
      </c>
      <c r="C115" s="31" t="s">
        <v>9048</v>
      </c>
      <c r="D115" s="30" t="s">
        <v>145</v>
      </c>
      <c r="E115" s="32" t="s">
        <v>9049</v>
      </c>
      <c r="F115" s="33" t="s">
        <v>147</v>
      </c>
      <c r="G115" s="34">
        <v>300</v>
      </c>
      <c r="H115" s="35">
        <v>0</v>
      </c>
      <c r="I115" s="35">
        <f>ROUND(G115*H115,P4)</f>
        <v>0</v>
      </c>
      <c r="J115" s="33" t="s">
        <v>148</v>
      </c>
      <c r="O115" s="36">
        <f>I115*0.21</f>
        <v>0</v>
      </c>
      <c r="P115">
        <v>3</v>
      </c>
    </row>
    <row r="116" spans="1:16" x14ac:dyDescent="0.35">
      <c r="A116" s="30" t="s">
        <v>149</v>
      </c>
      <c r="B116" s="37"/>
      <c r="E116" s="38" t="s">
        <v>145</v>
      </c>
      <c r="J116" s="39"/>
    </row>
    <row r="117" spans="1:16" ht="29" x14ac:dyDescent="0.35">
      <c r="A117" s="30" t="s">
        <v>150</v>
      </c>
      <c r="B117" s="37"/>
      <c r="E117" s="40" t="s">
        <v>576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x14ac:dyDescent="0.35">
      <c r="A119" s="30" t="s">
        <v>143</v>
      </c>
      <c r="B119" s="30">
        <v>28</v>
      </c>
      <c r="C119" s="31" t="s">
        <v>394</v>
      </c>
      <c r="D119" s="30" t="s">
        <v>145</v>
      </c>
      <c r="E119" s="32" t="s">
        <v>395</v>
      </c>
      <c r="F119" s="33" t="s">
        <v>147</v>
      </c>
      <c r="G119" s="34">
        <v>300</v>
      </c>
      <c r="H119" s="35">
        <v>0</v>
      </c>
      <c r="I119" s="35">
        <f>ROUND(G119*H119,P4)</f>
        <v>0</v>
      </c>
      <c r="J119" s="33" t="s">
        <v>148</v>
      </c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8" t="s">
        <v>145</v>
      </c>
      <c r="J120" s="39"/>
    </row>
    <row r="121" spans="1:16" ht="29" x14ac:dyDescent="0.35">
      <c r="A121" s="30" t="s">
        <v>150</v>
      </c>
      <c r="B121" s="37"/>
      <c r="E121" s="40" t="s">
        <v>576</v>
      </c>
      <c r="J121" s="39"/>
    </row>
    <row r="122" spans="1:16" x14ac:dyDescent="0.35">
      <c r="A122" s="30" t="s">
        <v>152</v>
      </c>
      <c r="B122" s="37"/>
      <c r="E122" s="38" t="s">
        <v>145</v>
      </c>
      <c r="J122" s="39"/>
    </row>
    <row r="123" spans="1:16" x14ac:dyDescent="0.35">
      <c r="A123" s="30" t="s">
        <v>143</v>
      </c>
      <c r="B123" s="30">
        <v>29</v>
      </c>
      <c r="C123" s="31" t="s">
        <v>394</v>
      </c>
      <c r="D123" s="30" t="s">
        <v>353</v>
      </c>
      <c r="E123" s="32" t="s">
        <v>395</v>
      </c>
      <c r="F123" s="33" t="s">
        <v>147</v>
      </c>
      <c r="G123" s="34">
        <v>1000</v>
      </c>
      <c r="H123" s="35">
        <v>0</v>
      </c>
      <c r="I123" s="35">
        <f>ROUND(G123*H123,P4)</f>
        <v>0</v>
      </c>
      <c r="J123" s="33" t="s">
        <v>148</v>
      </c>
      <c r="O123" s="36">
        <f>I123*0.21</f>
        <v>0</v>
      </c>
      <c r="P123">
        <v>3</v>
      </c>
    </row>
    <row r="124" spans="1:16" x14ac:dyDescent="0.35">
      <c r="A124" s="30" t="s">
        <v>149</v>
      </c>
      <c r="B124" s="37"/>
      <c r="E124" s="38" t="s">
        <v>145</v>
      </c>
      <c r="J124" s="39"/>
    </row>
    <row r="125" spans="1:16" ht="29" x14ac:dyDescent="0.35">
      <c r="A125" s="30" t="s">
        <v>150</v>
      </c>
      <c r="B125" s="37"/>
      <c r="E125" s="40" t="s">
        <v>378</v>
      </c>
      <c r="J125" s="39"/>
    </row>
    <row r="126" spans="1:16" x14ac:dyDescent="0.35">
      <c r="A126" s="30" t="s">
        <v>152</v>
      </c>
      <c r="B126" s="37"/>
      <c r="E126" s="38" t="s">
        <v>145</v>
      </c>
      <c r="J126" s="39"/>
    </row>
    <row r="127" spans="1:16" x14ac:dyDescent="0.35">
      <c r="A127" s="30" t="s">
        <v>143</v>
      </c>
      <c r="B127" s="30">
        <v>30</v>
      </c>
      <c r="C127" s="31" t="s">
        <v>750</v>
      </c>
      <c r="D127" s="30" t="s">
        <v>145</v>
      </c>
      <c r="E127" s="32" t="s">
        <v>751</v>
      </c>
      <c r="F127" s="33" t="s">
        <v>147</v>
      </c>
      <c r="G127" s="34">
        <v>1000</v>
      </c>
      <c r="H127" s="35">
        <v>0</v>
      </c>
      <c r="I127" s="35">
        <f>ROUND(G127*H127,P4)</f>
        <v>0</v>
      </c>
      <c r="J127" s="33" t="s">
        <v>148</v>
      </c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8" t="s">
        <v>145</v>
      </c>
      <c r="J128" s="39"/>
    </row>
    <row r="129" spans="1:16" ht="29" x14ac:dyDescent="0.35">
      <c r="A129" s="30" t="s">
        <v>150</v>
      </c>
      <c r="B129" s="37"/>
      <c r="E129" s="40" t="s">
        <v>378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x14ac:dyDescent="0.35">
      <c r="A131" s="30" t="s">
        <v>143</v>
      </c>
      <c r="B131" s="30">
        <v>31</v>
      </c>
      <c r="C131" s="31" t="s">
        <v>750</v>
      </c>
      <c r="D131" s="30" t="s">
        <v>353</v>
      </c>
      <c r="E131" s="32" t="s">
        <v>751</v>
      </c>
      <c r="F131" s="33" t="s">
        <v>147</v>
      </c>
      <c r="G131" s="34">
        <v>150</v>
      </c>
      <c r="H131" s="35">
        <v>0</v>
      </c>
      <c r="I131" s="35">
        <f>ROUND(G131*H131,P4)</f>
        <v>0</v>
      </c>
      <c r="J131" s="33" t="s">
        <v>148</v>
      </c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8" t="s">
        <v>145</v>
      </c>
      <c r="J132" s="39"/>
    </row>
    <row r="133" spans="1:16" ht="29" x14ac:dyDescent="0.35">
      <c r="A133" s="30" t="s">
        <v>150</v>
      </c>
      <c r="B133" s="37"/>
      <c r="E133" s="40" t="s">
        <v>265</v>
      </c>
      <c r="J133" s="39"/>
    </row>
    <row r="134" spans="1:16" x14ac:dyDescent="0.35">
      <c r="A134" s="30" t="s">
        <v>152</v>
      </c>
      <c r="B134" s="37"/>
      <c r="E134" s="38" t="s">
        <v>145</v>
      </c>
      <c r="J134" s="39"/>
    </row>
    <row r="135" spans="1:16" x14ac:dyDescent="0.35">
      <c r="A135" s="30" t="s">
        <v>143</v>
      </c>
      <c r="B135" s="30">
        <v>32</v>
      </c>
      <c r="C135" s="31" t="s">
        <v>9050</v>
      </c>
      <c r="D135" s="30" t="s">
        <v>145</v>
      </c>
      <c r="E135" s="32" t="s">
        <v>9051</v>
      </c>
      <c r="F135" s="33" t="s">
        <v>147</v>
      </c>
      <c r="G135" s="34">
        <v>150</v>
      </c>
      <c r="H135" s="35">
        <v>0</v>
      </c>
      <c r="I135" s="35">
        <f>ROUND(G135*H135,P4)</f>
        <v>0</v>
      </c>
      <c r="J135" s="30"/>
      <c r="O135" s="36">
        <f>I135*0.21</f>
        <v>0</v>
      </c>
      <c r="P135">
        <v>3</v>
      </c>
    </row>
    <row r="136" spans="1:16" x14ac:dyDescent="0.35">
      <c r="A136" s="30" t="s">
        <v>149</v>
      </c>
      <c r="B136" s="37"/>
      <c r="E136" s="38" t="s">
        <v>145</v>
      </c>
      <c r="J136" s="39"/>
    </row>
    <row r="137" spans="1:16" ht="29" x14ac:dyDescent="0.35">
      <c r="A137" s="30" t="s">
        <v>150</v>
      </c>
      <c r="B137" s="37"/>
      <c r="E137" s="40" t="s">
        <v>265</v>
      </c>
      <c r="J137" s="39"/>
    </row>
    <row r="138" spans="1:16" x14ac:dyDescent="0.35">
      <c r="A138" s="30" t="s">
        <v>152</v>
      </c>
      <c r="B138" s="37"/>
      <c r="E138" s="38" t="s">
        <v>145</v>
      </c>
      <c r="J138" s="39"/>
    </row>
    <row r="139" spans="1:16" x14ac:dyDescent="0.35">
      <c r="A139" s="24" t="s">
        <v>140</v>
      </c>
      <c r="B139" s="25"/>
      <c r="C139" s="26" t="s">
        <v>261</v>
      </c>
      <c r="D139" s="27"/>
      <c r="E139" s="24" t="s">
        <v>276</v>
      </c>
      <c r="F139" s="27"/>
      <c r="G139" s="27"/>
      <c r="H139" s="27"/>
      <c r="I139" s="28">
        <f>SUMIFS(I140:I183,A140:A183,"P")</f>
        <v>0</v>
      </c>
      <c r="J139" s="29"/>
    </row>
    <row r="140" spans="1:16" ht="29" x14ac:dyDescent="0.35">
      <c r="A140" s="30" t="s">
        <v>143</v>
      </c>
      <c r="B140" s="30">
        <v>33</v>
      </c>
      <c r="C140" s="31" t="s">
        <v>277</v>
      </c>
      <c r="D140" s="30" t="s">
        <v>145</v>
      </c>
      <c r="E140" s="32" t="s">
        <v>278</v>
      </c>
      <c r="F140" s="33" t="s">
        <v>183</v>
      </c>
      <c r="G140" s="34">
        <v>15</v>
      </c>
      <c r="H140" s="35">
        <v>0</v>
      </c>
      <c r="I140" s="35">
        <f>ROUND(G140*H140,P4)</f>
        <v>0</v>
      </c>
      <c r="J140" s="33" t="s">
        <v>148</v>
      </c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8" t="s">
        <v>145</v>
      </c>
      <c r="J141" s="39"/>
    </row>
    <row r="142" spans="1:16" ht="29" x14ac:dyDescent="0.35">
      <c r="A142" s="30" t="s">
        <v>150</v>
      </c>
      <c r="B142" s="37"/>
      <c r="E142" s="40" t="s">
        <v>279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x14ac:dyDescent="0.35">
      <c r="A144" s="30" t="s">
        <v>143</v>
      </c>
      <c r="B144" s="30">
        <v>34</v>
      </c>
      <c r="C144" s="31" t="s">
        <v>280</v>
      </c>
      <c r="D144" s="30" t="s">
        <v>145</v>
      </c>
      <c r="E144" s="32" t="s">
        <v>281</v>
      </c>
      <c r="F144" s="33" t="s">
        <v>183</v>
      </c>
      <c r="G144" s="34">
        <v>50</v>
      </c>
      <c r="H144" s="35">
        <v>0</v>
      </c>
      <c r="I144" s="35">
        <f>ROUND(G144*H144,P4)</f>
        <v>0</v>
      </c>
      <c r="J144" s="33" t="s">
        <v>148</v>
      </c>
      <c r="O144" s="36">
        <f>I144*0.21</f>
        <v>0</v>
      </c>
      <c r="P144">
        <v>3</v>
      </c>
    </row>
    <row r="145" spans="1:16" x14ac:dyDescent="0.35">
      <c r="A145" s="30" t="s">
        <v>149</v>
      </c>
      <c r="B145" s="37"/>
      <c r="E145" s="38" t="s">
        <v>145</v>
      </c>
      <c r="J145" s="39"/>
    </row>
    <row r="146" spans="1:16" ht="29" x14ac:dyDescent="0.35">
      <c r="A146" s="30" t="s">
        <v>150</v>
      </c>
      <c r="B146" s="37"/>
      <c r="E146" s="40" t="s">
        <v>393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x14ac:dyDescent="0.35">
      <c r="A148" s="30" t="s">
        <v>143</v>
      </c>
      <c r="B148" s="30">
        <v>35</v>
      </c>
      <c r="C148" s="31" t="s">
        <v>282</v>
      </c>
      <c r="D148" s="30" t="s">
        <v>145</v>
      </c>
      <c r="E148" s="32" t="s">
        <v>283</v>
      </c>
      <c r="F148" s="33" t="s">
        <v>284</v>
      </c>
      <c r="G148" s="34">
        <v>0.1</v>
      </c>
      <c r="H148" s="35">
        <v>0</v>
      </c>
      <c r="I148" s="35">
        <f>ROUND(G148*H148,P4)</f>
        <v>0</v>
      </c>
      <c r="J148" s="33" t="s">
        <v>148</v>
      </c>
      <c r="O148" s="36">
        <f>I148*0.21</f>
        <v>0</v>
      </c>
      <c r="P148">
        <v>3</v>
      </c>
    </row>
    <row r="149" spans="1:16" x14ac:dyDescent="0.35">
      <c r="A149" s="30" t="s">
        <v>149</v>
      </c>
      <c r="B149" s="37"/>
      <c r="E149" s="38" t="s">
        <v>145</v>
      </c>
      <c r="J149" s="39"/>
    </row>
    <row r="150" spans="1:16" ht="29" x14ac:dyDescent="0.35">
      <c r="A150" s="30" t="s">
        <v>150</v>
      </c>
      <c r="B150" s="37"/>
      <c r="E150" s="40" t="s">
        <v>9052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x14ac:dyDescent="0.35">
      <c r="A152" s="30" t="s">
        <v>143</v>
      </c>
      <c r="B152" s="30">
        <v>36</v>
      </c>
      <c r="C152" s="31" t="s">
        <v>286</v>
      </c>
      <c r="D152" s="30" t="s">
        <v>145</v>
      </c>
      <c r="E152" s="32" t="s">
        <v>287</v>
      </c>
      <c r="F152" s="33" t="s">
        <v>719</v>
      </c>
      <c r="G152" s="34">
        <v>1</v>
      </c>
      <c r="H152" s="35">
        <v>0</v>
      </c>
      <c r="I152" s="35">
        <f>ROUND(G152*H152,P4)</f>
        <v>0</v>
      </c>
      <c r="J152" s="30"/>
      <c r="O152" s="36">
        <f>I152*0.21</f>
        <v>0</v>
      </c>
      <c r="P152">
        <v>3</v>
      </c>
    </row>
    <row r="153" spans="1:16" x14ac:dyDescent="0.35">
      <c r="A153" s="30" t="s">
        <v>149</v>
      </c>
      <c r="B153" s="37"/>
      <c r="E153" s="38" t="s">
        <v>145</v>
      </c>
      <c r="J153" s="39"/>
    </row>
    <row r="154" spans="1:16" x14ac:dyDescent="0.35">
      <c r="A154" s="30" t="s">
        <v>150</v>
      </c>
      <c r="B154" s="37"/>
      <c r="E154" s="40" t="s">
        <v>5144</v>
      </c>
      <c r="J154" s="39"/>
    </row>
    <row r="155" spans="1:16" x14ac:dyDescent="0.35">
      <c r="A155" s="30" t="s">
        <v>152</v>
      </c>
      <c r="B155" s="37"/>
      <c r="E155" s="38" t="s">
        <v>145</v>
      </c>
      <c r="J155" s="39"/>
    </row>
    <row r="156" spans="1:16" ht="29" x14ac:dyDescent="0.35">
      <c r="A156" s="30" t="s">
        <v>143</v>
      </c>
      <c r="B156" s="30">
        <v>37</v>
      </c>
      <c r="C156" s="31" t="s">
        <v>293</v>
      </c>
      <c r="D156" s="30" t="s">
        <v>145</v>
      </c>
      <c r="E156" s="32" t="s">
        <v>294</v>
      </c>
      <c r="F156" s="33" t="s">
        <v>183</v>
      </c>
      <c r="G156" s="34">
        <v>15</v>
      </c>
      <c r="H156" s="35">
        <v>0</v>
      </c>
      <c r="I156" s="35">
        <f>ROUND(G156*H156,P4)</f>
        <v>0</v>
      </c>
      <c r="J156" s="30"/>
      <c r="O156" s="36">
        <f>I156*0.21</f>
        <v>0</v>
      </c>
      <c r="P156">
        <v>3</v>
      </c>
    </row>
    <row r="157" spans="1:16" x14ac:dyDescent="0.35">
      <c r="A157" s="30" t="s">
        <v>149</v>
      </c>
      <c r="B157" s="37"/>
      <c r="E157" s="38" t="s">
        <v>145</v>
      </c>
      <c r="J157" s="39"/>
    </row>
    <row r="158" spans="1:16" ht="29" x14ac:dyDescent="0.35">
      <c r="A158" s="30" t="s">
        <v>150</v>
      </c>
      <c r="B158" s="37"/>
      <c r="E158" s="40" t="s">
        <v>279</v>
      </c>
      <c r="J158" s="39"/>
    </row>
    <row r="159" spans="1:16" x14ac:dyDescent="0.35">
      <c r="A159" s="30" t="s">
        <v>152</v>
      </c>
      <c r="B159" s="37"/>
      <c r="E159" s="38" t="s">
        <v>145</v>
      </c>
      <c r="J159" s="39"/>
    </row>
    <row r="160" spans="1:16" ht="29" x14ac:dyDescent="0.35">
      <c r="A160" s="30" t="s">
        <v>143</v>
      </c>
      <c r="B160" s="30">
        <v>38</v>
      </c>
      <c r="C160" s="31" t="s">
        <v>296</v>
      </c>
      <c r="D160" s="30" t="s">
        <v>145</v>
      </c>
      <c r="E160" s="32" t="s">
        <v>297</v>
      </c>
      <c r="F160" s="33" t="s">
        <v>183</v>
      </c>
      <c r="G160" s="34">
        <v>15</v>
      </c>
      <c r="H160" s="35">
        <v>0</v>
      </c>
      <c r="I160" s="35">
        <f>ROUND(G160*H160,P4)</f>
        <v>0</v>
      </c>
      <c r="J160" s="30"/>
      <c r="O160" s="36">
        <f>I160*0.21</f>
        <v>0</v>
      </c>
      <c r="P160">
        <v>3</v>
      </c>
    </row>
    <row r="161" spans="1:16" x14ac:dyDescent="0.35">
      <c r="A161" s="30" t="s">
        <v>149</v>
      </c>
      <c r="B161" s="37"/>
      <c r="E161" s="38" t="s">
        <v>145</v>
      </c>
      <c r="J161" s="39"/>
    </row>
    <row r="162" spans="1:16" ht="29" x14ac:dyDescent="0.35">
      <c r="A162" s="30" t="s">
        <v>150</v>
      </c>
      <c r="B162" s="37"/>
      <c r="E162" s="40" t="s">
        <v>279</v>
      </c>
      <c r="J162" s="39"/>
    </row>
    <row r="163" spans="1:16" x14ac:dyDescent="0.35">
      <c r="A163" s="30" t="s">
        <v>152</v>
      </c>
      <c r="B163" s="37"/>
      <c r="E163" s="38" t="s">
        <v>145</v>
      </c>
      <c r="J163" s="39"/>
    </row>
    <row r="164" spans="1:16" x14ac:dyDescent="0.35">
      <c r="A164" s="30" t="s">
        <v>143</v>
      </c>
      <c r="B164" s="30">
        <v>39</v>
      </c>
      <c r="C164" s="31" t="s">
        <v>298</v>
      </c>
      <c r="D164" s="30" t="s">
        <v>145</v>
      </c>
      <c r="E164" s="32" t="s">
        <v>299</v>
      </c>
      <c r="F164" s="33" t="s">
        <v>183</v>
      </c>
      <c r="G164" s="34">
        <v>1</v>
      </c>
      <c r="H164" s="35">
        <v>0</v>
      </c>
      <c r="I164" s="35">
        <f>ROUND(G164*H164,P4)</f>
        <v>0</v>
      </c>
      <c r="J164" s="30"/>
      <c r="O164" s="36">
        <f>I164*0.21</f>
        <v>0</v>
      </c>
      <c r="P164">
        <v>3</v>
      </c>
    </row>
    <row r="165" spans="1:16" x14ac:dyDescent="0.35">
      <c r="A165" s="30" t="s">
        <v>149</v>
      </c>
      <c r="B165" s="37"/>
      <c r="E165" s="38" t="s">
        <v>145</v>
      </c>
      <c r="J165" s="39"/>
    </row>
    <row r="166" spans="1:16" ht="29" x14ac:dyDescent="0.35">
      <c r="A166" s="30" t="s">
        <v>150</v>
      </c>
      <c r="B166" s="37"/>
      <c r="E166" s="40" t="s">
        <v>193</v>
      </c>
      <c r="J166" s="39"/>
    </row>
    <row r="167" spans="1:16" x14ac:dyDescent="0.35">
      <c r="A167" s="30" t="s">
        <v>152</v>
      </c>
      <c r="B167" s="37"/>
      <c r="E167" s="38" t="s">
        <v>145</v>
      </c>
      <c r="J167" s="39"/>
    </row>
    <row r="168" spans="1:16" ht="29" x14ac:dyDescent="0.35">
      <c r="A168" s="30" t="s">
        <v>143</v>
      </c>
      <c r="B168" s="30">
        <v>40</v>
      </c>
      <c r="C168" s="31" t="s">
        <v>300</v>
      </c>
      <c r="D168" s="30" t="s">
        <v>145</v>
      </c>
      <c r="E168" s="32" t="s">
        <v>301</v>
      </c>
      <c r="F168" s="33" t="s">
        <v>183</v>
      </c>
      <c r="G168" s="34">
        <v>1</v>
      </c>
      <c r="H168" s="35">
        <v>0</v>
      </c>
      <c r="I168" s="35">
        <f>ROUND(G168*H168,P4)</f>
        <v>0</v>
      </c>
      <c r="J168" s="30"/>
      <c r="O168" s="36">
        <f>I168*0.21</f>
        <v>0</v>
      </c>
      <c r="P168">
        <v>3</v>
      </c>
    </row>
    <row r="169" spans="1:16" x14ac:dyDescent="0.35">
      <c r="A169" s="30" t="s">
        <v>149</v>
      </c>
      <c r="B169" s="37"/>
      <c r="E169" s="38" t="s">
        <v>145</v>
      </c>
      <c r="J169" s="39"/>
    </row>
    <row r="170" spans="1:16" ht="29" x14ac:dyDescent="0.35">
      <c r="A170" s="30" t="s">
        <v>150</v>
      </c>
      <c r="B170" s="37"/>
      <c r="E170" s="40" t="s">
        <v>193</v>
      </c>
      <c r="J170" s="39"/>
    </row>
    <row r="171" spans="1:16" x14ac:dyDescent="0.35">
      <c r="A171" s="30" t="s">
        <v>152</v>
      </c>
      <c r="B171" s="37"/>
      <c r="E171" s="38" t="s">
        <v>145</v>
      </c>
      <c r="J171" s="39"/>
    </row>
    <row r="172" spans="1:16" x14ac:dyDescent="0.35">
      <c r="A172" s="30" t="s">
        <v>143</v>
      </c>
      <c r="B172" s="30">
        <v>41</v>
      </c>
      <c r="C172" s="31" t="s">
        <v>302</v>
      </c>
      <c r="D172" s="30" t="s">
        <v>145</v>
      </c>
      <c r="E172" s="32" t="s">
        <v>303</v>
      </c>
      <c r="F172" s="33" t="s">
        <v>288</v>
      </c>
      <c r="G172" s="34">
        <v>40</v>
      </c>
      <c r="H172" s="35">
        <v>0</v>
      </c>
      <c r="I172" s="35">
        <f>ROUND(G172*H172,P4)</f>
        <v>0</v>
      </c>
      <c r="J172" s="30"/>
      <c r="O172" s="36">
        <f>I172*0.21</f>
        <v>0</v>
      </c>
      <c r="P172">
        <v>3</v>
      </c>
    </row>
    <row r="173" spans="1:16" x14ac:dyDescent="0.35">
      <c r="A173" s="30" t="s">
        <v>149</v>
      </c>
      <c r="B173" s="37"/>
      <c r="E173" s="38" t="s">
        <v>145</v>
      </c>
      <c r="J173" s="39"/>
    </row>
    <row r="174" spans="1:16" ht="29" x14ac:dyDescent="0.35">
      <c r="A174" s="30" t="s">
        <v>150</v>
      </c>
      <c r="B174" s="37"/>
      <c r="E174" s="40" t="s">
        <v>308</v>
      </c>
      <c r="J174" s="39"/>
    </row>
    <row r="175" spans="1:16" x14ac:dyDescent="0.35">
      <c r="A175" s="30" t="s">
        <v>152</v>
      </c>
      <c r="B175" s="37"/>
      <c r="E175" s="38" t="s">
        <v>145</v>
      </c>
      <c r="J175" s="39"/>
    </row>
    <row r="176" spans="1:16" x14ac:dyDescent="0.35">
      <c r="A176" s="30" t="s">
        <v>143</v>
      </c>
      <c r="B176" s="30">
        <v>42</v>
      </c>
      <c r="C176" s="31" t="s">
        <v>304</v>
      </c>
      <c r="D176" s="30" t="s">
        <v>145</v>
      </c>
      <c r="E176" s="32" t="s">
        <v>305</v>
      </c>
      <c r="F176" s="33" t="s">
        <v>288</v>
      </c>
      <c r="G176" s="34">
        <v>40</v>
      </c>
      <c r="H176" s="35">
        <v>0</v>
      </c>
      <c r="I176" s="35">
        <f>ROUND(G176*H176,P4)</f>
        <v>0</v>
      </c>
      <c r="J176" s="30"/>
      <c r="O176" s="36">
        <f>I176*0.21</f>
        <v>0</v>
      </c>
      <c r="P176">
        <v>3</v>
      </c>
    </row>
    <row r="177" spans="1:16" x14ac:dyDescent="0.35">
      <c r="A177" s="30" t="s">
        <v>149</v>
      </c>
      <c r="B177" s="37"/>
      <c r="E177" s="38" t="s">
        <v>145</v>
      </c>
      <c r="J177" s="39"/>
    </row>
    <row r="178" spans="1:16" ht="29" x14ac:dyDescent="0.35">
      <c r="A178" s="30" t="s">
        <v>150</v>
      </c>
      <c r="B178" s="37"/>
      <c r="E178" s="40" t="s">
        <v>308</v>
      </c>
      <c r="J178" s="39"/>
    </row>
    <row r="179" spans="1:16" x14ac:dyDescent="0.35">
      <c r="A179" s="30" t="s">
        <v>152</v>
      </c>
      <c r="B179" s="37"/>
      <c r="E179" s="38" t="s">
        <v>145</v>
      </c>
      <c r="J179" s="39"/>
    </row>
    <row r="180" spans="1:16" x14ac:dyDescent="0.35">
      <c r="A180" s="30" t="s">
        <v>143</v>
      </c>
      <c r="B180" s="30">
        <v>43</v>
      </c>
      <c r="C180" s="31" t="s">
        <v>306</v>
      </c>
      <c r="D180" s="30" t="s">
        <v>145</v>
      </c>
      <c r="E180" s="32" t="s">
        <v>307</v>
      </c>
      <c r="F180" s="33" t="s">
        <v>288</v>
      </c>
      <c r="G180" s="34">
        <v>40</v>
      </c>
      <c r="H180" s="35">
        <v>0</v>
      </c>
      <c r="I180" s="35">
        <f>ROUND(G180*H180,P4)</f>
        <v>0</v>
      </c>
      <c r="J180" s="30"/>
      <c r="O180" s="36">
        <f>I180*0.21</f>
        <v>0</v>
      </c>
      <c r="P180">
        <v>3</v>
      </c>
    </row>
    <row r="181" spans="1:16" x14ac:dyDescent="0.35">
      <c r="A181" s="30" t="s">
        <v>149</v>
      </c>
      <c r="B181" s="37"/>
      <c r="E181" s="38" t="s">
        <v>145</v>
      </c>
      <c r="J181" s="39"/>
    </row>
    <row r="182" spans="1:16" ht="29" x14ac:dyDescent="0.35">
      <c r="A182" s="30" t="s">
        <v>150</v>
      </c>
      <c r="B182" s="37"/>
      <c r="E182" s="40" t="s">
        <v>308</v>
      </c>
      <c r="J182" s="39"/>
    </row>
    <row r="183" spans="1:16" x14ac:dyDescent="0.35">
      <c r="A183" s="30" t="s">
        <v>152</v>
      </c>
      <c r="B183" s="37"/>
      <c r="E183" s="38" t="s">
        <v>145</v>
      </c>
      <c r="J183" s="39"/>
    </row>
    <row r="184" spans="1:16" x14ac:dyDescent="0.35">
      <c r="A184" s="24" t="s">
        <v>140</v>
      </c>
      <c r="B184" s="25"/>
      <c r="C184" s="26" t="s">
        <v>275</v>
      </c>
      <c r="D184" s="27"/>
      <c r="E184" s="24" t="s">
        <v>9053</v>
      </c>
      <c r="F184" s="27"/>
      <c r="G184" s="27"/>
      <c r="H184" s="27"/>
      <c r="I184" s="28">
        <f>SUMIFS(I185:I192,A185:A192,"P")</f>
        <v>0</v>
      </c>
      <c r="J184" s="29"/>
    </row>
    <row r="185" spans="1:16" ht="29" x14ac:dyDescent="0.35">
      <c r="A185" s="30" t="s">
        <v>143</v>
      </c>
      <c r="B185" s="30">
        <v>44</v>
      </c>
      <c r="C185" s="31" t="s">
        <v>9054</v>
      </c>
      <c r="D185" s="30" t="s">
        <v>145</v>
      </c>
      <c r="E185" s="32" t="s">
        <v>9055</v>
      </c>
      <c r="F185" s="33" t="s">
        <v>183</v>
      </c>
      <c r="G185" s="34">
        <v>1</v>
      </c>
      <c r="H185" s="35">
        <v>0</v>
      </c>
      <c r="I185" s="35">
        <f>ROUND(G185*H185,P4)</f>
        <v>0</v>
      </c>
      <c r="J185" s="30"/>
      <c r="O185" s="36">
        <f>I185*0.21</f>
        <v>0</v>
      </c>
      <c r="P185">
        <v>3</v>
      </c>
    </row>
    <row r="186" spans="1:16" ht="58" x14ac:dyDescent="0.35">
      <c r="A186" s="30" t="s">
        <v>149</v>
      </c>
      <c r="B186" s="37"/>
      <c r="E186" s="32" t="s">
        <v>9056</v>
      </c>
      <c r="J186" s="39"/>
    </row>
    <row r="187" spans="1:16" ht="29" x14ac:dyDescent="0.35">
      <c r="A187" s="30" t="s">
        <v>150</v>
      </c>
      <c r="B187" s="37"/>
      <c r="E187" s="40" t="s">
        <v>193</v>
      </c>
      <c r="J187" s="39"/>
    </row>
    <row r="188" spans="1:16" x14ac:dyDescent="0.35">
      <c r="A188" s="30" t="s">
        <v>152</v>
      </c>
      <c r="B188" s="37"/>
      <c r="E188" s="38" t="s">
        <v>145</v>
      </c>
      <c r="J188" s="39"/>
    </row>
    <row r="189" spans="1:16" ht="43.5" x14ac:dyDescent="0.35">
      <c r="A189" s="30" t="s">
        <v>143</v>
      </c>
      <c r="B189" s="30">
        <v>45</v>
      </c>
      <c r="C189" s="31" t="s">
        <v>9057</v>
      </c>
      <c r="D189" s="30" t="s">
        <v>145</v>
      </c>
      <c r="E189" s="32" t="s">
        <v>9058</v>
      </c>
      <c r="F189" s="33" t="s">
        <v>183</v>
      </c>
      <c r="G189" s="34">
        <v>1</v>
      </c>
      <c r="H189" s="35">
        <v>0</v>
      </c>
      <c r="I189" s="35">
        <f>ROUND(G189*H189,P4)</f>
        <v>0</v>
      </c>
      <c r="J189" s="30"/>
      <c r="O189" s="36">
        <f>I189*0.21</f>
        <v>0</v>
      </c>
      <c r="P189">
        <v>3</v>
      </c>
    </row>
    <row r="190" spans="1:16" x14ac:dyDescent="0.35">
      <c r="A190" s="30" t="s">
        <v>149</v>
      </c>
      <c r="B190" s="37"/>
      <c r="E190" s="38" t="s">
        <v>145</v>
      </c>
      <c r="J190" s="39"/>
    </row>
    <row r="191" spans="1:16" ht="29" x14ac:dyDescent="0.35">
      <c r="A191" s="30" t="s">
        <v>150</v>
      </c>
      <c r="B191" s="37"/>
      <c r="E191" s="40" t="s">
        <v>193</v>
      </c>
      <c r="J191" s="39"/>
    </row>
    <row r="192" spans="1:16" x14ac:dyDescent="0.35">
      <c r="A192" s="30" t="s">
        <v>152</v>
      </c>
      <c r="B192" s="41"/>
      <c r="C192" s="42"/>
      <c r="D192" s="42"/>
      <c r="E192" s="43" t="s">
        <v>145</v>
      </c>
      <c r="F192" s="42"/>
      <c r="G192" s="42"/>
      <c r="H192" s="42"/>
      <c r="I192" s="42"/>
      <c r="J192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P230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69</v>
      </c>
      <c r="I3" s="19">
        <f>SUMIFS(I9:I230,A9:A230,"SD")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69</v>
      </c>
      <c r="D5" s="51"/>
      <c r="E5" s="17" t="s">
        <v>70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438</v>
      </c>
      <c r="D9" s="27"/>
      <c r="E9" s="24" t="s">
        <v>9059</v>
      </c>
      <c r="F9" s="27"/>
      <c r="G9" s="27"/>
      <c r="H9" s="27"/>
      <c r="I9" s="28">
        <f>SUMIFS(I10:I49,A10:A49,"P")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191</v>
      </c>
      <c r="D10" s="30" t="s">
        <v>145</v>
      </c>
      <c r="E10" s="32" t="s">
        <v>192</v>
      </c>
      <c r="F10" s="33" t="s">
        <v>183</v>
      </c>
      <c r="G10" s="34">
        <v>1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193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194</v>
      </c>
      <c r="D14" s="30" t="s">
        <v>145</v>
      </c>
      <c r="E14" s="32" t="s">
        <v>195</v>
      </c>
      <c r="F14" s="33" t="s">
        <v>183</v>
      </c>
      <c r="G14" s="34">
        <v>1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193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196</v>
      </c>
      <c r="D18" s="30" t="s">
        <v>145</v>
      </c>
      <c r="E18" s="32" t="s">
        <v>197</v>
      </c>
      <c r="F18" s="33" t="s">
        <v>183</v>
      </c>
      <c r="G18" s="34">
        <v>2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202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198</v>
      </c>
      <c r="D22" s="30" t="s">
        <v>145</v>
      </c>
      <c r="E22" s="32" t="s">
        <v>199</v>
      </c>
      <c r="F22" s="33" t="s">
        <v>183</v>
      </c>
      <c r="G22" s="34">
        <v>1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193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200</v>
      </c>
      <c r="D26" s="30" t="s">
        <v>145</v>
      </c>
      <c r="E26" s="32" t="s">
        <v>201</v>
      </c>
      <c r="F26" s="33" t="s">
        <v>183</v>
      </c>
      <c r="G26" s="34">
        <v>1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193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200</v>
      </c>
      <c r="D30" s="30" t="s">
        <v>353</v>
      </c>
      <c r="E30" s="32" t="s">
        <v>201</v>
      </c>
      <c r="F30" s="33" t="s">
        <v>183</v>
      </c>
      <c r="G30" s="34">
        <v>1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193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203</v>
      </c>
      <c r="D34" s="30" t="s">
        <v>145</v>
      </c>
      <c r="E34" s="32" t="s">
        <v>204</v>
      </c>
      <c r="F34" s="33" t="s">
        <v>183</v>
      </c>
      <c r="G34" s="34">
        <v>2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202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208</v>
      </c>
      <c r="D38" s="30" t="s">
        <v>145</v>
      </c>
      <c r="E38" s="32" t="s">
        <v>209</v>
      </c>
      <c r="F38" s="33" t="s">
        <v>183</v>
      </c>
      <c r="G38" s="34">
        <v>1</v>
      </c>
      <c r="H38" s="35">
        <v>0</v>
      </c>
      <c r="I38" s="35">
        <f>ROUND(G38*H38,P4)</f>
        <v>0</v>
      </c>
      <c r="J38" s="30"/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193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9060</v>
      </c>
      <c r="D42" s="30" t="s">
        <v>145</v>
      </c>
      <c r="E42" s="32" t="s">
        <v>9061</v>
      </c>
      <c r="F42" s="33" t="s">
        <v>183</v>
      </c>
      <c r="G42" s="34">
        <v>11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9003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29" x14ac:dyDescent="0.35">
      <c r="A46" s="30" t="s">
        <v>143</v>
      </c>
      <c r="B46" s="30">
        <v>10</v>
      </c>
      <c r="C46" s="31" t="s">
        <v>9062</v>
      </c>
      <c r="D46" s="30" t="s">
        <v>145</v>
      </c>
      <c r="E46" s="32" t="s">
        <v>9063</v>
      </c>
      <c r="F46" s="33" t="s">
        <v>183</v>
      </c>
      <c r="G46" s="34">
        <v>11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9003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24" t="s">
        <v>140</v>
      </c>
      <c r="B50" s="25"/>
      <c r="C50" s="26" t="s">
        <v>461</v>
      </c>
      <c r="D50" s="27"/>
      <c r="E50" s="24" t="s">
        <v>9064</v>
      </c>
      <c r="F50" s="27"/>
      <c r="G50" s="27"/>
      <c r="H50" s="27"/>
      <c r="I50" s="28">
        <f>SUMIFS(I51:I70,A51:A70,"P")</f>
        <v>0</v>
      </c>
      <c r="J50" s="29"/>
    </row>
    <row r="51" spans="1:16" x14ac:dyDescent="0.35">
      <c r="A51" s="30" t="s">
        <v>143</v>
      </c>
      <c r="B51" s="30">
        <v>11</v>
      </c>
      <c r="C51" s="31" t="s">
        <v>463</v>
      </c>
      <c r="D51" s="30" t="s">
        <v>145</v>
      </c>
      <c r="E51" s="32" t="s">
        <v>464</v>
      </c>
      <c r="F51" s="33" t="s">
        <v>183</v>
      </c>
      <c r="G51" s="34">
        <v>1</v>
      </c>
      <c r="H51" s="35">
        <v>0</v>
      </c>
      <c r="I51" s="35">
        <f>ROUND(G51*H51,P4)</f>
        <v>0</v>
      </c>
      <c r="J51" s="33" t="s">
        <v>148</v>
      </c>
      <c r="O51" s="36">
        <f>I51*0.21</f>
        <v>0</v>
      </c>
      <c r="P51">
        <v>3</v>
      </c>
    </row>
    <row r="52" spans="1:16" x14ac:dyDescent="0.35">
      <c r="A52" s="30" t="s">
        <v>149</v>
      </c>
      <c r="B52" s="37"/>
      <c r="E52" s="38" t="s">
        <v>145</v>
      </c>
      <c r="J52" s="39"/>
    </row>
    <row r="53" spans="1:16" ht="29" x14ac:dyDescent="0.35">
      <c r="A53" s="30" t="s">
        <v>150</v>
      </c>
      <c r="B53" s="37"/>
      <c r="E53" s="40" t="s">
        <v>193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x14ac:dyDescent="0.35">
      <c r="A55" s="30" t="s">
        <v>143</v>
      </c>
      <c r="B55" s="30">
        <v>12</v>
      </c>
      <c r="C55" s="31" t="s">
        <v>465</v>
      </c>
      <c r="D55" s="30" t="s">
        <v>145</v>
      </c>
      <c r="E55" s="32" t="s">
        <v>466</v>
      </c>
      <c r="F55" s="33" t="s">
        <v>183</v>
      </c>
      <c r="G55" s="34">
        <v>2</v>
      </c>
      <c r="H55" s="35">
        <v>0</v>
      </c>
      <c r="I55" s="35">
        <f>ROUND(G55*H55,P4)</f>
        <v>0</v>
      </c>
      <c r="J55" s="33" t="s">
        <v>148</v>
      </c>
      <c r="O55" s="36">
        <f>I55*0.21</f>
        <v>0</v>
      </c>
      <c r="P55">
        <v>3</v>
      </c>
    </row>
    <row r="56" spans="1:16" x14ac:dyDescent="0.35">
      <c r="A56" s="30" t="s">
        <v>149</v>
      </c>
      <c r="B56" s="37"/>
      <c r="E56" s="38" t="s">
        <v>145</v>
      </c>
      <c r="J56" s="39"/>
    </row>
    <row r="57" spans="1:16" ht="29" x14ac:dyDescent="0.35">
      <c r="A57" s="30" t="s">
        <v>150</v>
      </c>
      <c r="B57" s="37"/>
      <c r="E57" s="40" t="s">
        <v>202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x14ac:dyDescent="0.35">
      <c r="A59" s="30" t="s">
        <v>143</v>
      </c>
      <c r="B59" s="30">
        <v>13</v>
      </c>
      <c r="C59" s="31" t="s">
        <v>468</v>
      </c>
      <c r="D59" s="30" t="s">
        <v>145</v>
      </c>
      <c r="E59" s="32" t="s">
        <v>469</v>
      </c>
      <c r="F59" s="33" t="s">
        <v>183</v>
      </c>
      <c r="G59" s="34">
        <v>1</v>
      </c>
      <c r="H59" s="35">
        <v>0</v>
      </c>
      <c r="I59" s="35">
        <f>ROUND(G59*H59,P4)</f>
        <v>0</v>
      </c>
      <c r="J59" s="33" t="s">
        <v>148</v>
      </c>
      <c r="O59" s="36">
        <f>I59*0.21</f>
        <v>0</v>
      </c>
      <c r="P59">
        <v>3</v>
      </c>
    </row>
    <row r="60" spans="1:16" x14ac:dyDescent="0.35">
      <c r="A60" s="30" t="s">
        <v>149</v>
      </c>
      <c r="B60" s="37"/>
      <c r="E60" s="38" t="s">
        <v>145</v>
      </c>
      <c r="J60" s="39"/>
    </row>
    <row r="61" spans="1:16" ht="29" x14ac:dyDescent="0.35">
      <c r="A61" s="30" t="s">
        <v>150</v>
      </c>
      <c r="B61" s="37"/>
      <c r="E61" s="40" t="s">
        <v>193</v>
      </c>
      <c r="J61" s="39"/>
    </row>
    <row r="62" spans="1:16" x14ac:dyDescent="0.35">
      <c r="A62" s="30" t="s">
        <v>152</v>
      </c>
      <c r="B62" s="37"/>
      <c r="E62" s="38" t="s">
        <v>145</v>
      </c>
      <c r="J62" s="39"/>
    </row>
    <row r="63" spans="1:16" x14ac:dyDescent="0.35">
      <c r="A63" s="30" t="s">
        <v>143</v>
      </c>
      <c r="B63" s="30">
        <v>14</v>
      </c>
      <c r="C63" s="31" t="s">
        <v>205</v>
      </c>
      <c r="D63" s="30" t="s">
        <v>145</v>
      </c>
      <c r="E63" s="32" t="s">
        <v>206</v>
      </c>
      <c r="F63" s="33" t="s">
        <v>183</v>
      </c>
      <c r="G63" s="34">
        <v>3</v>
      </c>
      <c r="H63" s="35">
        <v>0</v>
      </c>
      <c r="I63" s="35">
        <f>ROUND(G63*H63,P4)</f>
        <v>0</v>
      </c>
      <c r="J63" s="33" t="s">
        <v>148</v>
      </c>
      <c r="O63" s="36">
        <f>I63*0.21</f>
        <v>0</v>
      </c>
      <c r="P63">
        <v>3</v>
      </c>
    </row>
    <row r="64" spans="1:16" x14ac:dyDescent="0.35">
      <c r="A64" s="30" t="s">
        <v>149</v>
      </c>
      <c r="B64" s="37"/>
      <c r="E64" s="38" t="s">
        <v>145</v>
      </c>
      <c r="J64" s="39"/>
    </row>
    <row r="65" spans="1:16" ht="29" x14ac:dyDescent="0.35">
      <c r="A65" s="30" t="s">
        <v>150</v>
      </c>
      <c r="B65" s="37"/>
      <c r="E65" s="40" t="s">
        <v>184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x14ac:dyDescent="0.35">
      <c r="A67" s="30" t="s">
        <v>143</v>
      </c>
      <c r="B67" s="30">
        <v>15</v>
      </c>
      <c r="C67" s="31" t="s">
        <v>471</v>
      </c>
      <c r="D67" s="30" t="s">
        <v>145</v>
      </c>
      <c r="E67" s="32" t="s">
        <v>472</v>
      </c>
      <c r="F67" s="33" t="s">
        <v>183</v>
      </c>
      <c r="G67" s="34">
        <v>2</v>
      </c>
      <c r="H67" s="35">
        <v>0</v>
      </c>
      <c r="I67" s="35">
        <f>ROUND(G67*H67,P4)</f>
        <v>0</v>
      </c>
      <c r="J67" s="30"/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ht="29" x14ac:dyDescent="0.35">
      <c r="A69" s="30" t="s">
        <v>150</v>
      </c>
      <c r="B69" s="37"/>
      <c r="E69" s="40" t="s">
        <v>202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24" t="s">
        <v>140</v>
      </c>
      <c r="B71" s="25"/>
      <c r="C71" s="26" t="s">
        <v>492</v>
      </c>
      <c r="D71" s="27"/>
      <c r="E71" s="24" t="s">
        <v>9065</v>
      </c>
      <c r="F71" s="27"/>
      <c r="G71" s="27"/>
      <c r="H71" s="27"/>
      <c r="I71" s="28">
        <f>SUMIFS(I72:I123,A72:A123,"P")</f>
        <v>0</v>
      </c>
      <c r="J71" s="29"/>
    </row>
    <row r="72" spans="1:16" x14ac:dyDescent="0.35">
      <c r="A72" s="30" t="s">
        <v>143</v>
      </c>
      <c r="B72" s="30">
        <v>16</v>
      </c>
      <c r="C72" s="31" t="s">
        <v>494</v>
      </c>
      <c r="D72" s="30" t="s">
        <v>145</v>
      </c>
      <c r="E72" s="32" t="s">
        <v>495</v>
      </c>
      <c r="F72" s="33" t="s">
        <v>183</v>
      </c>
      <c r="G72" s="34">
        <v>23</v>
      </c>
      <c r="H72" s="35">
        <v>0</v>
      </c>
      <c r="I72" s="35">
        <f>ROUND(G72*H72,P4)</f>
        <v>0</v>
      </c>
      <c r="J72" s="33" t="s">
        <v>148</v>
      </c>
      <c r="O72" s="36">
        <f>I72*0.21</f>
        <v>0</v>
      </c>
      <c r="P72">
        <v>3</v>
      </c>
    </row>
    <row r="73" spans="1:16" x14ac:dyDescent="0.35">
      <c r="A73" s="30" t="s">
        <v>149</v>
      </c>
      <c r="B73" s="37"/>
      <c r="E73" s="38" t="s">
        <v>145</v>
      </c>
      <c r="J73" s="39"/>
    </row>
    <row r="74" spans="1:16" ht="29" x14ac:dyDescent="0.35">
      <c r="A74" s="30" t="s">
        <v>150</v>
      </c>
      <c r="B74" s="37"/>
      <c r="E74" s="40" t="s">
        <v>9066</v>
      </c>
      <c r="J74" s="39"/>
    </row>
    <row r="75" spans="1:16" x14ac:dyDescent="0.35">
      <c r="A75" s="30" t="s">
        <v>152</v>
      </c>
      <c r="B75" s="37"/>
      <c r="E75" s="38" t="s">
        <v>145</v>
      </c>
      <c r="J75" s="39"/>
    </row>
    <row r="76" spans="1:16" x14ac:dyDescent="0.35">
      <c r="A76" s="30" t="s">
        <v>143</v>
      </c>
      <c r="B76" s="30">
        <v>17</v>
      </c>
      <c r="C76" s="31" t="s">
        <v>497</v>
      </c>
      <c r="D76" s="30" t="s">
        <v>145</v>
      </c>
      <c r="E76" s="32" t="s">
        <v>498</v>
      </c>
      <c r="F76" s="33" t="s">
        <v>183</v>
      </c>
      <c r="G76" s="34">
        <v>23</v>
      </c>
      <c r="H76" s="35">
        <v>0</v>
      </c>
      <c r="I76" s="35">
        <f>ROUND(G76*H76,P4)</f>
        <v>0</v>
      </c>
      <c r="J76" s="33" t="s">
        <v>148</v>
      </c>
      <c r="O76" s="36">
        <f>I76*0.21</f>
        <v>0</v>
      </c>
      <c r="P76">
        <v>3</v>
      </c>
    </row>
    <row r="77" spans="1:16" x14ac:dyDescent="0.35">
      <c r="A77" s="30" t="s">
        <v>149</v>
      </c>
      <c r="B77" s="37"/>
      <c r="E77" s="38" t="s">
        <v>145</v>
      </c>
      <c r="J77" s="39"/>
    </row>
    <row r="78" spans="1:16" ht="29" x14ac:dyDescent="0.35">
      <c r="A78" s="30" t="s">
        <v>150</v>
      </c>
      <c r="B78" s="37"/>
      <c r="E78" s="40" t="s">
        <v>9066</v>
      </c>
      <c r="J78" s="39"/>
    </row>
    <row r="79" spans="1:16" x14ac:dyDescent="0.35">
      <c r="A79" s="30" t="s">
        <v>152</v>
      </c>
      <c r="B79" s="37"/>
      <c r="E79" s="38" t="s">
        <v>145</v>
      </c>
      <c r="J79" s="39"/>
    </row>
    <row r="80" spans="1:16" x14ac:dyDescent="0.35">
      <c r="A80" s="30" t="s">
        <v>143</v>
      </c>
      <c r="B80" s="30">
        <v>18</v>
      </c>
      <c r="C80" s="31" t="s">
        <v>499</v>
      </c>
      <c r="D80" s="30" t="s">
        <v>145</v>
      </c>
      <c r="E80" s="32" t="s">
        <v>500</v>
      </c>
      <c r="F80" s="33" t="s">
        <v>183</v>
      </c>
      <c r="G80" s="34">
        <v>23</v>
      </c>
      <c r="H80" s="35">
        <v>0</v>
      </c>
      <c r="I80" s="35">
        <f>ROUND(G80*H80,P4)</f>
        <v>0</v>
      </c>
      <c r="J80" s="33" t="s">
        <v>148</v>
      </c>
      <c r="O80" s="36">
        <f>I80*0.21</f>
        <v>0</v>
      </c>
      <c r="P80">
        <v>3</v>
      </c>
    </row>
    <row r="81" spans="1:16" x14ac:dyDescent="0.35">
      <c r="A81" s="30" t="s">
        <v>149</v>
      </c>
      <c r="B81" s="37"/>
      <c r="E81" s="38" t="s">
        <v>145</v>
      </c>
      <c r="J81" s="39"/>
    </row>
    <row r="82" spans="1:16" ht="29" x14ac:dyDescent="0.35">
      <c r="A82" s="30" t="s">
        <v>150</v>
      </c>
      <c r="B82" s="37"/>
      <c r="E82" s="40" t="s">
        <v>9066</v>
      </c>
      <c r="J82" s="39"/>
    </row>
    <row r="83" spans="1:16" x14ac:dyDescent="0.35">
      <c r="A83" s="30" t="s">
        <v>152</v>
      </c>
      <c r="B83" s="37"/>
      <c r="E83" s="38" t="s">
        <v>145</v>
      </c>
      <c r="J83" s="39"/>
    </row>
    <row r="84" spans="1:16" x14ac:dyDescent="0.35">
      <c r="A84" s="30" t="s">
        <v>143</v>
      </c>
      <c r="B84" s="30">
        <v>19</v>
      </c>
      <c r="C84" s="31" t="s">
        <v>501</v>
      </c>
      <c r="D84" s="30" t="s">
        <v>145</v>
      </c>
      <c r="E84" s="32" t="s">
        <v>502</v>
      </c>
      <c r="F84" s="33" t="s">
        <v>183</v>
      </c>
      <c r="G84" s="34">
        <v>30</v>
      </c>
      <c r="H84" s="35">
        <v>0</v>
      </c>
      <c r="I84" s="35">
        <f>ROUND(G84*H84,P4)</f>
        <v>0</v>
      </c>
      <c r="J84" s="33" t="s">
        <v>148</v>
      </c>
      <c r="O84" s="36">
        <f>I84*0.21</f>
        <v>0</v>
      </c>
      <c r="P84">
        <v>3</v>
      </c>
    </row>
    <row r="85" spans="1:16" x14ac:dyDescent="0.35">
      <c r="A85" s="30" t="s">
        <v>149</v>
      </c>
      <c r="B85" s="37"/>
      <c r="E85" s="38" t="s">
        <v>145</v>
      </c>
      <c r="J85" s="39"/>
    </row>
    <row r="86" spans="1:16" ht="29" x14ac:dyDescent="0.35">
      <c r="A86" s="30" t="s">
        <v>150</v>
      </c>
      <c r="B86" s="37"/>
      <c r="E86" s="40" t="s">
        <v>582</v>
      </c>
      <c r="J86" s="39"/>
    </row>
    <row r="87" spans="1:16" x14ac:dyDescent="0.35">
      <c r="A87" s="30" t="s">
        <v>152</v>
      </c>
      <c r="B87" s="37"/>
      <c r="E87" s="38" t="s">
        <v>145</v>
      </c>
      <c r="J87" s="39"/>
    </row>
    <row r="88" spans="1:16" ht="29" x14ac:dyDescent="0.35">
      <c r="A88" s="30" t="s">
        <v>143</v>
      </c>
      <c r="B88" s="30">
        <v>20</v>
      </c>
      <c r="C88" s="31" t="s">
        <v>503</v>
      </c>
      <c r="D88" s="30" t="s">
        <v>145</v>
      </c>
      <c r="E88" s="32" t="s">
        <v>504</v>
      </c>
      <c r="F88" s="33" t="s">
        <v>183</v>
      </c>
      <c r="G88" s="34">
        <v>23</v>
      </c>
      <c r="H88" s="35">
        <v>0</v>
      </c>
      <c r="I88" s="35">
        <f>ROUND(G88*H88,P4)</f>
        <v>0</v>
      </c>
      <c r="J88" s="33" t="s">
        <v>148</v>
      </c>
      <c r="O88" s="36">
        <f>I88*0.21</f>
        <v>0</v>
      </c>
      <c r="P88">
        <v>3</v>
      </c>
    </row>
    <row r="89" spans="1:16" x14ac:dyDescent="0.35">
      <c r="A89" s="30" t="s">
        <v>149</v>
      </c>
      <c r="B89" s="37"/>
      <c r="E89" s="38" t="s">
        <v>145</v>
      </c>
      <c r="J89" s="39"/>
    </row>
    <row r="90" spans="1:16" ht="29" x14ac:dyDescent="0.35">
      <c r="A90" s="30" t="s">
        <v>150</v>
      </c>
      <c r="B90" s="37"/>
      <c r="E90" s="40" t="s">
        <v>9066</v>
      </c>
      <c r="J90" s="39"/>
    </row>
    <row r="91" spans="1:16" x14ac:dyDescent="0.35">
      <c r="A91" s="30" t="s">
        <v>152</v>
      </c>
      <c r="B91" s="37"/>
      <c r="E91" s="38" t="s">
        <v>145</v>
      </c>
      <c r="J91" s="39"/>
    </row>
    <row r="92" spans="1:16" ht="29" x14ac:dyDescent="0.35">
      <c r="A92" s="30" t="s">
        <v>143</v>
      </c>
      <c r="B92" s="30">
        <v>21</v>
      </c>
      <c r="C92" s="31" t="s">
        <v>505</v>
      </c>
      <c r="D92" s="30" t="s">
        <v>145</v>
      </c>
      <c r="E92" s="32" t="s">
        <v>506</v>
      </c>
      <c r="F92" s="33" t="s">
        <v>183</v>
      </c>
      <c r="G92" s="34">
        <v>23</v>
      </c>
      <c r="H92" s="35">
        <v>0</v>
      </c>
      <c r="I92" s="35">
        <f>ROUND(G92*H92,P4)</f>
        <v>0</v>
      </c>
      <c r="J92" s="33" t="s">
        <v>148</v>
      </c>
      <c r="O92" s="36">
        <f>I92*0.21</f>
        <v>0</v>
      </c>
      <c r="P92">
        <v>3</v>
      </c>
    </row>
    <row r="93" spans="1:16" x14ac:dyDescent="0.35">
      <c r="A93" s="30" t="s">
        <v>149</v>
      </c>
      <c r="B93" s="37"/>
      <c r="E93" s="38" t="s">
        <v>145</v>
      </c>
      <c r="J93" s="39"/>
    </row>
    <row r="94" spans="1:16" ht="29" x14ac:dyDescent="0.35">
      <c r="A94" s="30" t="s">
        <v>150</v>
      </c>
      <c r="B94" s="37"/>
      <c r="E94" s="40" t="s">
        <v>9066</v>
      </c>
      <c r="J94" s="39"/>
    </row>
    <row r="95" spans="1:16" x14ac:dyDescent="0.35">
      <c r="A95" s="30" t="s">
        <v>152</v>
      </c>
      <c r="B95" s="37"/>
      <c r="E95" s="38" t="s">
        <v>145</v>
      </c>
      <c r="J95" s="39"/>
    </row>
    <row r="96" spans="1:16" x14ac:dyDescent="0.35">
      <c r="A96" s="30" t="s">
        <v>143</v>
      </c>
      <c r="B96" s="30">
        <v>22</v>
      </c>
      <c r="C96" s="31" t="s">
        <v>507</v>
      </c>
      <c r="D96" s="30" t="s">
        <v>145</v>
      </c>
      <c r="E96" s="32" t="s">
        <v>508</v>
      </c>
      <c r="F96" s="33" t="s">
        <v>183</v>
      </c>
      <c r="G96" s="34">
        <v>23</v>
      </c>
      <c r="H96" s="35">
        <v>0</v>
      </c>
      <c r="I96" s="35">
        <f>ROUND(G96*H96,P4)</f>
        <v>0</v>
      </c>
      <c r="J96" s="33" t="s">
        <v>148</v>
      </c>
      <c r="O96" s="36">
        <f>I96*0.21</f>
        <v>0</v>
      </c>
      <c r="P96">
        <v>3</v>
      </c>
    </row>
    <row r="97" spans="1:16" x14ac:dyDescent="0.35">
      <c r="A97" s="30" t="s">
        <v>149</v>
      </c>
      <c r="B97" s="37"/>
      <c r="E97" s="38" t="s">
        <v>145</v>
      </c>
      <c r="J97" s="39"/>
    </row>
    <row r="98" spans="1:16" ht="29" x14ac:dyDescent="0.35">
      <c r="A98" s="30" t="s">
        <v>150</v>
      </c>
      <c r="B98" s="37"/>
      <c r="E98" s="40" t="s">
        <v>9066</v>
      </c>
      <c r="J98" s="39"/>
    </row>
    <row r="99" spans="1:16" x14ac:dyDescent="0.35">
      <c r="A99" s="30" t="s">
        <v>152</v>
      </c>
      <c r="B99" s="37"/>
      <c r="E99" s="38" t="s">
        <v>145</v>
      </c>
      <c r="J99" s="39"/>
    </row>
    <row r="100" spans="1:16" ht="29" x14ac:dyDescent="0.35">
      <c r="A100" s="30" t="s">
        <v>143</v>
      </c>
      <c r="B100" s="30">
        <v>23</v>
      </c>
      <c r="C100" s="31" t="s">
        <v>509</v>
      </c>
      <c r="D100" s="30" t="s">
        <v>145</v>
      </c>
      <c r="E100" s="32" t="s">
        <v>510</v>
      </c>
      <c r="F100" s="33" t="s">
        <v>183</v>
      </c>
      <c r="G100" s="34">
        <v>46</v>
      </c>
      <c r="H100" s="35">
        <v>0</v>
      </c>
      <c r="I100" s="35">
        <f>ROUND(G100*H100,P4)</f>
        <v>0</v>
      </c>
      <c r="J100" s="33" t="s">
        <v>148</v>
      </c>
      <c r="O100" s="36">
        <f>I100*0.21</f>
        <v>0</v>
      </c>
      <c r="P100">
        <v>3</v>
      </c>
    </row>
    <row r="101" spans="1:16" x14ac:dyDescent="0.35">
      <c r="A101" s="30" t="s">
        <v>149</v>
      </c>
      <c r="B101" s="37"/>
      <c r="E101" s="38" t="s">
        <v>145</v>
      </c>
      <c r="J101" s="39"/>
    </row>
    <row r="102" spans="1:16" ht="29" x14ac:dyDescent="0.35">
      <c r="A102" s="30" t="s">
        <v>150</v>
      </c>
      <c r="B102" s="37"/>
      <c r="E102" s="40" t="s">
        <v>9067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x14ac:dyDescent="0.35">
      <c r="A104" s="30" t="s">
        <v>143</v>
      </c>
      <c r="B104" s="30">
        <v>24</v>
      </c>
      <c r="C104" s="31" t="s">
        <v>512</v>
      </c>
      <c r="D104" s="30" t="s">
        <v>145</v>
      </c>
      <c r="E104" s="32" t="s">
        <v>513</v>
      </c>
      <c r="F104" s="33" t="s">
        <v>183</v>
      </c>
      <c r="G104" s="34">
        <v>23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8" t="s">
        <v>145</v>
      </c>
      <c r="J105" s="39"/>
    </row>
    <row r="106" spans="1:16" ht="29" x14ac:dyDescent="0.35">
      <c r="A106" s="30" t="s">
        <v>150</v>
      </c>
      <c r="B106" s="37"/>
      <c r="E106" s="40" t="s">
        <v>9066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x14ac:dyDescent="0.35">
      <c r="A108" s="30" t="s">
        <v>143</v>
      </c>
      <c r="B108" s="30">
        <v>25</v>
      </c>
      <c r="C108" s="31" t="s">
        <v>514</v>
      </c>
      <c r="D108" s="30" t="s">
        <v>145</v>
      </c>
      <c r="E108" s="32" t="s">
        <v>515</v>
      </c>
      <c r="F108" s="33" t="s">
        <v>183</v>
      </c>
      <c r="G108" s="34">
        <v>23</v>
      </c>
      <c r="H108" s="35">
        <v>0</v>
      </c>
      <c r="I108" s="35">
        <f>ROUND(G108*H108,P4)</f>
        <v>0</v>
      </c>
      <c r="J108" s="33" t="s">
        <v>148</v>
      </c>
      <c r="O108" s="36">
        <f>I108*0.21</f>
        <v>0</v>
      </c>
      <c r="P108">
        <v>3</v>
      </c>
    </row>
    <row r="109" spans="1:16" x14ac:dyDescent="0.35">
      <c r="A109" s="30" t="s">
        <v>149</v>
      </c>
      <c r="B109" s="37"/>
      <c r="E109" s="38" t="s">
        <v>145</v>
      </c>
      <c r="J109" s="39"/>
    </row>
    <row r="110" spans="1:16" ht="29" x14ac:dyDescent="0.35">
      <c r="A110" s="30" t="s">
        <v>150</v>
      </c>
      <c r="B110" s="37"/>
      <c r="E110" s="40" t="s">
        <v>9066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x14ac:dyDescent="0.35">
      <c r="A112" s="30" t="s">
        <v>143</v>
      </c>
      <c r="B112" s="30">
        <v>26</v>
      </c>
      <c r="C112" s="31" t="s">
        <v>516</v>
      </c>
      <c r="D112" s="30" t="s">
        <v>145</v>
      </c>
      <c r="E112" s="32" t="s">
        <v>517</v>
      </c>
      <c r="F112" s="33" t="s">
        <v>183</v>
      </c>
      <c r="G112" s="34">
        <v>46</v>
      </c>
      <c r="H112" s="35">
        <v>0</v>
      </c>
      <c r="I112" s="35">
        <f>ROUND(G112*H112,P4)</f>
        <v>0</v>
      </c>
      <c r="J112" s="33" t="s">
        <v>148</v>
      </c>
      <c r="O112" s="36">
        <f>I112*0.21</f>
        <v>0</v>
      </c>
      <c r="P112">
        <v>3</v>
      </c>
    </row>
    <row r="113" spans="1:16" x14ac:dyDescent="0.35">
      <c r="A113" s="30" t="s">
        <v>149</v>
      </c>
      <c r="B113" s="37"/>
      <c r="E113" s="38" t="s">
        <v>145</v>
      </c>
      <c r="J113" s="39"/>
    </row>
    <row r="114" spans="1:16" ht="29" x14ac:dyDescent="0.35">
      <c r="A114" s="30" t="s">
        <v>150</v>
      </c>
      <c r="B114" s="37"/>
      <c r="E114" s="40" t="s">
        <v>9067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27</v>
      </c>
      <c r="C116" s="31" t="s">
        <v>2739</v>
      </c>
      <c r="D116" s="30" t="s">
        <v>145</v>
      </c>
      <c r="E116" s="32" t="s">
        <v>519</v>
      </c>
      <c r="F116" s="33" t="s">
        <v>183</v>
      </c>
      <c r="G116" s="34">
        <v>46</v>
      </c>
      <c r="H116" s="35">
        <v>0</v>
      </c>
      <c r="I116" s="35">
        <f>ROUND(G116*H116,P4)</f>
        <v>0</v>
      </c>
      <c r="J116" s="33" t="s">
        <v>148</v>
      </c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8" t="s">
        <v>145</v>
      </c>
      <c r="J117" s="39"/>
    </row>
    <row r="118" spans="1:16" ht="29" x14ac:dyDescent="0.35">
      <c r="A118" s="30" t="s">
        <v>150</v>
      </c>
      <c r="B118" s="37"/>
      <c r="E118" s="40" t="s">
        <v>9067</v>
      </c>
      <c r="J118" s="39"/>
    </row>
    <row r="119" spans="1:16" x14ac:dyDescent="0.35">
      <c r="A119" s="30" t="s">
        <v>152</v>
      </c>
      <c r="B119" s="37"/>
      <c r="E119" s="38" t="s">
        <v>145</v>
      </c>
      <c r="J119" s="39"/>
    </row>
    <row r="120" spans="1:16" x14ac:dyDescent="0.35">
      <c r="A120" s="30" t="s">
        <v>143</v>
      </c>
      <c r="B120" s="30">
        <v>28</v>
      </c>
      <c r="C120" s="31" t="s">
        <v>2740</v>
      </c>
      <c r="D120" s="30" t="s">
        <v>145</v>
      </c>
      <c r="E120" s="32" t="s">
        <v>521</v>
      </c>
      <c r="F120" s="33" t="s">
        <v>183</v>
      </c>
      <c r="G120" s="34">
        <v>46</v>
      </c>
      <c r="H120" s="35">
        <v>0</v>
      </c>
      <c r="I120" s="35">
        <f>ROUND(G120*H120,P4)</f>
        <v>0</v>
      </c>
      <c r="J120" s="33" t="s">
        <v>148</v>
      </c>
      <c r="O120" s="36">
        <f>I120*0.21</f>
        <v>0</v>
      </c>
      <c r="P120">
        <v>3</v>
      </c>
    </row>
    <row r="121" spans="1:16" x14ac:dyDescent="0.35">
      <c r="A121" s="30" t="s">
        <v>149</v>
      </c>
      <c r="B121" s="37"/>
      <c r="E121" s="38" t="s">
        <v>145</v>
      </c>
      <c r="J121" s="39"/>
    </row>
    <row r="122" spans="1:16" ht="29" x14ac:dyDescent="0.35">
      <c r="A122" s="30" t="s">
        <v>150</v>
      </c>
      <c r="B122" s="37"/>
      <c r="E122" s="40" t="s">
        <v>9067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x14ac:dyDescent="0.35">
      <c r="A124" s="24" t="s">
        <v>140</v>
      </c>
      <c r="B124" s="25"/>
      <c r="C124" s="26" t="s">
        <v>522</v>
      </c>
      <c r="D124" s="27"/>
      <c r="E124" s="24" t="s">
        <v>2408</v>
      </c>
      <c r="F124" s="27"/>
      <c r="G124" s="27"/>
      <c r="H124" s="27"/>
      <c r="I124" s="28">
        <f>SUMIFS(I125:I136,A125:A136,"P")</f>
        <v>0</v>
      </c>
      <c r="J124" s="29"/>
    </row>
    <row r="125" spans="1:16" x14ac:dyDescent="0.35">
      <c r="A125" s="30" t="s">
        <v>143</v>
      </c>
      <c r="B125" s="30">
        <v>29</v>
      </c>
      <c r="C125" s="31" t="s">
        <v>534</v>
      </c>
      <c r="D125" s="30" t="s">
        <v>145</v>
      </c>
      <c r="E125" s="32" t="s">
        <v>535</v>
      </c>
      <c r="F125" s="33" t="s">
        <v>183</v>
      </c>
      <c r="G125" s="34">
        <v>68</v>
      </c>
      <c r="H125" s="35">
        <v>0</v>
      </c>
      <c r="I125" s="35">
        <f>ROUND(G125*H125,P4)</f>
        <v>0</v>
      </c>
      <c r="J125" s="33" t="s">
        <v>148</v>
      </c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8" t="s">
        <v>145</v>
      </c>
      <c r="J126" s="39"/>
    </row>
    <row r="127" spans="1:16" ht="29" x14ac:dyDescent="0.35">
      <c r="A127" s="30" t="s">
        <v>150</v>
      </c>
      <c r="B127" s="37"/>
      <c r="E127" s="40" t="s">
        <v>9068</v>
      </c>
      <c r="J127" s="39"/>
    </row>
    <row r="128" spans="1:16" x14ac:dyDescent="0.35">
      <c r="A128" s="30" t="s">
        <v>152</v>
      </c>
      <c r="B128" s="37"/>
      <c r="E128" s="38" t="s">
        <v>145</v>
      </c>
      <c r="J128" s="39"/>
    </row>
    <row r="129" spans="1:16" ht="29" x14ac:dyDescent="0.35">
      <c r="A129" s="30" t="s">
        <v>143</v>
      </c>
      <c r="B129" s="30">
        <v>30</v>
      </c>
      <c r="C129" s="31" t="s">
        <v>540</v>
      </c>
      <c r="D129" s="30" t="s">
        <v>145</v>
      </c>
      <c r="E129" s="32" t="s">
        <v>541</v>
      </c>
      <c r="F129" s="33" t="s">
        <v>183</v>
      </c>
      <c r="G129" s="34">
        <v>50</v>
      </c>
      <c r="H129" s="35">
        <v>0</v>
      </c>
      <c r="I129" s="35">
        <f>ROUND(G129*H129,P4)</f>
        <v>0</v>
      </c>
      <c r="J129" s="30"/>
      <c r="O129" s="36">
        <f>I129*0.21</f>
        <v>0</v>
      </c>
      <c r="P129">
        <v>3</v>
      </c>
    </row>
    <row r="130" spans="1:16" x14ac:dyDescent="0.35">
      <c r="A130" s="30" t="s">
        <v>149</v>
      </c>
      <c r="B130" s="37"/>
      <c r="E130" s="38" t="s">
        <v>145</v>
      </c>
      <c r="J130" s="39"/>
    </row>
    <row r="131" spans="1:16" ht="29" x14ac:dyDescent="0.35">
      <c r="A131" s="30" t="s">
        <v>150</v>
      </c>
      <c r="B131" s="37"/>
      <c r="E131" s="40" t="s">
        <v>393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ht="29" x14ac:dyDescent="0.35">
      <c r="A133" s="30" t="s">
        <v>143</v>
      </c>
      <c r="B133" s="30">
        <v>31</v>
      </c>
      <c r="C133" s="31" t="s">
        <v>542</v>
      </c>
      <c r="D133" s="30" t="s">
        <v>145</v>
      </c>
      <c r="E133" s="32" t="s">
        <v>543</v>
      </c>
      <c r="F133" s="33" t="s">
        <v>183</v>
      </c>
      <c r="G133" s="34">
        <v>20</v>
      </c>
      <c r="H133" s="35">
        <v>0</v>
      </c>
      <c r="I133" s="35">
        <f>ROUND(G133*H133,P4)</f>
        <v>0</v>
      </c>
      <c r="J133" s="30"/>
      <c r="O133" s="36">
        <f>I133*0.21</f>
        <v>0</v>
      </c>
      <c r="P133">
        <v>3</v>
      </c>
    </row>
    <row r="134" spans="1:16" x14ac:dyDescent="0.35">
      <c r="A134" s="30" t="s">
        <v>149</v>
      </c>
      <c r="B134" s="37"/>
      <c r="E134" s="38" t="s">
        <v>145</v>
      </c>
      <c r="J134" s="39"/>
    </row>
    <row r="135" spans="1:16" ht="29" x14ac:dyDescent="0.35">
      <c r="A135" s="30" t="s">
        <v>150</v>
      </c>
      <c r="B135" s="37"/>
      <c r="E135" s="40" t="s">
        <v>268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x14ac:dyDescent="0.35">
      <c r="A137" s="24" t="s">
        <v>140</v>
      </c>
      <c r="B137" s="25"/>
      <c r="C137" s="26" t="s">
        <v>189</v>
      </c>
      <c r="D137" s="27"/>
      <c r="E137" s="24" t="s">
        <v>368</v>
      </c>
      <c r="F137" s="27"/>
      <c r="G137" s="27"/>
      <c r="H137" s="27"/>
      <c r="I137" s="28">
        <f>SUMIFS(I138:I177,A138:A177,"P")</f>
        <v>0</v>
      </c>
      <c r="J137" s="29"/>
    </row>
    <row r="138" spans="1:16" ht="29" x14ac:dyDescent="0.35">
      <c r="A138" s="30" t="s">
        <v>143</v>
      </c>
      <c r="B138" s="30">
        <v>32</v>
      </c>
      <c r="C138" s="31" t="s">
        <v>743</v>
      </c>
      <c r="D138" s="30" t="s">
        <v>145</v>
      </c>
      <c r="E138" s="32" t="s">
        <v>744</v>
      </c>
      <c r="F138" s="33" t="s">
        <v>147</v>
      </c>
      <c r="G138" s="34">
        <v>1500</v>
      </c>
      <c r="H138" s="35">
        <v>0</v>
      </c>
      <c r="I138" s="35">
        <f>ROUND(G138*H138,P4)</f>
        <v>0</v>
      </c>
      <c r="J138" s="33" t="s">
        <v>148</v>
      </c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8" t="s">
        <v>145</v>
      </c>
      <c r="J139" s="39"/>
    </row>
    <row r="140" spans="1:16" ht="29" x14ac:dyDescent="0.35">
      <c r="A140" s="30" t="s">
        <v>150</v>
      </c>
      <c r="B140" s="37"/>
      <c r="E140" s="40" t="s">
        <v>390</v>
      </c>
      <c r="J140" s="39"/>
    </row>
    <row r="141" spans="1:16" x14ac:dyDescent="0.35">
      <c r="A141" s="30" t="s">
        <v>152</v>
      </c>
      <c r="B141" s="37"/>
      <c r="E141" s="38" t="s">
        <v>145</v>
      </c>
      <c r="J141" s="39"/>
    </row>
    <row r="142" spans="1:16" x14ac:dyDescent="0.35">
      <c r="A142" s="30" t="s">
        <v>143</v>
      </c>
      <c r="B142" s="30">
        <v>33</v>
      </c>
      <c r="C142" s="31" t="s">
        <v>563</v>
      </c>
      <c r="D142" s="30" t="s">
        <v>145</v>
      </c>
      <c r="E142" s="32" t="s">
        <v>564</v>
      </c>
      <c r="F142" s="33" t="s">
        <v>147</v>
      </c>
      <c r="G142" s="34">
        <v>400</v>
      </c>
      <c r="H142" s="35">
        <v>0</v>
      </c>
      <c r="I142" s="35">
        <f>ROUND(G142*H142,P4)</f>
        <v>0</v>
      </c>
      <c r="J142" s="33" t="s">
        <v>148</v>
      </c>
      <c r="O142" s="36">
        <f>I142*0.21</f>
        <v>0</v>
      </c>
      <c r="P142">
        <v>3</v>
      </c>
    </row>
    <row r="143" spans="1:16" x14ac:dyDescent="0.35">
      <c r="A143" s="30" t="s">
        <v>149</v>
      </c>
      <c r="B143" s="37"/>
      <c r="E143" s="38" t="s">
        <v>145</v>
      </c>
      <c r="J143" s="39"/>
    </row>
    <row r="144" spans="1:16" ht="29" x14ac:dyDescent="0.35">
      <c r="A144" s="30" t="s">
        <v>150</v>
      </c>
      <c r="B144" s="37"/>
      <c r="E144" s="40" t="s">
        <v>169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x14ac:dyDescent="0.35">
      <c r="A146" s="30" t="s">
        <v>143</v>
      </c>
      <c r="B146" s="30">
        <v>34</v>
      </c>
      <c r="C146" s="31" t="s">
        <v>565</v>
      </c>
      <c r="D146" s="30" t="s">
        <v>145</v>
      </c>
      <c r="E146" s="32" t="s">
        <v>566</v>
      </c>
      <c r="F146" s="33" t="s">
        <v>147</v>
      </c>
      <c r="G146" s="34">
        <v>400</v>
      </c>
      <c r="H146" s="35">
        <v>0</v>
      </c>
      <c r="I146" s="35">
        <f>ROUND(G146*H146,P4)</f>
        <v>0</v>
      </c>
      <c r="J146" s="33" t="s">
        <v>148</v>
      </c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8" t="s">
        <v>145</v>
      </c>
      <c r="J147" s="39"/>
    </row>
    <row r="148" spans="1:16" ht="29" x14ac:dyDescent="0.35">
      <c r="A148" s="30" t="s">
        <v>150</v>
      </c>
      <c r="B148" s="37"/>
      <c r="E148" s="40" t="s">
        <v>169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x14ac:dyDescent="0.35">
      <c r="A150" s="30" t="s">
        <v>143</v>
      </c>
      <c r="B150" s="30">
        <v>35</v>
      </c>
      <c r="C150" s="31" t="s">
        <v>373</v>
      </c>
      <c r="D150" s="30" t="s">
        <v>145</v>
      </c>
      <c r="E150" s="32" t="s">
        <v>374</v>
      </c>
      <c r="F150" s="33" t="s">
        <v>147</v>
      </c>
      <c r="G150" s="34">
        <v>100</v>
      </c>
      <c r="H150" s="35">
        <v>0</v>
      </c>
      <c r="I150" s="35">
        <f>ROUND(G150*H150,P4)</f>
        <v>0</v>
      </c>
      <c r="J150" s="33" t="s">
        <v>148</v>
      </c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ht="29" x14ac:dyDescent="0.35">
      <c r="A152" s="30" t="s">
        <v>150</v>
      </c>
      <c r="B152" s="37"/>
      <c r="E152" s="40" t="s">
        <v>629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ht="29" x14ac:dyDescent="0.35">
      <c r="A154" s="30" t="s">
        <v>143</v>
      </c>
      <c r="B154" s="30">
        <v>36</v>
      </c>
      <c r="C154" s="31" t="s">
        <v>571</v>
      </c>
      <c r="D154" s="30" t="s">
        <v>145</v>
      </c>
      <c r="E154" s="32" t="s">
        <v>572</v>
      </c>
      <c r="F154" s="33" t="s">
        <v>147</v>
      </c>
      <c r="G154" s="34">
        <v>600</v>
      </c>
      <c r="H154" s="35">
        <v>0</v>
      </c>
      <c r="I154" s="35">
        <f>ROUND(G154*H154,P4)</f>
        <v>0</v>
      </c>
      <c r="J154" s="33" t="s">
        <v>148</v>
      </c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8" t="s">
        <v>145</v>
      </c>
      <c r="J155" s="39"/>
    </row>
    <row r="156" spans="1:16" ht="29" x14ac:dyDescent="0.35">
      <c r="A156" s="30" t="s">
        <v>150</v>
      </c>
      <c r="B156" s="37"/>
      <c r="E156" s="40" t="s">
        <v>2752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30" t="s">
        <v>143</v>
      </c>
      <c r="B158" s="30">
        <v>37</v>
      </c>
      <c r="C158" s="31" t="s">
        <v>394</v>
      </c>
      <c r="D158" s="30" t="s">
        <v>145</v>
      </c>
      <c r="E158" s="32" t="s">
        <v>395</v>
      </c>
      <c r="F158" s="33" t="s">
        <v>147</v>
      </c>
      <c r="G158" s="34">
        <v>400</v>
      </c>
      <c r="H158" s="35">
        <v>0</v>
      </c>
      <c r="I158" s="35">
        <f>ROUND(G158*H158,P4)</f>
        <v>0</v>
      </c>
      <c r="J158" s="33" t="s">
        <v>148</v>
      </c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8" t="s">
        <v>145</v>
      </c>
      <c r="J159" s="39"/>
    </row>
    <row r="160" spans="1:16" ht="29" x14ac:dyDescent="0.35">
      <c r="A160" s="30" t="s">
        <v>150</v>
      </c>
      <c r="B160" s="37"/>
      <c r="E160" s="40" t="s">
        <v>169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x14ac:dyDescent="0.35">
      <c r="A162" s="30" t="s">
        <v>143</v>
      </c>
      <c r="B162" s="30">
        <v>38</v>
      </c>
      <c r="C162" s="31" t="s">
        <v>394</v>
      </c>
      <c r="D162" s="30" t="s">
        <v>353</v>
      </c>
      <c r="E162" s="32" t="s">
        <v>395</v>
      </c>
      <c r="F162" s="33" t="s">
        <v>147</v>
      </c>
      <c r="G162" s="34">
        <v>600</v>
      </c>
      <c r="H162" s="35">
        <v>0</v>
      </c>
      <c r="I162" s="35">
        <f>ROUND(G162*H162,P4)</f>
        <v>0</v>
      </c>
      <c r="J162" s="33" t="s">
        <v>148</v>
      </c>
      <c r="O162" s="36">
        <f>I162*0.21</f>
        <v>0</v>
      </c>
      <c r="P162">
        <v>3</v>
      </c>
    </row>
    <row r="163" spans="1:16" x14ac:dyDescent="0.35">
      <c r="A163" s="30" t="s">
        <v>149</v>
      </c>
      <c r="B163" s="37"/>
      <c r="E163" s="38" t="s">
        <v>145</v>
      </c>
      <c r="J163" s="39"/>
    </row>
    <row r="164" spans="1:16" ht="29" x14ac:dyDescent="0.35">
      <c r="A164" s="30" t="s">
        <v>150</v>
      </c>
      <c r="B164" s="37"/>
      <c r="E164" s="40" t="s">
        <v>2752</v>
      </c>
      <c r="J164" s="39"/>
    </row>
    <row r="165" spans="1:16" x14ac:dyDescent="0.35">
      <c r="A165" s="30" t="s">
        <v>152</v>
      </c>
      <c r="B165" s="37"/>
      <c r="E165" s="38" t="s">
        <v>145</v>
      </c>
      <c r="J165" s="39"/>
    </row>
    <row r="166" spans="1:16" x14ac:dyDescent="0.35">
      <c r="A166" s="30" t="s">
        <v>143</v>
      </c>
      <c r="B166" s="30">
        <v>39</v>
      </c>
      <c r="C166" s="31" t="s">
        <v>394</v>
      </c>
      <c r="D166" s="30" t="s">
        <v>354</v>
      </c>
      <c r="E166" s="32" t="s">
        <v>395</v>
      </c>
      <c r="F166" s="33" t="s">
        <v>147</v>
      </c>
      <c r="G166" s="34">
        <v>400</v>
      </c>
      <c r="H166" s="35">
        <v>0</v>
      </c>
      <c r="I166" s="35">
        <f>ROUND(G166*H166,P4)</f>
        <v>0</v>
      </c>
      <c r="J166" s="33" t="s">
        <v>148</v>
      </c>
      <c r="O166" s="36">
        <f>I166*0.21</f>
        <v>0</v>
      </c>
      <c r="P166">
        <v>3</v>
      </c>
    </row>
    <row r="167" spans="1:16" x14ac:dyDescent="0.35">
      <c r="A167" s="30" t="s">
        <v>149</v>
      </c>
      <c r="B167" s="37"/>
      <c r="E167" s="38" t="s">
        <v>145</v>
      </c>
      <c r="J167" s="39"/>
    </row>
    <row r="168" spans="1:16" ht="29" x14ac:dyDescent="0.35">
      <c r="A168" s="30" t="s">
        <v>150</v>
      </c>
      <c r="B168" s="37"/>
      <c r="E168" s="40" t="s">
        <v>169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x14ac:dyDescent="0.35">
      <c r="A170" s="30" t="s">
        <v>143</v>
      </c>
      <c r="B170" s="30">
        <v>40</v>
      </c>
      <c r="C170" s="31" t="s">
        <v>394</v>
      </c>
      <c r="D170" s="30" t="s">
        <v>577</v>
      </c>
      <c r="E170" s="32" t="s">
        <v>395</v>
      </c>
      <c r="F170" s="33" t="s">
        <v>147</v>
      </c>
      <c r="G170" s="34">
        <v>100</v>
      </c>
      <c r="H170" s="35">
        <v>0</v>
      </c>
      <c r="I170" s="35">
        <f>ROUND(G170*H170,P4)</f>
        <v>0</v>
      </c>
      <c r="J170" s="33" t="s">
        <v>148</v>
      </c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8" t="s">
        <v>145</v>
      </c>
      <c r="J171" s="39"/>
    </row>
    <row r="172" spans="1:16" ht="29" x14ac:dyDescent="0.35">
      <c r="A172" s="30" t="s">
        <v>150</v>
      </c>
      <c r="B172" s="37"/>
      <c r="E172" s="40" t="s">
        <v>629</v>
      </c>
      <c r="J172" s="39"/>
    </row>
    <row r="173" spans="1:16" x14ac:dyDescent="0.35">
      <c r="A173" s="30" t="s">
        <v>152</v>
      </c>
      <c r="B173" s="37"/>
      <c r="E173" s="38" t="s">
        <v>145</v>
      </c>
      <c r="J173" s="39"/>
    </row>
    <row r="174" spans="1:16" x14ac:dyDescent="0.35">
      <c r="A174" s="30" t="s">
        <v>143</v>
      </c>
      <c r="B174" s="30">
        <v>41</v>
      </c>
      <c r="C174" s="31" t="s">
        <v>580</v>
      </c>
      <c r="D174" s="30" t="s">
        <v>145</v>
      </c>
      <c r="E174" s="32" t="s">
        <v>581</v>
      </c>
      <c r="F174" s="33" t="s">
        <v>147</v>
      </c>
      <c r="G174" s="34">
        <v>1500</v>
      </c>
      <c r="H174" s="35">
        <v>0</v>
      </c>
      <c r="I174" s="35">
        <f>ROUND(G174*H174,P4)</f>
        <v>0</v>
      </c>
      <c r="J174" s="33" t="s">
        <v>148</v>
      </c>
      <c r="O174" s="36">
        <f>I174*0.21</f>
        <v>0</v>
      </c>
      <c r="P174">
        <v>3</v>
      </c>
    </row>
    <row r="175" spans="1:16" x14ac:dyDescent="0.35">
      <c r="A175" s="30" t="s">
        <v>149</v>
      </c>
      <c r="B175" s="37"/>
      <c r="E175" s="38" t="s">
        <v>145</v>
      </c>
      <c r="J175" s="39"/>
    </row>
    <row r="176" spans="1:16" ht="29" x14ac:dyDescent="0.35">
      <c r="A176" s="30" t="s">
        <v>150</v>
      </c>
      <c r="B176" s="37"/>
      <c r="E176" s="40" t="s">
        <v>390</v>
      </c>
      <c r="J176" s="39"/>
    </row>
    <row r="177" spans="1:16" x14ac:dyDescent="0.35">
      <c r="A177" s="30" t="s">
        <v>152</v>
      </c>
      <c r="B177" s="37"/>
      <c r="E177" s="38" t="s">
        <v>145</v>
      </c>
      <c r="J177" s="39"/>
    </row>
    <row r="178" spans="1:16" x14ac:dyDescent="0.35">
      <c r="A178" s="24" t="s">
        <v>140</v>
      </c>
      <c r="B178" s="25"/>
      <c r="C178" s="26" t="s">
        <v>261</v>
      </c>
      <c r="D178" s="27"/>
      <c r="E178" s="24" t="s">
        <v>276</v>
      </c>
      <c r="F178" s="27"/>
      <c r="G178" s="27"/>
      <c r="H178" s="27"/>
      <c r="I178" s="28">
        <f>SUMIFS(I179:I230,A179:A230,"P")</f>
        <v>0</v>
      </c>
      <c r="J178" s="29"/>
    </row>
    <row r="179" spans="1:16" ht="29" x14ac:dyDescent="0.35">
      <c r="A179" s="30" t="s">
        <v>143</v>
      </c>
      <c r="B179" s="30">
        <v>42</v>
      </c>
      <c r="C179" s="31" t="s">
        <v>277</v>
      </c>
      <c r="D179" s="30" t="s">
        <v>145</v>
      </c>
      <c r="E179" s="32" t="s">
        <v>278</v>
      </c>
      <c r="F179" s="33" t="s">
        <v>183</v>
      </c>
      <c r="G179" s="34">
        <v>10</v>
      </c>
      <c r="H179" s="35">
        <v>0</v>
      </c>
      <c r="I179" s="35">
        <f>ROUND(G179*H179,P4)</f>
        <v>0</v>
      </c>
      <c r="J179" s="33" t="s">
        <v>148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8" t="s">
        <v>145</v>
      </c>
      <c r="J180" s="39"/>
    </row>
    <row r="181" spans="1:16" ht="29" x14ac:dyDescent="0.35">
      <c r="A181" s="30" t="s">
        <v>150</v>
      </c>
      <c r="B181" s="37"/>
      <c r="E181" s="40" t="s">
        <v>295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ht="29" x14ac:dyDescent="0.35">
      <c r="A183" s="30" t="s">
        <v>143</v>
      </c>
      <c r="B183" s="30">
        <v>43</v>
      </c>
      <c r="C183" s="31" t="s">
        <v>627</v>
      </c>
      <c r="D183" s="30" t="s">
        <v>145</v>
      </c>
      <c r="E183" s="32" t="s">
        <v>628</v>
      </c>
      <c r="F183" s="33" t="s">
        <v>183</v>
      </c>
      <c r="G183" s="34">
        <v>10</v>
      </c>
      <c r="H183" s="35">
        <v>0</v>
      </c>
      <c r="I183" s="35">
        <f>ROUND(G183*H183,P4)</f>
        <v>0</v>
      </c>
      <c r="J183" s="33" t="s">
        <v>148</v>
      </c>
      <c r="O183" s="36">
        <f>I183*0.21</f>
        <v>0</v>
      </c>
      <c r="P183">
        <v>3</v>
      </c>
    </row>
    <row r="184" spans="1:16" x14ac:dyDescent="0.35">
      <c r="A184" s="30" t="s">
        <v>149</v>
      </c>
      <c r="B184" s="37"/>
      <c r="E184" s="38" t="s">
        <v>145</v>
      </c>
      <c r="J184" s="39"/>
    </row>
    <row r="185" spans="1:16" ht="29" x14ac:dyDescent="0.35">
      <c r="A185" s="30" t="s">
        <v>150</v>
      </c>
      <c r="B185" s="37"/>
      <c r="E185" s="40" t="s">
        <v>295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x14ac:dyDescent="0.35">
      <c r="A187" s="30" t="s">
        <v>143</v>
      </c>
      <c r="B187" s="30">
        <v>44</v>
      </c>
      <c r="C187" s="31" t="s">
        <v>280</v>
      </c>
      <c r="D187" s="30" t="s">
        <v>145</v>
      </c>
      <c r="E187" s="32" t="s">
        <v>281</v>
      </c>
      <c r="F187" s="33" t="s">
        <v>183</v>
      </c>
      <c r="G187" s="34">
        <v>50</v>
      </c>
      <c r="H187" s="35">
        <v>0</v>
      </c>
      <c r="I187" s="35">
        <f>ROUND(G187*H187,P4)</f>
        <v>0</v>
      </c>
      <c r="J187" s="33" t="s">
        <v>148</v>
      </c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8" t="s">
        <v>145</v>
      </c>
      <c r="J188" s="39"/>
    </row>
    <row r="189" spans="1:16" ht="29" x14ac:dyDescent="0.35">
      <c r="A189" s="30" t="s">
        <v>150</v>
      </c>
      <c r="B189" s="37"/>
      <c r="E189" s="40" t="s">
        <v>393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30" t="s">
        <v>143</v>
      </c>
      <c r="B191" s="30">
        <v>45</v>
      </c>
      <c r="C191" s="31" t="s">
        <v>282</v>
      </c>
      <c r="D191" s="30" t="s">
        <v>145</v>
      </c>
      <c r="E191" s="32" t="s">
        <v>283</v>
      </c>
      <c r="F191" s="33" t="s">
        <v>284</v>
      </c>
      <c r="G191" s="34">
        <v>0.2</v>
      </c>
      <c r="H191" s="35">
        <v>0</v>
      </c>
      <c r="I191" s="35">
        <f>ROUND(G191*H191,P4)</f>
        <v>0</v>
      </c>
      <c r="J191" s="33" t="s">
        <v>148</v>
      </c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8" t="s">
        <v>145</v>
      </c>
      <c r="J192" s="39"/>
    </row>
    <row r="193" spans="1:16" ht="29" x14ac:dyDescent="0.35">
      <c r="A193" s="30" t="s">
        <v>150</v>
      </c>
      <c r="B193" s="37"/>
      <c r="E193" s="40" t="s">
        <v>188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46</v>
      </c>
      <c r="C195" s="31" t="s">
        <v>286</v>
      </c>
      <c r="D195" s="30" t="s">
        <v>145</v>
      </c>
      <c r="E195" s="32" t="s">
        <v>287</v>
      </c>
      <c r="F195" s="33" t="s">
        <v>719</v>
      </c>
      <c r="G195" s="34">
        <v>1</v>
      </c>
      <c r="H195" s="35">
        <v>0</v>
      </c>
      <c r="I195" s="35">
        <f>ROUND(G195*H195,P4)</f>
        <v>0</v>
      </c>
      <c r="J195" s="30"/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8" t="s">
        <v>145</v>
      </c>
      <c r="J196" s="39"/>
    </row>
    <row r="197" spans="1:16" x14ac:dyDescent="0.35">
      <c r="A197" s="30" t="s">
        <v>150</v>
      </c>
      <c r="B197" s="37"/>
      <c r="E197" s="40" t="s">
        <v>5144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ht="29" x14ac:dyDescent="0.35">
      <c r="A199" s="30" t="s">
        <v>143</v>
      </c>
      <c r="B199" s="30">
        <v>47</v>
      </c>
      <c r="C199" s="31" t="s">
        <v>293</v>
      </c>
      <c r="D199" s="30" t="s">
        <v>145</v>
      </c>
      <c r="E199" s="32" t="s">
        <v>294</v>
      </c>
      <c r="F199" s="33" t="s">
        <v>183</v>
      </c>
      <c r="G199" s="34">
        <v>20</v>
      </c>
      <c r="H199" s="35">
        <v>0</v>
      </c>
      <c r="I199" s="35">
        <f>ROUND(G199*H199,P4)</f>
        <v>0</v>
      </c>
      <c r="J199" s="30"/>
      <c r="O199" s="36">
        <f>I199*0.21</f>
        <v>0</v>
      </c>
      <c r="P199">
        <v>3</v>
      </c>
    </row>
    <row r="200" spans="1:16" x14ac:dyDescent="0.35">
      <c r="A200" s="30" t="s">
        <v>149</v>
      </c>
      <c r="B200" s="37"/>
      <c r="E200" s="38" t="s">
        <v>145</v>
      </c>
      <c r="J200" s="39"/>
    </row>
    <row r="201" spans="1:16" ht="29" x14ac:dyDescent="0.35">
      <c r="A201" s="30" t="s">
        <v>150</v>
      </c>
      <c r="B201" s="37"/>
      <c r="E201" s="40" t="s">
        <v>268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ht="29" x14ac:dyDescent="0.35">
      <c r="A203" s="30" t="s">
        <v>143</v>
      </c>
      <c r="B203" s="30">
        <v>48</v>
      </c>
      <c r="C203" s="31" t="s">
        <v>296</v>
      </c>
      <c r="D203" s="30" t="s">
        <v>145</v>
      </c>
      <c r="E203" s="32" t="s">
        <v>297</v>
      </c>
      <c r="F203" s="33" t="s">
        <v>183</v>
      </c>
      <c r="G203" s="34">
        <v>20</v>
      </c>
      <c r="H203" s="35">
        <v>0</v>
      </c>
      <c r="I203" s="35">
        <f>ROUND(G203*H203,P4)</f>
        <v>0</v>
      </c>
      <c r="J203" s="30"/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8" t="s">
        <v>145</v>
      </c>
      <c r="J204" s="39"/>
    </row>
    <row r="205" spans="1:16" ht="29" x14ac:dyDescent="0.35">
      <c r="A205" s="30" t="s">
        <v>150</v>
      </c>
      <c r="B205" s="37"/>
      <c r="E205" s="40" t="s">
        <v>268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x14ac:dyDescent="0.35">
      <c r="A207" s="30" t="s">
        <v>143</v>
      </c>
      <c r="B207" s="30">
        <v>49</v>
      </c>
      <c r="C207" s="31" t="s">
        <v>298</v>
      </c>
      <c r="D207" s="30" t="s">
        <v>145</v>
      </c>
      <c r="E207" s="32" t="s">
        <v>299</v>
      </c>
      <c r="F207" s="33" t="s">
        <v>183</v>
      </c>
      <c r="G207" s="34">
        <v>1</v>
      </c>
      <c r="H207" s="35">
        <v>0</v>
      </c>
      <c r="I207" s="35">
        <f>ROUND(G207*H207,P4)</f>
        <v>0</v>
      </c>
      <c r="J207" s="30"/>
      <c r="O207" s="36">
        <f>I207*0.21</f>
        <v>0</v>
      </c>
      <c r="P207">
        <v>3</v>
      </c>
    </row>
    <row r="208" spans="1:16" x14ac:dyDescent="0.35">
      <c r="A208" s="30" t="s">
        <v>149</v>
      </c>
      <c r="B208" s="37"/>
      <c r="E208" s="38" t="s">
        <v>145</v>
      </c>
      <c r="J208" s="39"/>
    </row>
    <row r="209" spans="1:16" ht="29" x14ac:dyDescent="0.35">
      <c r="A209" s="30" t="s">
        <v>150</v>
      </c>
      <c r="B209" s="37"/>
      <c r="E209" s="40" t="s">
        <v>193</v>
      </c>
      <c r="J209" s="39"/>
    </row>
    <row r="210" spans="1:16" x14ac:dyDescent="0.35">
      <c r="A210" s="30" t="s">
        <v>152</v>
      </c>
      <c r="B210" s="37"/>
      <c r="E210" s="38" t="s">
        <v>145</v>
      </c>
      <c r="J210" s="39"/>
    </row>
    <row r="211" spans="1:16" ht="29" x14ac:dyDescent="0.35">
      <c r="A211" s="30" t="s">
        <v>143</v>
      </c>
      <c r="B211" s="30">
        <v>50</v>
      </c>
      <c r="C211" s="31" t="s">
        <v>300</v>
      </c>
      <c r="D211" s="30" t="s">
        <v>145</v>
      </c>
      <c r="E211" s="32" t="s">
        <v>301</v>
      </c>
      <c r="F211" s="33" t="s">
        <v>183</v>
      </c>
      <c r="G211" s="34">
        <v>1</v>
      </c>
      <c r="H211" s="35">
        <v>0</v>
      </c>
      <c r="I211" s="35">
        <f>ROUND(G211*H211,P4)</f>
        <v>0</v>
      </c>
      <c r="J211" s="30"/>
      <c r="O211" s="36">
        <f>I211*0.21</f>
        <v>0</v>
      </c>
      <c r="P211">
        <v>3</v>
      </c>
    </row>
    <row r="212" spans="1:16" x14ac:dyDescent="0.35">
      <c r="A212" s="30" t="s">
        <v>149</v>
      </c>
      <c r="B212" s="37"/>
      <c r="E212" s="38" t="s">
        <v>145</v>
      </c>
      <c r="J212" s="39"/>
    </row>
    <row r="213" spans="1:16" ht="29" x14ac:dyDescent="0.35">
      <c r="A213" s="30" t="s">
        <v>150</v>
      </c>
      <c r="B213" s="37"/>
      <c r="E213" s="40" t="s">
        <v>193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x14ac:dyDescent="0.35">
      <c r="A215" s="30" t="s">
        <v>143</v>
      </c>
      <c r="B215" s="30">
        <v>51</v>
      </c>
      <c r="C215" s="31" t="s">
        <v>302</v>
      </c>
      <c r="D215" s="30" t="s">
        <v>145</v>
      </c>
      <c r="E215" s="32" t="s">
        <v>303</v>
      </c>
      <c r="F215" s="33" t="s">
        <v>288</v>
      </c>
      <c r="G215" s="34">
        <v>40</v>
      </c>
      <c r="H215" s="35">
        <v>0</v>
      </c>
      <c r="I215" s="35">
        <f>ROUND(G215*H215,P4)</f>
        <v>0</v>
      </c>
      <c r="J215" s="30"/>
      <c r="O215" s="36">
        <f>I215*0.21</f>
        <v>0</v>
      </c>
      <c r="P215">
        <v>3</v>
      </c>
    </row>
    <row r="216" spans="1:16" x14ac:dyDescent="0.35">
      <c r="A216" s="30" t="s">
        <v>149</v>
      </c>
      <c r="B216" s="37"/>
      <c r="E216" s="38" t="s">
        <v>145</v>
      </c>
      <c r="J216" s="39"/>
    </row>
    <row r="217" spans="1:16" ht="29" x14ac:dyDescent="0.35">
      <c r="A217" s="30" t="s">
        <v>150</v>
      </c>
      <c r="B217" s="37"/>
      <c r="E217" s="40" t="s">
        <v>308</v>
      </c>
      <c r="J217" s="39"/>
    </row>
    <row r="218" spans="1:16" x14ac:dyDescent="0.35">
      <c r="A218" s="30" t="s">
        <v>152</v>
      </c>
      <c r="B218" s="37"/>
      <c r="E218" s="38" t="s">
        <v>145</v>
      </c>
      <c r="J218" s="39"/>
    </row>
    <row r="219" spans="1:16" x14ac:dyDescent="0.35">
      <c r="A219" s="30" t="s">
        <v>143</v>
      </c>
      <c r="B219" s="30">
        <v>52</v>
      </c>
      <c r="C219" s="31" t="s">
        <v>304</v>
      </c>
      <c r="D219" s="30" t="s">
        <v>145</v>
      </c>
      <c r="E219" s="32" t="s">
        <v>305</v>
      </c>
      <c r="F219" s="33" t="s">
        <v>288</v>
      </c>
      <c r="G219" s="34">
        <v>40</v>
      </c>
      <c r="H219" s="35">
        <v>0</v>
      </c>
      <c r="I219" s="35">
        <f>ROUND(G219*H219,P4)</f>
        <v>0</v>
      </c>
      <c r="J219" s="30"/>
      <c r="O219" s="36">
        <f>I219*0.21</f>
        <v>0</v>
      </c>
      <c r="P219">
        <v>3</v>
      </c>
    </row>
    <row r="220" spans="1:16" x14ac:dyDescent="0.35">
      <c r="A220" s="30" t="s">
        <v>149</v>
      </c>
      <c r="B220" s="37"/>
      <c r="E220" s="38" t="s">
        <v>145</v>
      </c>
      <c r="J220" s="39"/>
    </row>
    <row r="221" spans="1:16" ht="29" x14ac:dyDescent="0.35">
      <c r="A221" s="30" t="s">
        <v>150</v>
      </c>
      <c r="B221" s="37"/>
      <c r="E221" s="40" t="s">
        <v>308</v>
      </c>
      <c r="J221" s="39"/>
    </row>
    <row r="222" spans="1:16" x14ac:dyDescent="0.35">
      <c r="A222" s="30" t="s">
        <v>152</v>
      </c>
      <c r="B222" s="37"/>
      <c r="E222" s="38" t="s">
        <v>145</v>
      </c>
      <c r="J222" s="39"/>
    </row>
    <row r="223" spans="1:16" x14ac:dyDescent="0.35">
      <c r="A223" s="30" t="s">
        <v>143</v>
      </c>
      <c r="B223" s="30">
        <v>53</v>
      </c>
      <c r="C223" s="31" t="s">
        <v>306</v>
      </c>
      <c r="D223" s="30" t="s">
        <v>145</v>
      </c>
      <c r="E223" s="32" t="s">
        <v>307</v>
      </c>
      <c r="F223" s="33" t="s">
        <v>288</v>
      </c>
      <c r="G223" s="34">
        <v>40</v>
      </c>
      <c r="H223" s="35">
        <v>0</v>
      </c>
      <c r="I223" s="35">
        <f>ROUND(G223*H223,P4)</f>
        <v>0</v>
      </c>
      <c r="J223" s="30"/>
      <c r="O223" s="36">
        <f>I223*0.21</f>
        <v>0</v>
      </c>
      <c r="P223">
        <v>3</v>
      </c>
    </row>
    <row r="224" spans="1:16" x14ac:dyDescent="0.35">
      <c r="A224" s="30" t="s">
        <v>149</v>
      </c>
      <c r="B224" s="37"/>
      <c r="E224" s="38" t="s">
        <v>145</v>
      </c>
      <c r="J224" s="39"/>
    </row>
    <row r="225" spans="1:16" ht="29" x14ac:dyDescent="0.35">
      <c r="A225" s="30" t="s">
        <v>150</v>
      </c>
      <c r="B225" s="37"/>
      <c r="E225" s="40" t="s">
        <v>308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x14ac:dyDescent="0.35">
      <c r="A227" s="30" t="s">
        <v>143</v>
      </c>
      <c r="B227" s="30">
        <v>54</v>
      </c>
      <c r="C227" s="31" t="s">
        <v>429</v>
      </c>
      <c r="D227" s="30" t="s">
        <v>145</v>
      </c>
      <c r="E227" s="32" t="s">
        <v>430</v>
      </c>
      <c r="F227" s="33" t="s">
        <v>288</v>
      </c>
      <c r="G227" s="34">
        <v>24</v>
      </c>
      <c r="H227" s="35">
        <v>0</v>
      </c>
      <c r="I227" s="35">
        <f>ROUND(G227*H227,P4)</f>
        <v>0</v>
      </c>
      <c r="J227" s="30"/>
      <c r="O227" s="36">
        <f>I227*0.21</f>
        <v>0</v>
      </c>
      <c r="P227">
        <v>3</v>
      </c>
    </row>
    <row r="228" spans="1:16" x14ac:dyDescent="0.35">
      <c r="A228" s="30" t="s">
        <v>149</v>
      </c>
      <c r="B228" s="37"/>
      <c r="E228" s="38" t="s">
        <v>145</v>
      </c>
      <c r="J228" s="39"/>
    </row>
    <row r="229" spans="1:16" ht="29" x14ac:dyDescent="0.35">
      <c r="A229" s="30" t="s">
        <v>150</v>
      </c>
      <c r="B229" s="37"/>
      <c r="E229" s="40" t="s">
        <v>1067</v>
      </c>
      <c r="J229" s="39"/>
    </row>
    <row r="230" spans="1:16" x14ac:dyDescent="0.35">
      <c r="A230" s="30" t="s">
        <v>152</v>
      </c>
      <c r="B230" s="41"/>
      <c r="C230" s="42"/>
      <c r="D230" s="42"/>
      <c r="E230" s="43" t="s">
        <v>145</v>
      </c>
      <c r="F230" s="42"/>
      <c r="G230" s="42"/>
      <c r="H230" s="42"/>
      <c r="I230" s="42"/>
      <c r="J230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P26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71</v>
      </c>
      <c r="I3" s="19">
        <f>SUMIFS(I9:I26,A9:A26,"SD")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71</v>
      </c>
      <c r="D5" s="51"/>
      <c r="E5" s="17" t="s">
        <v>72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9069</v>
      </c>
      <c r="F9" s="27"/>
      <c r="G9" s="27"/>
      <c r="H9" s="27"/>
      <c r="I9" s="28">
        <f>SUMIFS(I10:I13,A10:A13,"P")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9070</v>
      </c>
      <c r="D10" s="30" t="s">
        <v>145</v>
      </c>
      <c r="E10" s="32" t="s">
        <v>9071</v>
      </c>
      <c r="F10" s="33" t="s">
        <v>183</v>
      </c>
      <c r="G10" s="34">
        <v>11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9003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24" t="s">
        <v>140</v>
      </c>
      <c r="B14" s="25"/>
      <c r="C14" s="26" t="s">
        <v>189</v>
      </c>
      <c r="D14" s="27"/>
      <c r="E14" s="24" t="s">
        <v>9072</v>
      </c>
      <c r="F14" s="27"/>
      <c r="G14" s="27"/>
      <c r="H14" s="27"/>
      <c r="I14" s="28">
        <f>SUMIFS(I15:I26,A15:A26,"P")</f>
        <v>0</v>
      </c>
      <c r="J14" s="29"/>
    </row>
    <row r="15" spans="1:16" x14ac:dyDescent="0.35">
      <c r="A15" s="30" t="s">
        <v>143</v>
      </c>
      <c r="B15" s="30">
        <v>2</v>
      </c>
      <c r="C15" s="31" t="s">
        <v>823</v>
      </c>
      <c r="D15" s="30" t="s">
        <v>145</v>
      </c>
      <c r="E15" s="32" t="s">
        <v>824</v>
      </c>
      <c r="F15" s="33" t="s">
        <v>183</v>
      </c>
      <c r="G15" s="34">
        <v>11</v>
      </c>
      <c r="H15" s="35">
        <v>0</v>
      </c>
      <c r="I15" s="35">
        <f>ROUND(G15*H15,P4)</f>
        <v>0</v>
      </c>
      <c r="J15" s="33" t="s">
        <v>148</v>
      </c>
      <c r="O15" s="36">
        <f>I15*0.21</f>
        <v>0</v>
      </c>
      <c r="P15">
        <v>3</v>
      </c>
    </row>
    <row r="16" spans="1:16" x14ac:dyDescent="0.35">
      <c r="A16" s="30" t="s">
        <v>149</v>
      </c>
      <c r="B16" s="37"/>
      <c r="E16" s="38" t="s">
        <v>145</v>
      </c>
      <c r="J16" s="39"/>
    </row>
    <row r="17" spans="1:16" ht="29" x14ac:dyDescent="0.35">
      <c r="A17" s="30" t="s">
        <v>150</v>
      </c>
      <c r="B17" s="37"/>
      <c r="E17" s="40" t="s">
        <v>9003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x14ac:dyDescent="0.35">
      <c r="A19" s="30" t="s">
        <v>143</v>
      </c>
      <c r="B19" s="30">
        <v>3</v>
      </c>
      <c r="C19" s="31" t="s">
        <v>827</v>
      </c>
      <c r="D19" s="30" t="s">
        <v>145</v>
      </c>
      <c r="E19" s="32" t="s">
        <v>828</v>
      </c>
      <c r="F19" s="33" t="s">
        <v>183</v>
      </c>
      <c r="G19" s="34">
        <v>11</v>
      </c>
      <c r="H19" s="35">
        <v>0</v>
      </c>
      <c r="I19" s="35">
        <f>ROUND(G19*H19,P4)</f>
        <v>0</v>
      </c>
      <c r="J19" s="33" t="s">
        <v>148</v>
      </c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8" t="s">
        <v>145</v>
      </c>
      <c r="J20" s="39"/>
    </row>
    <row r="21" spans="1:16" ht="29" x14ac:dyDescent="0.35">
      <c r="A21" s="30" t="s">
        <v>150</v>
      </c>
      <c r="B21" s="37"/>
      <c r="E21" s="40" t="s">
        <v>9003</v>
      </c>
      <c r="J21" s="39"/>
    </row>
    <row r="22" spans="1:16" x14ac:dyDescent="0.35">
      <c r="A22" s="30" t="s">
        <v>152</v>
      </c>
      <c r="B22" s="37"/>
      <c r="E22" s="38" t="s">
        <v>145</v>
      </c>
      <c r="J22" s="39"/>
    </row>
    <row r="23" spans="1:16" x14ac:dyDescent="0.35">
      <c r="A23" s="30" t="s">
        <v>143</v>
      </c>
      <c r="B23" s="30">
        <v>4</v>
      </c>
      <c r="C23" s="31" t="s">
        <v>849</v>
      </c>
      <c r="D23" s="30" t="s">
        <v>145</v>
      </c>
      <c r="E23" s="32" t="s">
        <v>9073</v>
      </c>
      <c r="F23" s="33" t="s">
        <v>183</v>
      </c>
      <c r="G23" s="34">
        <v>11</v>
      </c>
      <c r="H23" s="35">
        <v>0</v>
      </c>
      <c r="I23" s="35">
        <f>ROUND(G23*H23,P4)</f>
        <v>0</v>
      </c>
      <c r="J23" s="33" t="s">
        <v>148</v>
      </c>
      <c r="O23" s="36">
        <f>I23*0.21</f>
        <v>0</v>
      </c>
      <c r="P23">
        <v>3</v>
      </c>
    </row>
    <row r="24" spans="1:16" x14ac:dyDescent="0.35">
      <c r="A24" s="30" t="s">
        <v>149</v>
      </c>
      <c r="B24" s="37"/>
      <c r="E24" s="38" t="s">
        <v>145</v>
      </c>
      <c r="J24" s="39"/>
    </row>
    <row r="25" spans="1:16" ht="29" x14ac:dyDescent="0.35">
      <c r="A25" s="30" t="s">
        <v>150</v>
      </c>
      <c r="B25" s="37"/>
      <c r="E25" s="40" t="s">
        <v>9003</v>
      </c>
      <c r="J25" s="39"/>
    </row>
    <row r="26" spans="1:16" x14ac:dyDescent="0.35">
      <c r="A26" s="30" t="s">
        <v>152</v>
      </c>
      <c r="B26" s="41"/>
      <c r="C26" s="42"/>
      <c r="D26" s="42"/>
      <c r="E26" s="43" t="s">
        <v>145</v>
      </c>
      <c r="F26" s="42"/>
      <c r="G26" s="42"/>
      <c r="H26" s="42"/>
      <c r="I26" s="42"/>
      <c r="J26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P314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73</v>
      </c>
      <c r="I3" s="19">
        <f>SUMIFS(I9:I314,A9:A314,"SD")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73</v>
      </c>
      <c r="D5" s="51"/>
      <c r="E5" s="17" t="s">
        <v>74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438</v>
      </c>
      <c r="D9" s="27"/>
      <c r="E9" s="24" t="s">
        <v>439</v>
      </c>
      <c r="F9" s="27"/>
      <c r="G9" s="27"/>
      <c r="H9" s="27"/>
      <c r="I9" s="28">
        <f>SUMIFS(I10:I37,A10:A37,"P")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440</v>
      </c>
      <c r="D10" s="30" t="s">
        <v>145</v>
      </c>
      <c r="E10" s="32" t="s">
        <v>441</v>
      </c>
      <c r="F10" s="33" t="s">
        <v>183</v>
      </c>
      <c r="G10" s="34">
        <v>6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457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194</v>
      </c>
      <c r="D14" s="30" t="s">
        <v>145</v>
      </c>
      <c r="E14" s="32" t="s">
        <v>195</v>
      </c>
      <c r="F14" s="33" t="s">
        <v>183</v>
      </c>
      <c r="G14" s="34">
        <v>6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457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200</v>
      </c>
      <c r="D18" s="30" t="s">
        <v>145</v>
      </c>
      <c r="E18" s="32" t="s">
        <v>201</v>
      </c>
      <c r="F18" s="33" t="s">
        <v>183</v>
      </c>
      <c r="G18" s="34">
        <v>6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457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208</v>
      </c>
      <c r="D22" s="30" t="s">
        <v>145</v>
      </c>
      <c r="E22" s="32" t="s">
        <v>209</v>
      </c>
      <c r="F22" s="33" t="s">
        <v>183</v>
      </c>
      <c r="G22" s="34">
        <v>6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457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443</v>
      </c>
      <c r="D26" s="30" t="s">
        <v>145</v>
      </c>
      <c r="E26" s="32" t="s">
        <v>444</v>
      </c>
      <c r="F26" s="33" t="s">
        <v>183</v>
      </c>
      <c r="G26" s="34">
        <v>25</v>
      </c>
      <c r="H26" s="35">
        <v>0</v>
      </c>
      <c r="I26" s="35">
        <f>ROUND(G26*H26,P4)</f>
        <v>0</v>
      </c>
      <c r="J26" s="30"/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9074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449</v>
      </c>
      <c r="D30" s="30" t="s">
        <v>145</v>
      </c>
      <c r="E30" s="32" t="s">
        <v>450</v>
      </c>
      <c r="F30" s="33" t="s">
        <v>183</v>
      </c>
      <c r="G30" s="34">
        <v>25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9074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ht="29" x14ac:dyDescent="0.35">
      <c r="A34" s="30" t="s">
        <v>143</v>
      </c>
      <c r="B34" s="30">
        <v>7</v>
      </c>
      <c r="C34" s="31" t="s">
        <v>451</v>
      </c>
      <c r="D34" s="30" t="s">
        <v>145</v>
      </c>
      <c r="E34" s="32" t="s">
        <v>9075</v>
      </c>
      <c r="F34" s="33" t="s">
        <v>183</v>
      </c>
      <c r="G34" s="34">
        <v>6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ht="58" x14ac:dyDescent="0.35">
      <c r="A35" s="30" t="s">
        <v>149</v>
      </c>
      <c r="B35" s="37"/>
      <c r="E35" s="32" t="s">
        <v>453</v>
      </c>
      <c r="J35" s="39"/>
    </row>
    <row r="36" spans="1:16" ht="29" x14ac:dyDescent="0.35">
      <c r="A36" s="30" t="s">
        <v>150</v>
      </c>
      <c r="B36" s="37"/>
      <c r="E36" s="40" t="s">
        <v>457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24" t="s">
        <v>140</v>
      </c>
      <c r="B38" s="25"/>
      <c r="C38" s="26" t="s">
        <v>461</v>
      </c>
      <c r="D38" s="27"/>
      <c r="E38" s="24" t="s">
        <v>462</v>
      </c>
      <c r="F38" s="27"/>
      <c r="G38" s="27"/>
      <c r="H38" s="27"/>
      <c r="I38" s="28">
        <f>SUMIFS(I39:I98,A39:A98,"P")</f>
        <v>0</v>
      </c>
      <c r="J38" s="29"/>
    </row>
    <row r="39" spans="1:16" x14ac:dyDescent="0.35">
      <c r="A39" s="30" t="s">
        <v>143</v>
      </c>
      <c r="B39" s="30">
        <v>8</v>
      </c>
      <c r="C39" s="31" t="s">
        <v>465</v>
      </c>
      <c r="D39" s="30" t="s">
        <v>145</v>
      </c>
      <c r="E39" s="32" t="s">
        <v>466</v>
      </c>
      <c r="F39" s="33" t="s">
        <v>183</v>
      </c>
      <c r="G39" s="34">
        <v>19</v>
      </c>
      <c r="H39" s="35">
        <v>0</v>
      </c>
      <c r="I39" s="35">
        <f>ROUND(G39*H39,P4)</f>
        <v>0</v>
      </c>
      <c r="J39" s="33" t="s">
        <v>148</v>
      </c>
      <c r="O39" s="36">
        <f>I39*0.21</f>
        <v>0</v>
      </c>
      <c r="P39">
        <v>3</v>
      </c>
    </row>
    <row r="40" spans="1:16" x14ac:dyDescent="0.35">
      <c r="A40" s="30" t="s">
        <v>149</v>
      </c>
      <c r="B40" s="37"/>
      <c r="E40" s="38" t="s">
        <v>145</v>
      </c>
      <c r="J40" s="39"/>
    </row>
    <row r="41" spans="1:16" ht="29" x14ac:dyDescent="0.35">
      <c r="A41" s="30" t="s">
        <v>150</v>
      </c>
      <c r="B41" s="37"/>
      <c r="E41" s="40" t="s">
        <v>467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x14ac:dyDescent="0.35">
      <c r="A43" s="30" t="s">
        <v>143</v>
      </c>
      <c r="B43" s="30">
        <v>9</v>
      </c>
      <c r="C43" s="31" t="s">
        <v>205</v>
      </c>
      <c r="D43" s="30" t="s">
        <v>145</v>
      </c>
      <c r="E43" s="32" t="s">
        <v>206</v>
      </c>
      <c r="F43" s="33" t="s">
        <v>183</v>
      </c>
      <c r="G43" s="34">
        <v>12</v>
      </c>
      <c r="H43" s="35">
        <v>0</v>
      </c>
      <c r="I43" s="35">
        <f>ROUND(G43*H43,P4)</f>
        <v>0</v>
      </c>
      <c r="J43" s="33" t="s">
        <v>148</v>
      </c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8" t="s">
        <v>145</v>
      </c>
      <c r="J44" s="39"/>
    </row>
    <row r="45" spans="1:16" ht="29" x14ac:dyDescent="0.35">
      <c r="A45" s="30" t="s">
        <v>150</v>
      </c>
      <c r="B45" s="37"/>
      <c r="E45" s="40" t="s">
        <v>212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x14ac:dyDescent="0.35">
      <c r="A47" s="30" t="s">
        <v>143</v>
      </c>
      <c r="B47" s="30">
        <v>10</v>
      </c>
      <c r="C47" s="31" t="s">
        <v>471</v>
      </c>
      <c r="D47" s="30" t="s">
        <v>145</v>
      </c>
      <c r="E47" s="32" t="s">
        <v>472</v>
      </c>
      <c r="F47" s="33" t="s">
        <v>183</v>
      </c>
      <c r="G47" s="34">
        <v>19</v>
      </c>
      <c r="H47" s="35">
        <v>0</v>
      </c>
      <c r="I47" s="35">
        <f>ROUND(G47*H47,P4)</f>
        <v>0</v>
      </c>
      <c r="J47" s="30"/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8" t="s">
        <v>145</v>
      </c>
      <c r="J48" s="39"/>
    </row>
    <row r="49" spans="1:16" ht="29" x14ac:dyDescent="0.35">
      <c r="A49" s="30" t="s">
        <v>150</v>
      </c>
      <c r="B49" s="37"/>
      <c r="E49" s="40" t="s">
        <v>467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ht="29" x14ac:dyDescent="0.35">
      <c r="A51" s="30" t="s">
        <v>143</v>
      </c>
      <c r="B51" s="30">
        <v>11</v>
      </c>
      <c r="C51" s="31" t="s">
        <v>473</v>
      </c>
      <c r="D51" s="30" t="s">
        <v>145</v>
      </c>
      <c r="E51" s="32" t="s">
        <v>474</v>
      </c>
      <c r="F51" s="33" t="s">
        <v>183</v>
      </c>
      <c r="G51" s="34">
        <v>144</v>
      </c>
      <c r="H51" s="35">
        <v>0</v>
      </c>
      <c r="I51" s="35">
        <f>ROUND(G51*H51,P4)</f>
        <v>0</v>
      </c>
      <c r="J51" s="30"/>
      <c r="O51" s="36">
        <f>I51*0.21</f>
        <v>0</v>
      </c>
      <c r="P51">
        <v>3</v>
      </c>
    </row>
    <row r="52" spans="1:16" x14ac:dyDescent="0.35">
      <c r="A52" s="30" t="s">
        <v>149</v>
      </c>
      <c r="B52" s="37"/>
      <c r="E52" s="38" t="s">
        <v>145</v>
      </c>
      <c r="J52" s="39"/>
    </row>
    <row r="53" spans="1:16" ht="29" x14ac:dyDescent="0.35">
      <c r="A53" s="30" t="s">
        <v>150</v>
      </c>
      <c r="B53" s="37"/>
      <c r="E53" s="40" t="s">
        <v>9076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ht="29" x14ac:dyDescent="0.35">
      <c r="A55" s="30" t="s">
        <v>143</v>
      </c>
      <c r="B55" s="30">
        <v>12</v>
      </c>
      <c r="C55" s="31" t="s">
        <v>476</v>
      </c>
      <c r="D55" s="30" t="s">
        <v>145</v>
      </c>
      <c r="E55" s="32" t="s">
        <v>477</v>
      </c>
      <c r="F55" s="33" t="s">
        <v>183</v>
      </c>
      <c r="G55" s="34">
        <v>12</v>
      </c>
      <c r="H55" s="35">
        <v>0</v>
      </c>
      <c r="I55" s="35">
        <f>ROUND(G55*H55,P4)</f>
        <v>0</v>
      </c>
      <c r="J55" s="30"/>
      <c r="O55" s="36">
        <f>I55*0.21</f>
        <v>0</v>
      </c>
      <c r="P55">
        <v>3</v>
      </c>
    </row>
    <row r="56" spans="1:16" x14ac:dyDescent="0.35">
      <c r="A56" s="30" t="s">
        <v>149</v>
      </c>
      <c r="B56" s="37"/>
      <c r="E56" s="38" t="s">
        <v>145</v>
      </c>
      <c r="J56" s="39"/>
    </row>
    <row r="57" spans="1:16" ht="29" x14ac:dyDescent="0.35">
      <c r="A57" s="30" t="s">
        <v>150</v>
      </c>
      <c r="B57" s="37"/>
      <c r="E57" s="40" t="s">
        <v>212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ht="29" x14ac:dyDescent="0.35">
      <c r="A59" s="30" t="s">
        <v>143</v>
      </c>
      <c r="B59" s="30">
        <v>13</v>
      </c>
      <c r="C59" s="31" t="s">
        <v>231</v>
      </c>
      <c r="D59" s="30" t="s">
        <v>145</v>
      </c>
      <c r="E59" s="32" t="s">
        <v>232</v>
      </c>
      <c r="F59" s="33" t="s">
        <v>183</v>
      </c>
      <c r="G59" s="34">
        <v>6</v>
      </c>
      <c r="H59" s="35">
        <v>0</v>
      </c>
      <c r="I59" s="35">
        <f>ROUND(G59*H59,P4)</f>
        <v>0</v>
      </c>
      <c r="J59" s="30"/>
      <c r="O59" s="36">
        <f>I59*0.21</f>
        <v>0</v>
      </c>
      <c r="P59">
        <v>3</v>
      </c>
    </row>
    <row r="60" spans="1:16" x14ac:dyDescent="0.35">
      <c r="A60" s="30" t="s">
        <v>149</v>
      </c>
      <c r="B60" s="37"/>
      <c r="E60" s="38" t="s">
        <v>145</v>
      </c>
      <c r="J60" s="39"/>
    </row>
    <row r="61" spans="1:16" ht="29" x14ac:dyDescent="0.35">
      <c r="A61" s="30" t="s">
        <v>150</v>
      </c>
      <c r="B61" s="37"/>
      <c r="E61" s="40" t="s">
        <v>457</v>
      </c>
      <c r="J61" s="39"/>
    </row>
    <row r="62" spans="1:16" x14ac:dyDescent="0.35">
      <c r="A62" s="30" t="s">
        <v>152</v>
      </c>
      <c r="B62" s="37"/>
      <c r="E62" s="38" t="s">
        <v>145</v>
      </c>
      <c r="J62" s="39"/>
    </row>
    <row r="63" spans="1:16" ht="29" x14ac:dyDescent="0.35">
      <c r="A63" s="30" t="s">
        <v>143</v>
      </c>
      <c r="B63" s="30">
        <v>14</v>
      </c>
      <c r="C63" s="31" t="s">
        <v>233</v>
      </c>
      <c r="D63" s="30" t="s">
        <v>145</v>
      </c>
      <c r="E63" s="32" t="s">
        <v>234</v>
      </c>
      <c r="F63" s="33" t="s">
        <v>183</v>
      </c>
      <c r="G63" s="34">
        <v>12</v>
      </c>
      <c r="H63" s="35">
        <v>0</v>
      </c>
      <c r="I63" s="35">
        <f>ROUND(G63*H63,P4)</f>
        <v>0</v>
      </c>
      <c r="J63" s="30"/>
      <c r="O63" s="36">
        <f>I63*0.21</f>
        <v>0</v>
      </c>
      <c r="P63">
        <v>3</v>
      </c>
    </row>
    <row r="64" spans="1:16" x14ac:dyDescent="0.35">
      <c r="A64" s="30" t="s">
        <v>149</v>
      </c>
      <c r="B64" s="37"/>
      <c r="E64" s="38" t="s">
        <v>145</v>
      </c>
      <c r="J64" s="39"/>
    </row>
    <row r="65" spans="1:16" ht="29" x14ac:dyDescent="0.35">
      <c r="A65" s="30" t="s">
        <v>150</v>
      </c>
      <c r="B65" s="37"/>
      <c r="E65" s="40" t="s">
        <v>212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29" x14ac:dyDescent="0.35">
      <c r="A67" s="30" t="s">
        <v>143</v>
      </c>
      <c r="B67" s="30">
        <v>15</v>
      </c>
      <c r="C67" s="31" t="s">
        <v>481</v>
      </c>
      <c r="D67" s="30" t="s">
        <v>145</v>
      </c>
      <c r="E67" s="32" t="s">
        <v>482</v>
      </c>
      <c r="F67" s="33" t="s">
        <v>183</v>
      </c>
      <c r="G67" s="34">
        <v>6</v>
      </c>
      <c r="H67" s="35">
        <v>0</v>
      </c>
      <c r="I67" s="35">
        <f>ROUND(G67*H67,P4)</f>
        <v>0</v>
      </c>
      <c r="J67" s="30"/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ht="29" x14ac:dyDescent="0.35">
      <c r="A69" s="30" t="s">
        <v>150</v>
      </c>
      <c r="B69" s="37"/>
      <c r="E69" s="40" t="s">
        <v>457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ht="29" x14ac:dyDescent="0.35">
      <c r="A71" s="30" t="s">
        <v>143</v>
      </c>
      <c r="B71" s="30">
        <v>16</v>
      </c>
      <c r="C71" s="31" t="s">
        <v>484</v>
      </c>
      <c r="D71" s="30" t="s">
        <v>145</v>
      </c>
      <c r="E71" s="32" t="s">
        <v>485</v>
      </c>
      <c r="F71" s="33" t="s">
        <v>183</v>
      </c>
      <c r="G71" s="34">
        <v>6</v>
      </c>
      <c r="H71" s="35">
        <v>0</v>
      </c>
      <c r="I71" s="35">
        <f>ROUND(G71*H71,P4)</f>
        <v>0</v>
      </c>
      <c r="J71" s="30"/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8" t="s">
        <v>145</v>
      </c>
      <c r="J72" s="39"/>
    </row>
    <row r="73" spans="1:16" ht="29" x14ac:dyDescent="0.35">
      <c r="A73" s="30" t="s">
        <v>150</v>
      </c>
      <c r="B73" s="37"/>
      <c r="E73" s="40" t="s">
        <v>457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ht="29" x14ac:dyDescent="0.35">
      <c r="A75" s="30" t="s">
        <v>143</v>
      </c>
      <c r="B75" s="30">
        <v>17</v>
      </c>
      <c r="C75" s="31" t="s">
        <v>235</v>
      </c>
      <c r="D75" s="30" t="s">
        <v>145</v>
      </c>
      <c r="E75" s="32" t="s">
        <v>236</v>
      </c>
      <c r="F75" s="33" t="s">
        <v>183</v>
      </c>
      <c r="G75" s="34">
        <v>12</v>
      </c>
      <c r="H75" s="35">
        <v>0</v>
      </c>
      <c r="I75" s="35">
        <f>ROUND(G75*H75,P4)</f>
        <v>0</v>
      </c>
      <c r="J75" s="30"/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ht="29" x14ac:dyDescent="0.35">
      <c r="A77" s="30" t="s">
        <v>150</v>
      </c>
      <c r="B77" s="37"/>
      <c r="E77" s="40" t="s">
        <v>212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30" t="s">
        <v>143</v>
      </c>
      <c r="B79" s="30">
        <v>18</v>
      </c>
      <c r="C79" s="31" t="s">
        <v>237</v>
      </c>
      <c r="D79" s="30" t="s">
        <v>145</v>
      </c>
      <c r="E79" s="32" t="s">
        <v>238</v>
      </c>
      <c r="F79" s="33" t="s">
        <v>183</v>
      </c>
      <c r="G79" s="34">
        <v>12</v>
      </c>
      <c r="H79" s="35">
        <v>0</v>
      </c>
      <c r="I79" s="35">
        <f>ROUND(G79*H79,P4)</f>
        <v>0</v>
      </c>
      <c r="J79" s="30"/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29" x14ac:dyDescent="0.35">
      <c r="A81" s="30" t="s">
        <v>150</v>
      </c>
      <c r="B81" s="37"/>
      <c r="E81" s="40" t="s">
        <v>212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19</v>
      </c>
      <c r="C83" s="31" t="s">
        <v>249</v>
      </c>
      <c r="D83" s="30" t="s">
        <v>145</v>
      </c>
      <c r="E83" s="32" t="s">
        <v>250</v>
      </c>
      <c r="F83" s="33" t="s">
        <v>183</v>
      </c>
      <c r="G83" s="34">
        <v>6</v>
      </c>
      <c r="H83" s="35">
        <v>0</v>
      </c>
      <c r="I83" s="35">
        <f>ROUND(G83*H83,P4)</f>
        <v>0</v>
      </c>
      <c r="J83" s="30"/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ht="29" x14ac:dyDescent="0.35">
      <c r="A85" s="30" t="s">
        <v>150</v>
      </c>
      <c r="B85" s="37"/>
      <c r="E85" s="40" t="s">
        <v>457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x14ac:dyDescent="0.35">
      <c r="A87" s="30" t="s">
        <v>143</v>
      </c>
      <c r="B87" s="30">
        <v>20</v>
      </c>
      <c r="C87" s="31" t="s">
        <v>251</v>
      </c>
      <c r="D87" s="30" t="s">
        <v>145</v>
      </c>
      <c r="E87" s="32" t="s">
        <v>252</v>
      </c>
      <c r="F87" s="33" t="s">
        <v>183</v>
      </c>
      <c r="G87" s="34">
        <v>12</v>
      </c>
      <c r="H87" s="35">
        <v>0</v>
      </c>
      <c r="I87" s="35">
        <f>ROUND(G87*H87,P4)</f>
        <v>0</v>
      </c>
      <c r="J87" s="30"/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8" t="s">
        <v>145</v>
      </c>
      <c r="J88" s="39"/>
    </row>
    <row r="89" spans="1:16" ht="29" x14ac:dyDescent="0.35">
      <c r="A89" s="30" t="s">
        <v>150</v>
      </c>
      <c r="B89" s="37"/>
      <c r="E89" s="40" t="s">
        <v>212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x14ac:dyDescent="0.35">
      <c r="A91" s="30" t="s">
        <v>143</v>
      </c>
      <c r="B91" s="30">
        <v>21</v>
      </c>
      <c r="C91" s="31" t="s">
        <v>251</v>
      </c>
      <c r="D91" s="30" t="s">
        <v>353</v>
      </c>
      <c r="E91" s="32" t="s">
        <v>252</v>
      </c>
      <c r="F91" s="33" t="s">
        <v>183</v>
      </c>
      <c r="G91" s="34">
        <v>6</v>
      </c>
      <c r="H91" s="35">
        <v>0</v>
      </c>
      <c r="I91" s="35">
        <f>ROUND(G91*H91,P4)</f>
        <v>0</v>
      </c>
      <c r="J91" s="30"/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8" t="s">
        <v>145</v>
      </c>
      <c r="J92" s="39"/>
    </row>
    <row r="93" spans="1:16" ht="29" x14ac:dyDescent="0.35">
      <c r="A93" s="30" t="s">
        <v>150</v>
      </c>
      <c r="B93" s="37"/>
      <c r="E93" s="40" t="s">
        <v>457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x14ac:dyDescent="0.35">
      <c r="A95" s="30" t="s">
        <v>143</v>
      </c>
      <c r="B95" s="30">
        <v>22</v>
      </c>
      <c r="C95" s="31" t="s">
        <v>488</v>
      </c>
      <c r="D95" s="30" t="s">
        <v>145</v>
      </c>
      <c r="E95" s="32" t="s">
        <v>489</v>
      </c>
      <c r="F95" s="33" t="s">
        <v>183</v>
      </c>
      <c r="G95" s="34">
        <v>12</v>
      </c>
      <c r="H95" s="35">
        <v>0</v>
      </c>
      <c r="I95" s="35">
        <f>ROUND(G95*H95,P4)</f>
        <v>0</v>
      </c>
      <c r="J95" s="30"/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ht="29" x14ac:dyDescent="0.35">
      <c r="A97" s="30" t="s">
        <v>150</v>
      </c>
      <c r="B97" s="37"/>
      <c r="E97" s="40" t="s">
        <v>212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x14ac:dyDescent="0.35">
      <c r="A99" s="24" t="s">
        <v>140</v>
      </c>
      <c r="B99" s="25"/>
      <c r="C99" s="26" t="s">
        <v>492</v>
      </c>
      <c r="D99" s="27"/>
      <c r="E99" s="24" t="s">
        <v>493</v>
      </c>
      <c r="F99" s="27"/>
      <c r="G99" s="27"/>
      <c r="H99" s="27"/>
      <c r="I99" s="28">
        <f>SUMIFS(I100:I151,A100:A151,"P")</f>
        <v>0</v>
      </c>
      <c r="J99" s="29"/>
    </row>
    <row r="100" spans="1:16" x14ac:dyDescent="0.35">
      <c r="A100" s="30" t="s">
        <v>143</v>
      </c>
      <c r="B100" s="30">
        <v>23</v>
      </c>
      <c r="C100" s="31" t="s">
        <v>494</v>
      </c>
      <c r="D100" s="30" t="s">
        <v>145</v>
      </c>
      <c r="E100" s="32" t="s">
        <v>495</v>
      </c>
      <c r="F100" s="33" t="s">
        <v>183</v>
      </c>
      <c r="G100" s="34">
        <v>80</v>
      </c>
      <c r="H100" s="35">
        <v>0</v>
      </c>
      <c r="I100" s="35">
        <f>ROUND(G100*H100,P4)</f>
        <v>0</v>
      </c>
      <c r="J100" s="33" t="s">
        <v>148</v>
      </c>
      <c r="O100" s="36">
        <f>I100*0.21</f>
        <v>0</v>
      </c>
      <c r="P100">
        <v>3</v>
      </c>
    </row>
    <row r="101" spans="1:16" x14ac:dyDescent="0.35">
      <c r="A101" s="30" t="s">
        <v>149</v>
      </c>
      <c r="B101" s="37"/>
      <c r="E101" s="38" t="s">
        <v>145</v>
      </c>
      <c r="J101" s="39"/>
    </row>
    <row r="102" spans="1:16" ht="29" x14ac:dyDescent="0.35">
      <c r="A102" s="30" t="s">
        <v>150</v>
      </c>
      <c r="B102" s="37"/>
      <c r="E102" s="40" t="s">
        <v>292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x14ac:dyDescent="0.35">
      <c r="A104" s="30" t="s">
        <v>143</v>
      </c>
      <c r="B104" s="30">
        <v>24</v>
      </c>
      <c r="C104" s="31" t="s">
        <v>497</v>
      </c>
      <c r="D104" s="30" t="s">
        <v>145</v>
      </c>
      <c r="E104" s="32" t="s">
        <v>498</v>
      </c>
      <c r="F104" s="33" t="s">
        <v>183</v>
      </c>
      <c r="G104" s="34">
        <v>80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8" t="s">
        <v>145</v>
      </c>
      <c r="J105" s="39"/>
    </row>
    <row r="106" spans="1:16" ht="29" x14ac:dyDescent="0.35">
      <c r="A106" s="30" t="s">
        <v>150</v>
      </c>
      <c r="B106" s="37"/>
      <c r="E106" s="40" t="s">
        <v>292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x14ac:dyDescent="0.35">
      <c r="A108" s="30" t="s">
        <v>143</v>
      </c>
      <c r="B108" s="30">
        <v>25</v>
      </c>
      <c r="C108" s="31" t="s">
        <v>499</v>
      </c>
      <c r="D108" s="30" t="s">
        <v>145</v>
      </c>
      <c r="E108" s="32" t="s">
        <v>500</v>
      </c>
      <c r="F108" s="33" t="s">
        <v>183</v>
      </c>
      <c r="G108" s="34">
        <v>80</v>
      </c>
      <c r="H108" s="35">
        <v>0</v>
      </c>
      <c r="I108" s="35">
        <f>ROUND(G108*H108,P4)</f>
        <v>0</v>
      </c>
      <c r="J108" s="33" t="s">
        <v>148</v>
      </c>
      <c r="O108" s="36">
        <f>I108*0.21</f>
        <v>0</v>
      </c>
      <c r="P108">
        <v>3</v>
      </c>
    </row>
    <row r="109" spans="1:16" x14ac:dyDescent="0.35">
      <c r="A109" s="30" t="s">
        <v>149</v>
      </c>
      <c r="B109" s="37"/>
      <c r="E109" s="38" t="s">
        <v>145</v>
      </c>
      <c r="J109" s="39"/>
    </row>
    <row r="110" spans="1:16" ht="29" x14ac:dyDescent="0.35">
      <c r="A110" s="30" t="s">
        <v>150</v>
      </c>
      <c r="B110" s="37"/>
      <c r="E110" s="40" t="s">
        <v>292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x14ac:dyDescent="0.35">
      <c r="A112" s="30" t="s">
        <v>143</v>
      </c>
      <c r="B112" s="30">
        <v>26</v>
      </c>
      <c r="C112" s="31" t="s">
        <v>501</v>
      </c>
      <c r="D112" s="30" t="s">
        <v>145</v>
      </c>
      <c r="E112" s="32" t="s">
        <v>502</v>
      </c>
      <c r="F112" s="33" t="s">
        <v>183</v>
      </c>
      <c r="G112" s="34">
        <v>80</v>
      </c>
      <c r="H112" s="35">
        <v>0</v>
      </c>
      <c r="I112" s="35">
        <f>ROUND(G112*H112,P4)</f>
        <v>0</v>
      </c>
      <c r="J112" s="33" t="s">
        <v>148</v>
      </c>
      <c r="O112" s="36">
        <f>I112*0.21</f>
        <v>0</v>
      </c>
      <c r="P112">
        <v>3</v>
      </c>
    </row>
    <row r="113" spans="1:16" x14ac:dyDescent="0.35">
      <c r="A113" s="30" t="s">
        <v>149</v>
      </c>
      <c r="B113" s="37"/>
      <c r="E113" s="38" t="s">
        <v>145</v>
      </c>
      <c r="J113" s="39"/>
    </row>
    <row r="114" spans="1:16" ht="29" x14ac:dyDescent="0.35">
      <c r="A114" s="30" t="s">
        <v>150</v>
      </c>
      <c r="B114" s="37"/>
      <c r="E114" s="40" t="s">
        <v>292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ht="29" x14ac:dyDescent="0.35">
      <c r="A116" s="30" t="s">
        <v>143</v>
      </c>
      <c r="B116" s="30">
        <v>27</v>
      </c>
      <c r="C116" s="31" t="s">
        <v>503</v>
      </c>
      <c r="D116" s="30" t="s">
        <v>145</v>
      </c>
      <c r="E116" s="32" t="s">
        <v>504</v>
      </c>
      <c r="F116" s="33" t="s">
        <v>183</v>
      </c>
      <c r="G116" s="34">
        <v>80</v>
      </c>
      <c r="H116" s="35">
        <v>0</v>
      </c>
      <c r="I116" s="35">
        <f>ROUND(G116*H116,P4)</f>
        <v>0</v>
      </c>
      <c r="J116" s="33" t="s">
        <v>148</v>
      </c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8" t="s">
        <v>145</v>
      </c>
      <c r="J117" s="39"/>
    </row>
    <row r="118" spans="1:16" ht="29" x14ac:dyDescent="0.35">
      <c r="A118" s="30" t="s">
        <v>150</v>
      </c>
      <c r="B118" s="37"/>
      <c r="E118" s="40" t="s">
        <v>292</v>
      </c>
      <c r="J118" s="39"/>
    </row>
    <row r="119" spans="1:16" x14ac:dyDescent="0.35">
      <c r="A119" s="30" t="s">
        <v>152</v>
      </c>
      <c r="B119" s="37"/>
      <c r="E119" s="38" t="s">
        <v>145</v>
      </c>
      <c r="J119" s="39"/>
    </row>
    <row r="120" spans="1:16" ht="29" x14ac:dyDescent="0.35">
      <c r="A120" s="30" t="s">
        <v>143</v>
      </c>
      <c r="B120" s="30">
        <v>28</v>
      </c>
      <c r="C120" s="31" t="s">
        <v>505</v>
      </c>
      <c r="D120" s="30" t="s">
        <v>145</v>
      </c>
      <c r="E120" s="32" t="s">
        <v>506</v>
      </c>
      <c r="F120" s="33" t="s">
        <v>183</v>
      </c>
      <c r="G120" s="34">
        <v>80</v>
      </c>
      <c r="H120" s="35">
        <v>0</v>
      </c>
      <c r="I120" s="35">
        <f>ROUND(G120*H120,P4)</f>
        <v>0</v>
      </c>
      <c r="J120" s="33" t="s">
        <v>148</v>
      </c>
      <c r="O120" s="36">
        <f>I120*0.21</f>
        <v>0</v>
      </c>
      <c r="P120">
        <v>3</v>
      </c>
    </row>
    <row r="121" spans="1:16" x14ac:dyDescent="0.35">
      <c r="A121" s="30" t="s">
        <v>149</v>
      </c>
      <c r="B121" s="37"/>
      <c r="E121" s="38" t="s">
        <v>145</v>
      </c>
      <c r="J121" s="39"/>
    </row>
    <row r="122" spans="1:16" ht="29" x14ac:dyDescent="0.35">
      <c r="A122" s="30" t="s">
        <v>150</v>
      </c>
      <c r="B122" s="37"/>
      <c r="E122" s="40" t="s">
        <v>292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x14ac:dyDescent="0.35">
      <c r="A124" s="30" t="s">
        <v>143</v>
      </c>
      <c r="B124" s="30">
        <v>29</v>
      </c>
      <c r="C124" s="31" t="s">
        <v>507</v>
      </c>
      <c r="D124" s="30" t="s">
        <v>145</v>
      </c>
      <c r="E124" s="32" t="s">
        <v>508</v>
      </c>
      <c r="F124" s="33" t="s">
        <v>183</v>
      </c>
      <c r="G124" s="34">
        <v>80</v>
      </c>
      <c r="H124" s="35">
        <v>0</v>
      </c>
      <c r="I124" s="35">
        <f>ROUND(G124*H124,P4)</f>
        <v>0</v>
      </c>
      <c r="J124" s="33" t="s">
        <v>148</v>
      </c>
      <c r="O124" s="36">
        <f>I124*0.21</f>
        <v>0</v>
      </c>
      <c r="P124">
        <v>3</v>
      </c>
    </row>
    <row r="125" spans="1:16" x14ac:dyDescent="0.35">
      <c r="A125" s="30" t="s">
        <v>149</v>
      </c>
      <c r="B125" s="37"/>
      <c r="E125" s="38" t="s">
        <v>145</v>
      </c>
      <c r="J125" s="39"/>
    </row>
    <row r="126" spans="1:16" ht="29" x14ac:dyDescent="0.35">
      <c r="A126" s="30" t="s">
        <v>150</v>
      </c>
      <c r="B126" s="37"/>
      <c r="E126" s="40" t="s">
        <v>292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ht="29" x14ac:dyDescent="0.35">
      <c r="A128" s="30" t="s">
        <v>143</v>
      </c>
      <c r="B128" s="30">
        <v>30</v>
      </c>
      <c r="C128" s="31" t="s">
        <v>509</v>
      </c>
      <c r="D128" s="30" t="s">
        <v>145</v>
      </c>
      <c r="E128" s="32" t="s">
        <v>510</v>
      </c>
      <c r="F128" s="33" t="s">
        <v>183</v>
      </c>
      <c r="G128" s="34">
        <v>160</v>
      </c>
      <c r="H128" s="35">
        <v>0</v>
      </c>
      <c r="I128" s="35">
        <f>ROUND(G128*H128,P4)</f>
        <v>0</v>
      </c>
      <c r="J128" s="33" t="s">
        <v>148</v>
      </c>
      <c r="O128" s="36">
        <f>I128*0.21</f>
        <v>0</v>
      </c>
      <c r="P128">
        <v>3</v>
      </c>
    </row>
    <row r="129" spans="1:16" x14ac:dyDescent="0.35">
      <c r="A129" s="30" t="s">
        <v>149</v>
      </c>
      <c r="B129" s="37"/>
      <c r="E129" s="38" t="s">
        <v>145</v>
      </c>
      <c r="J129" s="39"/>
    </row>
    <row r="130" spans="1:16" ht="29" x14ac:dyDescent="0.35">
      <c r="A130" s="30" t="s">
        <v>150</v>
      </c>
      <c r="B130" s="37"/>
      <c r="E130" s="40" t="s">
        <v>426</v>
      </c>
      <c r="J130" s="39"/>
    </row>
    <row r="131" spans="1:16" x14ac:dyDescent="0.35">
      <c r="A131" s="30" t="s">
        <v>152</v>
      </c>
      <c r="B131" s="37"/>
      <c r="E131" s="38" t="s">
        <v>145</v>
      </c>
      <c r="J131" s="39"/>
    </row>
    <row r="132" spans="1:16" x14ac:dyDescent="0.35">
      <c r="A132" s="30" t="s">
        <v>143</v>
      </c>
      <c r="B132" s="30">
        <v>31</v>
      </c>
      <c r="C132" s="31" t="s">
        <v>512</v>
      </c>
      <c r="D132" s="30" t="s">
        <v>145</v>
      </c>
      <c r="E132" s="32" t="s">
        <v>513</v>
      </c>
      <c r="F132" s="33" t="s">
        <v>183</v>
      </c>
      <c r="G132" s="34">
        <v>80</v>
      </c>
      <c r="H132" s="35">
        <v>0</v>
      </c>
      <c r="I132" s="35">
        <f>ROUND(G132*H132,P4)</f>
        <v>0</v>
      </c>
      <c r="J132" s="33" t="s">
        <v>148</v>
      </c>
      <c r="O132" s="36">
        <f>I132*0.21</f>
        <v>0</v>
      </c>
      <c r="P132">
        <v>3</v>
      </c>
    </row>
    <row r="133" spans="1:16" x14ac:dyDescent="0.35">
      <c r="A133" s="30" t="s">
        <v>149</v>
      </c>
      <c r="B133" s="37"/>
      <c r="E133" s="38" t="s">
        <v>145</v>
      </c>
      <c r="J133" s="39"/>
    </row>
    <row r="134" spans="1:16" ht="29" x14ac:dyDescent="0.35">
      <c r="A134" s="30" t="s">
        <v>150</v>
      </c>
      <c r="B134" s="37"/>
      <c r="E134" s="40" t="s">
        <v>292</v>
      </c>
      <c r="J134" s="39"/>
    </row>
    <row r="135" spans="1:16" x14ac:dyDescent="0.35">
      <c r="A135" s="30" t="s">
        <v>152</v>
      </c>
      <c r="B135" s="37"/>
      <c r="E135" s="38" t="s">
        <v>145</v>
      </c>
      <c r="J135" s="39"/>
    </row>
    <row r="136" spans="1:16" x14ac:dyDescent="0.35">
      <c r="A136" s="30" t="s">
        <v>143</v>
      </c>
      <c r="B136" s="30">
        <v>32</v>
      </c>
      <c r="C136" s="31" t="s">
        <v>514</v>
      </c>
      <c r="D136" s="30" t="s">
        <v>145</v>
      </c>
      <c r="E136" s="32" t="s">
        <v>515</v>
      </c>
      <c r="F136" s="33" t="s">
        <v>183</v>
      </c>
      <c r="G136" s="34">
        <v>80</v>
      </c>
      <c r="H136" s="35">
        <v>0</v>
      </c>
      <c r="I136" s="35">
        <f>ROUND(G136*H136,P4)</f>
        <v>0</v>
      </c>
      <c r="J136" s="33" t="s">
        <v>148</v>
      </c>
      <c r="O136" s="36">
        <f>I136*0.21</f>
        <v>0</v>
      </c>
      <c r="P136">
        <v>3</v>
      </c>
    </row>
    <row r="137" spans="1:16" x14ac:dyDescent="0.35">
      <c r="A137" s="30" t="s">
        <v>149</v>
      </c>
      <c r="B137" s="37"/>
      <c r="E137" s="38" t="s">
        <v>145</v>
      </c>
      <c r="J137" s="39"/>
    </row>
    <row r="138" spans="1:16" ht="29" x14ac:dyDescent="0.35">
      <c r="A138" s="30" t="s">
        <v>150</v>
      </c>
      <c r="B138" s="37"/>
      <c r="E138" s="40" t="s">
        <v>292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x14ac:dyDescent="0.35">
      <c r="A140" s="30" t="s">
        <v>143</v>
      </c>
      <c r="B140" s="30">
        <v>33</v>
      </c>
      <c r="C140" s="31" t="s">
        <v>516</v>
      </c>
      <c r="D140" s="30" t="s">
        <v>145</v>
      </c>
      <c r="E140" s="32" t="s">
        <v>517</v>
      </c>
      <c r="F140" s="33" t="s">
        <v>183</v>
      </c>
      <c r="G140" s="34">
        <v>160</v>
      </c>
      <c r="H140" s="35">
        <v>0</v>
      </c>
      <c r="I140" s="35">
        <f>ROUND(G140*H140,P4)</f>
        <v>0</v>
      </c>
      <c r="J140" s="33" t="s">
        <v>148</v>
      </c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8" t="s">
        <v>145</v>
      </c>
      <c r="J141" s="39"/>
    </row>
    <row r="142" spans="1:16" ht="29" x14ac:dyDescent="0.35">
      <c r="A142" s="30" t="s">
        <v>150</v>
      </c>
      <c r="B142" s="37"/>
      <c r="E142" s="40" t="s">
        <v>426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x14ac:dyDescent="0.35">
      <c r="A144" s="30" t="s">
        <v>143</v>
      </c>
      <c r="B144" s="30">
        <v>34</v>
      </c>
      <c r="C144" s="31" t="s">
        <v>518</v>
      </c>
      <c r="D144" s="30" t="s">
        <v>145</v>
      </c>
      <c r="E144" s="32" t="s">
        <v>519</v>
      </c>
      <c r="F144" s="33" t="s">
        <v>183</v>
      </c>
      <c r="G144" s="34">
        <v>160</v>
      </c>
      <c r="H144" s="35">
        <v>0</v>
      </c>
      <c r="I144" s="35">
        <f>ROUND(G144*H144,P4)</f>
        <v>0</v>
      </c>
      <c r="J144" s="30"/>
      <c r="O144" s="36">
        <f>I144*0.21</f>
        <v>0</v>
      </c>
      <c r="P144">
        <v>3</v>
      </c>
    </row>
    <row r="145" spans="1:16" x14ac:dyDescent="0.35">
      <c r="A145" s="30" t="s">
        <v>149</v>
      </c>
      <c r="B145" s="37"/>
      <c r="E145" s="38" t="s">
        <v>145</v>
      </c>
      <c r="J145" s="39"/>
    </row>
    <row r="146" spans="1:16" ht="29" x14ac:dyDescent="0.35">
      <c r="A146" s="30" t="s">
        <v>150</v>
      </c>
      <c r="B146" s="37"/>
      <c r="E146" s="40" t="s">
        <v>426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x14ac:dyDescent="0.35">
      <c r="A148" s="30" t="s">
        <v>143</v>
      </c>
      <c r="B148" s="30">
        <v>35</v>
      </c>
      <c r="C148" s="31" t="s">
        <v>520</v>
      </c>
      <c r="D148" s="30" t="s">
        <v>145</v>
      </c>
      <c r="E148" s="32" t="s">
        <v>521</v>
      </c>
      <c r="F148" s="33" t="s">
        <v>183</v>
      </c>
      <c r="G148" s="34">
        <v>160</v>
      </c>
      <c r="H148" s="35">
        <v>0</v>
      </c>
      <c r="I148" s="35">
        <f>ROUND(G148*H148,P4)</f>
        <v>0</v>
      </c>
      <c r="J148" s="30"/>
      <c r="O148" s="36">
        <f>I148*0.21</f>
        <v>0</v>
      </c>
      <c r="P148">
        <v>3</v>
      </c>
    </row>
    <row r="149" spans="1:16" x14ac:dyDescent="0.35">
      <c r="A149" s="30" t="s">
        <v>149</v>
      </c>
      <c r="B149" s="37"/>
      <c r="E149" s="38" t="s">
        <v>145</v>
      </c>
      <c r="J149" s="39"/>
    </row>
    <row r="150" spans="1:16" ht="29" x14ac:dyDescent="0.35">
      <c r="A150" s="30" t="s">
        <v>150</v>
      </c>
      <c r="B150" s="37"/>
      <c r="E150" s="40" t="s">
        <v>426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x14ac:dyDescent="0.35">
      <c r="A152" s="24" t="s">
        <v>140</v>
      </c>
      <c r="B152" s="25"/>
      <c r="C152" s="26" t="s">
        <v>522</v>
      </c>
      <c r="D152" s="27"/>
      <c r="E152" s="24" t="s">
        <v>523</v>
      </c>
      <c r="F152" s="27"/>
      <c r="G152" s="27"/>
      <c r="H152" s="27"/>
      <c r="I152" s="28">
        <f>SUMIFS(I153:I204,A153:A204,"P")</f>
        <v>0</v>
      </c>
      <c r="J152" s="29"/>
    </row>
    <row r="153" spans="1:16" x14ac:dyDescent="0.35">
      <c r="A153" s="30" t="s">
        <v>143</v>
      </c>
      <c r="B153" s="30">
        <v>36</v>
      </c>
      <c r="C153" s="31" t="s">
        <v>524</v>
      </c>
      <c r="D153" s="30" t="s">
        <v>145</v>
      </c>
      <c r="E153" s="32" t="s">
        <v>525</v>
      </c>
      <c r="F153" s="33" t="s">
        <v>183</v>
      </c>
      <c r="G153" s="34">
        <v>72</v>
      </c>
      <c r="H153" s="35">
        <v>0</v>
      </c>
      <c r="I153" s="35">
        <f>ROUND(G153*H153,P4)</f>
        <v>0</v>
      </c>
      <c r="J153" s="33" t="s">
        <v>148</v>
      </c>
      <c r="O153" s="36">
        <f>I153*0.21</f>
        <v>0</v>
      </c>
      <c r="P153">
        <v>3</v>
      </c>
    </row>
    <row r="154" spans="1:16" x14ac:dyDescent="0.35">
      <c r="A154" s="30" t="s">
        <v>149</v>
      </c>
      <c r="B154" s="37"/>
      <c r="E154" s="38" t="s">
        <v>145</v>
      </c>
      <c r="J154" s="39"/>
    </row>
    <row r="155" spans="1:16" ht="29" x14ac:dyDescent="0.35">
      <c r="A155" s="30" t="s">
        <v>150</v>
      </c>
      <c r="B155" s="37"/>
      <c r="E155" s="40" t="s">
        <v>9077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30" t="s">
        <v>143</v>
      </c>
      <c r="B157" s="30">
        <v>37</v>
      </c>
      <c r="C157" s="31" t="s">
        <v>527</v>
      </c>
      <c r="D157" s="30" t="s">
        <v>145</v>
      </c>
      <c r="E157" s="32" t="s">
        <v>528</v>
      </c>
      <c r="F157" s="33" t="s">
        <v>183</v>
      </c>
      <c r="G157" s="34">
        <v>20</v>
      </c>
      <c r="H157" s="35">
        <v>0</v>
      </c>
      <c r="I157" s="35">
        <f>ROUND(G157*H157,P4)</f>
        <v>0</v>
      </c>
      <c r="J157" s="33" t="s">
        <v>148</v>
      </c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8" t="s">
        <v>145</v>
      </c>
      <c r="J158" s="39"/>
    </row>
    <row r="159" spans="1:16" ht="29" x14ac:dyDescent="0.35">
      <c r="A159" s="30" t="s">
        <v>150</v>
      </c>
      <c r="B159" s="37"/>
      <c r="E159" s="40" t="s">
        <v>268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30" t="s">
        <v>143</v>
      </c>
      <c r="B161" s="30">
        <v>38</v>
      </c>
      <c r="C161" s="31" t="s">
        <v>530</v>
      </c>
      <c r="D161" s="30" t="s">
        <v>145</v>
      </c>
      <c r="E161" s="32" t="s">
        <v>531</v>
      </c>
      <c r="F161" s="33" t="s">
        <v>183</v>
      </c>
      <c r="G161" s="34">
        <v>20</v>
      </c>
      <c r="H161" s="35">
        <v>0</v>
      </c>
      <c r="I161" s="35">
        <f>ROUND(G161*H161,P4)</f>
        <v>0</v>
      </c>
      <c r="J161" s="33" t="s">
        <v>148</v>
      </c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8" t="s">
        <v>145</v>
      </c>
      <c r="J162" s="39"/>
    </row>
    <row r="163" spans="1:16" ht="29" x14ac:dyDescent="0.35">
      <c r="A163" s="30" t="s">
        <v>150</v>
      </c>
      <c r="B163" s="37"/>
      <c r="E163" s="40" t="s">
        <v>268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x14ac:dyDescent="0.35">
      <c r="A165" s="30" t="s">
        <v>143</v>
      </c>
      <c r="B165" s="30">
        <v>39</v>
      </c>
      <c r="C165" s="31" t="s">
        <v>532</v>
      </c>
      <c r="D165" s="30" t="s">
        <v>145</v>
      </c>
      <c r="E165" s="32" t="s">
        <v>533</v>
      </c>
      <c r="F165" s="33" t="s">
        <v>183</v>
      </c>
      <c r="G165" s="34">
        <v>20</v>
      </c>
      <c r="H165" s="35">
        <v>0</v>
      </c>
      <c r="I165" s="35">
        <f>ROUND(G165*H165,P4)</f>
        <v>0</v>
      </c>
      <c r="J165" s="33" t="s">
        <v>148</v>
      </c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8" t="s">
        <v>145</v>
      </c>
      <c r="J166" s="39"/>
    </row>
    <row r="167" spans="1:16" ht="29" x14ac:dyDescent="0.35">
      <c r="A167" s="30" t="s">
        <v>150</v>
      </c>
      <c r="B167" s="37"/>
      <c r="E167" s="40" t="s">
        <v>268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x14ac:dyDescent="0.35">
      <c r="A169" s="30" t="s">
        <v>143</v>
      </c>
      <c r="B169" s="30">
        <v>40</v>
      </c>
      <c r="C169" s="31" t="s">
        <v>534</v>
      </c>
      <c r="D169" s="30" t="s">
        <v>145</v>
      </c>
      <c r="E169" s="32" t="s">
        <v>535</v>
      </c>
      <c r="F169" s="33" t="s">
        <v>183</v>
      </c>
      <c r="G169" s="34">
        <v>180</v>
      </c>
      <c r="H169" s="35">
        <v>0</v>
      </c>
      <c r="I169" s="35">
        <f>ROUND(G169*H169,P4)</f>
        <v>0</v>
      </c>
      <c r="J169" s="33" t="s">
        <v>148</v>
      </c>
      <c r="O169" s="36">
        <f>I169*0.21</f>
        <v>0</v>
      </c>
      <c r="P169">
        <v>3</v>
      </c>
    </row>
    <row r="170" spans="1:16" x14ac:dyDescent="0.35">
      <c r="A170" s="30" t="s">
        <v>149</v>
      </c>
      <c r="B170" s="37"/>
      <c r="E170" s="38" t="s">
        <v>145</v>
      </c>
      <c r="J170" s="39"/>
    </row>
    <row r="171" spans="1:16" ht="29" x14ac:dyDescent="0.35">
      <c r="A171" s="30" t="s">
        <v>150</v>
      </c>
      <c r="B171" s="37"/>
      <c r="E171" s="40" t="s">
        <v>1074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41</v>
      </c>
      <c r="C173" s="31" t="s">
        <v>537</v>
      </c>
      <c r="D173" s="30" t="s">
        <v>145</v>
      </c>
      <c r="E173" s="32" t="s">
        <v>538</v>
      </c>
      <c r="F173" s="33" t="s">
        <v>183</v>
      </c>
      <c r="G173" s="34">
        <v>144</v>
      </c>
      <c r="H173" s="35">
        <v>0</v>
      </c>
      <c r="I173" s="35">
        <f>ROUND(G173*H173,P4)</f>
        <v>0</v>
      </c>
      <c r="J173" s="33" t="s">
        <v>148</v>
      </c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8" t="s">
        <v>145</v>
      </c>
      <c r="J174" s="39"/>
    </row>
    <row r="175" spans="1:16" ht="29" x14ac:dyDescent="0.35">
      <c r="A175" s="30" t="s">
        <v>150</v>
      </c>
      <c r="B175" s="37"/>
      <c r="E175" s="40" t="s">
        <v>9076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ht="29" x14ac:dyDescent="0.35">
      <c r="A177" s="30" t="s">
        <v>143</v>
      </c>
      <c r="B177" s="30">
        <v>42</v>
      </c>
      <c r="C177" s="31" t="s">
        <v>540</v>
      </c>
      <c r="D177" s="30" t="s">
        <v>145</v>
      </c>
      <c r="E177" s="32" t="s">
        <v>541</v>
      </c>
      <c r="F177" s="33" t="s">
        <v>183</v>
      </c>
      <c r="G177" s="34">
        <v>30</v>
      </c>
      <c r="H177" s="35">
        <v>0</v>
      </c>
      <c r="I177" s="35">
        <f>ROUND(G177*H177,P4)</f>
        <v>0</v>
      </c>
      <c r="J177" s="30"/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8" t="s">
        <v>145</v>
      </c>
      <c r="J178" s="39"/>
    </row>
    <row r="179" spans="1:16" ht="29" x14ac:dyDescent="0.35">
      <c r="A179" s="30" t="s">
        <v>150</v>
      </c>
      <c r="B179" s="37"/>
      <c r="E179" s="40" t="s">
        <v>582</v>
      </c>
      <c r="J179" s="39"/>
    </row>
    <row r="180" spans="1:16" x14ac:dyDescent="0.35">
      <c r="A180" s="30" t="s">
        <v>152</v>
      </c>
      <c r="B180" s="37"/>
      <c r="E180" s="38" t="s">
        <v>145</v>
      </c>
      <c r="J180" s="39"/>
    </row>
    <row r="181" spans="1:16" ht="29" x14ac:dyDescent="0.35">
      <c r="A181" s="30" t="s">
        <v>143</v>
      </c>
      <c r="B181" s="30">
        <v>43</v>
      </c>
      <c r="C181" s="31" t="s">
        <v>542</v>
      </c>
      <c r="D181" s="30" t="s">
        <v>145</v>
      </c>
      <c r="E181" s="32" t="s">
        <v>543</v>
      </c>
      <c r="F181" s="33" t="s">
        <v>183</v>
      </c>
      <c r="G181" s="34">
        <v>240</v>
      </c>
      <c r="H181" s="35">
        <v>0</v>
      </c>
      <c r="I181" s="35">
        <f>ROUND(G181*H181,P4)</f>
        <v>0</v>
      </c>
      <c r="J181" s="30"/>
      <c r="O181" s="36">
        <f>I181*0.21</f>
        <v>0</v>
      </c>
      <c r="P181">
        <v>3</v>
      </c>
    </row>
    <row r="182" spans="1:16" x14ac:dyDescent="0.35">
      <c r="A182" s="30" t="s">
        <v>149</v>
      </c>
      <c r="B182" s="37"/>
      <c r="E182" s="38" t="s">
        <v>145</v>
      </c>
      <c r="J182" s="39"/>
    </row>
    <row r="183" spans="1:16" ht="29" x14ac:dyDescent="0.35">
      <c r="A183" s="30" t="s">
        <v>150</v>
      </c>
      <c r="B183" s="37"/>
      <c r="E183" s="40" t="s">
        <v>421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ht="29" x14ac:dyDescent="0.35">
      <c r="A185" s="30" t="s">
        <v>143</v>
      </c>
      <c r="B185" s="30">
        <v>44</v>
      </c>
      <c r="C185" s="31" t="s">
        <v>544</v>
      </c>
      <c r="D185" s="30" t="s">
        <v>145</v>
      </c>
      <c r="E185" s="32" t="s">
        <v>545</v>
      </c>
      <c r="F185" s="33" t="s">
        <v>183</v>
      </c>
      <c r="G185" s="34">
        <v>50</v>
      </c>
      <c r="H185" s="35">
        <v>0</v>
      </c>
      <c r="I185" s="35">
        <f>ROUND(G185*H185,P4)</f>
        <v>0</v>
      </c>
      <c r="J185" s="30"/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8" t="s">
        <v>145</v>
      </c>
      <c r="J186" s="39"/>
    </row>
    <row r="187" spans="1:16" ht="29" x14ac:dyDescent="0.35">
      <c r="A187" s="30" t="s">
        <v>150</v>
      </c>
      <c r="B187" s="37"/>
      <c r="E187" s="40" t="s">
        <v>393</v>
      </c>
      <c r="J187" s="39"/>
    </row>
    <row r="188" spans="1:16" x14ac:dyDescent="0.35">
      <c r="A188" s="30" t="s">
        <v>152</v>
      </c>
      <c r="B188" s="37"/>
      <c r="E188" s="38" t="s">
        <v>145</v>
      </c>
      <c r="J188" s="39"/>
    </row>
    <row r="189" spans="1:16" x14ac:dyDescent="0.35">
      <c r="A189" s="30" t="s">
        <v>143</v>
      </c>
      <c r="B189" s="30">
        <v>45</v>
      </c>
      <c r="C189" s="31" t="s">
        <v>546</v>
      </c>
      <c r="D189" s="30" t="s">
        <v>145</v>
      </c>
      <c r="E189" s="32" t="s">
        <v>547</v>
      </c>
      <c r="F189" s="33" t="s">
        <v>183</v>
      </c>
      <c r="G189" s="34">
        <v>3</v>
      </c>
      <c r="H189" s="35">
        <v>0</v>
      </c>
      <c r="I189" s="35">
        <f>ROUND(G189*H189,P4)</f>
        <v>0</v>
      </c>
      <c r="J189" s="30"/>
      <c r="O189" s="36">
        <f>I189*0.21</f>
        <v>0</v>
      </c>
      <c r="P189">
        <v>3</v>
      </c>
    </row>
    <row r="190" spans="1:16" x14ac:dyDescent="0.35">
      <c r="A190" s="30" t="s">
        <v>149</v>
      </c>
      <c r="B190" s="37"/>
      <c r="E190" s="38" t="s">
        <v>145</v>
      </c>
      <c r="J190" s="39"/>
    </row>
    <row r="191" spans="1:16" ht="29" x14ac:dyDescent="0.35">
      <c r="A191" s="30" t="s">
        <v>150</v>
      </c>
      <c r="B191" s="37"/>
      <c r="E191" s="40" t="s">
        <v>184</v>
      </c>
      <c r="J191" s="39"/>
    </row>
    <row r="192" spans="1:16" x14ac:dyDescent="0.35">
      <c r="A192" s="30" t="s">
        <v>152</v>
      </c>
      <c r="B192" s="37"/>
      <c r="E192" s="38" t="s">
        <v>145</v>
      </c>
      <c r="J192" s="39"/>
    </row>
    <row r="193" spans="1:16" x14ac:dyDescent="0.35">
      <c r="A193" s="30" t="s">
        <v>143</v>
      </c>
      <c r="B193" s="30">
        <v>46</v>
      </c>
      <c r="C193" s="31" t="s">
        <v>546</v>
      </c>
      <c r="D193" s="30" t="s">
        <v>353</v>
      </c>
      <c r="E193" s="32" t="s">
        <v>547</v>
      </c>
      <c r="F193" s="33" t="s">
        <v>183</v>
      </c>
      <c r="G193" s="34">
        <v>10</v>
      </c>
      <c r="H193" s="35">
        <v>0</v>
      </c>
      <c r="I193" s="35">
        <f>ROUND(G193*H193,P4)</f>
        <v>0</v>
      </c>
      <c r="J193" s="30"/>
      <c r="O193" s="36">
        <f>I193*0.21</f>
        <v>0</v>
      </c>
      <c r="P193">
        <v>3</v>
      </c>
    </row>
    <row r="194" spans="1:16" x14ac:dyDescent="0.35">
      <c r="A194" s="30" t="s">
        <v>149</v>
      </c>
      <c r="B194" s="37"/>
      <c r="E194" s="38" t="s">
        <v>145</v>
      </c>
      <c r="J194" s="39"/>
    </row>
    <row r="195" spans="1:16" ht="29" x14ac:dyDescent="0.35">
      <c r="A195" s="30" t="s">
        <v>150</v>
      </c>
      <c r="B195" s="37"/>
      <c r="E195" s="40" t="s">
        <v>295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ht="29" x14ac:dyDescent="0.35">
      <c r="A197" s="30" t="s">
        <v>143</v>
      </c>
      <c r="B197" s="30">
        <v>47</v>
      </c>
      <c r="C197" s="31" t="s">
        <v>548</v>
      </c>
      <c r="D197" s="30" t="s">
        <v>145</v>
      </c>
      <c r="E197" s="32" t="s">
        <v>9078</v>
      </c>
      <c r="F197" s="33" t="s">
        <v>183</v>
      </c>
      <c r="G197" s="34">
        <v>3</v>
      </c>
      <c r="H197" s="35">
        <v>0</v>
      </c>
      <c r="I197" s="35">
        <f>ROUND(G197*H197,P4)</f>
        <v>0</v>
      </c>
      <c r="J197" s="30"/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8" t="s">
        <v>145</v>
      </c>
      <c r="J198" s="39"/>
    </row>
    <row r="199" spans="1:16" ht="29" x14ac:dyDescent="0.35">
      <c r="A199" s="30" t="s">
        <v>150</v>
      </c>
      <c r="B199" s="37"/>
      <c r="E199" s="40" t="s">
        <v>184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x14ac:dyDescent="0.35">
      <c r="A201" s="30" t="s">
        <v>143</v>
      </c>
      <c r="B201" s="30">
        <v>48</v>
      </c>
      <c r="C201" s="31" t="s">
        <v>550</v>
      </c>
      <c r="D201" s="30" t="s">
        <v>145</v>
      </c>
      <c r="E201" s="32" t="s">
        <v>551</v>
      </c>
      <c r="F201" s="33" t="s">
        <v>183</v>
      </c>
      <c r="G201" s="34">
        <v>10</v>
      </c>
      <c r="H201" s="35">
        <v>0</v>
      </c>
      <c r="I201" s="35">
        <f>ROUND(G201*H201,P4)</f>
        <v>0</v>
      </c>
      <c r="J201" s="30"/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8" t="s">
        <v>145</v>
      </c>
      <c r="J202" s="39"/>
    </row>
    <row r="203" spans="1:16" ht="29" x14ac:dyDescent="0.35">
      <c r="A203" s="30" t="s">
        <v>150</v>
      </c>
      <c r="B203" s="37"/>
      <c r="E203" s="40" t="s">
        <v>295</v>
      </c>
      <c r="J203" s="39"/>
    </row>
    <row r="204" spans="1:16" x14ac:dyDescent="0.35">
      <c r="A204" s="30" t="s">
        <v>152</v>
      </c>
      <c r="B204" s="37"/>
      <c r="E204" s="38" t="s">
        <v>145</v>
      </c>
      <c r="J204" s="39"/>
    </row>
    <row r="205" spans="1:16" x14ac:dyDescent="0.35">
      <c r="A205" s="24" t="s">
        <v>140</v>
      </c>
      <c r="B205" s="25"/>
      <c r="C205" s="26" t="s">
        <v>189</v>
      </c>
      <c r="D205" s="27"/>
      <c r="E205" s="24" t="s">
        <v>368</v>
      </c>
      <c r="F205" s="27"/>
      <c r="G205" s="27"/>
      <c r="H205" s="27"/>
      <c r="I205" s="28">
        <f>SUMIFS(I206:I253,A206:A253,"P")</f>
        <v>0</v>
      </c>
      <c r="J205" s="29"/>
    </row>
    <row r="206" spans="1:16" x14ac:dyDescent="0.35">
      <c r="A206" s="30" t="s">
        <v>143</v>
      </c>
      <c r="B206" s="30">
        <v>49</v>
      </c>
      <c r="C206" s="31" t="s">
        <v>554</v>
      </c>
      <c r="D206" s="30" t="s">
        <v>145</v>
      </c>
      <c r="E206" s="32" t="s">
        <v>555</v>
      </c>
      <c r="F206" s="33" t="s">
        <v>147</v>
      </c>
      <c r="G206" s="34">
        <v>400</v>
      </c>
      <c r="H206" s="35">
        <v>0</v>
      </c>
      <c r="I206" s="35">
        <f>ROUND(G206*H206,P4)</f>
        <v>0</v>
      </c>
      <c r="J206" s="33" t="s">
        <v>148</v>
      </c>
      <c r="O206" s="36">
        <f>I206*0.21</f>
        <v>0</v>
      </c>
      <c r="P206">
        <v>3</v>
      </c>
    </row>
    <row r="207" spans="1:16" x14ac:dyDescent="0.35">
      <c r="A207" s="30" t="s">
        <v>149</v>
      </c>
      <c r="B207" s="37"/>
      <c r="E207" s="38" t="s">
        <v>145</v>
      </c>
      <c r="J207" s="39"/>
    </row>
    <row r="208" spans="1:16" ht="29" x14ac:dyDescent="0.35">
      <c r="A208" s="30" t="s">
        <v>150</v>
      </c>
      <c r="B208" s="37"/>
      <c r="E208" s="40" t="s">
        <v>169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x14ac:dyDescent="0.35">
      <c r="A210" s="30" t="s">
        <v>143</v>
      </c>
      <c r="B210" s="30">
        <v>50</v>
      </c>
      <c r="C210" s="31" t="s">
        <v>558</v>
      </c>
      <c r="D210" s="30" t="s">
        <v>145</v>
      </c>
      <c r="E210" s="32" t="s">
        <v>559</v>
      </c>
      <c r="F210" s="33" t="s">
        <v>147</v>
      </c>
      <c r="G210" s="34">
        <v>8000</v>
      </c>
      <c r="H210" s="35">
        <v>0</v>
      </c>
      <c r="I210" s="35">
        <f>ROUND(G210*H210,P4)</f>
        <v>0</v>
      </c>
      <c r="J210" s="33" t="s">
        <v>148</v>
      </c>
      <c r="O210" s="36">
        <f>I210*0.21</f>
        <v>0</v>
      </c>
      <c r="P210">
        <v>3</v>
      </c>
    </row>
    <row r="211" spans="1:16" x14ac:dyDescent="0.35">
      <c r="A211" s="30" t="s">
        <v>149</v>
      </c>
      <c r="B211" s="37"/>
      <c r="E211" s="38" t="s">
        <v>145</v>
      </c>
      <c r="J211" s="39"/>
    </row>
    <row r="212" spans="1:16" ht="29" x14ac:dyDescent="0.35">
      <c r="A212" s="30" t="s">
        <v>150</v>
      </c>
      <c r="B212" s="37"/>
      <c r="E212" s="40" t="s">
        <v>9079</v>
      </c>
      <c r="J212" s="39"/>
    </row>
    <row r="213" spans="1:16" x14ac:dyDescent="0.35">
      <c r="A213" s="30" t="s">
        <v>152</v>
      </c>
      <c r="B213" s="37"/>
      <c r="E213" s="38" t="s">
        <v>145</v>
      </c>
      <c r="J213" s="39"/>
    </row>
    <row r="214" spans="1:16" x14ac:dyDescent="0.35">
      <c r="A214" s="30" t="s">
        <v>143</v>
      </c>
      <c r="B214" s="30">
        <v>51</v>
      </c>
      <c r="C214" s="31" t="s">
        <v>153</v>
      </c>
      <c r="D214" s="30" t="s">
        <v>145</v>
      </c>
      <c r="E214" s="32" t="s">
        <v>154</v>
      </c>
      <c r="F214" s="33" t="s">
        <v>147</v>
      </c>
      <c r="G214" s="34">
        <v>400</v>
      </c>
      <c r="H214" s="35">
        <v>0</v>
      </c>
      <c r="I214" s="35">
        <f>ROUND(G214*H214,P4)</f>
        <v>0</v>
      </c>
      <c r="J214" s="33" t="s">
        <v>148</v>
      </c>
      <c r="O214" s="36">
        <f>I214*0.21</f>
        <v>0</v>
      </c>
      <c r="P214">
        <v>3</v>
      </c>
    </row>
    <row r="215" spans="1:16" x14ac:dyDescent="0.35">
      <c r="A215" s="30" t="s">
        <v>149</v>
      </c>
      <c r="B215" s="37"/>
      <c r="E215" s="38" t="s">
        <v>145</v>
      </c>
      <c r="J215" s="39"/>
    </row>
    <row r="216" spans="1:16" ht="29" x14ac:dyDescent="0.35">
      <c r="A216" s="30" t="s">
        <v>150</v>
      </c>
      <c r="B216" s="37"/>
      <c r="E216" s="40" t="s">
        <v>169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x14ac:dyDescent="0.35">
      <c r="A218" s="30" t="s">
        <v>143</v>
      </c>
      <c r="B218" s="30">
        <v>52</v>
      </c>
      <c r="C218" s="31" t="s">
        <v>563</v>
      </c>
      <c r="D218" s="30" t="s">
        <v>145</v>
      </c>
      <c r="E218" s="32" t="s">
        <v>564</v>
      </c>
      <c r="F218" s="33" t="s">
        <v>147</v>
      </c>
      <c r="G218" s="34">
        <v>1000</v>
      </c>
      <c r="H218" s="35">
        <v>0</v>
      </c>
      <c r="I218" s="35">
        <f>ROUND(G218*H218,P4)</f>
        <v>0</v>
      </c>
      <c r="J218" s="33" t="s">
        <v>148</v>
      </c>
      <c r="O218" s="36">
        <f>I218*0.21</f>
        <v>0</v>
      </c>
      <c r="P218">
        <v>3</v>
      </c>
    </row>
    <row r="219" spans="1:16" x14ac:dyDescent="0.35">
      <c r="A219" s="30" t="s">
        <v>149</v>
      </c>
      <c r="B219" s="37"/>
      <c r="E219" s="38" t="s">
        <v>145</v>
      </c>
      <c r="J219" s="39"/>
    </row>
    <row r="220" spans="1:16" ht="29" x14ac:dyDescent="0.35">
      <c r="A220" s="30" t="s">
        <v>150</v>
      </c>
      <c r="B220" s="37"/>
      <c r="E220" s="40" t="s">
        <v>378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x14ac:dyDescent="0.35">
      <c r="A222" s="30" t="s">
        <v>143</v>
      </c>
      <c r="B222" s="30">
        <v>53</v>
      </c>
      <c r="C222" s="31" t="s">
        <v>565</v>
      </c>
      <c r="D222" s="30" t="s">
        <v>145</v>
      </c>
      <c r="E222" s="32" t="s">
        <v>566</v>
      </c>
      <c r="F222" s="33" t="s">
        <v>147</v>
      </c>
      <c r="G222" s="34">
        <v>3000</v>
      </c>
      <c r="H222" s="35">
        <v>0</v>
      </c>
      <c r="I222" s="35">
        <f>ROUND(G222*H222,P4)</f>
        <v>0</v>
      </c>
      <c r="J222" s="33" t="s">
        <v>148</v>
      </c>
      <c r="O222" s="36">
        <f>I222*0.21</f>
        <v>0</v>
      </c>
      <c r="P222">
        <v>3</v>
      </c>
    </row>
    <row r="223" spans="1:16" x14ac:dyDescent="0.35">
      <c r="A223" s="30" t="s">
        <v>149</v>
      </c>
      <c r="B223" s="37"/>
      <c r="E223" s="38" t="s">
        <v>145</v>
      </c>
      <c r="J223" s="39"/>
    </row>
    <row r="224" spans="1:16" ht="29" x14ac:dyDescent="0.35">
      <c r="A224" s="30" t="s">
        <v>150</v>
      </c>
      <c r="B224" s="37"/>
      <c r="E224" s="40" t="s">
        <v>567</v>
      </c>
      <c r="J224" s="39"/>
    </row>
    <row r="225" spans="1:16" x14ac:dyDescent="0.35">
      <c r="A225" s="30" t="s">
        <v>152</v>
      </c>
      <c r="B225" s="37"/>
      <c r="E225" s="38" t="s">
        <v>145</v>
      </c>
      <c r="J225" s="39"/>
    </row>
    <row r="226" spans="1:16" x14ac:dyDescent="0.35">
      <c r="A226" s="30" t="s">
        <v>143</v>
      </c>
      <c r="B226" s="30">
        <v>54</v>
      </c>
      <c r="C226" s="31" t="s">
        <v>373</v>
      </c>
      <c r="D226" s="30" t="s">
        <v>145</v>
      </c>
      <c r="E226" s="32" t="s">
        <v>374</v>
      </c>
      <c r="F226" s="33" t="s">
        <v>147</v>
      </c>
      <c r="G226" s="34">
        <v>2000</v>
      </c>
      <c r="H226" s="35">
        <v>0</v>
      </c>
      <c r="I226" s="35">
        <f>ROUND(G226*H226,P4)</f>
        <v>0</v>
      </c>
      <c r="J226" s="33" t="s">
        <v>148</v>
      </c>
      <c r="O226" s="36">
        <f>I226*0.21</f>
        <v>0</v>
      </c>
      <c r="P226">
        <v>3</v>
      </c>
    </row>
    <row r="227" spans="1:16" x14ac:dyDescent="0.35">
      <c r="A227" s="30" t="s">
        <v>149</v>
      </c>
      <c r="B227" s="37"/>
      <c r="E227" s="38" t="s">
        <v>145</v>
      </c>
      <c r="J227" s="39"/>
    </row>
    <row r="228" spans="1:16" ht="29" x14ac:dyDescent="0.35">
      <c r="A228" s="30" t="s">
        <v>150</v>
      </c>
      <c r="B228" s="37"/>
      <c r="E228" s="40" t="s">
        <v>568</v>
      </c>
      <c r="J228" s="39"/>
    </row>
    <row r="229" spans="1:16" x14ac:dyDescent="0.35">
      <c r="A229" s="30" t="s">
        <v>152</v>
      </c>
      <c r="B229" s="37"/>
      <c r="E229" s="38" t="s">
        <v>145</v>
      </c>
      <c r="J229" s="39"/>
    </row>
    <row r="230" spans="1:16" ht="29" x14ac:dyDescent="0.35">
      <c r="A230" s="30" t="s">
        <v>143</v>
      </c>
      <c r="B230" s="30">
        <v>55</v>
      </c>
      <c r="C230" s="31" t="s">
        <v>571</v>
      </c>
      <c r="D230" s="30" t="s">
        <v>145</v>
      </c>
      <c r="E230" s="32" t="s">
        <v>572</v>
      </c>
      <c r="F230" s="33" t="s">
        <v>147</v>
      </c>
      <c r="G230" s="34">
        <v>1200</v>
      </c>
      <c r="H230" s="35">
        <v>0</v>
      </c>
      <c r="I230" s="35">
        <f>ROUND(G230*H230,P4)</f>
        <v>0</v>
      </c>
      <c r="J230" s="33" t="s">
        <v>148</v>
      </c>
      <c r="O230" s="36">
        <f>I230*0.21</f>
        <v>0</v>
      </c>
      <c r="P230">
        <v>3</v>
      </c>
    </row>
    <row r="231" spans="1:16" x14ac:dyDescent="0.35">
      <c r="A231" s="30" t="s">
        <v>149</v>
      </c>
      <c r="B231" s="37"/>
      <c r="E231" s="38" t="s">
        <v>145</v>
      </c>
      <c r="J231" s="39"/>
    </row>
    <row r="232" spans="1:16" ht="29" x14ac:dyDescent="0.35">
      <c r="A232" s="30" t="s">
        <v>150</v>
      </c>
      <c r="B232" s="37"/>
      <c r="E232" s="40" t="s">
        <v>734</v>
      </c>
      <c r="J232" s="39"/>
    </row>
    <row r="233" spans="1:16" x14ac:dyDescent="0.35">
      <c r="A233" s="30" t="s">
        <v>152</v>
      </c>
      <c r="B233" s="37"/>
      <c r="E233" s="38" t="s">
        <v>145</v>
      </c>
      <c r="J233" s="39"/>
    </row>
    <row r="234" spans="1:16" x14ac:dyDescent="0.35">
      <c r="A234" s="30" t="s">
        <v>143</v>
      </c>
      <c r="B234" s="30">
        <v>56</v>
      </c>
      <c r="C234" s="31" t="s">
        <v>394</v>
      </c>
      <c r="D234" s="30" t="s">
        <v>145</v>
      </c>
      <c r="E234" s="32" t="s">
        <v>395</v>
      </c>
      <c r="F234" s="33" t="s">
        <v>147</v>
      </c>
      <c r="G234" s="34">
        <v>1200</v>
      </c>
      <c r="H234" s="35">
        <v>0</v>
      </c>
      <c r="I234" s="35">
        <f>ROUND(G234*H234,P4)</f>
        <v>0</v>
      </c>
      <c r="J234" s="33" t="s">
        <v>148</v>
      </c>
      <c r="O234" s="36">
        <f>I234*0.21</f>
        <v>0</v>
      </c>
      <c r="P234">
        <v>3</v>
      </c>
    </row>
    <row r="235" spans="1:16" x14ac:dyDescent="0.35">
      <c r="A235" s="30" t="s">
        <v>149</v>
      </c>
      <c r="B235" s="37"/>
      <c r="E235" s="38" t="s">
        <v>145</v>
      </c>
      <c r="J235" s="39"/>
    </row>
    <row r="236" spans="1:16" ht="29" x14ac:dyDescent="0.35">
      <c r="A236" s="30" t="s">
        <v>150</v>
      </c>
      <c r="B236" s="37"/>
      <c r="E236" s="40" t="s">
        <v>734</v>
      </c>
      <c r="J236" s="39"/>
    </row>
    <row r="237" spans="1:16" x14ac:dyDescent="0.35">
      <c r="A237" s="30" t="s">
        <v>152</v>
      </c>
      <c r="B237" s="37"/>
      <c r="E237" s="38" t="s">
        <v>145</v>
      </c>
      <c r="J237" s="39"/>
    </row>
    <row r="238" spans="1:16" x14ac:dyDescent="0.35">
      <c r="A238" s="30" t="s">
        <v>143</v>
      </c>
      <c r="B238" s="30">
        <v>57</v>
      </c>
      <c r="C238" s="31" t="s">
        <v>394</v>
      </c>
      <c r="D238" s="30" t="s">
        <v>353</v>
      </c>
      <c r="E238" s="32" t="s">
        <v>395</v>
      </c>
      <c r="F238" s="33" t="s">
        <v>147</v>
      </c>
      <c r="G238" s="34">
        <v>3000</v>
      </c>
      <c r="H238" s="35">
        <v>0</v>
      </c>
      <c r="I238" s="35">
        <f>ROUND(G238*H238,P4)</f>
        <v>0</v>
      </c>
      <c r="J238" s="33" t="s">
        <v>148</v>
      </c>
      <c r="O238" s="36">
        <f>I238*0.21</f>
        <v>0</v>
      </c>
      <c r="P238">
        <v>3</v>
      </c>
    </row>
    <row r="239" spans="1:16" x14ac:dyDescent="0.35">
      <c r="A239" s="30" t="s">
        <v>149</v>
      </c>
      <c r="B239" s="37"/>
      <c r="E239" s="38" t="s">
        <v>145</v>
      </c>
      <c r="J239" s="39"/>
    </row>
    <row r="240" spans="1:16" ht="29" x14ac:dyDescent="0.35">
      <c r="A240" s="30" t="s">
        <v>150</v>
      </c>
      <c r="B240" s="37"/>
      <c r="E240" s="40" t="s">
        <v>567</v>
      </c>
      <c r="J240" s="39"/>
    </row>
    <row r="241" spans="1:16" x14ac:dyDescent="0.35">
      <c r="A241" s="30" t="s">
        <v>152</v>
      </c>
      <c r="B241" s="37"/>
      <c r="E241" s="38" t="s">
        <v>145</v>
      </c>
      <c r="J241" s="39"/>
    </row>
    <row r="242" spans="1:16" x14ac:dyDescent="0.35">
      <c r="A242" s="30" t="s">
        <v>143</v>
      </c>
      <c r="B242" s="30">
        <v>58</v>
      </c>
      <c r="C242" s="31" t="s">
        <v>394</v>
      </c>
      <c r="D242" s="30" t="s">
        <v>354</v>
      </c>
      <c r="E242" s="32" t="s">
        <v>395</v>
      </c>
      <c r="F242" s="33" t="s">
        <v>147</v>
      </c>
      <c r="G242" s="34">
        <v>2000</v>
      </c>
      <c r="H242" s="35">
        <v>0</v>
      </c>
      <c r="I242" s="35">
        <f>ROUND(G242*H242,P4)</f>
        <v>0</v>
      </c>
      <c r="J242" s="33" t="s">
        <v>148</v>
      </c>
      <c r="O242" s="36">
        <f>I242*0.21</f>
        <v>0</v>
      </c>
      <c r="P242">
        <v>3</v>
      </c>
    </row>
    <row r="243" spans="1:16" x14ac:dyDescent="0.35">
      <c r="A243" s="30" t="s">
        <v>149</v>
      </c>
      <c r="B243" s="37"/>
      <c r="E243" s="38" t="s">
        <v>145</v>
      </c>
      <c r="J243" s="39"/>
    </row>
    <row r="244" spans="1:16" ht="29" x14ac:dyDescent="0.35">
      <c r="A244" s="30" t="s">
        <v>150</v>
      </c>
      <c r="B244" s="37"/>
      <c r="E244" s="40" t="s">
        <v>568</v>
      </c>
      <c r="J244" s="39"/>
    </row>
    <row r="245" spans="1:16" x14ac:dyDescent="0.35">
      <c r="A245" s="30" t="s">
        <v>152</v>
      </c>
      <c r="B245" s="37"/>
      <c r="E245" s="38" t="s">
        <v>145</v>
      </c>
      <c r="J245" s="39"/>
    </row>
    <row r="246" spans="1:16" x14ac:dyDescent="0.35">
      <c r="A246" s="30" t="s">
        <v>143</v>
      </c>
      <c r="B246" s="30">
        <v>59</v>
      </c>
      <c r="C246" s="31" t="s">
        <v>394</v>
      </c>
      <c r="D246" s="30" t="s">
        <v>577</v>
      </c>
      <c r="E246" s="32" t="s">
        <v>395</v>
      </c>
      <c r="F246" s="33" t="s">
        <v>147</v>
      </c>
      <c r="G246" s="34">
        <v>1000</v>
      </c>
      <c r="H246" s="35">
        <v>0</v>
      </c>
      <c r="I246" s="35">
        <f>ROUND(G246*H246,P4)</f>
        <v>0</v>
      </c>
      <c r="J246" s="33" t="s">
        <v>148</v>
      </c>
      <c r="O246" s="36">
        <f>I246*0.21</f>
        <v>0</v>
      </c>
      <c r="P246">
        <v>3</v>
      </c>
    </row>
    <row r="247" spans="1:16" x14ac:dyDescent="0.35">
      <c r="A247" s="30" t="s">
        <v>149</v>
      </c>
      <c r="B247" s="37"/>
      <c r="E247" s="38" t="s">
        <v>145</v>
      </c>
      <c r="J247" s="39"/>
    </row>
    <row r="248" spans="1:16" ht="29" x14ac:dyDescent="0.35">
      <c r="A248" s="30" t="s">
        <v>150</v>
      </c>
      <c r="B248" s="37"/>
      <c r="E248" s="40" t="s">
        <v>378</v>
      </c>
      <c r="J248" s="39"/>
    </row>
    <row r="249" spans="1:16" x14ac:dyDescent="0.35">
      <c r="A249" s="30" t="s">
        <v>152</v>
      </c>
      <c r="B249" s="37"/>
      <c r="E249" s="38" t="s">
        <v>145</v>
      </c>
      <c r="J249" s="39"/>
    </row>
    <row r="250" spans="1:16" x14ac:dyDescent="0.35">
      <c r="A250" s="30" t="s">
        <v>143</v>
      </c>
      <c r="B250" s="30">
        <v>60</v>
      </c>
      <c r="C250" s="31" t="s">
        <v>580</v>
      </c>
      <c r="D250" s="30" t="s">
        <v>145</v>
      </c>
      <c r="E250" s="32" t="s">
        <v>581</v>
      </c>
      <c r="F250" s="33" t="s">
        <v>147</v>
      </c>
      <c r="G250" s="34">
        <v>8000</v>
      </c>
      <c r="H250" s="35">
        <v>0</v>
      </c>
      <c r="I250" s="35">
        <f>ROUND(G250*H250,P4)</f>
        <v>0</v>
      </c>
      <c r="J250" s="33" t="s">
        <v>148</v>
      </c>
      <c r="O250" s="36">
        <f>I250*0.21</f>
        <v>0</v>
      </c>
      <c r="P250">
        <v>3</v>
      </c>
    </row>
    <row r="251" spans="1:16" x14ac:dyDescent="0.35">
      <c r="A251" s="30" t="s">
        <v>149</v>
      </c>
      <c r="B251" s="37"/>
      <c r="E251" s="38" t="s">
        <v>145</v>
      </c>
      <c r="J251" s="39"/>
    </row>
    <row r="252" spans="1:16" ht="29" x14ac:dyDescent="0.35">
      <c r="A252" s="30" t="s">
        <v>150</v>
      </c>
      <c r="B252" s="37"/>
      <c r="E252" s="40" t="s">
        <v>9079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x14ac:dyDescent="0.35">
      <c r="A254" s="24" t="s">
        <v>140</v>
      </c>
      <c r="B254" s="25"/>
      <c r="C254" s="26" t="s">
        <v>261</v>
      </c>
      <c r="D254" s="27"/>
      <c r="E254" s="24" t="s">
        <v>276</v>
      </c>
      <c r="F254" s="27"/>
      <c r="G254" s="27"/>
      <c r="H254" s="27"/>
      <c r="I254" s="28">
        <f>SUMIFS(I255:I314,A255:A314,"P")</f>
        <v>0</v>
      </c>
      <c r="J254" s="29"/>
    </row>
    <row r="255" spans="1:16" ht="29" x14ac:dyDescent="0.35">
      <c r="A255" s="30" t="s">
        <v>143</v>
      </c>
      <c r="B255" s="30">
        <v>61</v>
      </c>
      <c r="C255" s="31" t="s">
        <v>277</v>
      </c>
      <c r="D255" s="30" t="s">
        <v>145</v>
      </c>
      <c r="E255" s="32" t="s">
        <v>278</v>
      </c>
      <c r="F255" s="33" t="s">
        <v>183</v>
      </c>
      <c r="G255" s="34">
        <v>100</v>
      </c>
      <c r="H255" s="35">
        <v>0</v>
      </c>
      <c r="I255" s="35">
        <f>ROUND(G255*H255,P4)</f>
        <v>0</v>
      </c>
      <c r="J255" s="33" t="s">
        <v>148</v>
      </c>
      <c r="O255" s="36">
        <f>I255*0.21</f>
        <v>0</v>
      </c>
      <c r="P255">
        <v>3</v>
      </c>
    </row>
    <row r="256" spans="1:16" x14ac:dyDescent="0.35">
      <c r="A256" s="30" t="s">
        <v>149</v>
      </c>
      <c r="B256" s="37"/>
      <c r="E256" s="38" t="s">
        <v>145</v>
      </c>
      <c r="J256" s="39"/>
    </row>
    <row r="257" spans="1:16" ht="29" x14ac:dyDescent="0.35">
      <c r="A257" s="30" t="s">
        <v>150</v>
      </c>
      <c r="B257" s="37"/>
      <c r="E257" s="40" t="s">
        <v>629</v>
      </c>
      <c r="J257" s="39"/>
    </row>
    <row r="258" spans="1:16" x14ac:dyDescent="0.35">
      <c r="A258" s="30" t="s">
        <v>152</v>
      </c>
      <c r="B258" s="37"/>
      <c r="E258" s="38" t="s">
        <v>145</v>
      </c>
      <c r="J258" s="39"/>
    </row>
    <row r="259" spans="1:16" ht="29" x14ac:dyDescent="0.35">
      <c r="A259" s="30" t="s">
        <v>143</v>
      </c>
      <c r="B259" s="30">
        <v>62</v>
      </c>
      <c r="C259" s="31" t="s">
        <v>627</v>
      </c>
      <c r="D259" s="30" t="s">
        <v>145</v>
      </c>
      <c r="E259" s="32" t="s">
        <v>628</v>
      </c>
      <c r="F259" s="33" t="s">
        <v>183</v>
      </c>
      <c r="G259" s="34">
        <v>20</v>
      </c>
      <c r="H259" s="35">
        <v>0</v>
      </c>
      <c r="I259" s="35">
        <f>ROUND(G259*H259,P4)</f>
        <v>0</v>
      </c>
      <c r="J259" s="33" t="s">
        <v>148</v>
      </c>
      <c r="O259" s="36">
        <f>I259*0.21</f>
        <v>0</v>
      </c>
      <c r="P259">
        <v>3</v>
      </c>
    </row>
    <row r="260" spans="1:16" x14ac:dyDescent="0.35">
      <c r="A260" s="30" t="s">
        <v>149</v>
      </c>
      <c r="B260" s="37"/>
      <c r="E260" s="38" t="s">
        <v>145</v>
      </c>
      <c r="J260" s="39"/>
    </row>
    <row r="261" spans="1:16" ht="29" x14ac:dyDescent="0.35">
      <c r="A261" s="30" t="s">
        <v>150</v>
      </c>
      <c r="B261" s="37"/>
      <c r="E261" s="40" t="s">
        <v>268</v>
      </c>
      <c r="J261" s="39"/>
    </row>
    <row r="262" spans="1:16" x14ac:dyDescent="0.35">
      <c r="A262" s="30" t="s">
        <v>152</v>
      </c>
      <c r="B262" s="37"/>
      <c r="E262" s="38" t="s">
        <v>145</v>
      </c>
      <c r="J262" s="39"/>
    </row>
    <row r="263" spans="1:16" x14ac:dyDescent="0.35">
      <c r="A263" s="30" t="s">
        <v>143</v>
      </c>
      <c r="B263" s="30">
        <v>63</v>
      </c>
      <c r="C263" s="31" t="s">
        <v>280</v>
      </c>
      <c r="D263" s="30" t="s">
        <v>145</v>
      </c>
      <c r="E263" s="32" t="s">
        <v>281</v>
      </c>
      <c r="F263" s="33" t="s">
        <v>183</v>
      </c>
      <c r="G263" s="34">
        <v>200</v>
      </c>
      <c r="H263" s="35">
        <v>0</v>
      </c>
      <c r="I263" s="35">
        <f>ROUND(G263*H263,P4)</f>
        <v>0</v>
      </c>
      <c r="J263" s="33" t="s">
        <v>148</v>
      </c>
      <c r="O263" s="36">
        <f>I263*0.21</f>
        <v>0</v>
      </c>
      <c r="P263">
        <v>3</v>
      </c>
    </row>
    <row r="264" spans="1:16" x14ac:dyDescent="0.35">
      <c r="A264" s="30" t="s">
        <v>149</v>
      </c>
      <c r="B264" s="37"/>
      <c r="E264" s="38" t="s">
        <v>145</v>
      </c>
      <c r="J264" s="39"/>
    </row>
    <row r="265" spans="1:16" ht="29" x14ac:dyDescent="0.35">
      <c r="A265" s="30" t="s">
        <v>150</v>
      </c>
      <c r="B265" s="37"/>
      <c r="E265" s="40" t="s">
        <v>385</v>
      </c>
      <c r="J265" s="39"/>
    </row>
    <row r="266" spans="1:16" x14ac:dyDescent="0.35">
      <c r="A266" s="30" t="s">
        <v>152</v>
      </c>
      <c r="B266" s="37"/>
      <c r="E266" s="38" t="s">
        <v>145</v>
      </c>
      <c r="J266" s="39"/>
    </row>
    <row r="267" spans="1:16" x14ac:dyDescent="0.35">
      <c r="A267" s="30" t="s">
        <v>143</v>
      </c>
      <c r="B267" s="30">
        <v>64</v>
      </c>
      <c r="C267" s="31" t="s">
        <v>282</v>
      </c>
      <c r="D267" s="30" t="s">
        <v>145</v>
      </c>
      <c r="E267" s="32" t="s">
        <v>283</v>
      </c>
      <c r="F267" s="33" t="s">
        <v>284</v>
      </c>
      <c r="G267" s="34">
        <v>1</v>
      </c>
      <c r="H267" s="35">
        <v>0</v>
      </c>
      <c r="I267" s="35">
        <f>ROUND(G267*H267,P4)</f>
        <v>0</v>
      </c>
      <c r="J267" s="33" t="s">
        <v>148</v>
      </c>
      <c r="O267" s="36">
        <f>I267*0.21</f>
        <v>0</v>
      </c>
      <c r="P267">
        <v>3</v>
      </c>
    </row>
    <row r="268" spans="1:16" x14ac:dyDescent="0.35">
      <c r="A268" s="30" t="s">
        <v>149</v>
      </c>
      <c r="B268" s="37"/>
      <c r="E268" s="38" t="s">
        <v>145</v>
      </c>
      <c r="J268" s="39"/>
    </row>
    <row r="269" spans="1:16" ht="29" x14ac:dyDescent="0.35">
      <c r="A269" s="30" t="s">
        <v>150</v>
      </c>
      <c r="B269" s="37"/>
      <c r="E269" s="40" t="s">
        <v>193</v>
      </c>
      <c r="J269" s="39"/>
    </row>
    <row r="270" spans="1:16" x14ac:dyDescent="0.35">
      <c r="A270" s="30" t="s">
        <v>152</v>
      </c>
      <c r="B270" s="37"/>
      <c r="E270" s="38" t="s">
        <v>145</v>
      </c>
      <c r="J270" s="39"/>
    </row>
    <row r="271" spans="1:16" x14ac:dyDescent="0.35">
      <c r="A271" s="30" t="s">
        <v>143</v>
      </c>
      <c r="B271" s="30">
        <v>65</v>
      </c>
      <c r="C271" s="31" t="s">
        <v>286</v>
      </c>
      <c r="D271" s="30" t="s">
        <v>145</v>
      </c>
      <c r="E271" s="32" t="s">
        <v>287</v>
      </c>
      <c r="F271" s="33" t="s">
        <v>719</v>
      </c>
      <c r="G271" s="34">
        <v>1</v>
      </c>
      <c r="H271" s="35">
        <v>0</v>
      </c>
      <c r="I271" s="35">
        <f>ROUND(G271*H271,P4)</f>
        <v>0</v>
      </c>
      <c r="J271" s="30"/>
      <c r="O271" s="36">
        <f>I271*0.21</f>
        <v>0</v>
      </c>
      <c r="P271">
        <v>3</v>
      </c>
    </row>
    <row r="272" spans="1:16" x14ac:dyDescent="0.35">
      <c r="A272" s="30" t="s">
        <v>149</v>
      </c>
      <c r="B272" s="37"/>
      <c r="E272" s="38" t="s">
        <v>145</v>
      </c>
      <c r="J272" s="39"/>
    </row>
    <row r="273" spans="1:16" x14ac:dyDescent="0.35">
      <c r="A273" s="30" t="s">
        <v>150</v>
      </c>
      <c r="B273" s="37"/>
      <c r="E273" s="40" t="s">
        <v>5144</v>
      </c>
      <c r="J273" s="39"/>
    </row>
    <row r="274" spans="1:16" x14ac:dyDescent="0.35">
      <c r="A274" s="30" t="s">
        <v>152</v>
      </c>
      <c r="B274" s="37"/>
      <c r="E274" s="38" t="s">
        <v>145</v>
      </c>
      <c r="J274" s="39"/>
    </row>
    <row r="275" spans="1:16" ht="29" x14ac:dyDescent="0.35">
      <c r="A275" s="30" t="s">
        <v>143</v>
      </c>
      <c r="B275" s="30">
        <v>66</v>
      </c>
      <c r="C275" s="31" t="s">
        <v>293</v>
      </c>
      <c r="D275" s="30" t="s">
        <v>145</v>
      </c>
      <c r="E275" s="32" t="s">
        <v>294</v>
      </c>
      <c r="F275" s="33" t="s">
        <v>183</v>
      </c>
      <c r="G275" s="34">
        <v>30</v>
      </c>
      <c r="H275" s="35">
        <v>0</v>
      </c>
      <c r="I275" s="35">
        <f>ROUND(G275*H275,P4)</f>
        <v>0</v>
      </c>
      <c r="J275" s="30"/>
      <c r="O275" s="36">
        <f>I275*0.21</f>
        <v>0</v>
      </c>
      <c r="P275">
        <v>3</v>
      </c>
    </row>
    <row r="276" spans="1:16" x14ac:dyDescent="0.35">
      <c r="A276" s="30" t="s">
        <v>149</v>
      </c>
      <c r="B276" s="37"/>
      <c r="E276" s="38" t="s">
        <v>145</v>
      </c>
      <c r="J276" s="39"/>
    </row>
    <row r="277" spans="1:16" ht="29" x14ac:dyDescent="0.35">
      <c r="A277" s="30" t="s">
        <v>150</v>
      </c>
      <c r="B277" s="37"/>
      <c r="E277" s="40" t="s">
        <v>582</v>
      </c>
      <c r="J277" s="39"/>
    </row>
    <row r="278" spans="1:16" x14ac:dyDescent="0.35">
      <c r="A278" s="30" t="s">
        <v>152</v>
      </c>
      <c r="B278" s="37"/>
      <c r="E278" s="38" t="s">
        <v>145</v>
      </c>
      <c r="J278" s="39"/>
    </row>
    <row r="279" spans="1:16" ht="29" x14ac:dyDescent="0.35">
      <c r="A279" s="30" t="s">
        <v>143</v>
      </c>
      <c r="B279" s="30">
        <v>67</v>
      </c>
      <c r="C279" s="31" t="s">
        <v>422</v>
      </c>
      <c r="D279" s="30" t="s">
        <v>145</v>
      </c>
      <c r="E279" s="32" t="s">
        <v>423</v>
      </c>
      <c r="F279" s="33" t="s">
        <v>183</v>
      </c>
      <c r="G279" s="34">
        <v>10</v>
      </c>
      <c r="H279" s="35">
        <v>0</v>
      </c>
      <c r="I279" s="35">
        <f>ROUND(G279*H279,P4)</f>
        <v>0</v>
      </c>
      <c r="J279" s="30"/>
      <c r="O279" s="36">
        <f>I279*0.21</f>
        <v>0</v>
      </c>
      <c r="P279">
        <v>3</v>
      </c>
    </row>
    <row r="280" spans="1:16" x14ac:dyDescent="0.35">
      <c r="A280" s="30" t="s">
        <v>149</v>
      </c>
      <c r="B280" s="37"/>
      <c r="E280" s="38" t="s">
        <v>145</v>
      </c>
      <c r="J280" s="39"/>
    </row>
    <row r="281" spans="1:16" ht="29" x14ac:dyDescent="0.35">
      <c r="A281" s="30" t="s">
        <v>150</v>
      </c>
      <c r="B281" s="37"/>
      <c r="E281" s="40" t="s">
        <v>295</v>
      </c>
      <c r="J281" s="39"/>
    </row>
    <row r="282" spans="1:16" x14ac:dyDescent="0.35">
      <c r="A282" s="30" t="s">
        <v>152</v>
      </c>
      <c r="B282" s="37"/>
      <c r="E282" s="38" t="s">
        <v>145</v>
      </c>
      <c r="J282" s="39"/>
    </row>
    <row r="283" spans="1:16" ht="29" x14ac:dyDescent="0.35">
      <c r="A283" s="30" t="s">
        <v>143</v>
      </c>
      <c r="B283" s="30">
        <v>68</v>
      </c>
      <c r="C283" s="31" t="s">
        <v>296</v>
      </c>
      <c r="D283" s="30" t="s">
        <v>145</v>
      </c>
      <c r="E283" s="32" t="s">
        <v>297</v>
      </c>
      <c r="F283" s="33" t="s">
        <v>183</v>
      </c>
      <c r="G283" s="34">
        <v>30</v>
      </c>
      <c r="H283" s="35">
        <v>0</v>
      </c>
      <c r="I283" s="35">
        <f>ROUND(G283*H283,P4)</f>
        <v>0</v>
      </c>
      <c r="J283" s="30"/>
      <c r="O283" s="36">
        <f>I283*0.21</f>
        <v>0</v>
      </c>
      <c r="P283">
        <v>3</v>
      </c>
    </row>
    <row r="284" spans="1:16" x14ac:dyDescent="0.35">
      <c r="A284" s="30" t="s">
        <v>149</v>
      </c>
      <c r="B284" s="37"/>
      <c r="E284" s="38" t="s">
        <v>145</v>
      </c>
      <c r="J284" s="39"/>
    </row>
    <row r="285" spans="1:16" ht="29" x14ac:dyDescent="0.35">
      <c r="A285" s="30" t="s">
        <v>150</v>
      </c>
      <c r="B285" s="37"/>
      <c r="E285" s="40" t="s">
        <v>582</v>
      </c>
      <c r="J285" s="39"/>
    </row>
    <row r="286" spans="1:16" x14ac:dyDescent="0.35">
      <c r="A286" s="30" t="s">
        <v>152</v>
      </c>
      <c r="B286" s="37"/>
      <c r="E286" s="38" t="s">
        <v>145</v>
      </c>
      <c r="J286" s="39"/>
    </row>
    <row r="287" spans="1:16" ht="29" x14ac:dyDescent="0.35">
      <c r="A287" s="30" t="s">
        <v>143</v>
      </c>
      <c r="B287" s="30">
        <v>69</v>
      </c>
      <c r="C287" s="31" t="s">
        <v>424</v>
      </c>
      <c r="D287" s="30" t="s">
        <v>145</v>
      </c>
      <c r="E287" s="32" t="s">
        <v>425</v>
      </c>
      <c r="F287" s="33" t="s">
        <v>183</v>
      </c>
      <c r="G287" s="34">
        <v>10</v>
      </c>
      <c r="H287" s="35">
        <v>0</v>
      </c>
      <c r="I287" s="35">
        <f>ROUND(G287*H287,P4)</f>
        <v>0</v>
      </c>
      <c r="J287" s="30"/>
      <c r="O287" s="36">
        <f>I287*0.21</f>
        <v>0</v>
      </c>
      <c r="P287">
        <v>3</v>
      </c>
    </row>
    <row r="288" spans="1:16" x14ac:dyDescent="0.35">
      <c r="A288" s="30" t="s">
        <v>149</v>
      </c>
      <c r="B288" s="37"/>
      <c r="E288" s="38" t="s">
        <v>145</v>
      </c>
      <c r="J288" s="39"/>
    </row>
    <row r="289" spans="1:16" ht="29" x14ac:dyDescent="0.35">
      <c r="A289" s="30" t="s">
        <v>150</v>
      </c>
      <c r="B289" s="37"/>
      <c r="E289" s="40" t="s">
        <v>295</v>
      </c>
      <c r="J289" s="39"/>
    </row>
    <row r="290" spans="1:16" x14ac:dyDescent="0.35">
      <c r="A290" s="30" t="s">
        <v>152</v>
      </c>
      <c r="B290" s="37"/>
      <c r="E290" s="38" t="s">
        <v>145</v>
      </c>
      <c r="J290" s="39"/>
    </row>
    <row r="291" spans="1:16" x14ac:dyDescent="0.35">
      <c r="A291" s="30" t="s">
        <v>143</v>
      </c>
      <c r="B291" s="30">
        <v>70</v>
      </c>
      <c r="C291" s="31" t="s">
        <v>298</v>
      </c>
      <c r="D291" s="30" t="s">
        <v>145</v>
      </c>
      <c r="E291" s="32" t="s">
        <v>299</v>
      </c>
      <c r="F291" s="33" t="s">
        <v>183</v>
      </c>
      <c r="G291" s="34">
        <v>1</v>
      </c>
      <c r="H291" s="35">
        <v>0</v>
      </c>
      <c r="I291" s="35">
        <f>ROUND(G291*H291,P4)</f>
        <v>0</v>
      </c>
      <c r="J291" s="30"/>
      <c r="O291" s="36">
        <f>I291*0.21</f>
        <v>0</v>
      </c>
      <c r="P291">
        <v>3</v>
      </c>
    </row>
    <row r="292" spans="1:16" x14ac:dyDescent="0.35">
      <c r="A292" s="30" t="s">
        <v>149</v>
      </c>
      <c r="B292" s="37"/>
      <c r="E292" s="38" t="s">
        <v>145</v>
      </c>
      <c r="J292" s="39"/>
    </row>
    <row r="293" spans="1:16" ht="29" x14ac:dyDescent="0.35">
      <c r="A293" s="30" t="s">
        <v>150</v>
      </c>
      <c r="B293" s="37"/>
      <c r="E293" s="40" t="s">
        <v>193</v>
      </c>
      <c r="J293" s="39"/>
    </row>
    <row r="294" spans="1:16" x14ac:dyDescent="0.35">
      <c r="A294" s="30" t="s">
        <v>152</v>
      </c>
      <c r="B294" s="37"/>
      <c r="E294" s="38" t="s">
        <v>145</v>
      </c>
      <c r="J294" s="39"/>
    </row>
    <row r="295" spans="1:16" ht="29" x14ac:dyDescent="0.35">
      <c r="A295" s="30" t="s">
        <v>143</v>
      </c>
      <c r="B295" s="30">
        <v>71</v>
      </c>
      <c r="C295" s="31" t="s">
        <v>300</v>
      </c>
      <c r="D295" s="30" t="s">
        <v>145</v>
      </c>
      <c r="E295" s="32" t="s">
        <v>301</v>
      </c>
      <c r="F295" s="33" t="s">
        <v>183</v>
      </c>
      <c r="G295" s="34">
        <v>1</v>
      </c>
      <c r="H295" s="35">
        <v>0</v>
      </c>
      <c r="I295" s="35">
        <f>ROUND(G295*H295,P4)</f>
        <v>0</v>
      </c>
      <c r="J295" s="30"/>
      <c r="O295" s="36">
        <f>I295*0.21</f>
        <v>0</v>
      </c>
      <c r="P295">
        <v>3</v>
      </c>
    </row>
    <row r="296" spans="1:16" x14ac:dyDescent="0.35">
      <c r="A296" s="30" t="s">
        <v>149</v>
      </c>
      <c r="B296" s="37"/>
      <c r="E296" s="38" t="s">
        <v>145</v>
      </c>
      <c r="J296" s="39"/>
    </row>
    <row r="297" spans="1:16" ht="29" x14ac:dyDescent="0.35">
      <c r="A297" s="30" t="s">
        <v>150</v>
      </c>
      <c r="B297" s="37"/>
      <c r="E297" s="40" t="s">
        <v>193</v>
      </c>
      <c r="J297" s="39"/>
    </row>
    <row r="298" spans="1:16" x14ac:dyDescent="0.35">
      <c r="A298" s="30" t="s">
        <v>152</v>
      </c>
      <c r="B298" s="37"/>
      <c r="E298" s="38" t="s">
        <v>145</v>
      </c>
      <c r="J298" s="39"/>
    </row>
    <row r="299" spans="1:16" x14ac:dyDescent="0.35">
      <c r="A299" s="30" t="s">
        <v>143</v>
      </c>
      <c r="B299" s="30">
        <v>72</v>
      </c>
      <c r="C299" s="31" t="s">
        <v>302</v>
      </c>
      <c r="D299" s="30" t="s">
        <v>145</v>
      </c>
      <c r="E299" s="32" t="s">
        <v>303</v>
      </c>
      <c r="F299" s="33" t="s">
        <v>288</v>
      </c>
      <c r="G299" s="34">
        <v>80</v>
      </c>
      <c r="H299" s="35">
        <v>0</v>
      </c>
      <c r="I299" s="35">
        <f>ROUND(G299*H299,P4)</f>
        <v>0</v>
      </c>
      <c r="J299" s="30"/>
      <c r="O299" s="36">
        <f>I299*0.21</f>
        <v>0</v>
      </c>
      <c r="P299">
        <v>3</v>
      </c>
    </row>
    <row r="300" spans="1:16" x14ac:dyDescent="0.35">
      <c r="A300" s="30" t="s">
        <v>149</v>
      </c>
      <c r="B300" s="37"/>
      <c r="E300" s="38" t="s">
        <v>145</v>
      </c>
      <c r="J300" s="39"/>
    </row>
    <row r="301" spans="1:16" ht="29" x14ac:dyDescent="0.35">
      <c r="A301" s="30" t="s">
        <v>150</v>
      </c>
      <c r="B301" s="37"/>
      <c r="E301" s="40" t="s">
        <v>292</v>
      </c>
      <c r="J301" s="39"/>
    </row>
    <row r="302" spans="1:16" x14ac:dyDescent="0.35">
      <c r="A302" s="30" t="s">
        <v>152</v>
      </c>
      <c r="B302" s="37"/>
      <c r="E302" s="38" t="s">
        <v>145</v>
      </c>
      <c r="J302" s="39"/>
    </row>
    <row r="303" spans="1:16" x14ac:dyDescent="0.35">
      <c r="A303" s="30" t="s">
        <v>143</v>
      </c>
      <c r="B303" s="30">
        <v>73</v>
      </c>
      <c r="C303" s="31" t="s">
        <v>304</v>
      </c>
      <c r="D303" s="30" t="s">
        <v>145</v>
      </c>
      <c r="E303" s="32" t="s">
        <v>305</v>
      </c>
      <c r="F303" s="33" t="s">
        <v>288</v>
      </c>
      <c r="G303" s="34">
        <v>40</v>
      </c>
      <c r="H303" s="35">
        <v>0</v>
      </c>
      <c r="I303" s="35">
        <f>ROUND(G303*H303,P4)</f>
        <v>0</v>
      </c>
      <c r="J303" s="30"/>
      <c r="O303" s="36">
        <f>I303*0.21</f>
        <v>0</v>
      </c>
      <c r="P303">
        <v>3</v>
      </c>
    </row>
    <row r="304" spans="1:16" x14ac:dyDescent="0.35">
      <c r="A304" s="30" t="s">
        <v>149</v>
      </c>
      <c r="B304" s="37"/>
      <c r="E304" s="38" t="s">
        <v>145</v>
      </c>
      <c r="J304" s="39"/>
    </row>
    <row r="305" spans="1:16" ht="29" x14ac:dyDescent="0.35">
      <c r="A305" s="30" t="s">
        <v>150</v>
      </c>
      <c r="B305" s="37"/>
      <c r="E305" s="40" t="s">
        <v>308</v>
      </c>
      <c r="J305" s="39"/>
    </row>
    <row r="306" spans="1:16" x14ac:dyDescent="0.35">
      <c r="A306" s="30" t="s">
        <v>152</v>
      </c>
      <c r="B306" s="37"/>
      <c r="E306" s="38" t="s">
        <v>145</v>
      </c>
      <c r="J306" s="39"/>
    </row>
    <row r="307" spans="1:16" x14ac:dyDescent="0.35">
      <c r="A307" s="30" t="s">
        <v>143</v>
      </c>
      <c r="B307" s="30">
        <v>74</v>
      </c>
      <c r="C307" s="31" t="s">
        <v>306</v>
      </c>
      <c r="D307" s="30" t="s">
        <v>145</v>
      </c>
      <c r="E307" s="32" t="s">
        <v>307</v>
      </c>
      <c r="F307" s="33" t="s">
        <v>288</v>
      </c>
      <c r="G307" s="34">
        <v>80</v>
      </c>
      <c r="H307" s="35">
        <v>0</v>
      </c>
      <c r="I307" s="35">
        <f>ROUND(G307*H307,P4)</f>
        <v>0</v>
      </c>
      <c r="J307" s="30"/>
      <c r="O307" s="36">
        <f>I307*0.21</f>
        <v>0</v>
      </c>
      <c r="P307">
        <v>3</v>
      </c>
    </row>
    <row r="308" spans="1:16" x14ac:dyDescent="0.35">
      <c r="A308" s="30" t="s">
        <v>149</v>
      </c>
      <c r="B308" s="37"/>
      <c r="E308" s="38" t="s">
        <v>145</v>
      </c>
      <c r="J308" s="39"/>
    </row>
    <row r="309" spans="1:16" ht="29" x14ac:dyDescent="0.35">
      <c r="A309" s="30" t="s">
        <v>150</v>
      </c>
      <c r="B309" s="37"/>
      <c r="E309" s="40" t="s">
        <v>292</v>
      </c>
      <c r="J309" s="39"/>
    </row>
    <row r="310" spans="1:16" x14ac:dyDescent="0.35">
      <c r="A310" s="30" t="s">
        <v>152</v>
      </c>
      <c r="B310" s="37"/>
      <c r="E310" s="38" t="s">
        <v>145</v>
      </c>
      <c r="J310" s="39"/>
    </row>
    <row r="311" spans="1:16" x14ac:dyDescent="0.35">
      <c r="A311" s="30" t="s">
        <v>143</v>
      </c>
      <c r="B311" s="30">
        <v>75</v>
      </c>
      <c r="C311" s="31" t="s">
        <v>429</v>
      </c>
      <c r="D311" s="30" t="s">
        <v>145</v>
      </c>
      <c r="E311" s="32" t="s">
        <v>430</v>
      </c>
      <c r="F311" s="33" t="s">
        <v>288</v>
      </c>
      <c r="G311" s="34">
        <v>40</v>
      </c>
      <c r="H311" s="35">
        <v>0</v>
      </c>
      <c r="I311" s="35">
        <f>ROUND(G311*H311,P4)</f>
        <v>0</v>
      </c>
      <c r="J311" s="30"/>
      <c r="O311" s="36">
        <f>I311*0.21</f>
        <v>0</v>
      </c>
      <c r="P311">
        <v>3</v>
      </c>
    </row>
    <row r="312" spans="1:16" x14ac:dyDescent="0.35">
      <c r="A312" s="30" t="s">
        <v>149</v>
      </c>
      <c r="B312" s="37"/>
      <c r="E312" s="38" t="s">
        <v>145</v>
      </c>
      <c r="J312" s="39"/>
    </row>
    <row r="313" spans="1:16" ht="29" x14ac:dyDescent="0.35">
      <c r="A313" s="30" t="s">
        <v>150</v>
      </c>
      <c r="B313" s="37"/>
      <c r="E313" s="40" t="s">
        <v>308</v>
      </c>
      <c r="J313" s="39"/>
    </row>
    <row r="314" spans="1:16" x14ac:dyDescent="0.35">
      <c r="A314" s="30" t="s">
        <v>152</v>
      </c>
      <c r="B314" s="41"/>
      <c r="C314" s="42"/>
      <c r="D314" s="42"/>
      <c r="E314" s="43" t="s">
        <v>145</v>
      </c>
      <c r="F314" s="42"/>
      <c r="G314" s="42"/>
      <c r="H314" s="42"/>
      <c r="I314" s="42"/>
      <c r="J314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P96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75</v>
      </c>
      <c r="I3" s="19">
        <f>SUMIFS(I9:I96,A9:A96,"SD")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75</v>
      </c>
      <c r="D5" s="51"/>
      <c r="E5" s="17" t="s">
        <v>29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1281</v>
      </c>
      <c r="D9" s="27"/>
      <c r="E9" s="24" t="s">
        <v>1323</v>
      </c>
      <c r="F9" s="27"/>
      <c r="G9" s="27"/>
      <c r="H9" s="27"/>
      <c r="I9" s="28">
        <f>SUMIFS(I10:I30,A10:A30,"P")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1330</v>
      </c>
      <c r="D10" s="30" t="s">
        <v>145</v>
      </c>
      <c r="E10" s="32" t="s">
        <v>1331</v>
      </c>
      <c r="F10" s="33" t="s">
        <v>183</v>
      </c>
      <c r="G10" s="34">
        <v>50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ht="29" x14ac:dyDescent="0.35">
      <c r="A13" s="30" t="s">
        <v>143</v>
      </c>
      <c r="B13" s="30">
        <v>2</v>
      </c>
      <c r="C13" s="31" t="s">
        <v>1337</v>
      </c>
      <c r="D13" s="30" t="s">
        <v>145</v>
      </c>
      <c r="E13" s="32" t="s">
        <v>1338</v>
      </c>
      <c r="F13" s="33" t="s">
        <v>147</v>
      </c>
      <c r="G13" s="34">
        <v>200</v>
      </c>
      <c r="H13" s="35">
        <v>0</v>
      </c>
      <c r="I13" s="35">
        <f>ROUND(G13*H13,P4)</f>
        <v>0</v>
      </c>
      <c r="J13" s="33" t="s">
        <v>148</v>
      </c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8" t="s">
        <v>145</v>
      </c>
      <c r="J14" s="39"/>
    </row>
    <row r="15" spans="1:16" x14ac:dyDescent="0.35">
      <c r="A15" s="30" t="s">
        <v>152</v>
      </c>
      <c r="B15" s="37"/>
      <c r="E15" s="38" t="s">
        <v>145</v>
      </c>
      <c r="J15" s="39"/>
    </row>
    <row r="16" spans="1:16" ht="29" x14ac:dyDescent="0.35">
      <c r="A16" s="30" t="s">
        <v>143</v>
      </c>
      <c r="B16" s="30">
        <v>3</v>
      </c>
      <c r="C16" s="31" t="s">
        <v>4054</v>
      </c>
      <c r="D16" s="30" t="s">
        <v>145</v>
      </c>
      <c r="E16" s="32" t="s">
        <v>4055</v>
      </c>
      <c r="F16" s="33" t="s">
        <v>147</v>
      </c>
      <c r="G16" s="34">
        <v>250</v>
      </c>
      <c r="H16" s="35">
        <v>0</v>
      </c>
      <c r="I16" s="35">
        <f>ROUND(G16*H16,P4)</f>
        <v>0</v>
      </c>
      <c r="J16" s="33" t="s">
        <v>148</v>
      </c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8" t="s">
        <v>145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ht="29" x14ac:dyDescent="0.35">
      <c r="A19" s="30" t="s">
        <v>143</v>
      </c>
      <c r="B19" s="30">
        <v>4</v>
      </c>
      <c r="C19" s="31" t="s">
        <v>1341</v>
      </c>
      <c r="D19" s="30" t="s">
        <v>145</v>
      </c>
      <c r="E19" s="32" t="s">
        <v>1342</v>
      </c>
      <c r="F19" s="33" t="s">
        <v>147</v>
      </c>
      <c r="G19" s="34">
        <v>200</v>
      </c>
      <c r="H19" s="35">
        <v>0</v>
      </c>
      <c r="I19" s="35">
        <f>ROUND(G19*H19,P4)</f>
        <v>0</v>
      </c>
      <c r="J19" s="33" t="s">
        <v>148</v>
      </c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8" t="s">
        <v>145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29" x14ac:dyDescent="0.35">
      <c r="A22" s="30" t="s">
        <v>143</v>
      </c>
      <c r="B22" s="30">
        <v>5</v>
      </c>
      <c r="C22" s="31" t="s">
        <v>4056</v>
      </c>
      <c r="D22" s="30" t="s">
        <v>145</v>
      </c>
      <c r="E22" s="32" t="s">
        <v>4057</v>
      </c>
      <c r="F22" s="33" t="s">
        <v>147</v>
      </c>
      <c r="G22" s="34">
        <v>75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ht="29" x14ac:dyDescent="0.35">
      <c r="A25" s="30" t="s">
        <v>143</v>
      </c>
      <c r="B25" s="30">
        <v>6</v>
      </c>
      <c r="C25" s="31" t="s">
        <v>4063</v>
      </c>
      <c r="D25" s="30" t="s">
        <v>145</v>
      </c>
      <c r="E25" s="32" t="s">
        <v>4064</v>
      </c>
      <c r="F25" s="33" t="s">
        <v>147</v>
      </c>
      <c r="G25" s="34">
        <v>250</v>
      </c>
      <c r="H25" s="35">
        <v>0</v>
      </c>
      <c r="I25" s="35">
        <f>ROUND(G25*H25,P4)</f>
        <v>0</v>
      </c>
      <c r="J25" s="33" t="s">
        <v>148</v>
      </c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ht="29" x14ac:dyDescent="0.35">
      <c r="A28" s="30" t="s">
        <v>143</v>
      </c>
      <c r="B28" s="30">
        <v>7</v>
      </c>
      <c r="C28" s="31" t="s">
        <v>987</v>
      </c>
      <c r="D28" s="30" t="s">
        <v>145</v>
      </c>
      <c r="E28" s="32" t="s">
        <v>1152</v>
      </c>
      <c r="F28" s="33" t="s">
        <v>147</v>
      </c>
      <c r="G28" s="34">
        <v>75</v>
      </c>
      <c r="H28" s="35">
        <v>0</v>
      </c>
      <c r="I28" s="35">
        <f>ROUND(G28*H28,P4)</f>
        <v>0</v>
      </c>
      <c r="J28" s="33" t="s">
        <v>148</v>
      </c>
      <c r="O28" s="36">
        <f>I28*0.21</f>
        <v>0</v>
      </c>
      <c r="P28">
        <v>3</v>
      </c>
    </row>
    <row r="29" spans="1:16" x14ac:dyDescent="0.35">
      <c r="A29" s="30" t="s">
        <v>149</v>
      </c>
      <c r="B29" s="37"/>
      <c r="E29" s="38" t="s">
        <v>145</v>
      </c>
      <c r="J29" s="39"/>
    </row>
    <row r="30" spans="1:16" x14ac:dyDescent="0.35">
      <c r="A30" s="30" t="s">
        <v>152</v>
      </c>
      <c r="B30" s="37"/>
      <c r="E30" s="38" t="s">
        <v>145</v>
      </c>
      <c r="J30" s="39"/>
    </row>
    <row r="31" spans="1:16" x14ac:dyDescent="0.35">
      <c r="A31" s="24" t="s">
        <v>140</v>
      </c>
      <c r="B31" s="25"/>
      <c r="C31" s="26" t="s">
        <v>1298</v>
      </c>
      <c r="D31" s="27"/>
      <c r="E31" s="24" t="s">
        <v>1374</v>
      </c>
      <c r="F31" s="27"/>
      <c r="G31" s="27"/>
      <c r="H31" s="27"/>
      <c r="I31" s="28">
        <f>SUMIFS(I32:I37,A32:A37,"P")</f>
        <v>0</v>
      </c>
      <c r="J31" s="29"/>
    </row>
    <row r="32" spans="1:16" x14ac:dyDescent="0.35">
      <c r="A32" s="30" t="s">
        <v>143</v>
      </c>
      <c r="B32" s="30">
        <v>8</v>
      </c>
      <c r="C32" s="31" t="s">
        <v>1379</v>
      </c>
      <c r="D32" s="30" t="s">
        <v>145</v>
      </c>
      <c r="E32" s="32" t="s">
        <v>1380</v>
      </c>
      <c r="F32" s="33" t="s">
        <v>1381</v>
      </c>
      <c r="G32" s="34">
        <v>45</v>
      </c>
      <c r="H32" s="35">
        <v>0</v>
      </c>
      <c r="I32" s="35">
        <f>ROUND(G32*H32,P4)</f>
        <v>0</v>
      </c>
      <c r="J32" s="33" t="s">
        <v>148</v>
      </c>
      <c r="O32" s="36">
        <f>I32*0.21</f>
        <v>0</v>
      </c>
      <c r="P32">
        <v>3</v>
      </c>
    </row>
    <row r="33" spans="1:16" x14ac:dyDescent="0.35">
      <c r="A33" s="30" t="s">
        <v>149</v>
      </c>
      <c r="B33" s="37"/>
      <c r="E33" s="38" t="s">
        <v>145</v>
      </c>
      <c r="J33" s="39"/>
    </row>
    <row r="34" spans="1:16" x14ac:dyDescent="0.35">
      <c r="A34" s="30" t="s">
        <v>152</v>
      </c>
      <c r="B34" s="37"/>
      <c r="E34" s="32" t="s">
        <v>1380</v>
      </c>
      <c r="J34" s="39"/>
    </row>
    <row r="35" spans="1:16" x14ac:dyDescent="0.35">
      <c r="A35" s="30" t="s">
        <v>143</v>
      </c>
      <c r="B35" s="30">
        <v>9</v>
      </c>
      <c r="C35" s="31" t="s">
        <v>1388</v>
      </c>
      <c r="D35" s="30" t="s">
        <v>145</v>
      </c>
      <c r="E35" s="32" t="s">
        <v>1389</v>
      </c>
      <c r="F35" s="33" t="s">
        <v>1381</v>
      </c>
      <c r="G35" s="34">
        <v>45</v>
      </c>
      <c r="H35" s="35">
        <v>0</v>
      </c>
      <c r="I35" s="35">
        <f>ROUND(G35*H35,P4)</f>
        <v>0</v>
      </c>
      <c r="J35" s="33" t="s">
        <v>148</v>
      </c>
      <c r="O35" s="36">
        <f>I35*0.21</f>
        <v>0</v>
      </c>
      <c r="P35">
        <v>3</v>
      </c>
    </row>
    <row r="36" spans="1:16" x14ac:dyDescent="0.35">
      <c r="A36" s="30" t="s">
        <v>149</v>
      </c>
      <c r="B36" s="37"/>
      <c r="E36" s="38" t="s">
        <v>145</v>
      </c>
      <c r="J36" s="39"/>
    </row>
    <row r="37" spans="1:16" x14ac:dyDescent="0.35">
      <c r="A37" s="30" t="s">
        <v>152</v>
      </c>
      <c r="B37" s="37"/>
      <c r="E37" s="32" t="s">
        <v>1389</v>
      </c>
      <c r="J37" s="39"/>
    </row>
    <row r="38" spans="1:16" x14ac:dyDescent="0.35">
      <c r="A38" s="24" t="s">
        <v>140</v>
      </c>
      <c r="B38" s="25"/>
      <c r="C38" s="26" t="s">
        <v>1322</v>
      </c>
      <c r="D38" s="27"/>
      <c r="E38" s="24" t="s">
        <v>1299</v>
      </c>
      <c r="F38" s="27"/>
      <c r="G38" s="27"/>
      <c r="H38" s="27"/>
      <c r="I38" s="28">
        <f>SUMIFS(I39:I62,A39:A62,"P")</f>
        <v>0</v>
      </c>
      <c r="J38" s="29"/>
    </row>
    <row r="39" spans="1:16" x14ac:dyDescent="0.35">
      <c r="A39" s="30" t="s">
        <v>143</v>
      </c>
      <c r="B39" s="30">
        <v>10</v>
      </c>
      <c r="C39" s="31" t="s">
        <v>3979</v>
      </c>
      <c r="D39" s="30" t="s">
        <v>145</v>
      </c>
      <c r="E39" s="32" t="s">
        <v>3980</v>
      </c>
      <c r="F39" s="33" t="s">
        <v>176</v>
      </c>
      <c r="G39" s="34">
        <v>1</v>
      </c>
      <c r="H39" s="35">
        <v>0</v>
      </c>
      <c r="I39" s="35">
        <f>ROUND(G39*H39,P4)</f>
        <v>0</v>
      </c>
      <c r="J39" s="33" t="s">
        <v>148</v>
      </c>
      <c r="O39" s="36">
        <f>I39*0.21</f>
        <v>0</v>
      </c>
      <c r="P39">
        <v>3</v>
      </c>
    </row>
    <row r="40" spans="1:16" x14ac:dyDescent="0.35">
      <c r="A40" s="30" t="s">
        <v>149</v>
      </c>
      <c r="B40" s="37"/>
      <c r="E40" s="38" t="s">
        <v>145</v>
      </c>
      <c r="J40" s="39"/>
    </row>
    <row r="41" spans="1:16" x14ac:dyDescent="0.35">
      <c r="A41" s="30" t="s">
        <v>152</v>
      </c>
      <c r="B41" s="37"/>
      <c r="E41" s="32" t="s">
        <v>3980</v>
      </c>
      <c r="J41" s="39"/>
    </row>
    <row r="42" spans="1:16" x14ac:dyDescent="0.35">
      <c r="A42" s="30" t="s">
        <v>143</v>
      </c>
      <c r="B42" s="30">
        <v>11</v>
      </c>
      <c r="C42" s="31" t="s">
        <v>3988</v>
      </c>
      <c r="D42" s="30" t="s">
        <v>145</v>
      </c>
      <c r="E42" s="32" t="s">
        <v>3989</v>
      </c>
      <c r="F42" s="33" t="s">
        <v>176</v>
      </c>
      <c r="G42" s="34">
        <v>2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x14ac:dyDescent="0.35">
      <c r="A44" s="30" t="s">
        <v>152</v>
      </c>
      <c r="B44" s="37"/>
      <c r="E44" s="32" t="s">
        <v>3990</v>
      </c>
      <c r="J44" s="39"/>
    </row>
    <row r="45" spans="1:16" x14ac:dyDescent="0.35">
      <c r="A45" s="30" t="s">
        <v>143</v>
      </c>
      <c r="B45" s="30">
        <v>12</v>
      </c>
      <c r="C45" s="31" t="s">
        <v>497</v>
      </c>
      <c r="D45" s="30" t="s">
        <v>145</v>
      </c>
      <c r="E45" s="32" t="s">
        <v>1303</v>
      </c>
      <c r="F45" s="33" t="s">
        <v>176</v>
      </c>
      <c r="G45" s="34">
        <v>51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x14ac:dyDescent="0.35">
      <c r="A46" s="30" t="s">
        <v>149</v>
      </c>
      <c r="B46" s="37"/>
      <c r="E46" s="38" t="s">
        <v>145</v>
      </c>
      <c r="J46" s="39"/>
    </row>
    <row r="47" spans="1:16" x14ac:dyDescent="0.35">
      <c r="A47" s="30" t="s">
        <v>152</v>
      </c>
      <c r="B47" s="37"/>
      <c r="E47" s="32" t="s">
        <v>1304</v>
      </c>
      <c r="J47" s="39"/>
    </row>
    <row r="48" spans="1:16" x14ac:dyDescent="0.35">
      <c r="A48" s="30" t="s">
        <v>143</v>
      </c>
      <c r="B48" s="30">
        <v>13</v>
      </c>
      <c r="C48" s="31" t="s">
        <v>1308</v>
      </c>
      <c r="D48" s="30" t="s">
        <v>145</v>
      </c>
      <c r="E48" s="32" t="s">
        <v>4018</v>
      </c>
      <c r="F48" s="33" t="s">
        <v>176</v>
      </c>
      <c r="G48" s="34">
        <v>2</v>
      </c>
      <c r="H48" s="35">
        <v>0</v>
      </c>
      <c r="I48" s="35">
        <f>ROUND(G48*H48,P4)</f>
        <v>0</v>
      </c>
      <c r="J48" s="33" t="s">
        <v>148</v>
      </c>
      <c r="O48" s="36">
        <f>I48*0.21</f>
        <v>0</v>
      </c>
      <c r="P48">
        <v>3</v>
      </c>
    </row>
    <row r="49" spans="1:16" x14ac:dyDescent="0.35">
      <c r="A49" s="30" t="s">
        <v>149</v>
      </c>
      <c r="B49" s="37"/>
      <c r="E49" s="38" t="s">
        <v>145</v>
      </c>
      <c r="J49" s="39"/>
    </row>
    <row r="50" spans="1:16" x14ac:dyDescent="0.35">
      <c r="A50" s="30" t="s">
        <v>152</v>
      </c>
      <c r="B50" s="37"/>
      <c r="E50" s="32" t="s">
        <v>4018</v>
      </c>
      <c r="J50" s="39"/>
    </row>
    <row r="51" spans="1:16" x14ac:dyDescent="0.35">
      <c r="A51" s="30" t="s">
        <v>143</v>
      </c>
      <c r="B51" s="30">
        <v>14</v>
      </c>
      <c r="C51" s="31" t="s">
        <v>1311</v>
      </c>
      <c r="D51" s="30" t="s">
        <v>145</v>
      </c>
      <c r="E51" s="32" t="s">
        <v>1312</v>
      </c>
      <c r="F51" s="33" t="s">
        <v>176</v>
      </c>
      <c r="G51" s="34">
        <v>51</v>
      </c>
      <c r="H51" s="35">
        <v>0</v>
      </c>
      <c r="I51" s="35">
        <f>ROUND(G51*H51,P4)</f>
        <v>0</v>
      </c>
      <c r="J51" s="33" t="s">
        <v>148</v>
      </c>
      <c r="O51" s="36">
        <f>I51*0.21</f>
        <v>0</v>
      </c>
      <c r="P51">
        <v>3</v>
      </c>
    </row>
    <row r="52" spans="1:16" x14ac:dyDescent="0.35">
      <c r="A52" s="30" t="s">
        <v>149</v>
      </c>
      <c r="B52" s="37"/>
      <c r="E52" s="38" t="s">
        <v>145</v>
      </c>
      <c r="J52" s="39"/>
    </row>
    <row r="53" spans="1:16" x14ac:dyDescent="0.35">
      <c r="A53" s="30" t="s">
        <v>152</v>
      </c>
      <c r="B53" s="37"/>
      <c r="E53" s="32" t="s">
        <v>1312</v>
      </c>
      <c r="J53" s="39"/>
    </row>
    <row r="54" spans="1:16" x14ac:dyDescent="0.35">
      <c r="A54" s="30" t="s">
        <v>143</v>
      </c>
      <c r="B54" s="30">
        <v>15</v>
      </c>
      <c r="C54" s="31" t="s">
        <v>4019</v>
      </c>
      <c r="D54" s="30" t="s">
        <v>145</v>
      </c>
      <c r="E54" s="32" t="s">
        <v>4020</v>
      </c>
      <c r="F54" s="33" t="s">
        <v>176</v>
      </c>
      <c r="G54" s="34">
        <v>3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x14ac:dyDescent="0.35">
      <c r="A56" s="30" t="s">
        <v>152</v>
      </c>
      <c r="B56" s="37"/>
      <c r="E56" s="32" t="s">
        <v>4020</v>
      </c>
      <c r="J56" s="39"/>
    </row>
    <row r="57" spans="1:16" x14ac:dyDescent="0.35">
      <c r="A57" s="30" t="s">
        <v>143</v>
      </c>
      <c r="B57" s="30">
        <v>16</v>
      </c>
      <c r="C57" s="31" t="s">
        <v>9080</v>
      </c>
      <c r="D57" s="30" t="s">
        <v>145</v>
      </c>
      <c r="E57" s="32" t="s">
        <v>4041</v>
      </c>
      <c r="F57" s="33" t="s">
        <v>176</v>
      </c>
      <c r="G57" s="34">
        <v>3</v>
      </c>
      <c r="H57" s="35">
        <v>0</v>
      </c>
      <c r="I57" s="35">
        <f>ROUND(G57*H57,P4)</f>
        <v>0</v>
      </c>
      <c r="J57" s="33" t="s">
        <v>3914</v>
      </c>
      <c r="O57" s="36">
        <f>I57*0.21</f>
        <v>0</v>
      </c>
      <c r="P57">
        <v>3</v>
      </c>
    </row>
    <row r="58" spans="1:16" x14ac:dyDescent="0.35">
      <c r="A58" s="30" t="s">
        <v>149</v>
      </c>
      <c r="B58" s="37"/>
      <c r="E58" s="38" t="s">
        <v>145</v>
      </c>
      <c r="J58" s="39"/>
    </row>
    <row r="59" spans="1:16" ht="43.5" x14ac:dyDescent="0.35">
      <c r="A59" s="30" t="s">
        <v>152</v>
      </c>
      <c r="B59" s="37"/>
      <c r="E59" s="32" t="s">
        <v>4044</v>
      </c>
      <c r="J59" s="39"/>
    </row>
    <row r="60" spans="1:16" x14ac:dyDescent="0.35">
      <c r="A60" s="30" t="s">
        <v>143</v>
      </c>
      <c r="B60" s="30">
        <v>17</v>
      </c>
      <c r="C60" s="31" t="s">
        <v>9081</v>
      </c>
      <c r="D60" s="30" t="s">
        <v>145</v>
      </c>
      <c r="E60" s="32" t="s">
        <v>4046</v>
      </c>
      <c r="F60" s="33" t="s">
        <v>176</v>
      </c>
      <c r="G60" s="34">
        <v>1</v>
      </c>
      <c r="H60" s="35">
        <v>0</v>
      </c>
      <c r="I60" s="35">
        <f>ROUND(G60*H60,P4)</f>
        <v>0</v>
      </c>
      <c r="J60" s="33" t="s">
        <v>3914</v>
      </c>
      <c r="O60" s="36">
        <f>I60*0.21</f>
        <v>0</v>
      </c>
      <c r="P60">
        <v>3</v>
      </c>
    </row>
    <row r="61" spans="1:16" x14ac:dyDescent="0.35">
      <c r="A61" s="30" t="s">
        <v>149</v>
      </c>
      <c r="B61" s="37"/>
      <c r="E61" s="38" t="s">
        <v>145</v>
      </c>
      <c r="J61" s="39"/>
    </row>
    <row r="62" spans="1:16" x14ac:dyDescent="0.35">
      <c r="A62" s="30" t="s">
        <v>152</v>
      </c>
      <c r="B62" s="37"/>
      <c r="E62" s="32" t="s">
        <v>4046</v>
      </c>
      <c r="J62" s="39"/>
    </row>
    <row r="63" spans="1:16" x14ac:dyDescent="0.35">
      <c r="A63" s="24" t="s">
        <v>140</v>
      </c>
      <c r="B63" s="25"/>
      <c r="C63" s="26" t="s">
        <v>1354</v>
      </c>
      <c r="D63" s="27"/>
      <c r="E63" s="24" t="s">
        <v>1282</v>
      </c>
      <c r="F63" s="27"/>
      <c r="G63" s="27"/>
      <c r="H63" s="27"/>
      <c r="I63" s="28">
        <f>SUMIFS(I64:I69,A64:A69,"P")</f>
        <v>0</v>
      </c>
      <c r="J63" s="29"/>
    </row>
    <row r="64" spans="1:16" x14ac:dyDescent="0.35">
      <c r="A64" s="30" t="s">
        <v>143</v>
      </c>
      <c r="B64" s="30">
        <v>18</v>
      </c>
      <c r="C64" s="31" t="s">
        <v>1283</v>
      </c>
      <c r="D64" s="30" t="s">
        <v>145</v>
      </c>
      <c r="E64" s="32" t="s">
        <v>9082</v>
      </c>
      <c r="F64" s="33" t="s">
        <v>176</v>
      </c>
      <c r="G64" s="34">
        <v>51</v>
      </c>
      <c r="H64" s="35">
        <v>0</v>
      </c>
      <c r="I64" s="35">
        <f>ROUND(G64*H64,P4)</f>
        <v>0</v>
      </c>
      <c r="J64" s="33" t="s">
        <v>148</v>
      </c>
      <c r="O64" s="36">
        <f>I64*0.21</f>
        <v>0</v>
      </c>
      <c r="P64">
        <v>3</v>
      </c>
    </row>
    <row r="65" spans="1:16" x14ac:dyDescent="0.35">
      <c r="A65" s="30" t="s">
        <v>149</v>
      </c>
      <c r="B65" s="37"/>
      <c r="E65" s="38" t="s">
        <v>145</v>
      </c>
      <c r="J65" s="39"/>
    </row>
    <row r="66" spans="1:16" x14ac:dyDescent="0.35">
      <c r="A66" s="30" t="s">
        <v>152</v>
      </c>
      <c r="B66" s="37"/>
      <c r="E66" s="32" t="s">
        <v>3899</v>
      </c>
      <c r="J66" s="39"/>
    </row>
    <row r="67" spans="1:16" x14ac:dyDescent="0.35">
      <c r="A67" s="30" t="s">
        <v>143</v>
      </c>
      <c r="B67" s="30">
        <v>19</v>
      </c>
      <c r="C67" s="31" t="s">
        <v>9083</v>
      </c>
      <c r="D67" s="30" t="s">
        <v>145</v>
      </c>
      <c r="E67" s="32" t="s">
        <v>9084</v>
      </c>
      <c r="F67" s="33" t="s">
        <v>176</v>
      </c>
      <c r="G67" s="34">
        <v>51</v>
      </c>
      <c r="H67" s="35">
        <v>0</v>
      </c>
      <c r="I67" s="35">
        <f>ROUND(G67*H67,P4)</f>
        <v>0</v>
      </c>
      <c r="J67" s="33" t="s">
        <v>3914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ht="43.5" x14ac:dyDescent="0.35">
      <c r="A69" s="30" t="s">
        <v>152</v>
      </c>
      <c r="B69" s="37"/>
      <c r="E69" s="32" t="s">
        <v>9085</v>
      </c>
      <c r="J69" s="39"/>
    </row>
    <row r="70" spans="1:16" x14ac:dyDescent="0.35">
      <c r="A70" s="24" t="s">
        <v>140</v>
      </c>
      <c r="B70" s="25"/>
      <c r="C70" s="26" t="s">
        <v>1360</v>
      </c>
      <c r="D70" s="27"/>
      <c r="E70" s="24" t="s">
        <v>4076</v>
      </c>
      <c r="F70" s="27"/>
      <c r="G70" s="27"/>
      <c r="H70" s="27"/>
      <c r="I70" s="28">
        <f>SUMIFS(I71:I85,A71:A85,"P")</f>
        <v>0</v>
      </c>
      <c r="J70" s="29"/>
    </row>
    <row r="71" spans="1:16" ht="29" x14ac:dyDescent="0.35">
      <c r="A71" s="30" t="s">
        <v>143</v>
      </c>
      <c r="B71" s="30">
        <v>20</v>
      </c>
      <c r="C71" s="31" t="s">
        <v>4079</v>
      </c>
      <c r="D71" s="30" t="s">
        <v>145</v>
      </c>
      <c r="E71" s="32" t="s">
        <v>4080</v>
      </c>
      <c r="F71" s="33" t="s">
        <v>147</v>
      </c>
      <c r="G71" s="34">
        <v>110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8" t="s">
        <v>145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21</v>
      </c>
      <c r="C74" s="31" t="s">
        <v>9086</v>
      </c>
      <c r="D74" s="30" t="s">
        <v>145</v>
      </c>
      <c r="E74" s="32" t="s">
        <v>9087</v>
      </c>
      <c r="F74" s="33" t="s">
        <v>183</v>
      </c>
      <c r="G74" s="34">
        <v>66</v>
      </c>
      <c r="H74" s="35">
        <v>0</v>
      </c>
      <c r="I74" s="35">
        <f>ROUND(G74*H74,P4)</f>
        <v>0</v>
      </c>
      <c r="J74" s="33" t="s">
        <v>148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x14ac:dyDescent="0.35">
      <c r="A76" s="30" t="s">
        <v>152</v>
      </c>
      <c r="B76" s="37"/>
      <c r="E76" s="38" t="s">
        <v>145</v>
      </c>
      <c r="J76" s="39"/>
    </row>
    <row r="77" spans="1:16" x14ac:dyDescent="0.35">
      <c r="A77" s="30" t="s">
        <v>143</v>
      </c>
      <c r="B77" s="30">
        <v>22</v>
      </c>
      <c r="C77" s="31" t="s">
        <v>4083</v>
      </c>
      <c r="D77" s="30" t="s">
        <v>145</v>
      </c>
      <c r="E77" s="32" t="s">
        <v>4084</v>
      </c>
      <c r="F77" s="33" t="s">
        <v>4085</v>
      </c>
      <c r="G77" s="34">
        <v>110</v>
      </c>
      <c r="H77" s="35">
        <v>0</v>
      </c>
      <c r="I77" s="35">
        <f>ROUND(G77*H77,P4)</f>
        <v>0</v>
      </c>
      <c r="J77" s="33" t="s">
        <v>148</v>
      </c>
      <c r="O77" s="36">
        <f>I77*0.21</f>
        <v>0</v>
      </c>
      <c r="P77">
        <v>3</v>
      </c>
    </row>
    <row r="78" spans="1:16" x14ac:dyDescent="0.35">
      <c r="A78" s="30" t="s">
        <v>149</v>
      </c>
      <c r="B78" s="37"/>
      <c r="E78" s="38" t="s">
        <v>145</v>
      </c>
      <c r="J78" s="39"/>
    </row>
    <row r="79" spans="1:16" x14ac:dyDescent="0.35">
      <c r="A79" s="30" t="s">
        <v>152</v>
      </c>
      <c r="B79" s="37"/>
      <c r="E79" s="38" t="s">
        <v>145</v>
      </c>
      <c r="J79" s="39"/>
    </row>
    <row r="80" spans="1:16" x14ac:dyDescent="0.35">
      <c r="A80" s="30" t="s">
        <v>143</v>
      </c>
      <c r="B80" s="30">
        <v>23</v>
      </c>
      <c r="C80" s="31" t="s">
        <v>1348</v>
      </c>
      <c r="D80" s="30" t="s">
        <v>145</v>
      </c>
      <c r="E80" s="32" t="s">
        <v>1349</v>
      </c>
      <c r="F80" s="33" t="s">
        <v>147</v>
      </c>
      <c r="G80" s="34">
        <v>110</v>
      </c>
      <c r="H80" s="35">
        <v>0</v>
      </c>
      <c r="I80" s="35">
        <f>ROUND(G80*H80,P4)</f>
        <v>0</v>
      </c>
      <c r="J80" s="33" t="s">
        <v>148</v>
      </c>
      <c r="O80" s="36">
        <f>I80*0.21</f>
        <v>0</v>
      </c>
      <c r="P80">
        <v>3</v>
      </c>
    </row>
    <row r="81" spans="1:16" x14ac:dyDescent="0.35">
      <c r="A81" s="30" t="s">
        <v>149</v>
      </c>
      <c r="B81" s="37"/>
      <c r="E81" s="38" t="s">
        <v>145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ht="29" x14ac:dyDescent="0.35">
      <c r="A83" s="30" t="s">
        <v>143</v>
      </c>
      <c r="B83" s="30">
        <v>24</v>
      </c>
      <c r="C83" s="31" t="s">
        <v>4086</v>
      </c>
      <c r="D83" s="30" t="s">
        <v>145</v>
      </c>
      <c r="E83" s="32" t="s">
        <v>4087</v>
      </c>
      <c r="F83" s="33" t="s">
        <v>147</v>
      </c>
      <c r="G83" s="34">
        <v>110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24" t="s">
        <v>140</v>
      </c>
      <c r="B86" s="25"/>
      <c r="C86" s="26" t="s">
        <v>1373</v>
      </c>
      <c r="D86" s="27"/>
      <c r="E86" s="24" t="s">
        <v>1361</v>
      </c>
      <c r="F86" s="27"/>
      <c r="G86" s="27"/>
      <c r="H86" s="27"/>
      <c r="I86" s="28">
        <f>SUMIFS(I87:I92,A87:A92,"P")</f>
        <v>0</v>
      </c>
      <c r="J86" s="29"/>
    </row>
    <row r="87" spans="1:16" x14ac:dyDescent="0.35">
      <c r="A87" s="30" t="s">
        <v>143</v>
      </c>
      <c r="B87" s="30">
        <v>25</v>
      </c>
      <c r="C87" s="31" t="s">
        <v>4120</v>
      </c>
      <c r="D87" s="30" t="s">
        <v>145</v>
      </c>
      <c r="E87" s="32" t="s">
        <v>4121</v>
      </c>
      <c r="F87" s="33" t="s">
        <v>176</v>
      </c>
      <c r="G87" s="34">
        <v>1</v>
      </c>
      <c r="H87" s="35">
        <v>0</v>
      </c>
      <c r="I87" s="35">
        <f>ROUND(G87*H87,P4)</f>
        <v>0</v>
      </c>
      <c r="J87" s="33" t="s">
        <v>148</v>
      </c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2" t="s">
        <v>4121</v>
      </c>
      <c r="J88" s="39"/>
    </row>
    <row r="89" spans="1:16" ht="43.5" x14ac:dyDescent="0.35">
      <c r="A89" s="30" t="s">
        <v>152</v>
      </c>
      <c r="B89" s="37"/>
      <c r="E89" s="32" t="s">
        <v>9088</v>
      </c>
      <c r="J89" s="39"/>
    </row>
    <row r="90" spans="1:16" x14ac:dyDescent="0.35">
      <c r="A90" s="30" t="s">
        <v>143</v>
      </c>
      <c r="B90" s="30">
        <v>26</v>
      </c>
      <c r="C90" s="31" t="s">
        <v>4129</v>
      </c>
      <c r="D90" s="30" t="s">
        <v>145</v>
      </c>
      <c r="E90" s="32" t="s">
        <v>4130</v>
      </c>
      <c r="F90" s="33" t="s">
        <v>176</v>
      </c>
      <c r="G90" s="34">
        <v>1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x14ac:dyDescent="0.35">
      <c r="A93" s="24" t="s">
        <v>140</v>
      </c>
      <c r="B93" s="25"/>
      <c r="C93" s="26" t="s">
        <v>4140</v>
      </c>
      <c r="D93" s="27"/>
      <c r="E93" s="24" t="s">
        <v>4158</v>
      </c>
      <c r="F93" s="27"/>
      <c r="G93" s="27"/>
      <c r="H93" s="27"/>
      <c r="I93" s="28">
        <f>SUMIFS(I94:I96,A94:A96,"P")</f>
        <v>0</v>
      </c>
      <c r="J93" s="29"/>
    </row>
    <row r="94" spans="1:16" x14ac:dyDescent="0.35">
      <c r="A94" s="30" t="s">
        <v>143</v>
      </c>
      <c r="B94" s="30">
        <v>27</v>
      </c>
      <c r="C94" s="31" t="s">
        <v>8522</v>
      </c>
      <c r="D94" s="30" t="s">
        <v>145</v>
      </c>
      <c r="E94" s="32" t="s">
        <v>9089</v>
      </c>
      <c r="F94" s="33" t="s">
        <v>284</v>
      </c>
      <c r="G94" s="34">
        <v>10.153</v>
      </c>
      <c r="H94" s="35">
        <v>0</v>
      </c>
      <c r="I94" s="35">
        <f>ROUND(G94*H94,P4)</f>
        <v>0</v>
      </c>
      <c r="J94" s="30"/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2" t="s">
        <v>9089</v>
      </c>
      <c r="J95" s="39"/>
    </row>
    <row r="96" spans="1:16" x14ac:dyDescent="0.35">
      <c r="A96" s="30" t="s">
        <v>152</v>
      </c>
      <c r="B96" s="41"/>
      <c r="C96" s="42"/>
      <c r="D96" s="42"/>
      <c r="E96" s="43" t="s">
        <v>145</v>
      </c>
      <c r="F96" s="42"/>
      <c r="G96" s="42"/>
      <c r="H96" s="42"/>
      <c r="I96" s="42"/>
      <c r="J96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P32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76</v>
      </c>
      <c r="I3" s="19">
        <f>SUMIFS(I9:I321,A9:A321,"SD")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76</v>
      </c>
      <c r="D5" s="51"/>
      <c r="E5" s="17" t="s">
        <v>77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SUMIFS(I10:I181,A10:A181,"P")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569</v>
      </c>
      <c r="D10" s="30" t="s">
        <v>145</v>
      </c>
      <c r="E10" s="32" t="s">
        <v>570</v>
      </c>
      <c r="F10" s="33" t="s">
        <v>183</v>
      </c>
      <c r="G10" s="34">
        <v>2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202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2753</v>
      </c>
      <c r="D14" s="30" t="s">
        <v>145</v>
      </c>
      <c r="E14" s="32" t="s">
        <v>2754</v>
      </c>
      <c r="F14" s="33" t="s">
        <v>183</v>
      </c>
      <c r="G14" s="34">
        <v>1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193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29" x14ac:dyDescent="0.35">
      <c r="A18" s="30" t="s">
        <v>143</v>
      </c>
      <c r="B18" s="30">
        <v>3</v>
      </c>
      <c r="C18" s="31" t="s">
        <v>194</v>
      </c>
      <c r="D18" s="30" t="s">
        <v>145</v>
      </c>
      <c r="E18" s="32" t="s">
        <v>195</v>
      </c>
      <c r="F18" s="33" t="s">
        <v>183</v>
      </c>
      <c r="G18" s="34">
        <v>1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193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196</v>
      </c>
      <c r="D22" s="30" t="s">
        <v>145</v>
      </c>
      <c r="E22" s="32" t="s">
        <v>197</v>
      </c>
      <c r="F22" s="33" t="s">
        <v>183</v>
      </c>
      <c r="G22" s="34">
        <v>1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193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196</v>
      </c>
      <c r="D26" s="30" t="s">
        <v>353</v>
      </c>
      <c r="E26" s="32" t="s">
        <v>197</v>
      </c>
      <c r="F26" s="33" t="s">
        <v>183</v>
      </c>
      <c r="G26" s="34">
        <v>1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193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527</v>
      </c>
      <c r="D30" s="30" t="s">
        <v>145</v>
      </c>
      <c r="E30" s="32" t="s">
        <v>528</v>
      </c>
      <c r="F30" s="33" t="s">
        <v>183</v>
      </c>
      <c r="G30" s="34">
        <v>20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268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530</v>
      </c>
      <c r="D34" s="30" t="s">
        <v>145</v>
      </c>
      <c r="E34" s="32" t="s">
        <v>531</v>
      </c>
      <c r="F34" s="33" t="s">
        <v>183</v>
      </c>
      <c r="G34" s="34">
        <v>20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268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ht="29" x14ac:dyDescent="0.35">
      <c r="A38" s="30" t="s">
        <v>143</v>
      </c>
      <c r="B38" s="30">
        <v>8</v>
      </c>
      <c r="C38" s="31" t="s">
        <v>2755</v>
      </c>
      <c r="D38" s="30" t="s">
        <v>145</v>
      </c>
      <c r="E38" s="32" t="s">
        <v>2756</v>
      </c>
      <c r="F38" s="33" t="s">
        <v>183</v>
      </c>
      <c r="G38" s="34">
        <v>1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193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ht="29" x14ac:dyDescent="0.35">
      <c r="A42" s="30" t="s">
        <v>143</v>
      </c>
      <c r="B42" s="30">
        <v>9</v>
      </c>
      <c r="C42" s="31" t="s">
        <v>1094</v>
      </c>
      <c r="D42" s="30" t="s">
        <v>145</v>
      </c>
      <c r="E42" s="32" t="s">
        <v>1095</v>
      </c>
      <c r="F42" s="33" t="s">
        <v>183</v>
      </c>
      <c r="G42" s="34">
        <v>4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207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29" x14ac:dyDescent="0.35">
      <c r="A46" s="30" t="s">
        <v>143</v>
      </c>
      <c r="B46" s="30">
        <v>10</v>
      </c>
      <c r="C46" s="31" t="s">
        <v>1096</v>
      </c>
      <c r="D46" s="30" t="s">
        <v>145</v>
      </c>
      <c r="E46" s="32" t="s">
        <v>1097</v>
      </c>
      <c r="F46" s="33" t="s">
        <v>183</v>
      </c>
      <c r="G46" s="34">
        <v>4</v>
      </c>
      <c r="H46" s="35">
        <v>0</v>
      </c>
      <c r="I46" s="35">
        <f>ROUND(G46*H46,P4)</f>
        <v>0</v>
      </c>
      <c r="J46" s="33" t="s">
        <v>148</v>
      </c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207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1099</v>
      </c>
      <c r="D50" s="30" t="s">
        <v>145</v>
      </c>
      <c r="E50" s="32" t="s">
        <v>1100</v>
      </c>
      <c r="F50" s="33" t="s">
        <v>183</v>
      </c>
      <c r="G50" s="34">
        <v>4</v>
      </c>
      <c r="H50" s="35">
        <v>0</v>
      </c>
      <c r="I50" s="35">
        <f>ROUND(G50*H50,P4)</f>
        <v>0</v>
      </c>
      <c r="J50" s="33" t="s">
        <v>148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207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1102</v>
      </c>
      <c r="D54" s="30" t="s">
        <v>145</v>
      </c>
      <c r="E54" s="32" t="s">
        <v>1103</v>
      </c>
      <c r="F54" s="33" t="s">
        <v>183</v>
      </c>
      <c r="G54" s="34">
        <v>1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193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29" x14ac:dyDescent="0.35">
      <c r="A58" s="30" t="s">
        <v>143</v>
      </c>
      <c r="B58" s="30">
        <v>13</v>
      </c>
      <c r="C58" s="31" t="s">
        <v>1104</v>
      </c>
      <c r="D58" s="30" t="s">
        <v>145</v>
      </c>
      <c r="E58" s="32" t="s">
        <v>1105</v>
      </c>
      <c r="F58" s="33" t="s">
        <v>183</v>
      </c>
      <c r="G58" s="34">
        <v>15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279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14</v>
      </c>
      <c r="C62" s="31" t="s">
        <v>574</v>
      </c>
      <c r="D62" s="30" t="s">
        <v>145</v>
      </c>
      <c r="E62" s="32" t="s">
        <v>575</v>
      </c>
      <c r="F62" s="33" t="s">
        <v>183</v>
      </c>
      <c r="G62" s="34">
        <v>2</v>
      </c>
      <c r="H62" s="35">
        <v>0</v>
      </c>
      <c r="I62" s="35">
        <f>ROUND(G62*H62,P4)</f>
        <v>0</v>
      </c>
      <c r="J62" s="33" t="s">
        <v>148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202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15</v>
      </c>
      <c r="C66" s="31" t="s">
        <v>413</v>
      </c>
      <c r="D66" s="30" t="s">
        <v>353</v>
      </c>
      <c r="E66" s="32" t="s">
        <v>414</v>
      </c>
      <c r="F66" s="33" t="s">
        <v>183</v>
      </c>
      <c r="G66" s="34">
        <v>4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207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532</v>
      </c>
      <c r="D70" s="30" t="s">
        <v>145</v>
      </c>
      <c r="E70" s="32" t="s">
        <v>533</v>
      </c>
      <c r="F70" s="33" t="s">
        <v>183</v>
      </c>
      <c r="G70" s="34">
        <v>20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268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17</v>
      </c>
      <c r="C74" s="31" t="s">
        <v>1106</v>
      </c>
      <c r="D74" s="30" t="s">
        <v>145</v>
      </c>
      <c r="E74" s="32" t="s">
        <v>1107</v>
      </c>
      <c r="F74" s="33" t="s">
        <v>183</v>
      </c>
      <c r="G74" s="34">
        <v>1</v>
      </c>
      <c r="H74" s="35">
        <v>0</v>
      </c>
      <c r="I74" s="35">
        <f>ROUND(G74*H74,P4)</f>
        <v>0</v>
      </c>
      <c r="J74" s="33" t="s">
        <v>148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193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ht="29" x14ac:dyDescent="0.35">
      <c r="A78" s="30" t="s">
        <v>143</v>
      </c>
      <c r="B78" s="30">
        <v>18</v>
      </c>
      <c r="C78" s="31" t="s">
        <v>1108</v>
      </c>
      <c r="D78" s="30" t="s">
        <v>145</v>
      </c>
      <c r="E78" s="32" t="s">
        <v>1109</v>
      </c>
      <c r="F78" s="33" t="s">
        <v>183</v>
      </c>
      <c r="G78" s="34">
        <v>1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29" x14ac:dyDescent="0.35">
      <c r="A80" s="30" t="s">
        <v>150</v>
      </c>
      <c r="B80" s="37"/>
      <c r="E80" s="40" t="s">
        <v>193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1114</v>
      </c>
      <c r="D82" s="30" t="s">
        <v>145</v>
      </c>
      <c r="E82" s="32" t="s">
        <v>1115</v>
      </c>
      <c r="F82" s="33" t="s">
        <v>183</v>
      </c>
      <c r="G82" s="34">
        <v>15</v>
      </c>
      <c r="H82" s="35">
        <v>0</v>
      </c>
      <c r="I82" s="35">
        <f>ROUND(G82*H82,P4)</f>
        <v>0</v>
      </c>
      <c r="J82" s="33" t="s">
        <v>148</v>
      </c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8" t="s">
        <v>145</v>
      </c>
      <c r="J83" s="39"/>
    </row>
    <row r="84" spans="1:16" ht="29" x14ac:dyDescent="0.35">
      <c r="A84" s="30" t="s">
        <v>150</v>
      </c>
      <c r="B84" s="37"/>
      <c r="E84" s="40" t="s">
        <v>279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20</v>
      </c>
      <c r="C86" s="31" t="s">
        <v>1116</v>
      </c>
      <c r="D86" s="30" t="s">
        <v>145</v>
      </c>
      <c r="E86" s="32" t="s">
        <v>1117</v>
      </c>
      <c r="F86" s="33" t="s">
        <v>183</v>
      </c>
      <c r="G86" s="34">
        <v>8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150</v>
      </c>
      <c r="B88" s="37"/>
      <c r="E88" s="40" t="s">
        <v>442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21</v>
      </c>
      <c r="C90" s="31" t="s">
        <v>1119</v>
      </c>
      <c r="D90" s="30" t="s">
        <v>145</v>
      </c>
      <c r="E90" s="32" t="s">
        <v>1120</v>
      </c>
      <c r="F90" s="33" t="s">
        <v>183</v>
      </c>
      <c r="G90" s="34">
        <v>1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ht="29" x14ac:dyDescent="0.35">
      <c r="A92" s="30" t="s">
        <v>150</v>
      </c>
      <c r="B92" s="37"/>
      <c r="E92" s="40" t="s">
        <v>193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30" t="s">
        <v>143</v>
      </c>
      <c r="B94" s="30">
        <v>22</v>
      </c>
      <c r="C94" s="31" t="s">
        <v>1121</v>
      </c>
      <c r="D94" s="30" t="s">
        <v>145</v>
      </c>
      <c r="E94" s="32" t="s">
        <v>1122</v>
      </c>
      <c r="F94" s="33" t="s">
        <v>183</v>
      </c>
      <c r="G94" s="34">
        <v>8</v>
      </c>
      <c r="H94" s="35">
        <v>0</v>
      </c>
      <c r="I94" s="35">
        <f>ROUND(G94*H94,P4)</f>
        <v>0</v>
      </c>
      <c r="J94" s="33" t="s">
        <v>148</v>
      </c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8" t="s">
        <v>145</v>
      </c>
      <c r="J95" s="39"/>
    </row>
    <row r="96" spans="1:16" ht="29" x14ac:dyDescent="0.35">
      <c r="A96" s="30" t="s">
        <v>150</v>
      </c>
      <c r="B96" s="37"/>
      <c r="E96" s="40" t="s">
        <v>442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23</v>
      </c>
      <c r="C98" s="31" t="s">
        <v>200</v>
      </c>
      <c r="D98" s="30" t="s">
        <v>145</v>
      </c>
      <c r="E98" s="32" t="s">
        <v>201</v>
      </c>
      <c r="F98" s="33" t="s">
        <v>183</v>
      </c>
      <c r="G98" s="34">
        <v>1</v>
      </c>
      <c r="H98" s="35">
        <v>0</v>
      </c>
      <c r="I98" s="35">
        <f>ROUND(G98*H98,P4)</f>
        <v>0</v>
      </c>
      <c r="J98" s="33" t="s">
        <v>148</v>
      </c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ht="29" x14ac:dyDescent="0.35">
      <c r="A100" s="30" t="s">
        <v>150</v>
      </c>
      <c r="B100" s="37"/>
      <c r="E100" s="40" t="s">
        <v>193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x14ac:dyDescent="0.35">
      <c r="A102" s="30" t="s">
        <v>143</v>
      </c>
      <c r="B102" s="30">
        <v>24</v>
      </c>
      <c r="C102" s="31" t="s">
        <v>203</v>
      </c>
      <c r="D102" s="30" t="s">
        <v>145</v>
      </c>
      <c r="E102" s="32" t="s">
        <v>204</v>
      </c>
      <c r="F102" s="33" t="s">
        <v>183</v>
      </c>
      <c r="G102" s="34">
        <v>1</v>
      </c>
      <c r="H102" s="35">
        <v>0</v>
      </c>
      <c r="I102" s="35">
        <f>ROUND(G102*H102,P4)</f>
        <v>0</v>
      </c>
      <c r="J102" s="33" t="s">
        <v>148</v>
      </c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ht="29" x14ac:dyDescent="0.35">
      <c r="A104" s="30" t="s">
        <v>150</v>
      </c>
      <c r="B104" s="37"/>
      <c r="E104" s="40" t="s">
        <v>193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25</v>
      </c>
      <c r="C106" s="31" t="s">
        <v>203</v>
      </c>
      <c r="D106" s="30" t="s">
        <v>353</v>
      </c>
      <c r="E106" s="32" t="s">
        <v>204</v>
      </c>
      <c r="F106" s="33" t="s">
        <v>183</v>
      </c>
      <c r="G106" s="34">
        <v>1</v>
      </c>
      <c r="H106" s="35">
        <v>0</v>
      </c>
      <c r="I106" s="35">
        <f>ROUND(G106*H106,P4)</f>
        <v>0</v>
      </c>
      <c r="J106" s="33" t="s">
        <v>148</v>
      </c>
      <c r="O106" s="36">
        <f>I106*0.21</f>
        <v>0</v>
      </c>
      <c r="P106">
        <v>3</v>
      </c>
    </row>
    <row r="107" spans="1:16" x14ac:dyDescent="0.35">
      <c r="A107" s="30" t="s">
        <v>149</v>
      </c>
      <c r="B107" s="37"/>
      <c r="E107" s="38" t="s">
        <v>145</v>
      </c>
      <c r="J107" s="39"/>
    </row>
    <row r="108" spans="1:16" ht="29" x14ac:dyDescent="0.35">
      <c r="A108" s="30" t="s">
        <v>150</v>
      </c>
      <c r="B108" s="37"/>
      <c r="E108" s="40" t="s">
        <v>193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26</v>
      </c>
      <c r="C110" s="31" t="s">
        <v>465</v>
      </c>
      <c r="D110" s="30" t="s">
        <v>145</v>
      </c>
      <c r="E110" s="32" t="s">
        <v>466</v>
      </c>
      <c r="F110" s="33" t="s">
        <v>183</v>
      </c>
      <c r="G110" s="34">
        <v>1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ht="29" x14ac:dyDescent="0.35">
      <c r="A112" s="30" t="s">
        <v>150</v>
      </c>
      <c r="B112" s="37"/>
      <c r="E112" s="40" t="s">
        <v>193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27</v>
      </c>
      <c r="C114" s="31" t="s">
        <v>205</v>
      </c>
      <c r="D114" s="30" t="s">
        <v>145</v>
      </c>
      <c r="E114" s="32" t="s">
        <v>206</v>
      </c>
      <c r="F114" s="33" t="s">
        <v>183</v>
      </c>
      <c r="G114" s="34">
        <v>1</v>
      </c>
      <c r="H114" s="35">
        <v>0</v>
      </c>
      <c r="I114" s="35">
        <f>ROUND(G114*H114,P4)</f>
        <v>0</v>
      </c>
      <c r="J114" s="33" t="s">
        <v>148</v>
      </c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8" t="s">
        <v>145</v>
      </c>
      <c r="J115" s="39"/>
    </row>
    <row r="116" spans="1:16" ht="29" x14ac:dyDescent="0.35">
      <c r="A116" s="30" t="s">
        <v>150</v>
      </c>
      <c r="B116" s="37"/>
      <c r="E116" s="40" t="s">
        <v>193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x14ac:dyDescent="0.35">
      <c r="A118" s="30" t="s">
        <v>143</v>
      </c>
      <c r="B118" s="30">
        <v>28</v>
      </c>
      <c r="C118" s="31" t="s">
        <v>2757</v>
      </c>
      <c r="D118" s="30" t="s">
        <v>145</v>
      </c>
      <c r="E118" s="32" t="s">
        <v>441</v>
      </c>
      <c r="F118" s="33" t="s">
        <v>183</v>
      </c>
      <c r="G118" s="34">
        <v>1</v>
      </c>
      <c r="H118" s="35">
        <v>0</v>
      </c>
      <c r="I118" s="35">
        <f>ROUND(G118*H118,P4)</f>
        <v>0</v>
      </c>
      <c r="J118" s="33" t="s">
        <v>148</v>
      </c>
      <c r="O118" s="36">
        <f>I118*0.21</f>
        <v>0</v>
      </c>
      <c r="P118">
        <v>3</v>
      </c>
    </row>
    <row r="119" spans="1:16" x14ac:dyDescent="0.35">
      <c r="A119" s="30" t="s">
        <v>149</v>
      </c>
      <c r="B119" s="37"/>
      <c r="E119" s="38" t="s">
        <v>145</v>
      </c>
      <c r="J119" s="39"/>
    </row>
    <row r="120" spans="1:16" ht="29" x14ac:dyDescent="0.35">
      <c r="A120" s="30" t="s">
        <v>150</v>
      </c>
      <c r="B120" s="37"/>
      <c r="E120" s="40" t="s">
        <v>193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29</v>
      </c>
      <c r="C122" s="31" t="s">
        <v>2758</v>
      </c>
      <c r="D122" s="30" t="s">
        <v>145</v>
      </c>
      <c r="E122" s="32" t="s">
        <v>2759</v>
      </c>
      <c r="F122" s="33" t="s">
        <v>183</v>
      </c>
      <c r="G122" s="34">
        <v>4</v>
      </c>
      <c r="H122" s="35">
        <v>0</v>
      </c>
      <c r="I122" s="35">
        <f>ROUND(G122*H122,P4)</f>
        <v>0</v>
      </c>
      <c r="J122" s="33" t="s">
        <v>148</v>
      </c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8" t="s">
        <v>145</v>
      </c>
      <c r="J123" s="39"/>
    </row>
    <row r="124" spans="1:16" ht="29" x14ac:dyDescent="0.35">
      <c r="A124" s="30" t="s">
        <v>150</v>
      </c>
      <c r="B124" s="37"/>
      <c r="E124" s="40" t="s">
        <v>207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30" t="s">
        <v>143</v>
      </c>
      <c r="B126" s="30">
        <v>30</v>
      </c>
      <c r="C126" s="31" t="s">
        <v>2758</v>
      </c>
      <c r="D126" s="30" t="s">
        <v>353</v>
      </c>
      <c r="E126" s="32" t="s">
        <v>2759</v>
      </c>
      <c r="F126" s="33" t="s">
        <v>183</v>
      </c>
      <c r="G126" s="34">
        <v>4</v>
      </c>
      <c r="H126" s="35">
        <v>0</v>
      </c>
      <c r="I126" s="35">
        <f>ROUND(G126*H126,P4)</f>
        <v>0</v>
      </c>
      <c r="J126" s="33" t="s">
        <v>148</v>
      </c>
      <c r="O126" s="36">
        <f>I126*0.21</f>
        <v>0</v>
      </c>
      <c r="P126">
        <v>3</v>
      </c>
    </row>
    <row r="127" spans="1:16" x14ac:dyDescent="0.35">
      <c r="A127" s="30" t="s">
        <v>149</v>
      </c>
      <c r="B127" s="37"/>
      <c r="E127" s="38" t="s">
        <v>145</v>
      </c>
      <c r="J127" s="39"/>
    </row>
    <row r="128" spans="1:16" ht="29" x14ac:dyDescent="0.35">
      <c r="A128" s="30" t="s">
        <v>150</v>
      </c>
      <c r="B128" s="37"/>
      <c r="E128" s="40" t="s">
        <v>207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31</v>
      </c>
      <c r="C130" s="31" t="s">
        <v>1123</v>
      </c>
      <c r="D130" s="30" t="s">
        <v>145</v>
      </c>
      <c r="E130" s="32" t="s">
        <v>1124</v>
      </c>
      <c r="F130" s="33" t="s">
        <v>183</v>
      </c>
      <c r="G130" s="34">
        <v>1</v>
      </c>
      <c r="H130" s="35">
        <v>0</v>
      </c>
      <c r="I130" s="35">
        <f>ROUND(G130*H130,P4)</f>
        <v>0</v>
      </c>
      <c r="J130" s="33" t="s">
        <v>148</v>
      </c>
      <c r="O130" s="36">
        <f>I130*0.21</f>
        <v>0</v>
      </c>
      <c r="P130">
        <v>3</v>
      </c>
    </row>
    <row r="131" spans="1:16" x14ac:dyDescent="0.35">
      <c r="A131" s="30" t="s">
        <v>149</v>
      </c>
      <c r="B131" s="37"/>
      <c r="E131" s="38" t="s">
        <v>145</v>
      </c>
      <c r="J131" s="39"/>
    </row>
    <row r="132" spans="1:16" ht="29" x14ac:dyDescent="0.35">
      <c r="A132" s="30" t="s">
        <v>150</v>
      </c>
      <c r="B132" s="37"/>
      <c r="E132" s="40" t="s">
        <v>193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32</v>
      </c>
      <c r="C134" s="31" t="s">
        <v>1125</v>
      </c>
      <c r="D134" s="30" t="s">
        <v>145</v>
      </c>
      <c r="E134" s="32" t="s">
        <v>1126</v>
      </c>
      <c r="F134" s="33" t="s">
        <v>183</v>
      </c>
      <c r="G134" s="34">
        <v>8</v>
      </c>
      <c r="H134" s="35">
        <v>0</v>
      </c>
      <c r="I134" s="35">
        <f>ROUND(G134*H134,P4)</f>
        <v>0</v>
      </c>
      <c r="J134" s="33" t="s">
        <v>148</v>
      </c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8" t="s">
        <v>145</v>
      </c>
      <c r="J135" s="39"/>
    </row>
    <row r="136" spans="1:16" ht="29" x14ac:dyDescent="0.35">
      <c r="A136" s="30" t="s">
        <v>150</v>
      </c>
      <c r="B136" s="37"/>
      <c r="E136" s="40" t="s">
        <v>442</v>
      </c>
      <c r="J136" s="39"/>
    </row>
    <row r="137" spans="1:16" x14ac:dyDescent="0.35">
      <c r="A137" s="30" t="s">
        <v>152</v>
      </c>
      <c r="B137" s="37"/>
      <c r="E137" s="38" t="s">
        <v>145</v>
      </c>
      <c r="J137" s="39"/>
    </row>
    <row r="138" spans="1:16" x14ac:dyDescent="0.35">
      <c r="A138" s="30" t="s">
        <v>143</v>
      </c>
      <c r="B138" s="30">
        <v>33</v>
      </c>
      <c r="C138" s="31" t="s">
        <v>208</v>
      </c>
      <c r="D138" s="30" t="s">
        <v>145</v>
      </c>
      <c r="E138" s="32" t="s">
        <v>209</v>
      </c>
      <c r="F138" s="33" t="s">
        <v>183</v>
      </c>
      <c r="G138" s="34">
        <v>1</v>
      </c>
      <c r="H138" s="35">
        <v>0</v>
      </c>
      <c r="I138" s="35">
        <f>ROUND(G138*H138,P4)</f>
        <v>0</v>
      </c>
      <c r="J138" s="30"/>
      <c r="O138" s="36">
        <f>I138*0.21</f>
        <v>0</v>
      </c>
      <c r="P138">
        <v>3</v>
      </c>
    </row>
    <row r="139" spans="1:16" x14ac:dyDescent="0.35">
      <c r="A139" s="30" t="s">
        <v>149</v>
      </c>
      <c r="B139" s="37"/>
      <c r="E139" s="38" t="s">
        <v>145</v>
      </c>
      <c r="J139" s="39"/>
    </row>
    <row r="140" spans="1:16" ht="29" x14ac:dyDescent="0.35">
      <c r="A140" s="30" t="s">
        <v>150</v>
      </c>
      <c r="B140" s="37"/>
      <c r="E140" s="40" t="s">
        <v>193</v>
      </c>
      <c r="J140" s="39"/>
    </row>
    <row r="141" spans="1:16" x14ac:dyDescent="0.35">
      <c r="A141" s="30" t="s">
        <v>152</v>
      </c>
      <c r="B141" s="37"/>
      <c r="E141" s="38" t="s">
        <v>145</v>
      </c>
      <c r="J141" s="39"/>
    </row>
    <row r="142" spans="1:16" ht="29" x14ac:dyDescent="0.35">
      <c r="A142" s="30" t="s">
        <v>143</v>
      </c>
      <c r="B142" s="30">
        <v>34</v>
      </c>
      <c r="C142" s="31" t="s">
        <v>540</v>
      </c>
      <c r="D142" s="30" t="s">
        <v>145</v>
      </c>
      <c r="E142" s="32" t="s">
        <v>541</v>
      </c>
      <c r="F142" s="33" t="s">
        <v>183</v>
      </c>
      <c r="G142" s="34">
        <v>10</v>
      </c>
      <c r="H142" s="35">
        <v>0</v>
      </c>
      <c r="I142" s="35">
        <f>ROUND(G142*H142,P4)</f>
        <v>0</v>
      </c>
      <c r="J142" s="30"/>
      <c r="O142" s="36">
        <f>I142*0.21</f>
        <v>0</v>
      </c>
      <c r="P142">
        <v>3</v>
      </c>
    </row>
    <row r="143" spans="1:16" x14ac:dyDescent="0.35">
      <c r="A143" s="30" t="s">
        <v>149</v>
      </c>
      <c r="B143" s="37"/>
      <c r="E143" s="38" t="s">
        <v>145</v>
      </c>
      <c r="J143" s="39"/>
    </row>
    <row r="144" spans="1:16" ht="29" x14ac:dyDescent="0.35">
      <c r="A144" s="30" t="s">
        <v>150</v>
      </c>
      <c r="B144" s="37"/>
      <c r="E144" s="40" t="s">
        <v>295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ht="29" x14ac:dyDescent="0.35">
      <c r="A146" s="30" t="s">
        <v>143</v>
      </c>
      <c r="B146" s="30">
        <v>35</v>
      </c>
      <c r="C146" s="31" t="s">
        <v>542</v>
      </c>
      <c r="D146" s="30" t="s">
        <v>145</v>
      </c>
      <c r="E146" s="32" t="s">
        <v>543</v>
      </c>
      <c r="F146" s="33" t="s">
        <v>183</v>
      </c>
      <c r="G146" s="34">
        <v>5</v>
      </c>
      <c r="H146" s="35">
        <v>0</v>
      </c>
      <c r="I146" s="35">
        <f>ROUND(G146*H146,P4)</f>
        <v>0</v>
      </c>
      <c r="J146" s="30"/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8" t="s">
        <v>145</v>
      </c>
      <c r="J147" s="39"/>
    </row>
    <row r="148" spans="1:16" ht="29" x14ac:dyDescent="0.35">
      <c r="A148" s="30" t="s">
        <v>150</v>
      </c>
      <c r="B148" s="37"/>
      <c r="E148" s="40" t="s">
        <v>478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x14ac:dyDescent="0.35">
      <c r="A150" s="30" t="s">
        <v>143</v>
      </c>
      <c r="B150" s="30">
        <v>36</v>
      </c>
      <c r="C150" s="31" t="s">
        <v>471</v>
      </c>
      <c r="D150" s="30" t="s">
        <v>145</v>
      </c>
      <c r="E150" s="32" t="s">
        <v>472</v>
      </c>
      <c r="F150" s="33" t="s">
        <v>183</v>
      </c>
      <c r="G150" s="34">
        <v>1</v>
      </c>
      <c r="H150" s="35">
        <v>0</v>
      </c>
      <c r="I150" s="35">
        <f>ROUND(G150*H150,P4)</f>
        <v>0</v>
      </c>
      <c r="J150" s="30"/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ht="29" x14ac:dyDescent="0.35">
      <c r="A152" s="30" t="s">
        <v>150</v>
      </c>
      <c r="B152" s="37"/>
      <c r="E152" s="40" t="s">
        <v>193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ht="29" x14ac:dyDescent="0.35">
      <c r="A154" s="30" t="s">
        <v>143</v>
      </c>
      <c r="B154" s="30">
        <v>37</v>
      </c>
      <c r="C154" s="31" t="s">
        <v>1132</v>
      </c>
      <c r="D154" s="30" t="s">
        <v>145</v>
      </c>
      <c r="E154" s="32" t="s">
        <v>1133</v>
      </c>
      <c r="F154" s="33" t="s">
        <v>183</v>
      </c>
      <c r="G154" s="34">
        <v>1</v>
      </c>
      <c r="H154" s="35">
        <v>0</v>
      </c>
      <c r="I154" s="35">
        <f>ROUND(G154*H154,P4)</f>
        <v>0</v>
      </c>
      <c r="J154" s="30"/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8" t="s">
        <v>145</v>
      </c>
      <c r="J155" s="39"/>
    </row>
    <row r="156" spans="1:16" ht="29" x14ac:dyDescent="0.35">
      <c r="A156" s="30" t="s">
        <v>150</v>
      </c>
      <c r="B156" s="37"/>
      <c r="E156" s="40" t="s">
        <v>193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ht="29" x14ac:dyDescent="0.35">
      <c r="A158" s="30" t="s">
        <v>143</v>
      </c>
      <c r="B158" s="30">
        <v>38</v>
      </c>
      <c r="C158" s="31" t="s">
        <v>1136</v>
      </c>
      <c r="D158" s="30" t="s">
        <v>145</v>
      </c>
      <c r="E158" s="32" t="s">
        <v>1137</v>
      </c>
      <c r="F158" s="33" t="s">
        <v>183</v>
      </c>
      <c r="G158" s="34">
        <v>1</v>
      </c>
      <c r="H158" s="35">
        <v>0</v>
      </c>
      <c r="I158" s="35">
        <f>ROUND(G158*H158,P4)</f>
        <v>0</v>
      </c>
      <c r="J158" s="30"/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8" t="s">
        <v>145</v>
      </c>
      <c r="J159" s="39"/>
    </row>
    <row r="160" spans="1:16" ht="29" x14ac:dyDescent="0.35">
      <c r="A160" s="30" t="s">
        <v>150</v>
      </c>
      <c r="B160" s="37"/>
      <c r="E160" s="40" t="s">
        <v>193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ht="29" x14ac:dyDescent="0.35">
      <c r="A162" s="30" t="s">
        <v>143</v>
      </c>
      <c r="B162" s="30">
        <v>39</v>
      </c>
      <c r="C162" s="31" t="s">
        <v>552</v>
      </c>
      <c r="D162" s="30" t="s">
        <v>145</v>
      </c>
      <c r="E162" s="32" t="s">
        <v>1138</v>
      </c>
      <c r="F162" s="33" t="s">
        <v>183</v>
      </c>
      <c r="G162" s="34">
        <v>4</v>
      </c>
      <c r="H162" s="35">
        <v>0</v>
      </c>
      <c r="I162" s="35">
        <f>ROUND(G162*H162,P4)</f>
        <v>0</v>
      </c>
      <c r="J162" s="30"/>
      <c r="O162" s="36">
        <f>I162*0.21</f>
        <v>0</v>
      </c>
      <c r="P162">
        <v>3</v>
      </c>
    </row>
    <row r="163" spans="1:16" x14ac:dyDescent="0.35">
      <c r="A163" s="30" t="s">
        <v>149</v>
      </c>
      <c r="B163" s="37"/>
      <c r="E163" s="38" t="s">
        <v>145</v>
      </c>
      <c r="J163" s="39"/>
    </row>
    <row r="164" spans="1:16" ht="29" x14ac:dyDescent="0.35">
      <c r="A164" s="30" t="s">
        <v>150</v>
      </c>
      <c r="B164" s="37"/>
      <c r="E164" s="40" t="s">
        <v>207</v>
      </c>
      <c r="J164" s="39"/>
    </row>
    <row r="165" spans="1:16" x14ac:dyDescent="0.35">
      <c r="A165" s="30" t="s">
        <v>152</v>
      </c>
      <c r="B165" s="37"/>
      <c r="E165" s="38" t="s">
        <v>145</v>
      </c>
      <c r="J165" s="39"/>
    </row>
    <row r="166" spans="1:16" x14ac:dyDescent="0.35">
      <c r="A166" s="30" t="s">
        <v>143</v>
      </c>
      <c r="B166" s="30">
        <v>40</v>
      </c>
      <c r="C166" s="31" t="s">
        <v>1139</v>
      </c>
      <c r="D166" s="30" t="s">
        <v>145</v>
      </c>
      <c r="E166" s="32" t="s">
        <v>1140</v>
      </c>
      <c r="F166" s="33" t="s">
        <v>183</v>
      </c>
      <c r="G166" s="34">
        <v>8</v>
      </c>
      <c r="H166" s="35">
        <v>0</v>
      </c>
      <c r="I166" s="35">
        <f>ROUND(G166*H166,P4)</f>
        <v>0</v>
      </c>
      <c r="J166" s="30"/>
      <c r="O166" s="36">
        <f>I166*0.21</f>
        <v>0</v>
      </c>
      <c r="P166">
        <v>3</v>
      </c>
    </row>
    <row r="167" spans="1:16" x14ac:dyDescent="0.35">
      <c r="A167" s="30" t="s">
        <v>149</v>
      </c>
      <c r="B167" s="37"/>
      <c r="E167" s="38" t="s">
        <v>145</v>
      </c>
      <c r="J167" s="39"/>
    </row>
    <row r="168" spans="1:16" ht="29" x14ac:dyDescent="0.35">
      <c r="A168" s="30" t="s">
        <v>150</v>
      </c>
      <c r="B168" s="37"/>
      <c r="E168" s="40" t="s">
        <v>442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x14ac:dyDescent="0.35">
      <c r="A170" s="30" t="s">
        <v>143</v>
      </c>
      <c r="B170" s="30">
        <v>41</v>
      </c>
      <c r="C170" s="31" t="s">
        <v>1141</v>
      </c>
      <c r="D170" s="30" t="s">
        <v>145</v>
      </c>
      <c r="E170" s="32" t="s">
        <v>1142</v>
      </c>
      <c r="F170" s="33" t="s">
        <v>183</v>
      </c>
      <c r="G170" s="34">
        <v>1</v>
      </c>
      <c r="H170" s="35">
        <v>0</v>
      </c>
      <c r="I170" s="35">
        <f>ROUND(G170*H170,P4)</f>
        <v>0</v>
      </c>
      <c r="J170" s="30"/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8" t="s">
        <v>145</v>
      </c>
      <c r="J171" s="39"/>
    </row>
    <row r="172" spans="1:16" ht="29" x14ac:dyDescent="0.35">
      <c r="A172" s="30" t="s">
        <v>150</v>
      </c>
      <c r="B172" s="37"/>
      <c r="E172" s="40" t="s">
        <v>193</v>
      </c>
      <c r="J172" s="39"/>
    </row>
    <row r="173" spans="1:16" x14ac:dyDescent="0.35">
      <c r="A173" s="30" t="s">
        <v>152</v>
      </c>
      <c r="B173" s="37"/>
      <c r="E173" s="38" t="s">
        <v>145</v>
      </c>
      <c r="J173" s="39"/>
    </row>
    <row r="174" spans="1:16" x14ac:dyDescent="0.35">
      <c r="A174" s="30" t="s">
        <v>143</v>
      </c>
      <c r="B174" s="30">
        <v>42</v>
      </c>
      <c r="C174" s="31" t="s">
        <v>1143</v>
      </c>
      <c r="D174" s="30" t="s">
        <v>145</v>
      </c>
      <c r="E174" s="32" t="s">
        <v>1144</v>
      </c>
      <c r="F174" s="33" t="s">
        <v>183</v>
      </c>
      <c r="G174" s="34">
        <v>8</v>
      </c>
      <c r="H174" s="35">
        <v>0</v>
      </c>
      <c r="I174" s="35">
        <f>ROUND(G174*H174,P4)</f>
        <v>0</v>
      </c>
      <c r="J174" s="30"/>
      <c r="O174" s="36">
        <f>I174*0.21</f>
        <v>0</v>
      </c>
      <c r="P174">
        <v>3</v>
      </c>
    </row>
    <row r="175" spans="1:16" x14ac:dyDescent="0.35">
      <c r="A175" s="30" t="s">
        <v>149</v>
      </c>
      <c r="B175" s="37"/>
      <c r="E175" s="38" t="s">
        <v>145</v>
      </c>
      <c r="J175" s="39"/>
    </row>
    <row r="176" spans="1:16" ht="29" x14ac:dyDescent="0.35">
      <c r="A176" s="30" t="s">
        <v>150</v>
      </c>
      <c r="B176" s="37"/>
      <c r="E176" s="40" t="s">
        <v>442</v>
      </c>
      <c r="J176" s="39"/>
    </row>
    <row r="177" spans="1:16" x14ac:dyDescent="0.35">
      <c r="A177" s="30" t="s">
        <v>152</v>
      </c>
      <c r="B177" s="37"/>
      <c r="E177" s="38" t="s">
        <v>145</v>
      </c>
      <c r="J177" s="39"/>
    </row>
    <row r="178" spans="1:16" x14ac:dyDescent="0.35">
      <c r="A178" s="30" t="s">
        <v>143</v>
      </c>
      <c r="B178" s="30">
        <v>43</v>
      </c>
      <c r="C178" s="31" t="s">
        <v>1145</v>
      </c>
      <c r="D178" s="30" t="s">
        <v>145</v>
      </c>
      <c r="E178" s="32" t="s">
        <v>1146</v>
      </c>
      <c r="F178" s="33" t="s">
        <v>183</v>
      </c>
      <c r="G178" s="34">
        <v>1</v>
      </c>
      <c r="H178" s="35">
        <v>0</v>
      </c>
      <c r="I178" s="35">
        <f>ROUND(G178*H178,P4)</f>
        <v>0</v>
      </c>
      <c r="J178" s="30"/>
      <c r="O178" s="36">
        <f>I178*0.21</f>
        <v>0</v>
      </c>
      <c r="P178">
        <v>3</v>
      </c>
    </row>
    <row r="179" spans="1:16" x14ac:dyDescent="0.35">
      <c r="A179" s="30" t="s">
        <v>149</v>
      </c>
      <c r="B179" s="37"/>
      <c r="E179" s="38" t="s">
        <v>145</v>
      </c>
      <c r="J179" s="39"/>
    </row>
    <row r="180" spans="1:16" ht="29" x14ac:dyDescent="0.35">
      <c r="A180" s="30" t="s">
        <v>150</v>
      </c>
      <c r="B180" s="37"/>
      <c r="E180" s="40" t="s">
        <v>193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x14ac:dyDescent="0.35">
      <c r="A182" s="24" t="s">
        <v>140</v>
      </c>
      <c r="B182" s="25"/>
      <c r="C182" s="26" t="s">
        <v>189</v>
      </c>
      <c r="D182" s="27"/>
      <c r="E182" s="24" t="s">
        <v>368</v>
      </c>
      <c r="F182" s="27"/>
      <c r="G182" s="27"/>
      <c r="H182" s="27"/>
      <c r="I182" s="28">
        <f>SUMIFS(I183:I238,A183:A238,"P")</f>
        <v>0</v>
      </c>
      <c r="J182" s="29"/>
    </row>
    <row r="183" spans="1:16" x14ac:dyDescent="0.35">
      <c r="A183" s="30" t="s">
        <v>143</v>
      </c>
      <c r="B183" s="30">
        <v>44</v>
      </c>
      <c r="C183" s="31" t="s">
        <v>558</v>
      </c>
      <c r="D183" s="30" t="s">
        <v>145</v>
      </c>
      <c r="E183" s="32" t="s">
        <v>559</v>
      </c>
      <c r="F183" s="33" t="s">
        <v>147</v>
      </c>
      <c r="G183" s="34">
        <v>400</v>
      </c>
      <c r="H183" s="35">
        <v>0</v>
      </c>
      <c r="I183" s="35">
        <f>ROUND(G183*H183,P4)</f>
        <v>0</v>
      </c>
      <c r="J183" s="33" t="s">
        <v>148</v>
      </c>
      <c r="O183" s="36">
        <f>I183*0.21</f>
        <v>0</v>
      </c>
      <c r="P183">
        <v>3</v>
      </c>
    </row>
    <row r="184" spans="1:16" x14ac:dyDescent="0.35">
      <c r="A184" s="30" t="s">
        <v>149</v>
      </c>
      <c r="B184" s="37"/>
      <c r="E184" s="38" t="s">
        <v>145</v>
      </c>
      <c r="J184" s="39"/>
    </row>
    <row r="185" spans="1:16" ht="29" x14ac:dyDescent="0.35">
      <c r="A185" s="30" t="s">
        <v>150</v>
      </c>
      <c r="B185" s="37"/>
      <c r="E185" s="40" t="s">
        <v>169</v>
      </c>
      <c r="J185" s="39"/>
    </row>
    <row r="186" spans="1:16" x14ac:dyDescent="0.35">
      <c r="A186" s="30" t="s">
        <v>152</v>
      </c>
      <c r="B186" s="37"/>
      <c r="E186" s="38" t="s">
        <v>145</v>
      </c>
      <c r="J186" s="39"/>
    </row>
    <row r="187" spans="1:16" ht="29" x14ac:dyDescent="0.35">
      <c r="A187" s="30" t="s">
        <v>143</v>
      </c>
      <c r="B187" s="30">
        <v>45</v>
      </c>
      <c r="C187" s="31" t="s">
        <v>982</v>
      </c>
      <c r="D187" s="30" t="s">
        <v>145</v>
      </c>
      <c r="E187" s="32" t="s">
        <v>983</v>
      </c>
      <c r="F187" s="33" t="s">
        <v>147</v>
      </c>
      <c r="G187" s="34">
        <v>100</v>
      </c>
      <c r="H187" s="35">
        <v>0</v>
      </c>
      <c r="I187" s="35">
        <f>ROUND(G187*H187,P4)</f>
        <v>0</v>
      </c>
      <c r="J187" s="33" t="s">
        <v>148</v>
      </c>
      <c r="O187" s="36">
        <f>I187*0.21</f>
        <v>0</v>
      </c>
      <c r="P187">
        <v>3</v>
      </c>
    </row>
    <row r="188" spans="1:16" x14ac:dyDescent="0.35">
      <c r="A188" s="30" t="s">
        <v>149</v>
      </c>
      <c r="B188" s="37"/>
      <c r="E188" s="38" t="s">
        <v>145</v>
      </c>
      <c r="J188" s="39"/>
    </row>
    <row r="189" spans="1:16" ht="29" x14ac:dyDescent="0.35">
      <c r="A189" s="30" t="s">
        <v>150</v>
      </c>
      <c r="B189" s="37"/>
      <c r="E189" s="40" t="s">
        <v>629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30" t="s">
        <v>143</v>
      </c>
      <c r="B191" s="30">
        <v>46</v>
      </c>
      <c r="C191" s="31" t="s">
        <v>369</v>
      </c>
      <c r="D191" s="30" t="s">
        <v>145</v>
      </c>
      <c r="E191" s="32" t="s">
        <v>370</v>
      </c>
      <c r="F191" s="33" t="s">
        <v>147</v>
      </c>
      <c r="G191" s="34">
        <v>5</v>
      </c>
      <c r="H191" s="35">
        <v>0</v>
      </c>
      <c r="I191" s="35">
        <f>ROUND(G191*H191,P4)</f>
        <v>0</v>
      </c>
      <c r="J191" s="33" t="s">
        <v>148</v>
      </c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8" t="s">
        <v>145</v>
      </c>
      <c r="J192" s="39"/>
    </row>
    <row r="193" spans="1:16" ht="29" x14ac:dyDescent="0.35">
      <c r="A193" s="30" t="s">
        <v>150</v>
      </c>
      <c r="B193" s="37"/>
      <c r="E193" s="40" t="s">
        <v>478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47</v>
      </c>
      <c r="C195" s="31" t="s">
        <v>371</v>
      </c>
      <c r="D195" s="30" t="s">
        <v>145</v>
      </c>
      <c r="E195" s="32" t="s">
        <v>372</v>
      </c>
      <c r="F195" s="33" t="s">
        <v>147</v>
      </c>
      <c r="G195" s="34">
        <v>5</v>
      </c>
      <c r="H195" s="35">
        <v>0</v>
      </c>
      <c r="I195" s="35">
        <f>ROUND(G195*H195,P4)</f>
        <v>0</v>
      </c>
      <c r="J195" s="33" t="s">
        <v>148</v>
      </c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8" t="s">
        <v>145</v>
      </c>
      <c r="J196" s="39"/>
    </row>
    <row r="197" spans="1:16" ht="29" x14ac:dyDescent="0.35">
      <c r="A197" s="30" t="s">
        <v>150</v>
      </c>
      <c r="B197" s="37"/>
      <c r="E197" s="40" t="s">
        <v>478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x14ac:dyDescent="0.35">
      <c r="A199" s="30" t="s">
        <v>143</v>
      </c>
      <c r="B199" s="30">
        <v>48</v>
      </c>
      <c r="C199" s="31" t="s">
        <v>1150</v>
      </c>
      <c r="D199" s="30" t="s">
        <v>145</v>
      </c>
      <c r="E199" s="32" t="s">
        <v>1151</v>
      </c>
      <c r="F199" s="33" t="s">
        <v>147</v>
      </c>
      <c r="G199" s="34">
        <v>100</v>
      </c>
      <c r="H199" s="35">
        <v>0</v>
      </c>
      <c r="I199" s="35">
        <f>ROUND(G199*H199,P4)</f>
        <v>0</v>
      </c>
      <c r="J199" s="33" t="s">
        <v>148</v>
      </c>
      <c r="O199" s="36">
        <f>I199*0.21</f>
        <v>0</v>
      </c>
      <c r="P199">
        <v>3</v>
      </c>
    </row>
    <row r="200" spans="1:16" x14ac:dyDescent="0.35">
      <c r="A200" s="30" t="s">
        <v>149</v>
      </c>
      <c r="B200" s="37"/>
      <c r="E200" s="38" t="s">
        <v>145</v>
      </c>
      <c r="J200" s="39"/>
    </row>
    <row r="201" spans="1:16" ht="29" x14ac:dyDescent="0.35">
      <c r="A201" s="30" t="s">
        <v>150</v>
      </c>
      <c r="B201" s="37"/>
      <c r="E201" s="40" t="s">
        <v>629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x14ac:dyDescent="0.35">
      <c r="A203" s="30" t="s">
        <v>143</v>
      </c>
      <c r="B203" s="30">
        <v>49</v>
      </c>
      <c r="C203" s="31" t="s">
        <v>373</v>
      </c>
      <c r="D203" s="30" t="s">
        <v>145</v>
      </c>
      <c r="E203" s="32" t="s">
        <v>374</v>
      </c>
      <c r="F203" s="33" t="s">
        <v>147</v>
      </c>
      <c r="G203" s="34">
        <v>100</v>
      </c>
      <c r="H203" s="35">
        <v>0</v>
      </c>
      <c r="I203" s="35">
        <f>ROUND(G203*H203,P4)</f>
        <v>0</v>
      </c>
      <c r="J203" s="33" t="s">
        <v>148</v>
      </c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8" t="s">
        <v>145</v>
      </c>
      <c r="J204" s="39"/>
    </row>
    <row r="205" spans="1:16" ht="29" x14ac:dyDescent="0.35">
      <c r="A205" s="30" t="s">
        <v>150</v>
      </c>
      <c r="B205" s="37"/>
      <c r="E205" s="40" t="s">
        <v>629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ht="29" x14ac:dyDescent="0.35">
      <c r="A207" s="30" t="s">
        <v>143</v>
      </c>
      <c r="B207" s="30">
        <v>50</v>
      </c>
      <c r="C207" s="31" t="s">
        <v>379</v>
      </c>
      <c r="D207" s="30" t="s">
        <v>145</v>
      </c>
      <c r="E207" s="32" t="s">
        <v>380</v>
      </c>
      <c r="F207" s="33" t="s">
        <v>147</v>
      </c>
      <c r="G207" s="34">
        <v>20</v>
      </c>
      <c r="H207" s="35">
        <v>0</v>
      </c>
      <c r="I207" s="35">
        <f>ROUND(G207*H207,P4)</f>
        <v>0</v>
      </c>
      <c r="J207" s="33" t="s">
        <v>148</v>
      </c>
      <c r="O207" s="36">
        <f>I207*0.21</f>
        <v>0</v>
      </c>
      <c r="P207">
        <v>3</v>
      </c>
    </row>
    <row r="208" spans="1:16" x14ac:dyDescent="0.35">
      <c r="A208" s="30" t="s">
        <v>149</v>
      </c>
      <c r="B208" s="37"/>
      <c r="E208" s="38" t="s">
        <v>145</v>
      </c>
      <c r="J208" s="39"/>
    </row>
    <row r="209" spans="1:16" ht="29" x14ac:dyDescent="0.35">
      <c r="A209" s="30" t="s">
        <v>150</v>
      </c>
      <c r="B209" s="37"/>
      <c r="E209" s="40" t="s">
        <v>268</v>
      </c>
      <c r="J209" s="39"/>
    </row>
    <row r="210" spans="1:16" x14ac:dyDescent="0.35">
      <c r="A210" s="30" t="s">
        <v>152</v>
      </c>
      <c r="B210" s="37"/>
      <c r="E210" s="38" t="s">
        <v>145</v>
      </c>
      <c r="J210" s="39"/>
    </row>
    <row r="211" spans="1:16" ht="29" x14ac:dyDescent="0.35">
      <c r="A211" s="30" t="s">
        <v>143</v>
      </c>
      <c r="B211" s="30">
        <v>51</v>
      </c>
      <c r="C211" s="31" t="s">
        <v>381</v>
      </c>
      <c r="D211" s="30" t="s">
        <v>145</v>
      </c>
      <c r="E211" s="32" t="s">
        <v>382</v>
      </c>
      <c r="F211" s="33" t="s">
        <v>147</v>
      </c>
      <c r="G211" s="34">
        <v>20</v>
      </c>
      <c r="H211" s="35">
        <v>0</v>
      </c>
      <c r="I211" s="35">
        <f>ROUND(G211*H211,P4)</f>
        <v>0</v>
      </c>
      <c r="J211" s="33" t="s">
        <v>148</v>
      </c>
      <c r="O211" s="36">
        <f>I211*0.21</f>
        <v>0</v>
      </c>
      <c r="P211">
        <v>3</v>
      </c>
    </row>
    <row r="212" spans="1:16" x14ac:dyDescent="0.35">
      <c r="A212" s="30" t="s">
        <v>149</v>
      </c>
      <c r="B212" s="37"/>
      <c r="E212" s="38" t="s">
        <v>145</v>
      </c>
      <c r="J212" s="39"/>
    </row>
    <row r="213" spans="1:16" ht="29" x14ac:dyDescent="0.35">
      <c r="A213" s="30" t="s">
        <v>150</v>
      </c>
      <c r="B213" s="37"/>
      <c r="E213" s="40" t="s">
        <v>268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x14ac:dyDescent="0.35">
      <c r="A215" s="30" t="s">
        <v>143</v>
      </c>
      <c r="B215" s="30">
        <v>52</v>
      </c>
      <c r="C215" s="31" t="s">
        <v>394</v>
      </c>
      <c r="D215" s="30" t="s">
        <v>145</v>
      </c>
      <c r="E215" s="32" t="s">
        <v>395</v>
      </c>
      <c r="F215" s="33" t="s">
        <v>147</v>
      </c>
      <c r="G215" s="34">
        <v>100</v>
      </c>
      <c r="H215" s="35">
        <v>0</v>
      </c>
      <c r="I215" s="35">
        <f>ROUND(G215*H215,P4)</f>
        <v>0</v>
      </c>
      <c r="J215" s="33" t="s">
        <v>148</v>
      </c>
      <c r="O215" s="36">
        <f>I215*0.21</f>
        <v>0</v>
      </c>
      <c r="P215">
        <v>3</v>
      </c>
    </row>
    <row r="216" spans="1:16" x14ac:dyDescent="0.35">
      <c r="A216" s="30" t="s">
        <v>149</v>
      </c>
      <c r="B216" s="37"/>
      <c r="E216" s="38" t="s">
        <v>145</v>
      </c>
      <c r="J216" s="39"/>
    </row>
    <row r="217" spans="1:16" ht="29" x14ac:dyDescent="0.35">
      <c r="A217" s="30" t="s">
        <v>150</v>
      </c>
      <c r="B217" s="37"/>
      <c r="E217" s="40" t="s">
        <v>629</v>
      </c>
      <c r="J217" s="39"/>
    </row>
    <row r="218" spans="1:16" x14ac:dyDescent="0.35">
      <c r="A218" s="30" t="s">
        <v>152</v>
      </c>
      <c r="B218" s="37"/>
      <c r="E218" s="38" t="s">
        <v>145</v>
      </c>
      <c r="J218" s="39"/>
    </row>
    <row r="219" spans="1:16" x14ac:dyDescent="0.35">
      <c r="A219" s="30" t="s">
        <v>143</v>
      </c>
      <c r="B219" s="30">
        <v>53</v>
      </c>
      <c r="C219" s="31" t="s">
        <v>394</v>
      </c>
      <c r="D219" s="30" t="s">
        <v>353</v>
      </c>
      <c r="E219" s="32" t="s">
        <v>395</v>
      </c>
      <c r="F219" s="33" t="s">
        <v>147</v>
      </c>
      <c r="G219" s="34">
        <v>100</v>
      </c>
      <c r="H219" s="35">
        <v>0</v>
      </c>
      <c r="I219" s="35">
        <f>ROUND(G219*H219,P4)</f>
        <v>0</v>
      </c>
      <c r="J219" s="33" t="s">
        <v>148</v>
      </c>
      <c r="O219" s="36">
        <f>I219*0.21</f>
        <v>0</v>
      </c>
      <c r="P219">
        <v>3</v>
      </c>
    </row>
    <row r="220" spans="1:16" x14ac:dyDescent="0.35">
      <c r="A220" s="30" t="s">
        <v>149</v>
      </c>
      <c r="B220" s="37"/>
      <c r="E220" s="38" t="s">
        <v>145</v>
      </c>
      <c r="J220" s="39"/>
    </row>
    <row r="221" spans="1:16" ht="29" x14ac:dyDescent="0.35">
      <c r="A221" s="30" t="s">
        <v>150</v>
      </c>
      <c r="B221" s="37"/>
      <c r="E221" s="40" t="s">
        <v>629</v>
      </c>
      <c r="J221" s="39"/>
    </row>
    <row r="222" spans="1:16" x14ac:dyDescent="0.35">
      <c r="A222" s="30" t="s">
        <v>152</v>
      </c>
      <c r="B222" s="37"/>
      <c r="E222" s="38" t="s">
        <v>145</v>
      </c>
      <c r="J222" s="39"/>
    </row>
    <row r="223" spans="1:16" x14ac:dyDescent="0.35">
      <c r="A223" s="30" t="s">
        <v>143</v>
      </c>
      <c r="B223" s="30">
        <v>54</v>
      </c>
      <c r="C223" s="31" t="s">
        <v>396</v>
      </c>
      <c r="D223" s="30" t="s">
        <v>145</v>
      </c>
      <c r="E223" s="32" t="s">
        <v>397</v>
      </c>
      <c r="F223" s="33" t="s">
        <v>147</v>
      </c>
      <c r="G223" s="34">
        <v>10</v>
      </c>
      <c r="H223" s="35">
        <v>0</v>
      </c>
      <c r="I223" s="35">
        <f>ROUND(G223*H223,P4)</f>
        <v>0</v>
      </c>
      <c r="J223" s="33" t="s">
        <v>148</v>
      </c>
      <c r="O223" s="36">
        <f>I223*0.21</f>
        <v>0</v>
      </c>
      <c r="P223">
        <v>3</v>
      </c>
    </row>
    <row r="224" spans="1:16" x14ac:dyDescent="0.35">
      <c r="A224" s="30" t="s">
        <v>149</v>
      </c>
      <c r="B224" s="37"/>
      <c r="E224" s="38" t="s">
        <v>145</v>
      </c>
      <c r="J224" s="39"/>
    </row>
    <row r="225" spans="1:16" ht="29" x14ac:dyDescent="0.35">
      <c r="A225" s="30" t="s">
        <v>150</v>
      </c>
      <c r="B225" s="37"/>
      <c r="E225" s="40" t="s">
        <v>295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x14ac:dyDescent="0.35">
      <c r="A227" s="30" t="s">
        <v>143</v>
      </c>
      <c r="B227" s="30">
        <v>55</v>
      </c>
      <c r="C227" s="31" t="s">
        <v>396</v>
      </c>
      <c r="D227" s="30" t="s">
        <v>353</v>
      </c>
      <c r="E227" s="32" t="s">
        <v>397</v>
      </c>
      <c r="F227" s="33" t="s">
        <v>147</v>
      </c>
      <c r="G227" s="34">
        <v>10</v>
      </c>
      <c r="H227" s="35">
        <v>0</v>
      </c>
      <c r="I227" s="35">
        <f>ROUND(G227*H227,P4)</f>
        <v>0</v>
      </c>
      <c r="J227" s="33" t="s">
        <v>148</v>
      </c>
      <c r="O227" s="36">
        <f>I227*0.21</f>
        <v>0</v>
      </c>
      <c r="P227">
        <v>3</v>
      </c>
    </row>
    <row r="228" spans="1:16" x14ac:dyDescent="0.35">
      <c r="A228" s="30" t="s">
        <v>149</v>
      </c>
      <c r="B228" s="37"/>
      <c r="E228" s="38" t="s">
        <v>145</v>
      </c>
      <c r="J228" s="39"/>
    </row>
    <row r="229" spans="1:16" ht="29" x14ac:dyDescent="0.35">
      <c r="A229" s="30" t="s">
        <v>150</v>
      </c>
      <c r="B229" s="37"/>
      <c r="E229" s="40" t="s">
        <v>295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x14ac:dyDescent="0.35">
      <c r="A231" s="30" t="s">
        <v>143</v>
      </c>
      <c r="B231" s="30">
        <v>56</v>
      </c>
      <c r="C231" s="31" t="s">
        <v>580</v>
      </c>
      <c r="D231" s="30" t="s">
        <v>145</v>
      </c>
      <c r="E231" s="32" t="s">
        <v>581</v>
      </c>
      <c r="F231" s="33" t="s">
        <v>147</v>
      </c>
      <c r="G231" s="34">
        <v>400</v>
      </c>
      <c r="H231" s="35">
        <v>0</v>
      </c>
      <c r="I231" s="35">
        <f>ROUND(G231*H231,P4)</f>
        <v>0</v>
      </c>
      <c r="J231" s="33" t="s">
        <v>148</v>
      </c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8" t="s">
        <v>145</v>
      </c>
      <c r="J232" s="39"/>
    </row>
    <row r="233" spans="1:16" ht="29" x14ac:dyDescent="0.35">
      <c r="A233" s="30" t="s">
        <v>150</v>
      </c>
      <c r="B233" s="37"/>
      <c r="E233" s="40" t="s">
        <v>169</v>
      </c>
      <c r="J233" s="39"/>
    </row>
    <row r="234" spans="1:16" x14ac:dyDescent="0.35">
      <c r="A234" s="30" t="s">
        <v>152</v>
      </c>
      <c r="B234" s="37"/>
      <c r="E234" s="38" t="s">
        <v>145</v>
      </c>
      <c r="J234" s="39"/>
    </row>
    <row r="235" spans="1:16" x14ac:dyDescent="0.35">
      <c r="A235" s="30" t="s">
        <v>143</v>
      </c>
      <c r="B235" s="30">
        <v>57</v>
      </c>
      <c r="C235" s="31" t="s">
        <v>580</v>
      </c>
      <c r="D235" s="30" t="s">
        <v>353</v>
      </c>
      <c r="E235" s="32" t="s">
        <v>581</v>
      </c>
      <c r="F235" s="33" t="s">
        <v>147</v>
      </c>
      <c r="G235" s="34">
        <v>100</v>
      </c>
      <c r="H235" s="35">
        <v>0</v>
      </c>
      <c r="I235" s="35">
        <f>ROUND(G235*H235,P4)</f>
        <v>0</v>
      </c>
      <c r="J235" s="33" t="s">
        <v>148</v>
      </c>
      <c r="O235" s="36">
        <f>I235*0.21</f>
        <v>0</v>
      </c>
      <c r="P235">
        <v>3</v>
      </c>
    </row>
    <row r="236" spans="1:16" x14ac:dyDescent="0.35">
      <c r="A236" s="30" t="s">
        <v>149</v>
      </c>
      <c r="B236" s="37"/>
      <c r="E236" s="38" t="s">
        <v>145</v>
      </c>
      <c r="J236" s="39"/>
    </row>
    <row r="237" spans="1:16" ht="29" x14ac:dyDescent="0.35">
      <c r="A237" s="30" t="s">
        <v>150</v>
      </c>
      <c r="B237" s="37"/>
      <c r="E237" s="40" t="s">
        <v>629</v>
      </c>
      <c r="J237" s="39"/>
    </row>
    <row r="238" spans="1:16" x14ac:dyDescent="0.35">
      <c r="A238" s="30" t="s">
        <v>152</v>
      </c>
      <c r="B238" s="37"/>
      <c r="E238" s="38" t="s">
        <v>145</v>
      </c>
      <c r="J238" s="39"/>
    </row>
    <row r="239" spans="1:16" x14ac:dyDescent="0.35">
      <c r="A239" s="24" t="s">
        <v>140</v>
      </c>
      <c r="B239" s="25"/>
      <c r="C239" s="26" t="s">
        <v>261</v>
      </c>
      <c r="D239" s="27"/>
      <c r="E239" s="24" t="s">
        <v>408</v>
      </c>
      <c r="F239" s="27"/>
      <c r="G239" s="27"/>
      <c r="H239" s="27"/>
      <c r="I239" s="28">
        <f>SUMIFS(I240:I263,A240:A263,"P")</f>
        <v>0</v>
      </c>
      <c r="J239" s="29"/>
    </row>
    <row r="240" spans="1:16" x14ac:dyDescent="0.35">
      <c r="A240" s="30" t="s">
        <v>143</v>
      </c>
      <c r="B240" s="30">
        <v>58</v>
      </c>
      <c r="C240" s="31" t="s">
        <v>409</v>
      </c>
      <c r="D240" s="30" t="s">
        <v>145</v>
      </c>
      <c r="E240" s="32" t="s">
        <v>410</v>
      </c>
      <c r="F240" s="33" t="s">
        <v>183</v>
      </c>
      <c r="G240" s="34">
        <v>1</v>
      </c>
      <c r="H240" s="35">
        <v>0</v>
      </c>
      <c r="I240" s="35">
        <f>ROUND(G240*H240,P4)</f>
        <v>0</v>
      </c>
      <c r="J240" s="33" t="s">
        <v>148</v>
      </c>
      <c r="O240" s="36">
        <f>I240*0.21</f>
        <v>0</v>
      </c>
      <c r="P240">
        <v>3</v>
      </c>
    </row>
    <row r="241" spans="1:16" x14ac:dyDescent="0.35">
      <c r="A241" s="30" t="s">
        <v>149</v>
      </c>
      <c r="B241" s="37"/>
      <c r="E241" s="38" t="s">
        <v>145</v>
      </c>
      <c r="J241" s="39"/>
    </row>
    <row r="242" spans="1:16" ht="29" x14ac:dyDescent="0.35">
      <c r="A242" s="30" t="s">
        <v>150</v>
      </c>
      <c r="B242" s="37"/>
      <c r="E242" s="40" t="s">
        <v>193</v>
      </c>
      <c r="J242" s="39"/>
    </row>
    <row r="243" spans="1:16" x14ac:dyDescent="0.35">
      <c r="A243" s="30" t="s">
        <v>152</v>
      </c>
      <c r="B243" s="37"/>
      <c r="E243" s="38" t="s">
        <v>145</v>
      </c>
      <c r="J243" s="39"/>
    </row>
    <row r="244" spans="1:16" x14ac:dyDescent="0.35">
      <c r="A244" s="30" t="s">
        <v>143</v>
      </c>
      <c r="B244" s="30">
        <v>59</v>
      </c>
      <c r="C244" s="31" t="s">
        <v>411</v>
      </c>
      <c r="D244" s="30" t="s">
        <v>145</v>
      </c>
      <c r="E244" s="32" t="s">
        <v>412</v>
      </c>
      <c r="F244" s="33" t="s">
        <v>183</v>
      </c>
      <c r="G244" s="34">
        <v>1</v>
      </c>
      <c r="H244" s="35">
        <v>0</v>
      </c>
      <c r="I244" s="35">
        <f>ROUND(G244*H244,P4)</f>
        <v>0</v>
      </c>
      <c r="J244" s="33" t="s">
        <v>148</v>
      </c>
      <c r="O244" s="36">
        <f>I244*0.21</f>
        <v>0</v>
      </c>
      <c r="P244">
        <v>3</v>
      </c>
    </row>
    <row r="245" spans="1:16" x14ac:dyDescent="0.35">
      <c r="A245" s="30" t="s">
        <v>149</v>
      </c>
      <c r="B245" s="37"/>
      <c r="E245" s="38" t="s">
        <v>145</v>
      </c>
      <c r="J245" s="39"/>
    </row>
    <row r="246" spans="1:16" ht="29" x14ac:dyDescent="0.35">
      <c r="A246" s="30" t="s">
        <v>150</v>
      </c>
      <c r="B246" s="37"/>
      <c r="E246" s="40" t="s">
        <v>193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x14ac:dyDescent="0.35">
      <c r="A248" s="30" t="s">
        <v>143</v>
      </c>
      <c r="B248" s="30">
        <v>60</v>
      </c>
      <c r="C248" s="31" t="s">
        <v>413</v>
      </c>
      <c r="D248" s="30" t="s">
        <v>145</v>
      </c>
      <c r="E248" s="32" t="s">
        <v>414</v>
      </c>
      <c r="F248" s="33" t="s">
        <v>183</v>
      </c>
      <c r="G248" s="34">
        <v>1</v>
      </c>
      <c r="H248" s="35">
        <v>0</v>
      </c>
      <c r="I248" s="35">
        <f>ROUND(G248*H248,P4)</f>
        <v>0</v>
      </c>
      <c r="J248" s="33" t="s">
        <v>148</v>
      </c>
      <c r="O248" s="36">
        <f>I248*0.21</f>
        <v>0</v>
      </c>
      <c r="P248">
        <v>3</v>
      </c>
    </row>
    <row r="249" spans="1:16" x14ac:dyDescent="0.35">
      <c r="A249" s="30" t="s">
        <v>149</v>
      </c>
      <c r="B249" s="37"/>
      <c r="E249" s="38" t="s">
        <v>145</v>
      </c>
      <c r="J249" s="39"/>
    </row>
    <row r="250" spans="1:16" ht="29" x14ac:dyDescent="0.35">
      <c r="A250" s="30" t="s">
        <v>150</v>
      </c>
      <c r="B250" s="37"/>
      <c r="E250" s="40" t="s">
        <v>193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ht="29" x14ac:dyDescent="0.35">
      <c r="A252" s="30" t="s">
        <v>143</v>
      </c>
      <c r="B252" s="30">
        <v>61</v>
      </c>
      <c r="C252" s="31" t="s">
        <v>415</v>
      </c>
      <c r="D252" s="30" t="s">
        <v>145</v>
      </c>
      <c r="E252" s="32" t="s">
        <v>416</v>
      </c>
      <c r="F252" s="33" t="s">
        <v>183</v>
      </c>
      <c r="G252" s="34">
        <v>1</v>
      </c>
      <c r="H252" s="35">
        <v>0</v>
      </c>
      <c r="I252" s="35">
        <f>ROUND(G252*H252,P4)</f>
        <v>0</v>
      </c>
      <c r="J252" s="30"/>
      <c r="O252" s="36">
        <f>I252*0.21</f>
        <v>0</v>
      </c>
      <c r="P252">
        <v>3</v>
      </c>
    </row>
    <row r="253" spans="1:16" x14ac:dyDescent="0.35">
      <c r="A253" s="30" t="s">
        <v>149</v>
      </c>
      <c r="B253" s="37"/>
      <c r="E253" s="38" t="s">
        <v>145</v>
      </c>
      <c r="J253" s="39"/>
    </row>
    <row r="254" spans="1:16" ht="29" x14ac:dyDescent="0.35">
      <c r="A254" s="30" t="s">
        <v>150</v>
      </c>
      <c r="B254" s="37"/>
      <c r="E254" s="40" t="s">
        <v>193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ht="43.5" x14ac:dyDescent="0.35">
      <c r="A256" s="30" t="s">
        <v>143</v>
      </c>
      <c r="B256" s="30">
        <v>62</v>
      </c>
      <c r="C256" s="31" t="s">
        <v>417</v>
      </c>
      <c r="D256" s="30" t="s">
        <v>145</v>
      </c>
      <c r="E256" s="32" t="s">
        <v>418</v>
      </c>
      <c r="F256" s="33" t="s">
        <v>183</v>
      </c>
      <c r="G256" s="34">
        <v>1</v>
      </c>
      <c r="H256" s="35">
        <v>0</v>
      </c>
      <c r="I256" s="35">
        <f>ROUND(G256*H256,P4)</f>
        <v>0</v>
      </c>
      <c r="J256" s="30"/>
      <c r="O256" s="36">
        <f>I256*0.21</f>
        <v>0</v>
      </c>
      <c r="P256">
        <v>3</v>
      </c>
    </row>
    <row r="257" spans="1:16" x14ac:dyDescent="0.35">
      <c r="A257" s="30" t="s">
        <v>149</v>
      </c>
      <c r="B257" s="37"/>
      <c r="E257" s="38" t="s">
        <v>145</v>
      </c>
      <c r="J257" s="39"/>
    </row>
    <row r="258" spans="1:16" ht="29" x14ac:dyDescent="0.35">
      <c r="A258" s="30" t="s">
        <v>150</v>
      </c>
      <c r="B258" s="37"/>
      <c r="E258" s="40" t="s">
        <v>193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x14ac:dyDescent="0.35">
      <c r="A260" s="30" t="s">
        <v>143</v>
      </c>
      <c r="B260" s="30">
        <v>63</v>
      </c>
      <c r="C260" s="31" t="s">
        <v>419</v>
      </c>
      <c r="D260" s="30" t="s">
        <v>145</v>
      </c>
      <c r="E260" s="32" t="s">
        <v>420</v>
      </c>
      <c r="F260" s="33" t="s">
        <v>183</v>
      </c>
      <c r="G260" s="34">
        <v>1</v>
      </c>
      <c r="H260" s="35">
        <v>0</v>
      </c>
      <c r="I260" s="35">
        <f>ROUND(G260*H260,P4)</f>
        <v>0</v>
      </c>
      <c r="J260" s="30"/>
      <c r="O260" s="36">
        <f>I260*0.21</f>
        <v>0</v>
      </c>
      <c r="P260">
        <v>3</v>
      </c>
    </row>
    <row r="261" spans="1:16" x14ac:dyDescent="0.35">
      <c r="A261" s="30" t="s">
        <v>149</v>
      </c>
      <c r="B261" s="37"/>
      <c r="E261" s="38" t="s">
        <v>145</v>
      </c>
      <c r="J261" s="39"/>
    </row>
    <row r="262" spans="1:16" ht="29" x14ac:dyDescent="0.35">
      <c r="A262" s="30" t="s">
        <v>150</v>
      </c>
      <c r="B262" s="37"/>
      <c r="E262" s="40" t="s">
        <v>193</v>
      </c>
      <c r="J262" s="39"/>
    </row>
    <row r="263" spans="1:16" x14ac:dyDescent="0.35">
      <c r="A263" s="30" t="s">
        <v>152</v>
      </c>
      <c r="B263" s="37"/>
      <c r="E263" s="38" t="s">
        <v>145</v>
      </c>
      <c r="J263" s="39"/>
    </row>
    <row r="264" spans="1:16" x14ac:dyDescent="0.35">
      <c r="A264" s="24" t="s">
        <v>140</v>
      </c>
      <c r="B264" s="25"/>
      <c r="C264" s="26" t="s">
        <v>275</v>
      </c>
      <c r="D264" s="27"/>
      <c r="E264" s="24" t="s">
        <v>593</v>
      </c>
      <c r="F264" s="27"/>
      <c r="G264" s="27"/>
      <c r="H264" s="27"/>
      <c r="I264" s="28">
        <f>SUMIFS(I265:I280,A265:A280,"P")</f>
        <v>0</v>
      </c>
      <c r="J264" s="29"/>
    </row>
    <row r="265" spans="1:16" ht="29" x14ac:dyDescent="0.35">
      <c r="A265" s="30" t="s">
        <v>143</v>
      </c>
      <c r="B265" s="30">
        <v>64</v>
      </c>
      <c r="C265" s="31" t="s">
        <v>603</v>
      </c>
      <c r="D265" s="30" t="s">
        <v>145</v>
      </c>
      <c r="E265" s="32" t="s">
        <v>9090</v>
      </c>
      <c r="F265" s="33" t="s">
        <v>183</v>
      </c>
      <c r="G265" s="34">
        <v>2</v>
      </c>
      <c r="H265" s="35">
        <v>0</v>
      </c>
      <c r="I265" s="35">
        <f>ROUND(G265*H265,P4)</f>
        <v>0</v>
      </c>
      <c r="J265" s="30"/>
      <c r="O265" s="36">
        <f>I265*0.21</f>
        <v>0</v>
      </c>
      <c r="P265">
        <v>3</v>
      </c>
    </row>
    <row r="266" spans="1:16" x14ac:dyDescent="0.35">
      <c r="A266" s="30" t="s">
        <v>149</v>
      </c>
      <c r="B266" s="37"/>
      <c r="E266" s="38" t="s">
        <v>145</v>
      </c>
      <c r="J266" s="39"/>
    </row>
    <row r="267" spans="1:16" ht="29" x14ac:dyDescent="0.35">
      <c r="A267" s="30" t="s">
        <v>150</v>
      </c>
      <c r="B267" s="37"/>
      <c r="E267" s="40" t="s">
        <v>202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ht="29" x14ac:dyDescent="0.35">
      <c r="A269" s="30" t="s">
        <v>143</v>
      </c>
      <c r="B269" s="30">
        <v>65</v>
      </c>
      <c r="C269" s="31" t="s">
        <v>613</v>
      </c>
      <c r="D269" s="30" t="s">
        <v>145</v>
      </c>
      <c r="E269" s="32" t="s">
        <v>614</v>
      </c>
      <c r="F269" s="33" t="s">
        <v>183</v>
      </c>
      <c r="G269" s="34">
        <v>1</v>
      </c>
      <c r="H269" s="35">
        <v>0</v>
      </c>
      <c r="I269" s="35">
        <f>ROUND(G269*H269,P4)</f>
        <v>0</v>
      </c>
      <c r="J269" s="30"/>
      <c r="O269" s="36">
        <f>I269*0.21</f>
        <v>0</v>
      </c>
      <c r="P269">
        <v>3</v>
      </c>
    </row>
    <row r="270" spans="1:16" ht="58" x14ac:dyDescent="0.35">
      <c r="A270" s="30" t="s">
        <v>149</v>
      </c>
      <c r="B270" s="37"/>
      <c r="E270" s="32" t="s">
        <v>9091</v>
      </c>
      <c r="J270" s="39"/>
    </row>
    <row r="271" spans="1:16" ht="29" x14ac:dyDescent="0.35">
      <c r="A271" s="30" t="s">
        <v>150</v>
      </c>
      <c r="B271" s="37"/>
      <c r="E271" s="40" t="s">
        <v>193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x14ac:dyDescent="0.35">
      <c r="A273" s="30" t="s">
        <v>143</v>
      </c>
      <c r="B273" s="30">
        <v>66</v>
      </c>
      <c r="C273" s="31" t="s">
        <v>616</v>
      </c>
      <c r="D273" s="30" t="s">
        <v>145</v>
      </c>
      <c r="E273" s="32" t="s">
        <v>617</v>
      </c>
      <c r="F273" s="33" t="s">
        <v>183</v>
      </c>
      <c r="G273" s="34">
        <v>2</v>
      </c>
      <c r="H273" s="35">
        <v>0</v>
      </c>
      <c r="I273" s="35">
        <f>ROUND(G273*H273,P4)</f>
        <v>0</v>
      </c>
      <c r="J273" s="30"/>
      <c r="O273" s="36">
        <f>I273*0.21</f>
        <v>0</v>
      </c>
      <c r="P273">
        <v>3</v>
      </c>
    </row>
    <row r="274" spans="1:16" x14ac:dyDescent="0.35">
      <c r="A274" s="30" t="s">
        <v>149</v>
      </c>
      <c r="B274" s="37"/>
      <c r="E274" s="38" t="s">
        <v>145</v>
      </c>
      <c r="J274" s="39"/>
    </row>
    <row r="275" spans="1:16" ht="29" x14ac:dyDescent="0.35">
      <c r="A275" s="30" t="s">
        <v>150</v>
      </c>
      <c r="B275" s="37"/>
      <c r="E275" s="40" t="s">
        <v>202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ht="29" x14ac:dyDescent="0.35">
      <c r="A277" s="30" t="s">
        <v>143</v>
      </c>
      <c r="B277" s="30">
        <v>67</v>
      </c>
      <c r="C277" s="31" t="s">
        <v>618</v>
      </c>
      <c r="D277" s="30" t="s">
        <v>145</v>
      </c>
      <c r="E277" s="32" t="s">
        <v>619</v>
      </c>
      <c r="F277" s="33" t="s">
        <v>183</v>
      </c>
      <c r="G277" s="34">
        <v>1</v>
      </c>
      <c r="H277" s="35">
        <v>0</v>
      </c>
      <c r="I277" s="35">
        <f>ROUND(G277*H277,P4)</f>
        <v>0</v>
      </c>
      <c r="J277" s="30"/>
      <c r="O277" s="36">
        <f>I277*0.21</f>
        <v>0</v>
      </c>
      <c r="P277">
        <v>3</v>
      </c>
    </row>
    <row r="278" spans="1:16" x14ac:dyDescent="0.35">
      <c r="A278" s="30" t="s">
        <v>149</v>
      </c>
      <c r="B278" s="37"/>
      <c r="E278" s="38" t="s">
        <v>145</v>
      </c>
      <c r="J278" s="39"/>
    </row>
    <row r="279" spans="1:16" ht="29" x14ac:dyDescent="0.35">
      <c r="A279" s="30" t="s">
        <v>150</v>
      </c>
      <c r="B279" s="37"/>
      <c r="E279" s="40" t="s">
        <v>193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x14ac:dyDescent="0.35">
      <c r="A281" s="24" t="s">
        <v>140</v>
      </c>
      <c r="B281" s="25"/>
      <c r="C281" s="26" t="s">
        <v>626</v>
      </c>
      <c r="D281" s="27"/>
      <c r="E281" s="24" t="s">
        <v>276</v>
      </c>
      <c r="F281" s="27"/>
      <c r="G281" s="27"/>
      <c r="H281" s="27"/>
      <c r="I281" s="28">
        <f>SUMIFS(I282:I321,A282:A321,"P")</f>
        <v>0</v>
      </c>
      <c r="J281" s="29"/>
    </row>
    <row r="282" spans="1:16" ht="29" x14ac:dyDescent="0.35">
      <c r="A282" s="30" t="s">
        <v>143</v>
      </c>
      <c r="B282" s="30">
        <v>68</v>
      </c>
      <c r="C282" s="31" t="s">
        <v>277</v>
      </c>
      <c r="D282" s="30" t="s">
        <v>145</v>
      </c>
      <c r="E282" s="32" t="s">
        <v>278</v>
      </c>
      <c r="F282" s="33" t="s">
        <v>183</v>
      </c>
      <c r="G282" s="34">
        <v>2</v>
      </c>
      <c r="H282" s="35">
        <v>0</v>
      </c>
      <c r="I282" s="35">
        <f>ROUND(G282*H282,P4)</f>
        <v>0</v>
      </c>
      <c r="J282" s="33" t="s">
        <v>148</v>
      </c>
      <c r="O282" s="36">
        <f>I282*0.21</f>
        <v>0</v>
      </c>
      <c r="P282">
        <v>3</v>
      </c>
    </row>
    <row r="283" spans="1:16" x14ac:dyDescent="0.35">
      <c r="A283" s="30" t="s">
        <v>149</v>
      </c>
      <c r="B283" s="37"/>
      <c r="E283" s="38" t="s">
        <v>145</v>
      </c>
      <c r="J283" s="39"/>
    </row>
    <row r="284" spans="1:16" ht="29" x14ac:dyDescent="0.35">
      <c r="A284" s="30" t="s">
        <v>150</v>
      </c>
      <c r="B284" s="37"/>
      <c r="E284" s="40" t="s">
        <v>202</v>
      </c>
      <c r="J284" s="39"/>
    </row>
    <row r="285" spans="1:16" x14ac:dyDescent="0.35">
      <c r="A285" s="30" t="s">
        <v>152</v>
      </c>
      <c r="B285" s="37"/>
      <c r="E285" s="38" t="s">
        <v>145</v>
      </c>
      <c r="J285" s="39"/>
    </row>
    <row r="286" spans="1:16" x14ac:dyDescent="0.35">
      <c r="A286" s="30" t="s">
        <v>143</v>
      </c>
      <c r="B286" s="30">
        <v>69</v>
      </c>
      <c r="C286" s="31" t="s">
        <v>280</v>
      </c>
      <c r="D286" s="30" t="s">
        <v>145</v>
      </c>
      <c r="E286" s="32" t="s">
        <v>281</v>
      </c>
      <c r="F286" s="33" t="s">
        <v>183</v>
      </c>
      <c r="G286" s="34">
        <v>20</v>
      </c>
      <c r="H286" s="35">
        <v>0</v>
      </c>
      <c r="I286" s="35">
        <f>ROUND(G286*H286,P4)</f>
        <v>0</v>
      </c>
      <c r="J286" s="33" t="s">
        <v>148</v>
      </c>
      <c r="O286" s="36">
        <f>I286*0.21</f>
        <v>0</v>
      </c>
      <c r="P286">
        <v>3</v>
      </c>
    </row>
    <row r="287" spans="1:16" x14ac:dyDescent="0.35">
      <c r="A287" s="30" t="s">
        <v>149</v>
      </c>
      <c r="B287" s="37"/>
      <c r="E287" s="38" t="s">
        <v>145</v>
      </c>
      <c r="J287" s="39"/>
    </row>
    <row r="288" spans="1:16" ht="29" x14ac:dyDescent="0.35">
      <c r="A288" s="30" t="s">
        <v>150</v>
      </c>
      <c r="B288" s="37"/>
      <c r="E288" s="40" t="s">
        <v>268</v>
      </c>
      <c r="J288" s="39"/>
    </row>
    <row r="289" spans="1:16" x14ac:dyDescent="0.35">
      <c r="A289" s="30" t="s">
        <v>152</v>
      </c>
      <c r="B289" s="37"/>
      <c r="E289" s="38" t="s">
        <v>145</v>
      </c>
      <c r="J289" s="39"/>
    </row>
    <row r="290" spans="1:16" x14ac:dyDescent="0.35">
      <c r="A290" s="30" t="s">
        <v>143</v>
      </c>
      <c r="B290" s="30">
        <v>70</v>
      </c>
      <c r="C290" s="31" t="s">
        <v>282</v>
      </c>
      <c r="D290" s="30" t="s">
        <v>145</v>
      </c>
      <c r="E290" s="32" t="s">
        <v>283</v>
      </c>
      <c r="F290" s="33" t="s">
        <v>284</v>
      </c>
      <c r="G290" s="34">
        <v>0.1</v>
      </c>
      <c r="H290" s="35">
        <v>0</v>
      </c>
      <c r="I290" s="35">
        <f>ROUND(G290*H290,P4)</f>
        <v>0</v>
      </c>
      <c r="J290" s="33" t="s">
        <v>148</v>
      </c>
      <c r="O290" s="36">
        <f>I290*0.21</f>
        <v>0</v>
      </c>
      <c r="P290">
        <v>3</v>
      </c>
    </row>
    <row r="291" spans="1:16" x14ac:dyDescent="0.35">
      <c r="A291" s="30" t="s">
        <v>149</v>
      </c>
      <c r="B291" s="37"/>
      <c r="E291" s="38" t="s">
        <v>145</v>
      </c>
      <c r="J291" s="39"/>
    </row>
    <row r="292" spans="1:16" ht="29" x14ac:dyDescent="0.35">
      <c r="A292" s="30" t="s">
        <v>150</v>
      </c>
      <c r="B292" s="37"/>
      <c r="E292" s="40" t="s">
        <v>9052</v>
      </c>
      <c r="J292" s="39"/>
    </row>
    <row r="293" spans="1:16" x14ac:dyDescent="0.35">
      <c r="A293" s="30" t="s">
        <v>152</v>
      </c>
      <c r="B293" s="37"/>
      <c r="E293" s="38" t="s">
        <v>145</v>
      </c>
      <c r="J293" s="39"/>
    </row>
    <row r="294" spans="1:16" x14ac:dyDescent="0.35">
      <c r="A294" s="30" t="s">
        <v>143</v>
      </c>
      <c r="B294" s="30">
        <v>71</v>
      </c>
      <c r="C294" s="31" t="s">
        <v>286</v>
      </c>
      <c r="D294" s="30" t="s">
        <v>145</v>
      </c>
      <c r="E294" s="32" t="s">
        <v>287</v>
      </c>
      <c r="F294" s="33" t="s">
        <v>719</v>
      </c>
      <c r="G294" s="34">
        <v>1</v>
      </c>
      <c r="H294" s="35">
        <v>0</v>
      </c>
      <c r="I294" s="35">
        <f>ROUND(G294*H294,P4)</f>
        <v>0</v>
      </c>
      <c r="J294" s="30"/>
      <c r="O294" s="36">
        <f>I294*0.21</f>
        <v>0</v>
      </c>
      <c r="P294">
        <v>3</v>
      </c>
    </row>
    <row r="295" spans="1:16" x14ac:dyDescent="0.35">
      <c r="A295" s="30" t="s">
        <v>149</v>
      </c>
      <c r="B295" s="37"/>
      <c r="E295" s="38" t="s">
        <v>145</v>
      </c>
      <c r="J295" s="39"/>
    </row>
    <row r="296" spans="1:16" x14ac:dyDescent="0.35">
      <c r="A296" s="30" t="s">
        <v>150</v>
      </c>
      <c r="B296" s="37"/>
      <c r="E296" s="40" t="s">
        <v>5144</v>
      </c>
      <c r="J296" s="39"/>
    </row>
    <row r="297" spans="1:16" x14ac:dyDescent="0.35">
      <c r="A297" s="30" t="s">
        <v>152</v>
      </c>
      <c r="B297" s="37"/>
      <c r="E297" s="38" t="s">
        <v>145</v>
      </c>
      <c r="J297" s="39"/>
    </row>
    <row r="298" spans="1:16" x14ac:dyDescent="0.35">
      <c r="A298" s="30" t="s">
        <v>143</v>
      </c>
      <c r="B298" s="30">
        <v>72</v>
      </c>
      <c r="C298" s="31" t="s">
        <v>298</v>
      </c>
      <c r="D298" s="30" t="s">
        <v>145</v>
      </c>
      <c r="E298" s="32" t="s">
        <v>299</v>
      </c>
      <c r="F298" s="33" t="s">
        <v>183</v>
      </c>
      <c r="G298" s="34">
        <v>1</v>
      </c>
      <c r="H298" s="35">
        <v>0</v>
      </c>
      <c r="I298" s="35">
        <f>ROUND(G298*H298,P4)</f>
        <v>0</v>
      </c>
      <c r="J298" s="30"/>
      <c r="O298" s="36">
        <f>I298*0.21</f>
        <v>0</v>
      </c>
      <c r="P298">
        <v>3</v>
      </c>
    </row>
    <row r="299" spans="1:16" x14ac:dyDescent="0.35">
      <c r="A299" s="30" t="s">
        <v>149</v>
      </c>
      <c r="B299" s="37"/>
      <c r="E299" s="38" t="s">
        <v>145</v>
      </c>
      <c r="J299" s="39"/>
    </row>
    <row r="300" spans="1:16" ht="29" x14ac:dyDescent="0.35">
      <c r="A300" s="30" t="s">
        <v>150</v>
      </c>
      <c r="B300" s="37"/>
      <c r="E300" s="40" t="s">
        <v>193</v>
      </c>
      <c r="J300" s="39"/>
    </row>
    <row r="301" spans="1:16" x14ac:dyDescent="0.35">
      <c r="A301" s="30" t="s">
        <v>152</v>
      </c>
      <c r="B301" s="37"/>
      <c r="E301" s="38" t="s">
        <v>145</v>
      </c>
      <c r="J301" s="39"/>
    </row>
    <row r="302" spans="1:16" ht="29" x14ac:dyDescent="0.35">
      <c r="A302" s="30" t="s">
        <v>143</v>
      </c>
      <c r="B302" s="30">
        <v>73</v>
      </c>
      <c r="C302" s="31" t="s">
        <v>300</v>
      </c>
      <c r="D302" s="30" t="s">
        <v>145</v>
      </c>
      <c r="E302" s="32" t="s">
        <v>301</v>
      </c>
      <c r="F302" s="33" t="s">
        <v>183</v>
      </c>
      <c r="G302" s="34">
        <v>1</v>
      </c>
      <c r="H302" s="35">
        <v>0</v>
      </c>
      <c r="I302" s="35">
        <f>ROUND(G302*H302,P4)</f>
        <v>0</v>
      </c>
      <c r="J302" s="30"/>
      <c r="O302" s="36">
        <f>I302*0.21</f>
        <v>0</v>
      </c>
      <c r="P302">
        <v>3</v>
      </c>
    </row>
    <row r="303" spans="1:16" x14ac:dyDescent="0.35">
      <c r="A303" s="30" t="s">
        <v>149</v>
      </c>
      <c r="B303" s="37"/>
      <c r="E303" s="38" t="s">
        <v>145</v>
      </c>
      <c r="J303" s="39"/>
    </row>
    <row r="304" spans="1:16" ht="29" x14ac:dyDescent="0.35">
      <c r="A304" s="30" t="s">
        <v>150</v>
      </c>
      <c r="B304" s="37"/>
      <c r="E304" s="40" t="s">
        <v>193</v>
      </c>
      <c r="J304" s="39"/>
    </row>
    <row r="305" spans="1:16" x14ac:dyDescent="0.35">
      <c r="A305" s="30" t="s">
        <v>152</v>
      </c>
      <c r="B305" s="37"/>
      <c r="E305" s="38" t="s">
        <v>145</v>
      </c>
      <c r="J305" s="39"/>
    </row>
    <row r="306" spans="1:16" x14ac:dyDescent="0.35">
      <c r="A306" s="30" t="s">
        <v>143</v>
      </c>
      <c r="B306" s="30">
        <v>74</v>
      </c>
      <c r="C306" s="31" t="s">
        <v>302</v>
      </c>
      <c r="D306" s="30" t="s">
        <v>145</v>
      </c>
      <c r="E306" s="32" t="s">
        <v>303</v>
      </c>
      <c r="F306" s="33" t="s">
        <v>288</v>
      </c>
      <c r="G306" s="34">
        <v>40</v>
      </c>
      <c r="H306" s="35">
        <v>0</v>
      </c>
      <c r="I306" s="35">
        <f>ROUND(G306*H306,P4)</f>
        <v>0</v>
      </c>
      <c r="J306" s="30"/>
      <c r="O306" s="36">
        <f>I306*0.21</f>
        <v>0</v>
      </c>
      <c r="P306">
        <v>3</v>
      </c>
    </row>
    <row r="307" spans="1:16" x14ac:dyDescent="0.35">
      <c r="A307" s="30" t="s">
        <v>149</v>
      </c>
      <c r="B307" s="37"/>
      <c r="E307" s="38" t="s">
        <v>145</v>
      </c>
      <c r="J307" s="39"/>
    </row>
    <row r="308" spans="1:16" ht="29" x14ac:dyDescent="0.35">
      <c r="A308" s="30" t="s">
        <v>150</v>
      </c>
      <c r="B308" s="37"/>
      <c r="E308" s="40" t="s">
        <v>308</v>
      </c>
      <c r="J308" s="39"/>
    </row>
    <row r="309" spans="1:16" x14ac:dyDescent="0.35">
      <c r="A309" s="30" t="s">
        <v>152</v>
      </c>
      <c r="B309" s="37"/>
      <c r="E309" s="38" t="s">
        <v>145</v>
      </c>
      <c r="J309" s="39"/>
    </row>
    <row r="310" spans="1:16" x14ac:dyDescent="0.35">
      <c r="A310" s="30" t="s">
        <v>143</v>
      </c>
      <c r="B310" s="30">
        <v>75</v>
      </c>
      <c r="C310" s="31" t="s">
        <v>304</v>
      </c>
      <c r="D310" s="30" t="s">
        <v>145</v>
      </c>
      <c r="E310" s="32" t="s">
        <v>305</v>
      </c>
      <c r="F310" s="33" t="s">
        <v>288</v>
      </c>
      <c r="G310" s="34">
        <v>40</v>
      </c>
      <c r="H310" s="35">
        <v>0</v>
      </c>
      <c r="I310" s="35">
        <f>ROUND(G310*H310,P4)</f>
        <v>0</v>
      </c>
      <c r="J310" s="30"/>
      <c r="O310" s="36">
        <f>I310*0.21</f>
        <v>0</v>
      </c>
      <c r="P310">
        <v>3</v>
      </c>
    </row>
    <row r="311" spans="1:16" x14ac:dyDescent="0.35">
      <c r="A311" s="30" t="s">
        <v>149</v>
      </c>
      <c r="B311" s="37"/>
      <c r="E311" s="38" t="s">
        <v>145</v>
      </c>
      <c r="J311" s="39"/>
    </row>
    <row r="312" spans="1:16" ht="29" x14ac:dyDescent="0.35">
      <c r="A312" s="30" t="s">
        <v>150</v>
      </c>
      <c r="B312" s="37"/>
      <c r="E312" s="40" t="s">
        <v>308</v>
      </c>
      <c r="J312" s="39"/>
    </row>
    <row r="313" spans="1:16" x14ac:dyDescent="0.35">
      <c r="A313" s="30" t="s">
        <v>152</v>
      </c>
      <c r="B313" s="37"/>
      <c r="E313" s="38" t="s">
        <v>145</v>
      </c>
      <c r="J313" s="39"/>
    </row>
    <row r="314" spans="1:16" x14ac:dyDescent="0.35">
      <c r="A314" s="30" t="s">
        <v>143</v>
      </c>
      <c r="B314" s="30">
        <v>76</v>
      </c>
      <c r="C314" s="31" t="s">
        <v>306</v>
      </c>
      <c r="D314" s="30" t="s">
        <v>145</v>
      </c>
      <c r="E314" s="32" t="s">
        <v>307</v>
      </c>
      <c r="F314" s="33" t="s">
        <v>288</v>
      </c>
      <c r="G314" s="34">
        <v>80</v>
      </c>
      <c r="H314" s="35">
        <v>0</v>
      </c>
      <c r="I314" s="35">
        <f>ROUND(G314*H314,P4)</f>
        <v>0</v>
      </c>
      <c r="J314" s="30"/>
      <c r="O314" s="36">
        <f>I314*0.21</f>
        <v>0</v>
      </c>
      <c r="P314">
        <v>3</v>
      </c>
    </row>
    <row r="315" spans="1:16" x14ac:dyDescent="0.35">
      <c r="A315" s="30" t="s">
        <v>149</v>
      </c>
      <c r="B315" s="37"/>
      <c r="E315" s="38" t="s">
        <v>145</v>
      </c>
      <c r="J315" s="39"/>
    </row>
    <row r="316" spans="1:16" ht="29" x14ac:dyDescent="0.35">
      <c r="A316" s="30" t="s">
        <v>150</v>
      </c>
      <c r="B316" s="37"/>
      <c r="E316" s="40" t="s">
        <v>292</v>
      </c>
      <c r="J316" s="39"/>
    </row>
    <row r="317" spans="1:16" x14ac:dyDescent="0.35">
      <c r="A317" s="30" t="s">
        <v>152</v>
      </c>
      <c r="B317" s="37"/>
      <c r="E317" s="38" t="s">
        <v>145</v>
      </c>
      <c r="J317" s="39"/>
    </row>
    <row r="318" spans="1:16" x14ac:dyDescent="0.35">
      <c r="A318" s="30" t="s">
        <v>143</v>
      </c>
      <c r="B318" s="30">
        <v>77</v>
      </c>
      <c r="C318" s="31" t="s">
        <v>429</v>
      </c>
      <c r="D318" s="30" t="s">
        <v>145</v>
      </c>
      <c r="E318" s="32" t="s">
        <v>430</v>
      </c>
      <c r="F318" s="33" t="s">
        <v>288</v>
      </c>
      <c r="G318" s="34">
        <v>24</v>
      </c>
      <c r="H318" s="35">
        <v>0</v>
      </c>
      <c r="I318" s="35">
        <f>ROUND(G318*H318,P4)</f>
        <v>0</v>
      </c>
      <c r="J318" s="30"/>
      <c r="O318" s="36">
        <f>I318*0.21</f>
        <v>0</v>
      </c>
      <c r="P318">
        <v>3</v>
      </c>
    </row>
    <row r="319" spans="1:16" x14ac:dyDescent="0.35">
      <c r="A319" s="30" t="s">
        <v>149</v>
      </c>
      <c r="B319" s="37"/>
      <c r="E319" s="38" t="s">
        <v>145</v>
      </c>
      <c r="J319" s="39"/>
    </row>
    <row r="320" spans="1:16" ht="29" x14ac:dyDescent="0.35">
      <c r="A320" s="30" t="s">
        <v>150</v>
      </c>
      <c r="B320" s="37"/>
      <c r="E320" s="40" t="s">
        <v>1067</v>
      </c>
      <c r="J320" s="39"/>
    </row>
    <row r="321" spans="1:10" x14ac:dyDescent="0.35">
      <c r="A321" s="30" t="s">
        <v>152</v>
      </c>
      <c r="B321" s="41"/>
      <c r="C321" s="42"/>
      <c r="D321" s="42"/>
      <c r="E321" s="43" t="s">
        <v>145</v>
      </c>
      <c r="F321" s="42"/>
      <c r="G321" s="42"/>
      <c r="H321" s="42"/>
      <c r="I321" s="42"/>
      <c r="J32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P159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78</v>
      </c>
      <c r="I3" s="19">
        <f>SUMIFS(I9:I159,A9:A159,"SD")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78</v>
      </c>
      <c r="D5" s="51"/>
      <c r="E5" s="17" t="s">
        <v>79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141</v>
      </c>
      <c r="D9" s="27"/>
      <c r="E9" s="24" t="s">
        <v>309</v>
      </c>
      <c r="F9" s="27"/>
      <c r="G9" s="27"/>
      <c r="H9" s="27"/>
      <c r="I9" s="28">
        <f>SUMIFS(I10:I65,A10:A65,"P")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9092</v>
      </c>
      <c r="D10" s="30" t="s">
        <v>145</v>
      </c>
      <c r="E10" s="32" t="s">
        <v>9093</v>
      </c>
      <c r="F10" s="33" t="s">
        <v>183</v>
      </c>
      <c r="G10" s="34">
        <v>2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202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9094</v>
      </c>
      <c r="D14" s="30" t="s">
        <v>145</v>
      </c>
      <c r="E14" s="32" t="s">
        <v>9095</v>
      </c>
      <c r="F14" s="33" t="s">
        <v>183</v>
      </c>
      <c r="G14" s="34">
        <v>2</v>
      </c>
      <c r="H14" s="35">
        <v>0</v>
      </c>
      <c r="I14" s="35">
        <f>ROUND(G14*H14,P4)</f>
        <v>0</v>
      </c>
      <c r="J14" s="30"/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202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9096</v>
      </c>
      <c r="D18" s="30" t="s">
        <v>145</v>
      </c>
      <c r="E18" s="32" t="s">
        <v>9097</v>
      </c>
      <c r="F18" s="33" t="s">
        <v>183</v>
      </c>
      <c r="G18" s="34">
        <v>2</v>
      </c>
      <c r="H18" s="35">
        <v>0</v>
      </c>
      <c r="I18" s="35">
        <f>ROUND(G18*H18,P4)</f>
        <v>0</v>
      </c>
      <c r="J18" s="30"/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202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29" x14ac:dyDescent="0.35">
      <c r="A22" s="30" t="s">
        <v>143</v>
      </c>
      <c r="B22" s="30">
        <v>4</v>
      </c>
      <c r="C22" s="31" t="s">
        <v>9098</v>
      </c>
      <c r="D22" s="30" t="s">
        <v>145</v>
      </c>
      <c r="E22" s="32" t="s">
        <v>9099</v>
      </c>
      <c r="F22" s="33" t="s">
        <v>183</v>
      </c>
      <c r="G22" s="34">
        <v>1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29" x14ac:dyDescent="0.35">
      <c r="A24" s="30" t="s">
        <v>150</v>
      </c>
      <c r="B24" s="37"/>
      <c r="E24" s="40" t="s">
        <v>193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9100</v>
      </c>
      <c r="D26" s="30" t="s">
        <v>145</v>
      </c>
      <c r="E26" s="32" t="s">
        <v>9101</v>
      </c>
      <c r="F26" s="33" t="s">
        <v>183</v>
      </c>
      <c r="G26" s="34">
        <v>1</v>
      </c>
      <c r="H26" s="35">
        <v>0</v>
      </c>
      <c r="I26" s="35">
        <f>ROUND(G26*H26,P4)</f>
        <v>0</v>
      </c>
      <c r="J26" s="30"/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193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9102</v>
      </c>
      <c r="D30" s="30" t="s">
        <v>145</v>
      </c>
      <c r="E30" s="32" t="s">
        <v>9103</v>
      </c>
      <c r="F30" s="33" t="s">
        <v>183</v>
      </c>
      <c r="G30" s="34">
        <v>1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193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9104</v>
      </c>
      <c r="D34" s="30" t="s">
        <v>145</v>
      </c>
      <c r="E34" s="32" t="s">
        <v>9105</v>
      </c>
      <c r="F34" s="33" t="s">
        <v>183</v>
      </c>
      <c r="G34" s="34">
        <v>2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202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9106</v>
      </c>
      <c r="D38" s="30" t="s">
        <v>145</v>
      </c>
      <c r="E38" s="32" t="s">
        <v>9107</v>
      </c>
      <c r="F38" s="33" t="s">
        <v>183</v>
      </c>
      <c r="G38" s="34">
        <v>2</v>
      </c>
      <c r="H38" s="35">
        <v>0</v>
      </c>
      <c r="I38" s="35">
        <f>ROUND(G38*H38,P4)</f>
        <v>0</v>
      </c>
      <c r="J38" s="30"/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202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9108</v>
      </c>
      <c r="D42" s="30" t="s">
        <v>145</v>
      </c>
      <c r="E42" s="32" t="s">
        <v>9109</v>
      </c>
      <c r="F42" s="33" t="s">
        <v>183</v>
      </c>
      <c r="G42" s="34">
        <v>3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184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29" x14ac:dyDescent="0.35">
      <c r="A46" s="30" t="s">
        <v>143</v>
      </c>
      <c r="B46" s="30">
        <v>10</v>
      </c>
      <c r="C46" s="31" t="s">
        <v>9110</v>
      </c>
      <c r="D46" s="30" t="s">
        <v>145</v>
      </c>
      <c r="E46" s="32" t="s">
        <v>9111</v>
      </c>
      <c r="F46" s="33" t="s">
        <v>183</v>
      </c>
      <c r="G46" s="34">
        <v>1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193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9112</v>
      </c>
      <c r="D50" s="30" t="s">
        <v>145</v>
      </c>
      <c r="E50" s="32" t="s">
        <v>9113</v>
      </c>
      <c r="F50" s="33" t="s">
        <v>183</v>
      </c>
      <c r="G50" s="34">
        <v>2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202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9114</v>
      </c>
      <c r="D54" s="30" t="s">
        <v>145</v>
      </c>
      <c r="E54" s="32" t="s">
        <v>9115</v>
      </c>
      <c r="F54" s="33" t="s">
        <v>183</v>
      </c>
      <c r="G54" s="34">
        <v>12</v>
      </c>
      <c r="H54" s="35">
        <v>0</v>
      </c>
      <c r="I54" s="35">
        <f>ROUND(G54*H54,P4)</f>
        <v>0</v>
      </c>
      <c r="J54" s="30"/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212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29" x14ac:dyDescent="0.35">
      <c r="A58" s="30" t="s">
        <v>143</v>
      </c>
      <c r="B58" s="30">
        <v>13</v>
      </c>
      <c r="C58" s="31" t="s">
        <v>613</v>
      </c>
      <c r="D58" s="30" t="s">
        <v>145</v>
      </c>
      <c r="E58" s="32" t="s">
        <v>614</v>
      </c>
      <c r="F58" s="33" t="s">
        <v>183</v>
      </c>
      <c r="G58" s="34">
        <v>1</v>
      </c>
      <c r="H58" s="35">
        <v>0</v>
      </c>
      <c r="I58" s="35">
        <f>ROUND(G58*H58,P4)</f>
        <v>0</v>
      </c>
      <c r="J58" s="30"/>
      <c r="O58" s="36">
        <f>I58*0.21</f>
        <v>0</v>
      </c>
      <c r="P58">
        <v>3</v>
      </c>
    </row>
    <row r="59" spans="1:16" ht="58" x14ac:dyDescent="0.35">
      <c r="A59" s="30" t="s">
        <v>149</v>
      </c>
      <c r="B59" s="37"/>
      <c r="E59" s="32" t="s">
        <v>9091</v>
      </c>
      <c r="J59" s="39"/>
    </row>
    <row r="60" spans="1:16" ht="29" x14ac:dyDescent="0.35">
      <c r="A60" s="30" t="s">
        <v>150</v>
      </c>
      <c r="B60" s="37"/>
      <c r="E60" s="40" t="s">
        <v>193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ht="29" x14ac:dyDescent="0.35">
      <c r="A62" s="30" t="s">
        <v>143</v>
      </c>
      <c r="B62" s="30">
        <v>14</v>
      </c>
      <c r="C62" s="31" t="s">
        <v>618</v>
      </c>
      <c r="D62" s="30" t="s">
        <v>145</v>
      </c>
      <c r="E62" s="32" t="s">
        <v>619</v>
      </c>
      <c r="F62" s="33" t="s">
        <v>183</v>
      </c>
      <c r="G62" s="34">
        <v>1</v>
      </c>
      <c r="H62" s="35">
        <v>0</v>
      </c>
      <c r="I62" s="35">
        <f>ROUND(G62*H62,P4)</f>
        <v>0</v>
      </c>
      <c r="J62" s="30"/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193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24" t="s">
        <v>140</v>
      </c>
      <c r="B66" s="25"/>
      <c r="C66" s="26" t="s">
        <v>189</v>
      </c>
      <c r="D66" s="27"/>
      <c r="E66" s="24" t="s">
        <v>368</v>
      </c>
      <c r="F66" s="27"/>
      <c r="G66" s="27"/>
      <c r="H66" s="27"/>
      <c r="I66" s="28">
        <f>SUMIFS(I67:I134,A67:A134,"P")</f>
        <v>0</v>
      </c>
      <c r="J66" s="29"/>
    </row>
    <row r="67" spans="1:16" ht="29" x14ac:dyDescent="0.35">
      <c r="A67" s="30" t="s">
        <v>143</v>
      </c>
      <c r="B67" s="30">
        <v>15</v>
      </c>
      <c r="C67" s="31" t="s">
        <v>9046</v>
      </c>
      <c r="D67" s="30" t="s">
        <v>145</v>
      </c>
      <c r="E67" s="32" t="s">
        <v>9047</v>
      </c>
      <c r="F67" s="33" t="s">
        <v>147</v>
      </c>
      <c r="G67" s="34">
        <v>200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ht="29" x14ac:dyDescent="0.35">
      <c r="A69" s="30" t="s">
        <v>150</v>
      </c>
      <c r="B69" s="37"/>
      <c r="E69" s="40" t="s">
        <v>385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ht="29" x14ac:dyDescent="0.35">
      <c r="A71" s="30" t="s">
        <v>143</v>
      </c>
      <c r="B71" s="30">
        <v>16</v>
      </c>
      <c r="C71" s="31" t="s">
        <v>738</v>
      </c>
      <c r="D71" s="30" t="s">
        <v>145</v>
      </c>
      <c r="E71" s="32" t="s">
        <v>739</v>
      </c>
      <c r="F71" s="33" t="s">
        <v>147</v>
      </c>
      <c r="G71" s="34">
        <v>200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8" t="s">
        <v>145</v>
      </c>
      <c r="J72" s="39"/>
    </row>
    <row r="73" spans="1:16" ht="29" x14ac:dyDescent="0.35">
      <c r="A73" s="30" t="s">
        <v>150</v>
      </c>
      <c r="B73" s="37"/>
      <c r="E73" s="40" t="s">
        <v>385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x14ac:dyDescent="0.35">
      <c r="A75" s="30" t="s">
        <v>143</v>
      </c>
      <c r="B75" s="30">
        <v>17</v>
      </c>
      <c r="C75" s="31" t="s">
        <v>369</v>
      </c>
      <c r="D75" s="30" t="s">
        <v>145</v>
      </c>
      <c r="E75" s="32" t="s">
        <v>370</v>
      </c>
      <c r="F75" s="33" t="s">
        <v>147</v>
      </c>
      <c r="G75" s="34">
        <v>10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ht="29" x14ac:dyDescent="0.35">
      <c r="A77" s="30" t="s">
        <v>150</v>
      </c>
      <c r="B77" s="37"/>
      <c r="E77" s="40" t="s">
        <v>295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30" t="s">
        <v>143</v>
      </c>
      <c r="B79" s="30">
        <v>18</v>
      </c>
      <c r="C79" s="31" t="s">
        <v>369</v>
      </c>
      <c r="D79" s="30" t="s">
        <v>353</v>
      </c>
      <c r="E79" s="32" t="s">
        <v>370</v>
      </c>
      <c r="F79" s="33" t="s">
        <v>147</v>
      </c>
      <c r="G79" s="34">
        <v>10</v>
      </c>
      <c r="H79" s="35">
        <v>0</v>
      </c>
      <c r="I79" s="35">
        <f>ROUND(G79*H79,P4)</f>
        <v>0</v>
      </c>
      <c r="J79" s="33" t="s">
        <v>148</v>
      </c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29" x14ac:dyDescent="0.35">
      <c r="A81" s="30" t="s">
        <v>150</v>
      </c>
      <c r="B81" s="37"/>
      <c r="E81" s="40" t="s">
        <v>295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19</v>
      </c>
      <c r="C83" s="31" t="s">
        <v>563</v>
      </c>
      <c r="D83" s="30" t="s">
        <v>145</v>
      </c>
      <c r="E83" s="32" t="s">
        <v>564</v>
      </c>
      <c r="F83" s="33" t="s">
        <v>147</v>
      </c>
      <c r="G83" s="34">
        <v>50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ht="29" x14ac:dyDescent="0.35">
      <c r="A85" s="30" t="s">
        <v>150</v>
      </c>
      <c r="B85" s="37"/>
      <c r="E85" s="40" t="s">
        <v>393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x14ac:dyDescent="0.35">
      <c r="A87" s="30" t="s">
        <v>143</v>
      </c>
      <c r="B87" s="30">
        <v>20</v>
      </c>
      <c r="C87" s="31" t="s">
        <v>565</v>
      </c>
      <c r="D87" s="30" t="s">
        <v>145</v>
      </c>
      <c r="E87" s="32" t="s">
        <v>566</v>
      </c>
      <c r="F87" s="33" t="s">
        <v>147</v>
      </c>
      <c r="G87" s="34">
        <v>50</v>
      </c>
      <c r="H87" s="35">
        <v>0</v>
      </c>
      <c r="I87" s="35">
        <f>ROUND(G87*H87,P4)</f>
        <v>0</v>
      </c>
      <c r="J87" s="33" t="s">
        <v>148</v>
      </c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8" t="s">
        <v>145</v>
      </c>
      <c r="J88" s="39"/>
    </row>
    <row r="89" spans="1:16" ht="29" x14ac:dyDescent="0.35">
      <c r="A89" s="30" t="s">
        <v>150</v>
      </c>
      <c r="B89" s="37"/>
      <c r="E89" s="40" t="s">
        <v>393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x14ac:dyDescent="0.35">
      <c r="A91" s="30" t="s">
        <v>143</v>
      </c>
      <c r="B91" s="30">
        <v>21</v>
      </c>
      <c r="C91" s="31" t="s">
        <v>746</v>
      </c>
      <c r="D91" s="30" t="s">
        <v>145</v>
      </c>
      <c r="E91" s="32" t="s">
        <v>747</v>
      </c>
      <c r="F91" s="33" t="s">
        <v>183</v>
      </c>
      <c r="G91" s="34">
        <v>1</v>
      </c>
      <c r="H91" s="35">
        <v>0</v>
      </c>
      <c r="I91" s="35">
        <f>ROUND(G91*H91,P4)</f>
        <v>0</v>
      </c>
      <c r="J91" s="33" t="s">
        <v>148</v>
      </c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8" t="s">
        <v>145</v>
      </c>
      <c r="J92" s="39"/>
    </row>
    <row r="93" spans="1:16" ht="29" x14ac:dyDescent="0.35">
      <c r="A93" s="30" t="s">
        <v>150</v>
      </c>
      <c r="B93" s="37"/>
      <c r="E93" s="40" t="s">
        <v>193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x14ac:dyDescent="0.35">
      <c r="A95" s="30" t="s">
        <v>143</v>
      </c>
      <c r="B95" s="30">
        <v>22</v>
      </c>
      <c r="C95" s="31" t="s">
        <v>527</v>
      </c>
      <c r="D95" s="30" t="s">
        <v>145</v>
      </c>
      <c r="E95" s="32" t="s">
        <v>528</v>
      </c>
      <c r="F95" s="33" t="s">
        <v>183</v>
      </c>
      <c r="G95" s="34">
        <v>10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ht="29" x14ac:dyDescent="0.35">
      <c r="A97" s="30" t="s">
        <v>150</v>
      </c>
      <c r="B97" s="37"/>
      <c r="E97" s="40" t="s">
        <v>295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x14ac:dyDescent="0.35">
      <c r="A99" s="30" t="s">
        <v>143</v>
      </c>
      <c r="B99" s="30">
        <v>23</v>
      </c>
      <c r="C99" s="31" t="s">
        <v>530</v>
      </c>
      <c r="D99" s="30" t="s">
        <v>145</v>
      </c>
      <c r="E99" s="32" t="s">
        <v>531</v>
      </c>
      <c r="F99" s="33" t="s">
        <v>183</v>
      </c>
      <c r="G99" s="34">
        <v>10</v>
      </c>
      <c r="H99" s="35">
        <v>0</v>
      </c>
      <c r="I99" s="35">
        <f>ROUND(G99*H99,P4)</f>
        <v>0</v>
      </c>
      <c r="J99" s="33" t="s">
        <v>148</v>
      </c>
      <c r="O99" s="36">
        <f>I99*0.21</f>
        <v>0</v>
      </c>
      <c r="P99">
        <v>3</v>
      </c>
    </row>
    <row r="100" spans="1:16" x14ac:dyDescent="0.35">
      <c r="A100" s="30" t="s">
        <v>149</v>
      </c>
      <c r="B100" s="37"/>
      <c r="E100" s="38" t="s">
        <v>145</v>
      </c>
      <c r="J100" s="39"/>
    </row>
    <row r="101" spans="1:16" ht="29" x14ac:dyDescent="0.35">
      <c r="A101" s="30" t="s">
        <v>150</v>
      </c>
      <c r="B101" s="37"/>
      <c r="E101" s="40" t="s">
        <v>295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x14ac:dyDescent="0.35">
      <c r="A103" s="30" t="s">
        <v>143</v>
      </c>
      <c r="B103" s="30">
        <v>24</v>
      </c>
      <c r="C103" s="31" t="s">
        <v>748</v>
      </c>
      <c r="D103" s="30" t="s">
        <v>145</v>
      </c>
      <c r="E103" s="32" t="s">
        <v>749</v>
      </c>
      <c r="F103" s="33" t="s">
        <v>183</v>
      </c>
      <c r="G103" s="34">
        <v>1</v>
      </c>
      <c r="H103" s="35">
        <v>0</v>
      </c>
      <c r="I103" s="35">
        <f>ROUND(G103*H103,P4)</f>
        <v>0</v>
      </c>
      <c r="J103" s="33" t="s">
        <v>148</v>
      </c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8" t="s">
        <v>145</v>
      </c>
      <c r="J104" s="39"/>
    </row>
    <row r="105" spans="1:16" ht="29" x14ac:dyDescent="0.35">
      <c r="A105" s="30" t="s">
        <v>150</v>
      </c>
      <c r="B105" s="37"/>
      <c r="E105" s="40" t="s">
        <v>193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ht="29" x14ac:dyDescent="0.35">
      <c r="A107" s="30" t="s">
        <v>143</v>
      </c>
      <c r="B107" s="30">
        <v>25</v>
      </c>
      <c r="C107" s="31" t="s">
        <v>9048</v>
      </c>
      <c r="D107" s="30" t="s">
        <v>145</v>
      </c>
      <c r="E107" s="32" t="s">
        <v>9049</v>
      </c>
      <c r="F107" s="33" t="s">
        <v>147</v>
      </c>
      <c r="G107" s="34">
        <v>200</v>
      </c>
      <c r="H107" s="35">
        <v>0</v>
      </c>
      <c r="I107" s="35">
        <f>ROUND(G107*H107,P4)</f>
        <v>0</v>
      </c>
      <c r="J107" s="33" t="s">
        <v>148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8" t="s">
        <v>145</v>
      </c>
      <c r="J108" s="39"/>
    </row>
    <row r="109" spans="1:16" ht="29" x14ac:dyDescent="0.35">
      <c r="A109" s="30" t="s">
        <v>150</v>
      </c>
      <c r="B109" s="37"/>
      <c r="E109" s="40" t="s">
        <v>385</v>
      </c>
      <c r="J109" s="39"/>
    </row>
    <row r="110" spans="1:16" x14ac:dyDescent="0.35">
      <c r="A110" s="30" t="s">
        <v>152</v>
      </c>
      <c r="B110" s="37"/>
      <c r="E110" s="38" t="s">
        <v>145</v>
      </c>
      <c r="J110" s="39"/>
    </row>
    <row r="111" spans="1:16" x14ac:dyDescent="0.35">
      <c r="A111" s="30" t="s">
        <v>143</v>
      </c>
      <c r="B111" s="30">
        <v>26</v>
      </c>
      <c r="C111" s="31" t="s">
        <v>394</v>
      </c>
      <c r="D111" s="30" t="s">
        <v>145</v>
      </c>
      <c r="E111" s="32" t="s">
        <v>395</v>
      </c>
      <c r="F111" s="33" t="s">
        <v>147</v>
      </c>
      <c r="G111" s="34">
        <v>50</v>
      </c>
      <c r="H111" s="35">
        <v>0</v>
      </c>
      <c r="I111" s="35">
        <f>ROUND(G111*H111,P4)</f>
        <v>0</v>
      </c>
      <c r="J111" s="33" t="s">
        <v>148</v>
      </c>
      <c r="O111" s="36">
        <f>I111*0.21</f>
        <v>0</v>
      </c>
      <c r="P111">
        <v>3</v>
      </c>
    </row>
    <row r="112" spans="1:16" x14ac:dyDescent="0.35">
      <c r="A112" s="30" t="s">
        <v>149</v>
      </c>
      <c r="B112" s="37"/>
      <c r="E112" s="38" t="s">
        <v>145</v>
      </c>
      <c r="J112" s="39"/>
    </row>
    <row r="113" spans="1:16" ht="29" x14ac:dyDescent="0.35">
      <c r="A113" s="30" t="s">
        <v>150</v>
      </c>
      <c r="B113" s="37"/>
      <c r="E113" s="40" t="s">
        <v>393</v>
      </c>
      <c r="J113" s="39"/>
    </row>
    <row r="114" spans="1:16" x14ac:dyDescent="0.35">
      <c r="A114" s="30" t="s">
        <v>152</v>
      </c>
      <c r="B114" s="37"/>
      <c r="E114" s="38" t="s">
        <v>145</v>
      </c>
      <c r="J114" s="39"/>
    </row>
    <row r="115" spans="1:16" x14ac:dyDescent="0.35">
      <c r="A115" s="30" t="s">
        <v>143</v>
      </c>
      <c r="B115" s="30">
        <v>27</v>
      </c>
      <c r="C115" s="31" t="s">
        <v>394</v>
      </c>
      <c r="D115" s="30" t="s">
        <v>353</v>
      </c>
      <c r="E115" s="32" t="s">
        <v>395</v>
      </c>
      <c r="F115" s="33" t="s">
        <v>147</v>
      </c>
      <c r="G115" s="34">
        <v>50</v>
      </c>
      <c r="H115" s="35">
        <v>0</v>
      </c>
      <c r="I115" s="35">
        <f>ROUND(G115*H115,P4)</f>
        <v>0</v>
      </c>
      <c r="J115" s="33" t="s">
        <v>148</v>
      </c>
      <c r="O115" s="36">
        <f>I115*0.21</f>
        <v>0</v>
      </c>
      <c r="P115">
        <v>3</v>
      </c>
    </row>
    <row r="116" spans="1:16" x14ac:dyDescent="0.35">
      <c r="A116" s="30" t="s">
        <v>149</v>
      </c>
      <c r="B116" s="37"/>
      <c r="E116" s="38" t="s">
        <v>145</v>
      </c>
      <c r="J116" s="39"/>
    </row>
    <row r="117" spans="1:16" ht="29" x14ac:dyDescent="0.35">
      <c r="A117" s="30" t="s">
        <v>150</v>
      </c>
      <c r="B117" s="37"/>
      <c r="E117" s="40" t="s">
        <v>393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x14ac:dyDescent="0.35">
      <c r="A119" s="30" t="s">
        <v>143</v>
      </c>
      <c r="B119" s="30">
        <v>28</v>
      </c>
      <c r="C119" s="31" t="s">
        <v>396</v>
      </c>
      <c r="D119" s="30" t="s">
        <v>145</v>
      </c>
      <c r="E119" s="32" t="s">
        <v>397</v>
      </c>
      <c r="F119" s="33" t="s">
        <v>147</v>
      </c>
      <c r="G119" s="34">
        <v>20</v>
      </c>
      <c r="H119" s="35">
        <v>0</v>
      </c>
      <c r="I119" s="35">
        <f>ROUND(G119*H119,P4)</f>
        <v>0</v>
      </c>
      <c r="J119" s="33" t="s">
        <v>148</v>
      </c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8" t="s">
        <v>145</v>
      </c>
      <c r="J120" s="39"/>
    </row>
    <row r="121" spans="1:16" ht="29" x14ac:dyDescent="0.35">
      <c r="A121" s="30" t="s">
        <v>150</v>
      </c>
      <c r="B121" s="37"/>
      <c r="E121" s="40" t="s">
        <v>268</v>
      </c>
      <c r="J121" s="39"/>
    </row>
    <row r="122" spans="1:16" x14ac:dyDescent="0.35">
      <c r="A122" s="30" t="s">
        <v>152</v>
      </c>
      <c r="B122" s="37"/>
      <c r="E122" s="38" t="s">
        <v>145</v>
      </c>
      <c r="J122" s="39"/>
    </row>
    <row r="123" spans="1:16" x14ac:dyDescent="0.35">
      <c r="A123" s="30" t="s">
        <v>143</v>
      </c>
      <c r="B123" s="30">
        <v>29</v>
      </c>
      <c r="C123" s="31" t="s">
        <v>396</v>
      </c>
      <c r="D123" s="30" t="s">
        <v>353</v>
      </c>
      <c r="E123" s="32" t="s">
        <v>397</v>
      </c>
      <c r="F123" s="33" t="s">
        <v>147</v>
      </c>
      <c r="G123" s="34">
        <v>20</v>
      </c>
      <c r="H123" s="35">
        <v>0</v>
      </c>
      <c r="I123" s="35">
        <f>ROUND(G123*H123,P4)</f>
        <v>0</v>
      </c>
      <c r="J123" s="33" t="s">
        <v>148</v>
      </c>
      <c r="O123" s="36">
        <f>I123*0.21</f>
        <v>0</v>
      </c>
      <c r="P123">
        <v>3</v>
      </c>
    </row>
    <row r="124" spans="1:16" x14ac:dyDescent="0.35">
      <c r="A124" s="30" t="s">
        <v>149</v>
      </c>
      <c r="B124" s="37"/>
      <c r="E124" s="38" t="s">
        <v>145</v>
      </c>
      <c r="J124" s="39"/>
    </row>
    <row r="125" spans="1:16" ht="29" x14ac:dyDescent="0.35">
      <c r="A125" s="30" t="s">
        <v>150</v>
      </c>
      <c r="B125" s="37"/>
      <c r="E125" s="40" t="s">
        <v>268</v>
      </c>
      <c r="J125" s="39"/>
    </row>
    <row r="126" spans="1:16" x14ac:dyDescent="0.35">
      <c r="A126" s="30" t="s">
        <v>152</v>
      </c>
      <c r="B126" s="37"/>
      <c r="E126" s="38" t="s">
        <v>145</v>
      </c>
      <c r="J126" s="39"/>
    </row>
    <row r="127" spans="1:16" x14ac:dyDescent="0.35">
      <c r="A127" s="30" t="s">
        <v>143</v>
      </c>
      <c r="B127" s="30">
        <v>30</v>
      </c>
      <c r="C127" s="31" t="s">
        <v>750</v>
      </c>
      <c r="D127" s="30" t="s">
        <v>145</v>
      </c>
      <c r="E127" s="32" t="s">
        <v>751</v>
      </c>
      <c r="F127" s="33" t="s">
        <v>147</v>
      </c>
      <c r="G127" s="34">
        <v>200</v>
      </c>
      <c r="H127" s="35">
        <v>0</v>
      </c>
      <c r="I127" s="35">
        <f>ROUND(G127*H127,P4)</f>
        <v>0</v>
      </c>
      <c r="J127" s="33" t="s">
        <v>148</v>
      </c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8" t="s">
        <v>145</v>
      </c>
      <c r="J128" s="39"/>
    </row>
    <row r="129" spans="1:16" ht="29" x14ac:dyDescent="0.35">
      <c r="A129" s="30" t="s">
        <v>150</v>
      </c>
      <c r="B129" s="37"/>
      <c r="E129" s="40" t="s">
        <v>385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x14ac:dyDescent="0.35">
      <c r="A131" s="30" t="s">
        <v>143</v>
      </c>
      <c r="B131" s="30">
        <v>31</v>
      </c>
      <c r="C131" s="31" t="s">
        <v>532</v>
      </c>
      <c r="D131" s="30" t="s">
        <v>145</v>
      </c>
      <c r="E131" s="32" t="s">
        <v>533</v>
      </c>
      <c r="F131" s="33" t="s">
        <v>183</v>
      </c>
      <c r="G131" s="34">
        <v>10</v>
      </c>
      <c r="H131" s="35">
        <v>0</v>
      </c>
      <c r="I131" s="35">
        <f>ROUND(G131*H131,P4)</f>
        <v>0</v>
      </c>
      <c r="J131" s="33" t="s">
        <v>148</v>
      </c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8" t="s">
        <v>145</v>
      </c>
      <c r="J132" s="39"/>
    </row>
    <row r="133" spans="1:16" ht="29" x14ac:dyDescent="0.35">
      <c r="A133" s="30" t="s">
        <v>150</v>
      </c>
      <c r="B133" s="37"/>
      <c r="E133" s="40" t="s">
        <v>295</v>
      </c>
      <c r="J133" s="39"/>
    </row>
    <row r="134" spans="1:16" x14ac:dyDescent="0.35">
      <c r="A134" s="30" t="s">
        <v>152</v>
      </c>
      <c r="B134" s="37"/>
      <c r="E134" s="38" t="s">
        <v>145</v>
      </c>
      <c r="J134" s="39"/>
    </row>
    <row r="135" spans="1:16" x14ac:dyDescent="0.35">
      <c r="A135" s="24" t="s">
        <v>140</v>
      </c>
      <c r="B135" s="25"/>
      <c r="C135" s="26" t="s">
        <v>261</v>
      </c>
      <c r="D135" s="27"/>
      <c r="E135" s="24" t="s">
        <v>276</v>
      </c>
      <c r="F135" s="27"/>
      <c r="G135" s="27"/>
      <c r="H135" s="27"/>
      <c r="I135" s="28">
        <f>SUMIFS(I136:I159,A136:A159,"P")</f>
        <v>0</v>
      </c>
      <c r="J135" s="29"/>
    </row>
    <row r="136" spans="1:16" x14ac:dyDescent="0.35">
      <c r="A136" s="30" t="s">
        <v>143</v>
      </c>
      <c r="B136" s="30">
        <v>32</v>
      </c>
      <c r="C136" s="31" t="s">
        <v>298</v>
      </c>
      <c r="D136" s="30" t="s">
        <v>145</v>
      </c>
      <c r="E136" s="32" t="s">
        <v>299</v>
      </c>
      <c r="F136" s="33" t="s">
        <v>183</v>
      </c>
      <c r="G136" s="34">
        <v>1</v>
      </c>
      <c r="H136" s="35">
        <v>0</v>
      </c>
      <c r="I136" s="35">
        <f>ROUND(G136*H136,P4)</f>
        <v>0</v>
      </c>
      <c r="J136" s="30"/>
      <c r="O136" s="36">
        <f>I136*0.21</f>
        <v>0</v>
      </c>
      <c r="P136">
        <v>3</v>
      </c>
    </row>
    <row r="137" spans="1:16" x14ac:dyDescent="0.35">
      <c r="A137" s="30" t="s">
        <v>149</v>
      </c>
      <c r="B137" s="37"/>
      <c r="E137" s="38" t="s">
        <v>145</v>
      </c>
      <c r="J137" s="39"/>
    </row>
    <row r="138" spans="1:16" ht="29" x14ac:dyDescent="0.35">
      <c r="A138" s="30" t="s">
        <v>150</v>
      </c>
      <c r="B138" s="37"/>
      <c r="E138" s="40" t="s">
        <v>193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ht="29" x14ac:dyDescent="0.35">
      <c r="A140" s="30" t="s">
        <v>143</v>
      </c>
      <c r="B140" s="30">
        <v>33</v>
      </c>
      <c r="C140" s="31" t="s">
        <v>300</v>
      </c>
      <c r="D140" s="30" t="s">
        <v>145</v>
      </c>
      <c r="E140" s="32" t="s">
        <v>301</v>
      </c>
      <c r="F140" s="33" t="s">
        <v>183</v>
      </c>
      <c r="G140" s="34">
        <v>1</v>
      </c>
      <c r="H140" s="35">
        <v>0</v>
      </c>
      <c r="I140" s="35">
        <f>ROUND(G140*H140,P4)</f>
        <v>0</v>
      </c>
      <c r="J140" s="30"/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8" t="s">
        <v>145</v>
      </c>
      <c r="J141" s="39"/>
    </row>
    <row r="142" spans="1:16" ht="29" x14ac:dyDescent="0.35">
      <c r="A142" s="30" t="s">
        <v>150</v>
      </c>
      <c r="B142" s="37"/>
      <c r="E142" s="40" t="s">
        <v>193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x14ac:dyDescent="0.35">
      <c r="A144" s="30" t="s">
        <v>143</v>
      </c>
      <c r="B144" s="30">
        <v>34</v>
      </c>
      <c r="C144" s="31" t="s">
        <v>302</v>
      </c>
      <c r="D144" s="30" t="s">
        <v>145</v>
      </c>
      <c r="E144" s="32" t="s">
        <v>303</v>
      </c>
      <c r="F144" s="33" t="s">
        <v>288</v>
      </c>
      <c r="G144" s="34">
        <v>80</v>
      </c>
      <c r="H144" s="35">
        <v>0</v>
      </c>
      <c r="I144" s="35">
        <f>ROUND(G144*H144,P4)</f>
        <v>0</v>
      </c>
      <c r="J144" s="30"/>
      <c r="O144" s="36">
        <f>I144*0.21</f>
        <v>0</v>
      </c>
      <c r="P144">
        <v>3</v>
      </c>
    </row>
    <row r="145" spans="1:16" x14ac:dyDescent="0.35">
      <c r="A145" s="30" t="s">
        <v>149</v>
      </c>
      <c r="B145" s="37"/>
      <c r="E145" s="38" t="s">
        <v>145</v>
      </c>
      <c r="J145" s="39"/>
    </row>
    <row r="146" spans="1:16" ht="29" x14ac:dyDescent="0.35">
      <c r="A146" s="30" t="s">
        <v>150</v>
      </c>
      <c r="B146" s="37"/>
      <c r="E146" s="40" t="s">
        <v>292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x14ac:dyDescent="0.35">
      <c r="A148" s="30" t="s">
        <v>143</v>
      </c>
      <c r="B148" s="30">
        <v>35</v>
      </c>
      <c r="C148" s="31" t="s">
        <v>306</v>
      </c>
      <c r="D148" s="30" t="s">
        <v>145</v>
      </c>
      <c r="E148" s="32" t="s">
        <v>307</v>
      </c>
      <c r="F148" s="33" t="s">
        <v>288</v>
      </c>
      <c r="G148" s="34">
        <v>80</v>
      </c>
      <c r="H148" s="35">
        <v>0</v>
      </c>
      <c r="I148" s="35">
        <f>ROUND(G148*H148,P4)</f>
        <v>0</v>
      </c>
      <c r="J148" s="30"/>
      <c r="O148" s="36">
        <f>I148*0.21</f>
        <v>0</v>
      </c>
      <c r="P148">
        <v>3</v>
      </c>
    </row>
    <row r="149" spans="1:16" x14ac:dyDescent="0.35">
      <c r="A149" s="30" t="s">
        <v>149</v>
      </c>
      <c r="B149" s="37"/>
      <c r="E149" s="38" t="s">
        <v>145</v>
      </c>
      <c r="J149" s="39"/>
    </row>
    <row r="150" spans="1:16" ht="29" x14ac:dyDescent="0.35">
      <c r="A150" s="30" t="s">
        <v>150</v>
      </c>
      <c r="B150" s="37"/>
      <c r="E150" s="40" t="s">
        <v>292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x14ac:dyDescent="0.35">
      <c r="A152" s="30" t="s">
        <v>143</v>
      </c>
      <c r="B152" s="30">
        <v>36</v>
      </c>
      <c r="C152" s="31" t="s">
        <v>429</v>
      </c>
      <c r="D152" s="30" t="s">
        <v>145</v>
      </c>
      <c r="E152" s="32" t="s">
        <v>430</v>
      </c>
      <c r="F152" s="33" t="s">
        <v>288</v>
      </c>
      <c r="G152" s="34">
        <v>40</v>
      </c>
      <c r="H152" s="35">
        <v>0</v>
      </c>
      <c r="I152" s="35">
        <f>ROUND(G152*H152,P4)</f>
        <v>0</v>
      </c>
      <c r="J152" s="30"/>
      <c r="O152" s="36">
        <f>I152*0.21</f>
        <v>0</v>
      </c>
      <c r="P152">
        <v>3</v>
      </c>
    </row>
    <row r="153" spans="1:16" x14ac:dyDescent="0.35">
      <c r="A153" s="30" t="s">
        <v>149</v>
      </c>
      <c r="B153" s="37"/>
      <c r="E153" s="38" t="s">
        <v>145</v>
      </c>
      <c r="J153" s="39"/>
    </row>
    <row r="154" spans="1:16" ht="29" x14ac:dyDescent="0.35">
      <c r="A154" s="30" t="s">
        <v>150</v>
      </c>
      <c r="B154" s="37"/>
      <c r="E154" s="40" t="s">
        <v>308</v>
      </c>
      <c r="J154" s="39"/>
    </row>
    <row r="155" spans="1:16" x14ac:dyDescent="0.35">
      <c r="A155" s="30" t="s">
        <v>152</v>
      </c>
      <c r="B155" s="37"/>
      <c r="E155" s="38" t="s">
        <v>145</v>
      </c>
      <c r="J155" s="39"/>
    </row>
    <row r="156" spans="1:16" x14ac:dyDescent="0.35">
      <c r="A156" s="30" t="s">
        <v>143</v>
      </c>
      <c r="B156" s="30">
        <v>37</v>
      </c>
      <c r="C156" s="31" t="s">
        <v>9116</v>
      </c>
      <c r="D156" s="30" t="s">
        <v>145</v>
      </c>
      <c r="E156" s="32" t="s">
        <v>287</v>
      </c>
      <c r="F156" s="33" t="s">
        <v>719</v>
      </c>
      <c r="G156" s="34">
        <v>1</v>
      </c>
      <c r="H156" s="35">
        <v>0</v>
      </c>
      <c r="I156" s="35">
        <f>ROUND(G156*H156,P4)</f>
        <v>0</v>
      </c>
      <c r="J156" s="30"/>
      <c r="O156" s="36">
        <f>I156*0.21</f>
        <v>0</v>
      </c>
      <c r="P156">
        <v>3</v>
      </c>
    </row>
    <row r="157" spans="1:16" x14ac:dyDescent="0.35">
      <c r="A157" s="30" t="s">
        <v>149</v>
      </c>
      <c r="B157" s="37"/>
      <c r="E157" s="38" t="s">
        <v>145</v>
      </c>
      <c r="J157" s="39"/>
    </row>
    <row r="158" spans="1:16" x14ac:dyDescent="0.35">
      <c r="A158" s="30" t="s">
        <v>150</v>
      </c>
      <c r="B158" s="37"/>
      <c r="E158" s="40" t="s">
        <v>5144</v>
      </c>
      <c r="J158" s="39"/>
    </row>
    <row r="159" spans="1:16" x14ac:dyDescent="0.35">
      <c r="A159" s="30" t="s">
        <v>152</v>
      </c>
      <c r="B159" s="41"/>
      <c r="C159" s="42"/>
      <c r="D159" s="42"/>
      <c r="E159" s="43" t="s">
        <v>145</v>
      </c>
      <c r="F159" s="42"/>
      <c r="G159" s="42"/>
      <c r="H159" s="42"/>
      <c r="I159" s="42"/>
      <c r="J159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P522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80</v>
      </c>
      <c r="I3" s="19">
        <f>SUMIFS(I9:I522,A9:A522,"SD")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80</v>
      </c>
      <c r="D5" s="51"/>
      <c r="E5" s="17" t="s">
        <v>81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SUMIFS(I10:I27,A10:A27,"P")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9117</v>
      </c>
      <c r="D10" s="30" t="s">
        <v>145</v>
      </c>
      <c r="E10" s="32" t="s">
        <v>9118</v>
      </c>
      <c r="F10" s="33" t="s">
        <v>1445</v>
      </c>
      <c r="G10" s="34">
        <v>1406.55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9119</v>
      </c>
      <c r="J11" s="39"/>
    </row>
    <row r="12" spans="1:16" ht="58" x14ac:dyDescent="0.35">
      <c r="A12" s="30" t="s">
        <v>150</v>
      </c>
      <c r="B12" s="37"/>
      <c r="E12" s="40" t="s">
        <v>9120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9121</v>
      </c>
      <c r="D14" s="30" t="s">
        <v>145</v>
      </c>
      <c r="E14" s="32" t="s">
        <v>9122</v>
      </c>
      <c r="F14" s="33" t="s">
        <v>1445</v>
      </c>
      <c r="G14" s="34">
        <v>1406.55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58" x14ac:dyDescent="0.35">
      <c r="A15" s="30" t="s">
        <v>149</v>
      </c>
      <c r="B15" s="37"/>
      <c r="E15" s="32" t="s">
        <v>9123</v>
      </c>
      <c r="J15" s="39"/>
    </row>
    <row r="16" spans="1:16" x14ac:dyDescent="0.35">
      <c r="A16" s="30" t="s">
        <v>152</v>
      </c>
      <c r="B16" s="37"/>
      <c r="E16" s="38" t="s">
        <v>145</v>
      </c>
      <c r="J16" s="39"/>
    </row>
    <row r="17" spans="1:16" x14ac:dyDescent="0.35">
      <c r="A17" s="30" t="s">
        <v>143</v>
      </c>
      <c r="B17" s="30">
        <v>3</v>
      </c>
      <c r="C17" s="31" t="s">
        <v>9124</v>
      </c>
      <c r="D17" s="30" t="s">
        <v>145</v>
      </c>
      <c r="E17" s="32" t="s">
        <v>9125</v>
      </c>
      <c r="F17" s="33" t="s">
        <v>1445</v>
      </c>
      <c r="G17" s="34">
        <v>856.55</v>
      </c>
      <c r="H17" s="35">
        <v>0</v>
      </c>
      <c r="I17" s="35">
        <f>ROUND(G17*H17,P4)</f>
        <v>0</v>
      </c>
      <c r="J17" s="33" t="s">
        <v>148</v>
      </c>
      <c r="O17" s="36">
        <f>I17*0.21</f>
        <v>0</v>
      </c>
      <c r="P17">
        <v>3</v>
      </c>
    </row>
    <row r="18" spans="1:16" ht="29" x14ac:dyDescent="0.35">
      <c r="A18" s="30" t="s">
        <v>149</v>
      </c>
      <c r="B18" s="37"/>
      <c r="E18" s="32" t="s">
        <v>9126</v>
      </c>
      <c r="J18" s="39"/>
    </row>
    <row r="19" spans="1:16" x14ac:dyDescent="0.35">
      <c r="A19" s="30" t="s">
        <v>152</v>
      </c>
      <c r="B19" s="37"/>
      <c r="E19" s="38" t="s">
        <v>145</v>
      </c>
      <c r="J19" s="39"/>
    </row>
    <row r="20" spans="1:16" ht="29" x14ac:dyDescent="0.35">
      <c r="A20" s="30" t="s">
        <v>143</v>
      </c>
      <c r="B20" s="30">
        <v>4</v>
      </c>
      <c r="C20" s="31" t="s">
        <v>9127</v>
      </c>
      <c r="D20" s="30" t="s">
        <v>145</v>
      </c>
      <c r="E20" s="32" t="s">
        <v>9128</v>
      </c>
      <c r="F20" s="33" t="s">
        <v>1445</v>
      </c>
      <c r="G20" s="34">
        <v>550</v>
      </c>
      <c r="H20" s="35">
        <v>0</v>
      </c>
      <c r="I20" s="35">
        <f>ROUND(G20*H20,P4)</f>
        <v>0</v>
      </c>
      <c r="J20" s="33" t="s">
        <v>148</v>
      </c>
      <c r="O20" s="36">
        <f>I20*0.21</f>
        <v>0</v>
      </c>
      <c r="P20">
        <v>3</v>
      </c>
    </row>
    <row r="21" spans="1:16" ht="58" x14ac:dyDescent="0.35">
      <c r="A21" s="30" t="s">
        <v>149</v>
      </c>
      <c r="B21" s="37"/>
      <c r="E21" s="32" t="s">
        <v>9129</v>
      </c>
      <c r="J21" s="39"/>
    </row>
    <row r="22" spans="1:16" x14ac:dyDescent="0.35">
      <c r="A22" s="30" t="s">
        <v>150</v>
      </c>
      <c r="B22" s="37"/>
      <c r="E22" s="40" t="s">
        <v>9130</v>
      </c>
      <c r="J22" s="39"/>
    </row>
    <row r="23" spans="1:16" x14ac:dyDescent="0.35">
      <c r="A23" s="30" t="s">
        <v>152</v>
      </c>
      <c r="B23" s="37"/>
      <c r="E23" s="38" t="s">
        <v>145</v>
      </c>
      <c r="J23" s="39"/>
    </row>
    <row r="24" spans="1:16" ht="29" x14ac:dyDescent="0.35">
      <c r="A24" s="30" t="s">
        <v>143</v>
      </c>
      <c r="B24" s="30">
        <v>5</v>
      </c>
      <c r="C24" s="31" t="s">
        <v>9131</v>
      </c>
      <c r="D24" s="30" t="s">
        <v>1421</v>
      </c>
      <c r="E24" s="32" t="s">
        <v>9132</v>
      </c>
      <c r="F24" s="33" t="s">
        <v>1423</v>
      </c>
      <c r="G24" s="34">
        <v>1456.135</v>
      </c>
      <c r="H24" s="35">
        <v>0</v>
      </c>
      <c r="I24" s="35">
        <f>ROUND(G24*H24,P4)</f>
        <v>0</v>
      </c>
      <c r="J24" s="33" t="s">
        <v>2403</v>
      </c>
      <c r="O24" s="36">
        <f>I24*0.21</f>
        <v>0</v>
      </c>
      <c r="P24">
        <v>3</v>
      </c>
    </row>
    <row r="25" spans="1:16" ht="58" x14ac:dyDescent="0.35">
      <c r="A25" s="30" t="s">
        <v>149</v>
      </c>
      <c r="B25" s="37"/>
      <c r="E25" s="32" t="s">
        <v>9133</v>
      </c>
      <c r="J25" s="39"/>
    </row>
    <row r="26" spans="1:16" x14ac:dyDescent="0.35">
      <c r="A26" s="30" t="s">
        <v>150</v>
      </c>
      <c r="B26" s="37"/>
      <c r="E26" s="40" t="s">
        <v>9134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x14ac:dyDescent="0.35">
      <c r="A28" s="24" t="s">
        <v>140</v>
      </c>
      <c r="B28" s="25"/>
      <c r="C28" s="26" t="s">
        <v>354</v>
      </c>
      <c r="D28" s="27"/>
      <c r="E28" s="24" t="s">
        <v>4165</v>
      </c>
      <c r="F28" s="27"/>
      <c r="G28" s="27"/>
      <c r="H28" s="27"/>
      <c r="I28" s="28">
        <f>SUMIFS(I29:I73,A29:A73,"P")</f>
        <v>0</v>
      </c>
      <c r="J28" s="29"/>
    </row>
    <row r="29" spans="1:16" ht="29" x14ac:dyDescent="0.35">
      <c r="A29" s="30" t="s">
        <v>143</v>
      </c>
      <c r="B29" s="30">
        <v>6</v>
      </c>
      <c r="C29" s="31" t="s">
        <v>9135</v>
      </c>
      <c r="D29" s="30" t="s">
        <v>145</v>
      </c>
      <c r="E29" s="32" t="s">
        <v>9136</v>
      </c>
      <c r="F29" s="33" t="s">
        <v>1445</v>
      </c>
      <c r="G29" s="34">
        <v>48.494999999999997</v>
      </c>
      <c r="H29" s="35">
        <v>0</v>
      </c>
      <c r="I29" s="35">
        <f>ROUND(G29*H29,P4)</f>
        <v>0</v>
      </c>
      <c r="J29" s="33" t="s">
        <v>148</v>
      </c>
      <c r="O29" s="36">
        <f>I29*0.21</f>
        <v>0</v>
      </c>
      <c r="P29">
        <v>3</v>
      </c>
    </row>
    <row r="30" spans="1:16" ht="43.5" x14ac:dyDescent="0.35">
      <c r="A30" s="30" t="s">
        <v>149</v>
      </c>
      <c r="B30" s="37"/>
      <c r="E30" s="32" t="s">
        <v>9137</v>
      </c>
      <c r="J30" s="39"/>
    </row>
    <row r="31" spans="1:16" ht="43.5" x14ac:dyDescent="0.35">
      <c r="A31" s="30" t="s">
        <v>150</v>
      </c>
      <c r="B31" s="37"/>
      <c r="E31" s="40" t="s">
        <v>9138</v>
      </c>
      <c r="J31" s="39"/>
    </row>
    <row r="32" spans="1:16" x14ac:dyDescent="0.35">
      <c r="A32" s="30" t="s">
        <v>152</v>
      </c>
      <c r="B32" s="37"/>
      <c r="E32" s="38" t="s">
        <v>145</v>
      </c>
      <c r="J32" s="39"/>
    </row>
    <row r="33" spans="1:16" x14ac:dyDescent="0.35">
      <c r="A33" s="30" t="s">
        <v>143</v>
      </c>
      <c r="B33" s="30">
        <v>7</v>
      </c>
      <c r="C33" s="31" t="s">
        <v>9139</v>
      </c>
      <c r="D33" s="30" t="s">
        <v>145</v>
      </c>
      <c r="E33" s="32" t="s">
        <v>9140</v>
      </c>
      <c r="F33" s="33" t="s">
        <v>1381</v>
      </c>
      <c r="G33" s="34">
        <v>64.66</v>
      </c>
      <c r="H33" s="35">
        <v>0</v>
      </c>
      <c r="I33" s="35">
        <f>ROUND(G33*H33,P4)</f>
        <v>0</v>
      </c>
      <c r="J33" s="33" t="s">
        <v>148</v>
      </c>
      <c r="O33" s="36">
        <f>I33*0.21</f>
        <v>0</v>
      </c>
      <c r="P33">
        <v>3</v>
      </c>
    </row>
    <row r="34" spans="1:16" x14ac:dyDescent="0.35">
      <c r="A34" s="30" t="s">
        <v>149</v>
      </c>
      <c r="B34" s="37"/>
      <c r="E34" s="32" t="s">
        <v>9141</v>
      </c>
      <c r="J34" s="39"/>
    </row>
    <row r="35" spans="1:16" ht="43.5" x14ac:dyDescent="0.35">
      <c r="A35" s="30" t="s">
        <v>150</v>
      </c>
      <c r="B35" s="37"/>
      <c r="E35" s="40" t="s">
        <v>9142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x14ac:dyDescent="0.35">
      <c r="A37" s="30" t="s">
        <v>143</v>
      </c>
      <c r="B37" s="30">
        <v>8</v>
      </c>
      <c r="C37" s="31" t="s">
        <v>9143</v>
      </c>
      <c r="D37" s="30" t="s">
        <v>145</v>
      </c>
      <c r="E37" s="32" t="s">
        <v>9144</v>
      </c>
      <c r="F37" s="33" t="s">
        <v>1466</v>
      </c>
      <c r="G37" s="34">
        <v>323.3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ht="29" x14ac:dyDescent="0.35">
      <c r="A38" s="30" t="s">
        <v>149</v>
      </c>
      <c r="B38" s="37"/>
      <c r="E38" s="32" t="s">
        <v>9145</v>
      </c>
      <c r="J38" s="39"/>
    </row>
    <row r="39" spans="1:16" ht="43.5" x14ac:dyDescent="0.35">
      <c r="A39" s="30" t="s">
        <v>150</v>
      </c>
      <c r="B39" s="37"/>
      <c r="E39" s="40" t="s">
        <v>9146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x14ac:dyDescent="0.35">
      <c r="A41" s="30" t="s">
        <v>143</v>
      </c>
      <c r="B41" s="30">
        <v>9</v>
      </c>
      <c r="C41" s="31" t="s">
        <v>9147</v>
      </c>
      <c r="D41" s="30" t="s">
        <v>145</v>
      </c>
      <c r="E41" s="32" t="s">
        <v>9148</v>
      </c>
      <c r="F41" s="33" t="s">
        <v>1445</v>
      </c>
      <c r="G41" s="34">
        <v>83.513999999999996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ht="29" x14ac:dyDescent="0.35">
      <c r="A42" s="30" t="s">
        <v>149</v>
      </c>
      <c r="B42" s="37"/>
      <c r="E42" s="32" t="s">
        <v>9149</v>
      </c>
      <c r="J42" s="39"/>
    </row>
    <row r="43" spans="1:16" ht="43.5" x14ac:dyDescent="0.35">
      <c r="A43" s="30" t="s">
        <v>150</v>
      </c>
      <c r="B43" s="37"/>
      <c r="E43" s="40" t="s">
        <v>9150</v>
      </c>
      <c r="J43" s="39"/>
    </row>
    <row r="44" spans="1:16" x14ac:dyDescent="0.35">
      <c r="A44" s="30" t="s">
        <v>152</v>
      </c>
      <c r="B44" s="37"/>
      <c r="E44" s="38" t="s">
        <v>145</v>
      </c>
      <c r="J44" s="39"/>
    </row>
    <row r="45" spans="1:16" x14ac:dyDescent="0.35">
      <c r="A45" s="30" t="s">
        <v>143</v>
      </c>
      <c r="B45" s="30">
        <v>10</v>
      </c>
      <c r="C45" s="31" t="s">
        <v>8176</v>
      </c>
      <c r="D45" s="30" t="s">
        <v>145</v>
      </c>
      <c r="E45" s="32" t="s">
        <v>8177</v>
      </c>
      <c r="F45" s="33" t="s">
        <v>1466</v>
      </c>
      <c r="G45" s="34">
        <v>56.008000000000003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x14ac:dyDescent="0.35">
      <c r="A46" s="30" t="s">
        <v>149</v>
      </c>
      <c r="B46" s="37"/>
      <c r="E46" s="32" t="s">
        <v>8178</v>
      </c>
      <c r="J46" s="39"/>
    </row>
    <row r="47" spans="1:16" ht="43.5" x14ac:dyDescent="0.35">
      <c r="A47" s="30" t="s">
        <v>150</v>
      </c>
      <c r="B47" s="37"/>
      <c r="E47" s="40" t="s">
        <v>9151</v>
      </c>
      <c r="J47" s="39"/>
    </row>
    <row r="48" spans="1:16" x14ac:dyDescent="0.35">
      <c r="A48" s="30" t="s">
        <v>152</v>
      </c>
      <c r="B48" s="37"/>
      <c r="E48" s="38" t="s">
        <v>145</v>
      </c>
      <c r="J48" s="39"/>
    </row>
    <row r="49" spans="1:16" x14ac:dyDescent="0.35">
      <c r="A49" s="30" t="s">
        <v>143</v>
      </c>
      <c r="B49" s="30">
        <v>11</v>
      </c>
      <c r="C49" s="31" t="s">
        <v>8180</v>
      </c>
      <c r="D49" s="30" t="s">
        <v>145</v>
      </c>
      <c r="E49" s="32" t="s">
        <v>8181</v>
      </c>
      <c r="F49" s="33" t="s">
        <v>1466</v>
      </c>
      <c r="G49" s="34">
        <v>56.008000000000003</v>
      </c>
      <c r="H49" s="35">
        <v>0</v>
      </c>
      <c r="I49" s="35">
        <f>ROUND(G49*H49,P4)</f>
        <v>0</v>
      </c>
      <c r="J49" s="33" t="s">
        <v>148</v>
      </c>
      <c r="O49" s="36">
        <f>I49*0.21</f>
        <v>0</v>
      </c>
      <c r="P49">
        <v>3</v>
      </c>
    </row>
    <row r="50" spans="1:16" x14ac:dyDescent="0.35">
      <c r="A50" s="30" t="s">
        <v>149</v>
      </c>
      <c r="B50" s="37"/>
      <c r="E50" s="32" t="s">
        <v>8182</v>
      </c>
      <c r="J50" s="39"/>
    </row>
    <row r="51" spans="1:16" x14ac:dyDescent="0.35">
      <c r="A51" s="30" t="s">
        <v>152</v>
      </c>
      <c r="B51" s="37"/>
      <c r="E51" s="38" t="s">
        <v>145</v>
      </c>
      <c r="J51" s="39"/>
    </row>
    <row r="52" spans="1:16" x14ac:dyDescent="0.35">
      <c r="A52" s="30" t="s">
        <v>143</v>
      </c>
      <c r="B52" s="30">
        <v>12</v>
      </c>
      <c r="C52" s="31" t="s">
        <v>8187</v>
      </c>
      <c r="D52" s="30" t="s">
        <v>145</v>
      </c>
      <c r="E52" s="32" t="s">
        <v>8188</v>
      </c>
      <c r="F52" s="33" t="s">
        <v>1423</v>
      </c>
      <c r="G52" s="34">
        <v>10.022</v>
      </c>
      <c r="H52" s="35">
        <v>0</v>
      </c>
      <c r="I52" s="35">
        <f>ROUND(G52*H52,P4)</f>
        <v>0</v>
      </c>
      <c r="J52" s="33" t="s">
        <v>148</v>
      </c>
      <c r="O52" s="36">
        <f>I52*0.21</f>
        <v>0</v>
      </c>
      <c r="P52">
        <v>3</v>
      </c>
    </row>
    <row r="53" spans="1:16" x14ac:dyDescent="0.35">
      <c r="A53" s="30" t="s">
        <v>149</v>
      </c>
      <c r="B53" s="37"/>
      <c r="E53" s="32" t="s">
        <v>8189</v>
      </c>
      <c r="J53" s="39"/>
    </row>
    <row r="54" spans="1:16" ht="29" x14ac:dyDescent="0.35">
      <c r="A54" s="30" t="s">
        <v>150</v>
      </c>
      <c r="B54" s="37"/>
      <c r="E54" s="40" t="s">
        <v>9152</v>
      </c>
      <c r="J54" s="39"/>
    </row>
    <row r="55" spans="1:16" x14ac:dyDescent="0.35">
      <c r="A55" s="30" t="s">
        <v>152</v>
      </c>
      <c r="B55" s="37"/>
      <c r="E55" s="38" t="s">
        <v>145</v>
      </c>
      <c r="J55" s="39"/>
    </row>
    <row r="56" spans="1:16" x14ac:dyDescent="0.35">
      <c r="A56" s="30" t="s">
        <v>143</v>
      </c>
      <c r="B56" s="30">
        <v>13</v>
      </c>
      <c r="C56" s="31" t="s">
        <v>9153</v>
      </c>
      <c r="D56" s="30" t="s">
        <v>145</v>
      </c>
      <c r="E56" s="32" t="s">
        <v>9154</v>
      </c>
      <c r="F56" s="33" t="s">
        <v>1445</v>
      </c>
      <c r="G56" s="34">
        <v>16.68</v>
      </c>
      <c r="H56" s="35">
        <v>0</v>
      </c>
      <c r="I56" s="35">
        <f>ROUND(G56*H56,P4)</f>
        <v>0</v>
      </c>
      <c r="J56" s="33" t="s">
        <v>148</v>
      </c>
      <c r="O56" s="36">
        <f>I56*0.21</f>
        <v>0</v>
      </c>
      <c r="P56">
        <v>3</v>
      </c>
    </row>
    <row r="57" spans="1:16" ht="29" x14ac:dyDescent="0.35">
      <c r="A57" s="30" t="s">
        <v>149</v>
      </c>
      <c r="B57" s="37"/>
      <c r="E57" s="32" t="s">
        <v>9155</v>
      </c>
      <c r="J57" s="39"/>
    </row>
    <row r="58" spans="1:16" ht="29" x14ac:dyDescent="0.35">
      <c r="A58" s="30" t="s">
        <v>150</v>
      </c>
      <c r="B58" s="37"/>
      <c r="E58" s="40" t="s">
        <v>9156</v>
      </c>
      <c r="J58" s="39"/>
    </row>
    <row r="59" spans="1:16" x14ac:dyDescent="0.35">
      <c r="A59" s="30" t="s">
        <v>152</v>
      </c>
      <c r="B59" s="37"/>
      <c r="E59" s="38" t="s">
        <v>145</v>
      </c>
      <c r="J59" s="39"/>
    </row>
    <row r="60" spans="1:16" x14ac:dyDescent="0.35">
      <c r="A60" s="30" t="s">
        <v>143</v>
      </c>
      <c r="B60" s="30">
        <v>14</v>
      </c>
      <c r="C60" s="31" t="s">
        <v>8195</v>
      </c>
      <c r="D60" s="30" t="s">
        <v>145</v>
      </c>
      <c r="E60" s="32" t="s">
        <v>8196</v>
      </c>
      <c r="F60" s="33" t="s">
        <v>1466</v>
      </c>
      <c r="G60" s="34">
        <v>66.72</v>
      </c>
      <c r="H60" s="35">
        <v>0</v>
      </c>
      <c r="I60" s="35">
        <f>ROUND(G60*H60,P4)</f>
        <v>0</v>
      </c>
      <c r="J60" s="33" t="s">
        <v>148</v>
      </c>
      <c r="O60" s="36">
        <f>I60*0.21</f>
        <v>0</v>
      </c>
      <c r="P60">
        <v>3</v>
      </c>
    </row>
    <row r="61" spans="1:16" x14ac:dyDescent="0.35">
      <c r="A61" s="30" t="s">
        <v>149</v>
      </c>
      <c r="B61" s="37"/>
      <c r="E61" s="32" t="s">
        <v>8197</v>
      </c>
      <c r="J61" s="39"/>
    </row>
    <row r="62" spans="1:16" ht="43.5" x14ac:dyDescent="0.35">
      <c r="A62" s="30" t="s">
        <v>150</v>
      </c>
      <c r="B62" s="37"/>
      <c r="E62" s="40" t="s">
        <v>9157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x14ac:dyDescent="0.35">
      <c r="A64" s="30" t="s">
        <v>143</v>
      </c>
      <c r="B64" s="30">
        <v>15</v>
      </c>
      <c r="C64" s="31" t="s">
        <v>8199</v>
      </c>
      <c r="D64" s="30" t="s">
        <v>145</v>
      </c>
      <c r="E64" s="32" t="s">
        <v>8200</v>
      </c>
      <c r="F64" s="33" t="s">
        <v>1466</v>
      </c>
      <c r="G64" s="34">
        <v>66.72</v>
      </c>
      <c r="H64" s="35">
        <v>0</v>
      </c>
      <c r="I64" s="35">
        <f>ROUND(G64*H64,P4)</f>
        <v>0</v>
      </c>
      <c r="J64" s="33" t="s">
        <v>148</v>
      </c>
      <c r="O64" s="36">
        <f>I64*0.21</f>
        <v>0</v>
      </c>
      <c r="P64">
        <v>3</v>
      </c>
    </row>
    <row r="65" spans="1:16" x14ac:dyDescent="0.35">
      <c r="A65" s="30" t="s">
        <v>149</v>
      </c>
      <c r="B65" s="37"/>
      <c r="E65" s="32" t="s">
        <v>8201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x14ac:dyDescent="0.35">
      <c r="A67" s="30" t="s">
        <v>143</v>
      </c>
      <c r="B67" s="30">
        <v>16</v>
      </c>
      <c r="C67" s="31" t="s">
        <v>9158</v>
      </c>
      <c r="D67" s="30" t="s">
        <v>145</v>
      </c>
      <c r="E67" s="32" t="s">
        <v>9159</v>
      </c>
      <c r="F67" s="33" t="s">
        <v>1423</v>
      </c>
      <c r="G67" s="34">
        <v>2.5019999999999998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2" t="s">
        <v>9160</v>
      </c>
      <c r="J68" s="39"/>
    </row>
    <row r="69" spans="1:16" ht="29" x14ac:dyDescent="0.35">
      <c r="A69" s="30" t="s">
        <v>150</v>
      </c>
      <c r="B69" s="37"/>
      <c r="E69" s="40" t="s">
        <v>9161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30" t="s">
        <v>143</v>
      </c>
      <c r="B71" s="30">
        <v>17</v>
      </c>
      <c r="C71" s="31" t="s">
        <v>9162</v>
      </c>
      <c r="D71" s="30" t="s">
        <v>8540</v>
      </c>
      <c r="E71" s="32" t="s">
        <v>9163</v>
      </c>
      <c r="F71" s="33" t="s">
        <v>1466</v>
      </c>
      <c r="G71" s="34">
        <v>382.94900000000001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2" t="s">
        <v>9163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24" t="s">
        <v>140</v>
      </c>
      <c r="B74" s="25"/>
      <c r="C74" s="26" t="s">
        <v>577</v>
      </c>
      <c r="D74" s="27"/>
      <c r="E74" s="24" t="s">
        <v>2760</v>
      </c>
      <c r="F74" s="27"/>
      <c r="G74" s="27"/>
      <c r="H74" s="27"/>
      <c r="I74" s="28">
        <f>SUMIFS(I75:I93,A75:A93,"P")</f>
        <v>0</v>
      </c>
      <c r="J74" s="29"/>
    </row>
    <row r="75" spans="1:16" x14ac:dyDescent="0.35">
      <c r="A75" s="30" t="s">
        <v>143</v>
      </c>
      <c r="B75" s="30">
        <v>18</v>
      </c>
      <c r="C75" s="31" t="s">
        <v>9164</v>
      </c>
      <c r="D75" s="30" t="s">
        <v>145</v>
      </c>
      <c r="E75" s="32" t="s">
        <v>9165</v>
      </c>
      <c r="F75" s="33" t="s">
        <v>1445</v>
      </c>
      <c r="G75" s="34">
        <v>71.894000000000005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ht="29" x14ac:dyDescent="0.35">
      <c r="A76" s="30" t="s">
        <v>149</v>
      </c>
      <c r="B76" s="37"/>
      <c r="E76" s="32" t="s">
        <v>9166</v>
      </c>
      <c r="J76" s="39"/>
    </row>
    <row r="77" spans="1:16" ht="43.5" x14ac:dyDescent="0.35">
      <c r="A77" s="30" t="s">
        <v>150</v>
      </c>
      <c r="B77" s="37"/>
      <c r="E77" s="40" t="s">
        <v>9167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30" t="s">
        <v>143</v>
      </c>
      <c r="B79" s="30">
        <v>19</v>
      </c>
      <c r="C79" s="31" t="s">
        <v>8244</v>
      </c>
      <c r="D79" s="30" t="s">
        <v>145</v>
      </c>
      <c r="E79" s="32" t="s">
        <v>8245</v>
      </c>
      <c r="F79" s="33" t="s">
        <v>1466</v>
      </c>
      <c r="G79" s="34">
        <v>188.797</v>
      </c>
      <c r="H79" s="35">
        <v>0</v>
      </c>
      <c r="I79" s="35">
        <f>ROUND(G79*H79,P4)</f>
        <v>0</v>
      </c>
      <c r="J79" s="33" t="s">
        <v>148</v>
      </c>
      <c r="O79" s="36">
        <f>I79*0.21</f>
        <v>0</v>
      </c>
      <c r="P79">
        <v>3</v>
      </c>
    </row>
    <row r="80" spans="1:16" ht="29" x14ac:dyDescent="0.35">
      <c r="A80" s="30" t="s">
        <v>149</v>
      </c>
      <c r="B80" s="37"/>
      <c r="E80" s="32" t="s">
        <v>8246</v>
      </c>
      <c r="J80" s="39"/>
    </row>
    <row r="81" spans="1:16" ht="43.5" x14ac:dyDescent="0.35">
      <c r="A81" s="30" t="s">
        <v>150</v>
      </c>
      <c r="B81" s="37"/>
      <c r="E81" s="40" t="s">
        <v>9168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20</v>
      </c>
      <c r="C83" s="31" t="s">
        <v>8248</v>
      </c>
      <c r="D83" s="30" t="s">
        <v>145</v>
      </c>
      <c r="E83" s="32" t="s">
        <v>8249</v>
      </c>
      <c r="F83" s="33" t="s">
        <v>1466</v>
      </c>
      <c r="G83" s="34">
        <v>188.797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ht="29" x14ac:dyDescent="0.35">
      <c r="A84" s="30" t="s">
        <v>149</v>
      </c>
      <c r="B84" s="37"/>
      <c r="E84" s="32" t="s">
        <v>8250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21</v>
      </c>
      <c r="C86" s="31" t="s">
        <v>9169</v>
      </c>
      <c r="D86" s="30" t="s">
        <v>145</v>
      </c>
      <c r="E86" s="32" t="s">
        <v>9170</v>
      </c>
      <c r="F86" s="33" t="s">
        <v>1466</v>
      </c>
      <c r="G86" s="34">
        <v>373.863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ht="29" x14ac:dyDescent="0.35">
      <c r="A87" s="30" t="s">
        <v>149</v>
      </c>
      <c r="B87" s="37"/>
      <c r="E87" s="32" t="s">
        <v>9171</v>
      </c>
      <c r="J87" s="39"/>
    </row>
    <row r="88" spans="1:16" ht="43.5" x14ac:dyDescent="0.35">
      <c r="A88" s="30" t="s">
        <v>150</v>
      </c>
      <c r="B88" s="37"/>
      <c r="E88" s="40" t="s">
        <v>9172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22</v>
      </c>
      <c r="C90" s="31" t="s">
        <v>8258</v>
      </c>
      <c r="D90" s="30" t="s">
        <v>145</v>
      </c>
      <c r="E90" s="32" t="s">
        <v>8259</v>
      </c>
      <c r="F90" s="33" t="s">
        <v>1423</v>
      </c>
      <c r="G90" s="34">
        <v>14.379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ht="29" x14ac:dyDescent="0.35">
      <c r="A91" s="30" t="s">
        <v>149</v>
      </c>
      <c r="B91" s="37"/>
      <c r="E91" s="32" t="s">
        <v>8260</v>
      </c>
      <c r="J91" s="39"/>
    </row>
    <row r="92" spans="1:16" ht="43.5" x14ac:dyDescent="0.35">
      <c r="A92" s="30" t="s">
        <v>150</v>
      </c>
      <c r="B92" s="37"/>
      <c r="E92" s="40" t="s">
        <v>9173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24" t="s">
        <v>140</v>
      </c>
      <c r="B94" s="25"/>
      <c r="C94" s="26" t="s">
        <v>1501</v>
      </c>
      <c r="D94" s="27"/>
      <c r="E94" s="24" t="s">
        <v>1502</v>
      </c>
      <c r="F94" s="27"/>
      <c r="G94" s="27"/>
      <c r="H94" s="27"/>
      <c r="I94" s="28">
        <f>SUMIFS(I95:I124,A95:A124,"P")</f>
        <v>0</v>
      </c>
      <c r="J94" s="29"/>
    </row>
    <row r="95" spans="1:16" x14ac:dyDescent="0.35">
      <c r="A95" s="30" t="s">
        <v>143</v>
      </c>
      <c r="B95" s="30">
        <v>23</v>
      </c>
      <c r="C95" s="31" t="s">
        <v>9174</v>
      </c>
      <c r="D95" s="30" t="s">
        <v>145</v>
      </c>
      <c r="E95" s="32" t="s">
        <v>9175</v>
      </c>
      <c r="F95" s="33" t="s">
        <v>1445</v>
      </c>
      <c r="G95" s="34">
        <v>53.273000000000003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ht="43.5" x14ac:dyDescent="0.35">
      <c r="A96" s="30" t="s">
        <v>149</v>
      </c>
      <c r="B96" s="37"/>
      <c r="E96" s="32" t="s">
        <v>9176</v>
      </c>
      <c r="J96" s="39"/>
    </row>
    <row r="97" spans="1:16" ht="29" x14ac:dyDescent="0.35">
      <c r="A97" s="30" t="s">
        <v>150</v>
      </c>
      <c r="B97" s="37"/>
      <c r="E97" s="40" t="s">
        <v>9177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x14ac:dyDescent="0.35">
      <c r="A99" s="30" t="s">
        <v>143</v>
      </c>
      <c r="B99" s="30">
        <v>24</v>
      </c>
      <c r="C99" s="31" t="s">
        <v>8367</v>
      </c>
      <c r="D99" s="30" t="s">
        <v>145</v>
      </c>
      <c r="E99" s="32" t="s">
        <v>8368</v>
      </c>
      <c r="F99" s="33" t="s">
        <v>1466</v>
      </c>
      <c r="G99" s="34">
        <v>344.351</v>
      </c>
      <c r="H99" s="35">
        <v>0</v>
      </c>
      <c r="I99" s="35">
        <f>ROUND(G99*H99,P4)</f>
        <v>0</v>
      </c>
      <c r="J99" s="33" t="s">
        <v>148</v>
      </c>
      <c r="O99" s="36">
        <f>I99*0.21</f>
        <v>0</v>
      </c>
      <c r="P99">
        <v>3</v>
      </c>
    </row>
    <row r="100" spans="1:16" ht="29" x14ac:dyDescent="0.35">
      <c r="A100" s="30" t="s">
        <v>149</v>
      </c>
      <c r="B100" s="37"/>
      <c r="E100" s="32" t="s">
        <v>8369</v>
      </c>
      <c r="J100" s="39"/>
    </row>
    <row r="101" spans="1:16" ht="58" x14ac:dyDescent="0.35">
      <c r="A101" s="30" t="s">
        <v>150</v>
      </c>
      <c r="B101" s="37"/>
      <c r="E101" s="40" t="s">
        <v>9178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x14ac:dyDescent="0.35">
      <c r="A103" s="30" t="s">
        <v>143</v>
      </c>
      <c r="B103" s="30">
        <v>25</v>
      </c>
      <c r="C103" s="31" t="s">
        <v>8371</v>
      </c>
      <c r="D103" s="30" t="s">
        <v>145</v>
      </c>
      <c r="E103" s="32" t="s">
        <v>8372</v>
      </c>
      <c r="F103" s="33" t="s">
        <v>1466</v>
      </c>
      <c r="G103" s="34">
        <v>344.351</v>
      </c>
      <c r="H103" s="35">
        <v>0</v>
      </c>
      <c r="I103" s="35">
        <f>ROUND(G103*H103,P4)</f>
        <v>0</v>
      </c>
      <c r="J103" s="33" t="s">
        <v>148</v>
      </c>
      <c r="O103" s="36">
        <f>I103*0.21</f>
        <v>0</v>
      </c>
      <c r="P103">
        <v>3</v>
      </c>
    </row>
    <row r="104" spans="1:16" ht="29" x14ac:dyDescent="0.35">
      <c r="A104" s="30" t="s">
        <v>149</v>
      </c>
      <c r="B104" s="37"/>
      <c r="E104" s="32" t="s">
        <v>8373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26</v>
      </c>
      <c r="C106" s="31" t="s">
        <v>8385</v>
      </c>
      <c r="D106" s="30" t="s">
        <v>145</v>
      </c>
      <c r="E106" s="32" t="s">
        <v>8386</v>
      </c>
      <c r="F106" s="33" t="s">
        <v>1466</v>
      </c>
      <c r="G106" s="34">
        <v>325.5</v>
      </c>
      <c r="H106" s="35">
        <v>0</v>
      </c>
      <c r="I106" s="35">
        <f>ROUND(G106*H106,P4)</f>
        <v>0</v>
      </c>
      <c r="J106" s="33" t="s">
        <v>148</v>
      </c>
      <c r="O106" s="36">
        <f>I106*0.21</f>
        <v>0</v>
      </c>
      <c r="P106">
        <v>3</v>
      </c>
    </row>
    <row r="107" spans="1:16" ht="29" x14ac:dyDescent="0.35">
      <c r="A107" s="30" t="s">
        <v>149</v>
      </c>
      <c r="B107" s="37"/>
      <c r="E107" s="32" t="s">
        <v>8387</v>
      </c>
      <c r="J107" s="39"/>
    </row>
    <row r="108" spans="1:16" ht="29" x14ac:dyDescent="0.35">
      <c r="A108" s="30" t="s">
        <v>150</v>
      </c>
      <c r="B108" s="37"/>
      <c r="E108" s="40" t="s">
        <v>9179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27</v>
      </c>
      <c r="C110" s="31" t="s">
        <v>8389</v>
      </c>
      <c r="D110" s="30" t="s">
        <v>145</v>
      </c>
      <c r="E110" s="32" t="s">
        <v>8390</v>
      </c>
      <c r="F110" s="33" t="s">
        <v>1466</v>
      </c>
      <c r="G110" s="34">
        <v>325.5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ht="29" x14ac:dyDescent="0.35">
      <c r="A111" s="30" t="s">
        <v>149</v>
      </c>
      <c r="B111" s="37"/>
      <c r="E111" s="32" t="s">
        <v>8391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x14ac:dyDescent="0.35">
      <c r="A113" s="30" t="s">
        <v>143</v>
      </c>
      <c r="B113" s="30">
        <v>28</v>
      </c>
      <c r="C113" s="31" t="s">
        <v>9180</v>
      </c>
      <c r="D113" s="30" t="s">
        <v>145</v>
      </c>
      <c r="E113" s="32" t="s">
        <v>9181</v>
      </c>
      <c r="F113" s="33" t="s">
        <v>1466</v>
      </c>
      <c r="G113" s="34">
        <v>344.351</v>
      </c>
      <c r="H113" s="35">
        <v>0</v>
      </c>
      <c r="I113" s="35">
        <f>ROUND(G113*H113,P4)</f>
        <v>0</v>
      </c>
      <c r="J113" s="33" t="s">
        <v>148</v>
      </c>
      <c r="O113" s="36">
        <f>I113*0.21</f>
        <v>0</v>
      </c>
      <c r="P113">
        <v>3</v>
      </c>
    </row>
    <row r="114" spans="1:16" ht="29" x14ac:dyDescent="0.35">
      <c r="A114" s="30" t="s">
        <v>149</v>
      </c>
      <c r="B114" s="37"/>
      <c r="E114" s="32" t="s">
        <v>9182</v>
      </c>
      <c r="J114" s="39"/>
    </row>
    <row r="115" spans="1:16" ht="58" x14ac:dyDescent="0.35">
      <c r="A115" s="30" t="s">
        <v>150</v>
      </c>
      <c r="B115" s="37"/>
      <c r="E115" s="40" t="s">
        <v>9178</v>
      </c>
      <c r="J115" s="39"/>
    </row>
    <row r="116" spans="1:16" x14ac:dyDescent="0.35">
      <c r="A116" s="30" t="s">
        <v>152</v>
      </c>
      <c r="B116" s="37"/>
      <c r="E116" s="38" t="s">
        <v>145</v>
      </c>
      <c r="J116" s="39"/>
    </row>
    <row r="117" spans="1:16" x14ac:dyDescent="0.35">
      <c r="A117" s="30" t="s">
        <v>143</v>
      </c>
      <c r="B117" s="30">
        <v>29</v>
      </c>
      <c r="C117" s="31" t="s">
        <v>8392</v>
      </c>
      <c r="D117" s="30" t="s">
        <v>145</v>
      </c>
      <c r="E117" s="32" t="s">
        <v>8393</v>
      </c>
      <c r="F117" s="33" t="s">
        <v>1423</v>
      </c>
      <c r="G117" s="34">
        <v>10.654999999999999</v>
      </c>
      <c r="H117" s="35">
        <v>0</v>
      </c>
      <c r="I117" s="35">
        <f>ROUND(G117*H117,P4)</f>
        <v>0</v>
      </c>
      <c r="J117" s="33" t="s">
        <v>148</v>
      </c>
      <c r="O117" s="36">
        <f>I117*0.21</f>
        <v>0</v>
      </c>
      <c r="P117">
        <v>3</v>
      </c>
    </row>
    <row r="118" spans="1:16" ht="72.5" x14ac:dyDescent="0.35">
      <c r="A118" s="30" t="s">
        <v>149</v>
      </c>
      <c r="B118" s="37"/>
      <c r="E118" s="32" t="s">
        <v>8394</v>
      </c>
      <c r="J118" s="39"/>
    </row>
    <row r="119" spans="1:16" ht="43.5" x14ac:dyDescent="0.35">
      <c r="A119" s="30" t="s">
        <v>150</v>
      </c>
      <c r="B119" s="37"/>
      <c r="E119" s="40" t="s">
        <v>9183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ht="29" x14ac:dyDescent="0.35">
      <c r="A121" s="30" t="s">
        <v>143</v>
      </c>
      <c r="B121" s="30">
        <v>30</v>
      </c>
      <c r="C121" s="31" t="s">
        <v>9184</v>
      </c>
      <c r="D121" s="30" t="s">
        <v>145</v>
      </c>
      <c r="E121" s="32" t="s">
        <v>9185</v>
      </c>
      <c r="F121" s="33" t="s">
        <v>1445</v>
      </c>
      <c r="G121" s="34">
        <v>24.248000000000001</v>
      </c>
      <c r="H121" s="35">
        <v>0</v>
      </c>
      <c r="I121" s="35">
        <f>ROUND(G121*H121,P4)</f>
        <v>0</v>
      </c>
      <c r="J121" s="33" t="s">
        <v>148</v>
      </c>
      <c r="O121" s="36">
        <f>I121*0.21</f>
        <v>0</v>
      </c>
      <c r="P121">
        <v>3</v>
      </c>
    </row>
    <row r="122" spans="1:16" ht="43.5" x14ac:dyDescent="0.35">
      <c r="A122" s="30" t="s">
        <v>149</v>
      </c>
      <c r="B122" s="37"/>
      <c r="E122" s="32" t="s">
        <v>9186</v>
      </c>
      <c r="J122" s="39"/>
    </row>
    <row r="123" spans="1:16" ht="29" x14ac:dyDescent="0.35">
      <c r="A123" s="30" t="s">
        <v>150</v>
      </c>
      <c r="B123" s="37"/>
      <c r="E123" s="40" t="s">
        <v>9187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x14ac:dyDescent="0.35">
      <c r="A125" s="24" t="s">
        <v>140</v>
      </c>
      <c r="B125" s="25"/>
      <c r="C125" s="26" t="s">
        <v>1720</v>
      </c>
      <c r="D125" s="27"/>
      <c r="E125" s="24" t="s">
        <v>2765</v>
      </c>
      <c r="F125" s="27"/>
      <c r="G125" s="27"/>
      <c r="H125" s="27"/>
      <c r="I125" s="28">
        <f>SUMIFS(I126:I129,A126:A129,"P")</f>
        <v>0</v>
      </c>
      <c r="J125" s="29"/>
    </row>
    <row r="126" spans="1:16" x14ac:dyDescent="0.35">
      <c r="A126" s="30" t="s">
        <v>143</v>
      </c>
      <c r="B126" s="30">
        <v>31</v>
      </c>
      <c r="C126" s="31" t="s">
        <v>9188</v>
      </c>
      <c r="D126" s="30" t="s">
        <v>145</v>
      </c>
      <c r="E126" s="32" t="s">
        <v>9189</v>
      </c>
      <c r="F126" s="33" t="s">
        <v>1497</v>
      </c>
      <c r="G126" s="34">
        <v>2526.9569999999999</v>
      </c>
      <c r="H126" s="35">
        <v>0</v>
      </c>
      <c r="I126" s="35">
        <f>ROUND(G126*H126,P4)</f>
        <v>0</v>
      </c>
      <c r="J126" s="33" t="s">
        <v>2403</v>
      </c>
      <c r="O126" s="36">
        <f>I126*0.21</f>
        <v>0</v>
      </c>
      <c r="P126">
        <v>3</v>
      </c>
    </row>
    <row r="127" spans="1:16" ht="29" x14ac:dyDescent="0.35">
      <c r="A127" s="30" t="s">
        <v>149</v>
      </c>
      <c r="B127" s="37"/>
      <c r="E127" s="32" t="s">
        <v>9190</v>
      </c>
      <c r="J127" s="39"/>
    </row>
    <row r="128" spans="1:16" ht="188.5" x14ac:dyDescent="0.35">
      <c r="A128" s="30" t="s">
        <v>150</v>
      </c>
      <c r="B128" s="37"/>
      <c r="E128" s="40" t="s">
        <v>9191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24" t="s">
        <v>140</v>
      </c>
      <c r="B130" s="25"/>
      <c r="C130" s="26" t="s">
        <v>3057</v>
      </c>
      <c r="D130" s="27"/>
      <c r="E130" s="24" t="s">
        <v>3058</v>
      </c>
      <c r="F130" s="27"/>
      <c r="G130" s="27"/>
      <c r="H130" s="27"/>
      <c r="I130" s="28">
        <f>SUMIFS(I131:I207,A131:A207,"P")</f>
        <v>0</v>
      </c>
      <c r="J130" s="29"/>
    </row>
    <row r="131" spans="1:16" ht="29" x14ac:dyDescent="0.35">
      <c r="A131" s="30" t="s">
        <v>143</v>
      </c>
      <c r="B131" s="30">
        <v>32</v>
      </c>
      <c r="C131" s="31" t="s">
        <v>9192</v>
      </c>
      <c r="D131" s="30" t="s">
        <v>145</v>
      </c>
      <c r="E131" s="32" t="s">
        <v>9193</v>
      </c>
      <c r="F131" s="33" t="s">
        <v>1497</v>
      </c>
      <c r="G131" s="34">
        <v>678.53700000000003</v>
      </c>
      <c r="H131" s="35">
        <v>0</v>
      </c>
      <c r="I131" s="35">
        <f>ROUND(G131*H131,P4)</f>
        <v>0</v>
      </c>
      <c r="J131" s="33" t="s">
        <v>148</v>
      </c>
      <c r="O131" s="36">
        <f>I131*0.21</f>
        <v>0</v>
      </c>
      <c r="P131">
        <v>3</v>
      </c>
    </row>
    <row r="132" spans="1:16" ht="29" x14ac:dyDescent="0.35">
      <c r="A132" s="30" t="s">
        <v>149</v>
      </c>
      <c r="B132" s="37"/>
      <c r="E132" s="32" t="s">
        <v>9193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ht="29" x14ac:dyDescent="0.35">
      <c r="A134" s="30" t="s">
        <v>143</v>
      </c>
      <c r="B134" s="30">
        <v>33</v>
      </c>
      <c r="C134" s="31" t="s">
        <v>9192</v>
      </c>
      <c r="D134" s="30" t="s">
        <v>353</v>
      </c>
      <c r="E134" s="32" t="s">
        <v>9193</v>
      </c>
      <c r="F134" s="33" t="s">
        <v>1497</v>
      </c>
      <c r="G134" s="34">
        <v>325.221</v>
      </c>
      <c r="H134" s="35">
        <v>0</v>
      </c>
      <c r="I134" s="35">
        <f>ROUND(G134*H134,P4)</f>
        <v>0</v>
      </c>
      <c r="J134" s="33" t="s">
        <v>148</v>
      </c>
      <c r="O134" s="36">
        <f>I134*0.21</f>
        <v>0</v>
      </c>
      <c r="P134">
        <v>3</v>
      </c>
    </row>
    <row r="135" spans="1:16" ht="29" x14ac:dyDescent="0.35">
      <c r="A135" s="30" t="s">
        <v>149</v>
      </c>
      <c r="B135" s="37"/>
      <c r="E135" s="32" t="s">
        <v>9193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x14ac:dyDescent="0.35">
      <c r="A137" s="30" t="s">
        <v>143</v>
      </c>
      <c r="B137" s="30">
        <v>34</v>
      </c>
      <c r="C137" s="31" t="s">
        <v>4475</v>
      </c>
      <c r="D137" s="30" t="s">
        <v>145</v>
      </c>
      <c r="E137" s="32" t="s">
        <v>4476</v>
      </c>
      <c r="F137" s="33" t="s">
        <v>1423</v>
      </c>
      <c r="G137" s="34">
        <v>4.4999999999999998E-2</v>
      </c>
      <c r="H137" s="35">
        <v>0</v>
      </c>
      <c r="I137" s="35">
        <f>ROUND(G137*H137,P4)</f>
        <v>0</v>
      </c>
      <c r="J137" s="33" t="s">
        <v>148</v>
      </c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2" t="s">
        <v>4476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x14ac:dyDescent="0.35">
      <c r="A140" s="30" t="s">
        <v>143</v>
      </c>
      <c r="B140" s="30">
        <v>35</v>
      </c>
      <c r="C140" s="31" t="s">
        <v>4475</v>
      </c>
      <c r="D140" s="30" t="s">
        <v>353</v>
      </c>
      <c r="E140" s="32" t="s">
        <v>4476</v>
      </c>
      <c r="F140" s="33" t="s">
        <v>1423</v>
      </c>
      <c r="G140" s="34">
        <v>0.02</v>
      </c>
      <c r="H140" s="35">
        <v>0</v>
      </c>
      <c r="I140" s="35">
        <f>ROUND(G140*H140,P4)</f>
        <v>0</v>
      </c>
      <c r="J140" s="33" t="s">
        <v>148</v>
      </c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2" t="s">
        <v>4476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x14ac:dyDescent="0.35">
      <c r="A143" s="30" t="s">
        <v>143</v>
      </c>
      <c r="B143" s="30">
        <v>36</v>
      </c>
      <c r="C143" s="31" t="s">
        <v>5267</v>
      </c>
      <c r="D143" s="30" t="s">
        <v>353</v>
      </c>
      <c r="E143" s="32" t="s">
        <v>5268</v>
      </c>
      <c r="F143" s="33" t="s">
        <v>5269</v>
      </c>
      <c r="G143" s="34">
        <v>63.436999999999998</v>
      </c>
      <c r="H143" s="35">
        <v>0</v>
      </c>
      <c r="I143" s="35">
        <f>ROUND(G143*H143,P4)</f>
        <v>0</v>
      </c>
      <c r="J143" s="33" t="s">
        <v>148</v>
      </c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2" t="s">
        <v>5268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x14ac:dyDescent="0.35">
      <c r="A146" s="30" t="s">
        <v>143</v>
      </c>
      <c r="B146" s="30">
        <v>37</v>
      </c>
      <c r="C146" s="31" t="s">
        <v>5267</v>
      </c>
      <c r="D146" s="30" t="s">
        <v>8533</v>
      </c>
      <c r="E146" s="32" t="s">
        <v>5268</v>
      </c>
      <c r="F146" s="33" t="s">
        <v>5269</v>
      </c>
      <c r="G146" s="34">
        <v>72.575000000000003</v>
      </c>
      <c r="H146" s="35">
        <v>0</v>
      </c>
      <c r="I146" s="35">
        <f>ROUND(G146*H146,P4)</f>
        <v>0</v>
      </c>
      <c r="J146" s="33" t="s">
        <v>148</v>
      </c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2" t="s">
        <v>5268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ht="43.5" x14ac:dyDescent="0.35">
      <c r="A149" s="30" t="s">
        <v>143</v>
      </c>
      <c r="B149" s="30">
        <v>38</v>
      </c>
      <c r="C149" s="31" t="s">
        <v>4481</v>
      </c>
      <c r="D149" s="30" t="s">
        <v>353</v>
      </c>
      <c r="E149" s="32" t="s">
        <v>4482</v>
      </c>
      <c r="F149" s="33" t="s">
        <v>1466</v>
      </c>
      <c r="G149" s="34">
        <v>449.02199999999999</v>
      </c>
      <c r="H149" s="35">
        <v>0</v>
      </c>
      <c r="I149" s="35">
        <f>ROUND(G149*H149,P4)</f>
        <v>0</v>
      </c>
      <c r="J149" s="33" t="s">
        <v>148</v>
      </c>
      <c r="O149" s="36">
        <f>I149*0.21</f>
        <v>0</v>
      </c>
      <c r="P149">
        <v>3</v>
      </c>
    </row>
    <row r="150" spans="1:16" ht="43.5" x14ac:dyDescent="0.35">
      <c r="A150" s="30" t="s">
        <v>149</v>
      </c>
      <c r="B150" s="37"/>
      <c r="E150" s="32" t="s">
        <v>4482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ht="43.5" x14ac:dyDescent="0.35">
      <c r="A152" s="30" t="s">
        <v>143</v>
      </c>
      <c r="B152" s="30">
        <v>39</v>
      </c>
      <c r="C152" s="31" t="s">
        <v>4481</v>
      </c>
      <c r="D152" s="30" t="s">
        <v>8579</v>
      </c>
      <c r="E152" s="32" t="s">
        <v>4482</v>
      </c>
      <c r="F152" s="33" t="s">
        <v>1466</v>
      </c>
      <c r="G152" s="34">
        <v>512.64499999999998</v>
      </c>
      <c r="H152" s="35">
        <v>0</v>
      </c>
      <c r="I152" s="35">
        <f>ROUND(G152*H152,P4)</f>
        <v>0</v>
      </c>
      <c r="J152" s="33" t="s">
        <v>148</v>
      </c>
      <c r="O152" s="36">
        <f>I152*0.21</f>
        <v>0</v>
      </c>
      <c r="P152">
        <v>3</v>
      </c>
    </row>
    <row r="153" spans="1:16" ht="43.5" x14ac:dyDescent="0.35">
      <c r="A153" s="30" t="s">
        <v>149</v>
      </c>
      <c r="B153" s="37"/>
      <c r="E153" s="32" t="s">
        <v>4482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x14ac:dyDescent="0.35">
      <c r="A155" s="30" t="s">
        <v>143</v>
      </c>
      <c r="B155" s="30">
        <v>40</v>
      </c>
      <c r="C155" s="31" t="s">
        <v>9162</v>
      </c>
      <c r="D155" s="30" t="s">
        <v>353</v>
      </c>
      <c r="E155" s="32" t="s">
        <v>9163</v>
      </c>
      <c r="F155" s="33" t="s">
        <v>1466</v>
      </c>
      <c r="G155" s="34">
        <v>70.956999999999994</v>
      </c>
      <c r="H155" s="35">
        <v>0</v>
      </c>
      <c r="I155" s="35">
        <f>ROUND(G155*H155,P4)</f>
        <v>0</v>
      </c>
      <c r="J155" s="33" t="s">
        <v>148</v>
      </c>
      <c r="O155" s="36">
        <f>I155*0.21</f>
        <v>0</v>
      </c>
      <c r="P155">
        <v>3</v>
      </c>
    </row>
    <row r="156" spans="1:16" x14ac:dyDescent="0.35">
      <c r="A156" s="30" t="s">
        <v>149</v>
      </c>
      <c r="B156" s="37"/>
      <c r="E156" s="32" t="s">
        <v>9163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30" t="s">
        <v>143</v>
      </c>
      <c r="B158" s="30">
        <v>41</v>
      </c>
      <c r="C158" s="31" t="s">
        <v>9162</v>
      </c>
      <c r="D158" s="30" t="s">
        <v>8597</v>
      </c>
      <c r="E158" s="32" t="s">
        <v>9163</v>
      </c>
      <c r="F158" s="33" t="s">
        <v>1466</v>
      </c>
      <c r="G158" s="34">
        <v>240.42</v>
      </c>
      <c r="H158" s="35">
        <v>0</v>
      </c>
      <c r="I158" s="35">
        <f>ROUND(G158*H158,P4)</f>
        <v>0</v>
      </c>
      <c r="J158" s="33" t="s">
        <v>148</v>
      </c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2" t="s">
        <v>9163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ht="29" x14ac:dyDescent="0.35">
      <c r="A161" s="30" t="s">
        <v>143</v>
      </c>
      <c r="B161" s="30">
        <v>42</v>
      </c>
      <c r="C161" s="31" t="s">
        <v>4486</v>
      </c>
      <c r="D161" s="30" t="s">
        <v>145</v>
      </c>
      <c r="E161" s="32" t="s">
        <v>4487</v>
      </c>
      <c r="F161" s="33" t="s">
        <v>1466</v>
      </c>
      <c r="G161" s="34">
        <v>150.786</v>
      </c>
      <c r="H161" s="35">
        <v>0</v>
      </c>
      <c r="I161" s="35">
        <f>ROUND(G161*H161,P4)</f>
        <v>0</v>
      </c>
      <c r="J161" s="33" t="s">
        <v>148</v>
      </c>
      <c r="O161" s="36">
        <f>I161*0.21</f>
        <v>0</v>
      </c>
      <c r="P161">
        <v>3</v>
      </c>
    </row>
    <row r="162" spans="1:16" ht="29" x14ac:dyDescent="0.35">
      <c r="A162" s="30" t="s">
        <v>149</v>
      </c>
      <c r="B162" s="37"/>
      <c r="E162" s="32" t="s">
        <v>4488</v>
      </c>
      <c r="J162" s="39"/>
    </row>
    <row r="163" spans="1:16" ht="58" x14ac:dyDescent="0.35">
      <c r="A163" s="30" t="s">
        <v>150</v>
      </c>
      <c r="B163" s="37"/>
      <c r="E163" s="40" t="s">
        <v>9194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ht="29" x14ac:dyDescent="0.35">
      <c r="A165" s="30" t="s">
        <v>143</v>
      </c>
      <c r="B165" s="30">
        <v>43</v>
      </c>
      <c r="C165" s="31" t="s">
        <v>9195</v>
      </c>
      <c r="D165" s="30" t="s">
        <v>145</v>
      </c>
      <c r="E165" s="32" t="s">
        <v>9196</v>
      </c>
      <c r="F165" s="33" t="s">
        <v>1466</v>
      </c>
      <c r="G165" s="34">
        <v>219.92500000000001</v>
      </c>
      <c r="H165" s="35">
        <v>0</v>
      </c>
      <c r="I165" s="35">
        <f>ROUND(G165*H165,P4)</f>
        <v>0</v>
      </c>
      <c r="J165" s="33" t="s">
        <v>148</v>
      </c>
      <c r="O165" s="36">
        <f>I165*0.21</f>
        <v>0</v>
      </c>
      <c r="P165">
        <v>3</v>
      </c>
    </row>
    <row r="166" spans="1:16" ht="29" x14ac:dyDescent="0.35">
      <c r="A166" s="30" t="s">
        <v>149</v>
      </c>
      <c r="B166" s="37"/>
      <c r="E166" s="32" t="s">
        <v>9197</v>
      </c>
      <c r="J166" s="39"/>
    </row>
    <row r="167" spans="1:16" ht="72.5" x14ac:dyDescent="0.35">
      <c r="A167" s="30" t="s">
        <v>150</v>
      </c>
      <c r="B167" s="37"/>
      <c r="E167" s="40" t="s">
        <v>9198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ht="29" x14ac:dyDescent="0.35">
      <c r="A169" s="30" t="s">
        <v>143</v>
      </c>
      <c r="B169" s="30">
        <v>44</v>
      </c>
      <c r="C169" s="31" t="s">
        <v>9199</v>
      </c>
      <c r="D169" s="30" t="s">
        <v>145</v>
      </c>
      <c r="E169" s="32" t="s">
        <v>9200</v>
      </c>
      <c r="F169" s="33" t="s">
        <v>1466</v>
      </c>
      <c r="G169" s="34">
        <v>150.786</v>
      </c>
      <c r="H169" s="35">
        <v>0</v>
      </c>
      <c r="I169" s="35">
        <f>ROUND(G169*H169,P4)</f>
        <v>0</v>
      </c>
      <c r="J169" s="33" t="s">
        <v>148</v>
      </c>
      <c r="O169" s="36">
        <f>I169*0.21</f>
        <v>0</v>
      </c>
      <c r="P169">
        <v>3</v>
      </c>
    </row>
    <row r="170" spans="1:16" ht="29" x14ac:dyDescent="0.35">
      <c r="A170" s="30" t="s">
        <v>149</v>
      </c>
      <c r="B170" s="37"/>
      <c r="E170" s="32" t="s">
        <v>9201</v>
      </c>
      <c r="J170" s="39"/>
    </row>
    <row r="171" spans="1:16" ht="58" x14ac:dyDescent="0.35">
      <c r="A171" s="30" t="s">
        <v>150</v>
      </c>
      <c r="B171" s="37"/>
      <c r="E171" s="40" t="s">
        <v>9202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ht="29" x14ac:dyDescent="0.35">
      <c r="A173" s="30" t="s">
        <v>143</v>
      </c>
      <c r="B173" s="30">
        <v>45</v>
      </c>
      <c r="C173" s="31" t="s">
        <v>4490</v>
      </c>
      <c r="D173" s="30" t="s">
        <v>145</v>
      </c>
      <c r="E173" s="32" t="s">
        <v>4491</v>
      </c>
      <c r="F173" s="33" t="s">
        <v>1466</v>
      </c>
      <c r="G173" s="34">
        <v>59.131</v>
      </c>
      <c r="H173" s="35">
        <v>0</v>
      </c>
      <c r="I173" s="35">
        <f>ROUND(G173*H173,P4)</f>
        <v>0</v>
      </c>
      <c r="J173" s="33" t="s">
        <v>148</v>
      </c>
      <c r="O173" s="36">
        <f>I173*0.21</f>
        <v>0</v>
      </c>
      <c r="P173">
        <v>3</v>
      </c>
    </row>
    <row r="174" spans="1:16" ht="29" x14ac:dyDescent="0.35">
      <c r="A174" s="30" t="s">
        <v>149</v>
      </c>
      <c r="B174" s="37"/>
      <c r="E174" s="32" t="s">
        <v>4492</v>
      </c>
      <c r="J174" s="39"/>
    </row>
    <row r="175" spans="1:16" ht="58" x14ac:dyDescent="0.35">
      <c r="A175" s="30" t="s">
        <v>150</v>
      </c>
      <c r="B175" s="37"/>
      <c r="E175" s="40" t="s">
        <v>9203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46</v>
      </c>
      <c r="C177" s="31" t="s">
        <v>9204</v>
      </c>
      <c r="D177" s="30" t="s">
        <v>145</v>
      </c>
      <c r="E177" s="32" t="s">
        <v>9205</v>
      </c>
      <c r="F177" s="33" t="s">
        <v>1466</v>
      </c>
      <c r="G177" s="34">
        <v>183.875</v>
      </c>
      <c r="H177" s="35">
        <v>0</v>
      </c>
      <c r="I177" s="35">
        <f>ROUND(G177*H177,P4)</f>
        <v>0</v>
      </c>
      <c r="J177" s="33" t="s">
        <v>148</v>
      </c>
      <c r="O177" s="36">
        <f>I177*0.21</f>
        <v>0</v>
      </c>
      <c r="P177">
        <v>3</v>
      </c>
    </row>
    <row r="178" spans="1:16" ht="29" x14ac:dyDescent="0.35">
      <c r="A178" s="30" t="s">
        <v>149</v>
      </c>
      <c r="B178" s="37"/>
      <c r="E178" s="32" t="s">
        <v>9206</v>
      </c>
      <c r="J178" s="39"/>
    </row>
    <row r="179" spans="1:16" ht="43.5" x14ac:dyDescent="0.35">
      <c r="A179" s="30" t="s">
        <v>150</v>
      </c>
      <c r="B179" s="37"/>
      <c r="E179" s="40" t="s">
        <v>9207</v>
      </c>
      <c r="J179" s="39"/>
    </row>
    <row r="180" spans="1:16" x14ac:dyDescent="0.35">
      <c r="A180" s="30" t="s">
        <v>152</v>
      </c>
      <c r="B180" s="37"/>
      <c r="E180" s="38" t="s">
        <v>145</v>
      </c>
      <c r="J180" s="39"/>
    </row>
    <row r="181" spans="1:16" ht="29" x14ac:dyDescent="0.35">
      <c r="A181" s="30" t="s">
        <v>143</v>
      </c>
      <c r="B181" s="30">
        <v>47</v>
      </c>
      <c r="C181" s="31" t="s">
        <v>9208</v>
      </c>
      <c r="D181" s="30" t="s">
        <v>145</v>
      </c>
      <c r="E181" s="32" t="s">
        <v>9209</v>
      </c>
      <c r="F181" s="33" t="s">
        <v>1466</v>
      </c>
      <c r="G181" s="34">
        <v>59.131</v>
      </c>
      <c r="H181" s="35">
        <v>0</v>
      </c>
      <c r="I181" s="35">
        <f>ROUND(G181*H181,P4)</f>
        <v>0</v>
      </c>
      <c r="J181" s="33" t="s">
        <v>148</v>
      </c>
      <c r="O181" s="36">
        <f>I181*0.21</f>
        <v>0</v>
      </c>
      <c r="P181">
        <v>3</v>
      </c>
    </row>
    <row r="182" spans="1:16" ht="29" x14ac:dyDescent="0.35">
      <c r="A182" s="30" t="s">
        <v>149</v>
      </c>
      <c r="B182" s="37"/>
      <c r="E182" s="32" t="s">
        <v>9210</v>
      </c>
      <c r="J182" s="39"/>
    </row>
    <row r="183" spans="1:16" ht="58" x14ac:dyDescent="0.35">
      <c r="A183" s="30" t="s">
        <v>150</v>
      </c>
      <c r="B183" s="37"/>
      <c r="E183" s="40" t="s">
        <v>9211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48</v>
      </c>
      <c r="C185" s="31" t="s">
        <v>4494</v>
      </c>
      <c r="D185" s="30" t="s">
        <v>145</v>
      </c>
      <c r="E185" s="32" t="s">
        <v>4495</v>
      </c>
      <c r="F185" s="33" t="s">
        <v>1466</v>
      </c>
      <c r="G185" s="34">
        <v>439.85</v>
      </c>
      <c r="H185" s="35">
        <v>0</v>
      </c>
      <c r="I185" s="35">
        <f>ROUND(G185*H185,P4)</f>
        <v>0</v>
      </c>
      <c r="J185" s="33" t="s">
        <v>148</v>
      </c>
      <c r="O185" s="36">
        <f>I185*0.21</f>
        <v>0</v>
      </c>
      <c r="P185">
        <v>3</v>
      </c>
    </row>
    <row r="186" spans="1:16" ht="29" x14ac:dyDescent="0.35">
      <c r="A186" s="30" t="s">
        <v>149</v>
      </c>
      <c r="B186" s="37"/>
      <c r="E186" s="32" t="s">
        <v>4496</v>
      </c>
      <c r="J186" s="39"/>
    </row>
    <row r="187" spans="1:16" ht="72.5" x14ac:dyDescent="0.35">
      <c r="A187" s="30" t="s">
        <v>150</v>
      </c>
      <c r="B187" s="37"/>
      <c r="E187" s="40" t="s">
        <v>9212</v>
      </c>
      <c r="J187" s="39"/>
    </row>
    <row r="188" spans="1:16" x14ac:dyDescent="0.35">
      <c r="A188" s="30" t="s">
        <v>152</v>
      </c>
      <c r="B188" s="37"/>
      <c r="E188" s="38" t="s">
        <v>145</v>
      </c>
      <c r="J188" s="39"/>
    </row>
    <row r="189" spans="1:16" x14ac:dyDescent="0.35">
      <c r="A189" s="30" t="s">
        <v>143</v>
      </c>
      <c r="B189" s="30">
        <v>49</v>
      </c>
      <c r="C189" s="31" t="s">
        <v>4498</v>
      </c>
      <c r="D189" s="30" t="s">
        <v>145</v>
      </c>
      <c r="E189" s="32" t="s">
        <v>4499</v>
      </c>
      <c r="F189" s="33" t="s">
        <v>1466</v>
      </c>
      <c r="G189" s="34">
        <v>367.74900000000002</v>
      </c>
      <c r="H189" s="35">
        <v>0</v>
      </c>
      <c r="I189" s="35">
        <f>ROUND(G189*H189,P4)</f>
        <v>0</v>
      </c>
      <c r="J189" s="33" t="s">
        <v>148</v>
      </c>
      <c r="O189" s="36">
        <f>I189*0.21</f>
        <v>0</v>
      </c>
      <c r="P189">
        <v>3</v>
      </c>
    </row>
    <row r="190" spans="1:16" ht="29" x14ac:dyDescent="0.35">
      <c r="A190" s="30" t="s">
        <v>149</v>
      </c>
      <c r="B190" s="37"/>
      <c r="E190" s="32" t="s">
        <v>4500</v>
      </c>
      <c r="J190" s="39"/>
    </row>
    <row r="191" spans="1:16" ht="43.5" x14ac:dyDescent="0.35">
      <c r="A191" s="30" t="s">
        <v>150</v>
      </c>
      <c r="B191" s="37"/>
      <c r="E191" s="40" t="s">
        <v>9213</v>
      </c>
      <c r="J191" s="39"/>
    </row>
    <row r="192" spans="1:16" x14ac:dyDescent="0.35">
      <c r="A192" s="30" t="s">
        <v>152</v>
      </c>
      <c r="B192" s="37"/>
      <c r="E192" s="38" t="s">
        <v>145</v>
      </c>
      <c r="J192" s="39"/>
    </row>
    <row r="193" spans="1:16" ht="29" x14ac:dyDescent="0.35">
      <c r="A193" s="30" t="s">
        <v>143</v>
      </c>
      <c r="B193" s="30">
        <v>50</v>
      </c>
      <c r="C193" s="31" t="s">
        <v>9214</v>
      </c>
      <c r="D193" s="30" t="s">
        <v>145</v>
      </c>
      <c r="E193" s="32" t="s">
        <v>9215</v>
      </c>
      <c r="F193" s="33" t="s">
        <v>1466</v>
      </c>
      <c r="G193" s="34">
        <v>183.875</v>
      </c>
      <c r="H193" s="35">
        <v>0</v>
      </c>
      <c r="I193" s="35">
        <f>ROUND(G193*H193,P4)</f>
        <v>0</v>
      </c>
      <c r="J193" s="33" t="s">
        <v>148</v>
      </c>
      <c r="O193" s="36">
        <f>I193*0.21</f>
        <v>0</v>
      </c>
      <c r="P193">
        <v>3</v>
      </c>
    </row>
    <row r="194" spans="1:16" ht="43.5" x14ac:dyDescent="0.35">
      <c r="A194" s="30" t="s">
        <v>149</v>
      </c>
      <c r="B194" s="37"/>
      <c r="E194" s="32" t="s">
        <v>9216</v>
      </c>
      <c r="J194" s="39"/>
    </row>
    <row r="195" spans="1:16" ht="43.5" x14ac:dyDescent="0.35">
      <c r="A195" s="30" t="s">
        <v>150</v>
      </c>
      <c r="B195" s="37"/>
      <c r="E195" s="40" t="s">
        <v>9217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ht="29" x14ac:dyDescent="0.35">
      <c r="A197" s="30" t="s">
        <v>143</v>
      </c>
      <c r="B197" s="30">
        <v>51</v>
      </c>
      <c r="C197" s="31" t="s">
        <v>4512</v>
      </c>
      <c r="D197" s="30" t="s">
        <v>145</v>
      </c>
      <c r="E197" s="32" t="s">
        <v>4513</v>
      </c>
      <c r="F197" s="33" t="s">
        <v>1466</v>
      </c>
      <c r="G197" s="34">
        <v>209.06100000000001</v>
      </c>
      <c r="H197" s="35">
        <v>0</v>
      </c>
      <c r="I197" s="35">
        <f>ROUND(G197*H197,P4)</f>
        <v>0</v>
      </c>
      <c r="J197" s="33" t="s">
        <v>148</v>
      </c>
      <c r="O197" s="36">
        <f>I197*0.21</f>
        <v>0</v>
      </c>
      <c r="P197">
        <v>3</v>
      </c>
    </row>
    <row r="198" spans="1:16" ht="29" x14ac:dyDescent="0.35">
      <c r="A198" s="30" t="s">
        <v>149</v>
      </c>
      <c r="B198" s="37"/>
      <c r="E198" s="32" t="s">
        <v>4514</v>
      </c>
      <c r="J198" s="39"/>
    </row>
    <row r="199" spans="1:16" ht="87" x14ac:dyDescent="0.35">
      <c r="A199" s="30" t="s">
        <v>150</v>
      </c>
      <c r="B199" s="37"/>
      <c r="E199" s="40" t="s">
        <v>9218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ht="29" x14ac:dyDescent="0.35">
      <c r="A201" s="30" t="s">
        <v>143</v>
      </c>
      <c r="B201" s="30">
        <v>52</v>
      </c>
      <c r="C201" s="31" t="s">
        <v>4519</v>
      </c>
      <c r="D201" s="30" t="s">
        <v>145</v>
      </c>
      <c r="E201" s="32" t="s">
        <v>4520</v>
      </c>
      <c r="F201" s="33" t="s">
        <v>1466</v>
      </c>
      <c r="G201" s="34">
        <v>59.131</v>
      </c>
      <c r="H201" s="35">
        <v>0</v>
      </c>
      <c r="I201" s="35">
        <f>ROUND(G201*H201,P4)</f>
        <v>0</v>
      </c>
      <c r="J201" s="33" t="s">
        <v>148</v>
      </c>
      <c r="O201" s="36">
        <f>I201*0.21</f>
        <v>0</v>
      </c>
      <c r="P201">
        <v>3</v>
      </c>
    </row>
    <row r="202" spans="1:16" ht="29" x14ac:dyDescent="0.35">
      <c r="A202" s="30" t="s">
        <v>149</v>
      </c>
      <c r="B202" s="37"/>
      <c r="E202" s="32" t="s">
        <v>4521</v>
      </c>
      <c r="J202" s="39"/>
    </row>
    <row r="203" spans="1:16" ht="43.5" x14ac:dyDescent="0.35">
      <c r="A203" s="30" t="s">
        <v>150</v>
      </c>
      <c r="B203" s="37"/>
      <c r="E203" s="40" t="s">
        <v>9219</v>
      </c>
      <c r="J203" s="39"/>
    </row>
    <row r="204" spans="1:16" x14ac:dyDescent="0.35">
      <c r="A204" s="30" t="s">
        <v>152</v>
      </c>
      <c r="B204" s="37"/>
      <c r="E204" s="38" t="s">
        <v>145</v>
      </c>
      <c r="J204" s="39"/>
    </row>
    <row r="205" spans="1:16" ht="29" x14ac:dyDescent="0.35">
      <c r="A205" s="30" t="s">
        <v>143</v>
      </c>
      <c r="B205" s="30">
        <v>53</v>
      </c>
      <c r="C205" s="31" t="s">
        <v>9220</v>
      </c>
      <c r="D205" s="30" t="s">
        <v>145</v>
      </c>
      <c r="E205" s="32" t="s">
        <v>9221</v>
      </c>
      <c r="F205" s="33" t="s">
        <v>1423</v>
      </c>
      <c r="G205" s="34">
        <v>7.1580000000000004</v>
      </c>
      <c r="H205" s="35">
        <v>0</v>
      </c>
      <c r="I205" s="35">
        <f>ROUND(G205*H205,P4)</f>
        <v>0</v>
      </c>
      <c r="J205" s="33" t="s">
        <v>148</v>
      </c>
      <c r="O205" s="36">
        <f>I205*0.21</f>
        <v>0</v>
      </c>
      <c r="P205">
        <v>3</v>
      </c>
    </row>
    <row r="206" spans="1:16" ht="43.5" x14ac:dyDescent="0.35">
      <c r="A206" s="30" t="s">
        <v>149</v>
      </c>
      <c r="B206" s="37"/>
      <c r="E206" s="32" t="s">
        <v>9222</v>
      </c>
      <c r="J206" s="39"/>
    </row>
    <row r="207" spans="1:16" x14ac:dyDescent="0.35">
      <c r="A207" s="30" t="s">
        <v>152</v>
      </c>
      <c r="B207" s="37"/>
      <c r="E207" s="38" t="s">
        <v>145</v>
      </c>
      <c r="J207" s="39"/>
    </row>
    <row r="208" spans="1:16" x14ac:dyDescent="0.35">
      <c r="A208" s="24" t="s">
        <v>140</v>
      </c>
      <c r="B208" s="25"/>
      <c r="C208" s="26" t="s">
        <v>3067</v>
      </c>
      <c r="D208" s="27"/>
      <c r="E208" s="24" t="s">
        <v>3068</v>
      </c>
      <c r="F208" s="27"/>
      <c r="G208" s="27"/>
      <c r="H208" s="27"/>
      <c r="I208" s="28">
        <f>SUMIFS(I209:I267,A209:A267,"P")</f>
        <v>0</v>
      </c>
      <c r="J208" s="29"/>
    </row>
    <row r="209" spans="1:16" x14ac:dyDescent="0.35">
      <c r="A209" s="30" t="s">
        <v>143</v>
      </c>
      <c r="B209" s="30">
        <v>54</v>
      </c>
      <c r="C209" s="31" t="s">
        <v>5267</v>
      </c>
      <c r="D209" s="30" t="s">
        <v>145</v>
      </c>
      <c r="E209" s="32" t="s">
        <v>5268</v>
      </c>
      <c r="F209" s="33" t="s">
        <v>5269</v>
      </c>
      <c r="G209" s="34">
        <v>105.922</v>
      </c>
      <c r="H209" s="35">
        <v>0</v>
      </c>
      <c r="I209" s="35">
        <f>ROUND(G209*H209,P4)</f>
        <v>0</v>
      </c>
      <c r="J209" s="33" t="s">
        <v>148</v>
      </c>
      <c r="O209" s="36">
        <f>I209*0.21</f>
        <v>0</v>
      </c>
      <c r="P209">
        <v>3</v>
      </c>
    </row>
    <row r="210" spans="1:16" x14ac:dyDescent="0.35">
      <c r="A210" s="30" t="s">
        <v>149</v>
      </c>
      <c r="B210" s="37"/>
      <c r="E210" s="32" t="s">
        <v>5268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x14ac:dyDescent="0.35">
      <c r="A212" s="30" t="s">
        <v>143</v>
      </c>
      <c r="B212" s="30">
        <v>55</v>
      </c>
      <c r="C212" s="31" t="s">
        <v>9223</v>
      </c>
      <c r="D212" s="30" t="s">
        <v>145</v>
      </c>
      <c r="E212" s="32" t="s">
        <v>9224</v>
      </c>
      <c r="F212" s="33" t="s">
        <v>1423</v>
      </c>
      <c r="G212" s="34">
        <v>8.1910000000000007</v>
      </c>
      <c r="H212" s="35">
        <v>0</v>
      </c>
      <c r="I212" s="35">
        <f>ROUND(G212*H212,P4)</f>
        <v>0</v>
      </c>
      <c r="J212" s="33" t="s">
        <v>148</v>
      </c>
      <c r="O212" s="36">
        <f>I212*0.21</f>
        <v>0</v>
      </c>
      <c r="P212">
        <v>3</v>
      </c>
    </row>
    <row r="213" spans="1:16" x14ac:dyDescent="0.35">
      <c r="A213" s="30" t="s">
        <v>149</v>
      </c>
      <c r="B213" s="37"/>
      <c r="E213" s="32" t="s">
        <v>9224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ht="43.5" x14ac:dyDescent="0.35">
      <c r="A215" s="30" t="s">
        <v>143</v>
      </c>
      <c r="B215" s="30">
        <v>56</v>
      </c>
      <c r="C215" s="31" t="s">
        <v>4481</v>
      </c>
      <c r="D215" s="30" t="s">
        <v>145</v>
      </c>
      <c r="E215" s="32" t="s">
        <v>4482</v>
      </c>
      <c r="F215" s="33" t="s">
        <v>1466</v>
      </c>
      <c r="G215" s="34">
        <v>748.19500000000005</v>
      </c>
      <c r="H215" s="35">
        <v>0</v>
      </c>
      <c r="I215" s="35">
        <f>ROUND(G215*H215,P4)</f>
        <v>0</v>
      </c>
      <c r="J215" s="33" t="s">
        <v>148</v>
      </c>
      <c r="O215" s="36">
        <f>I215*0.21</f>
        <v>0</v>
      </c>
      <c r="P215">
        <v>3</v>
      </c>
    </row>
    <row r="216" spans="1:16" ht="43.5" x14ac:dyDescent="0.35">
      <c r="A216" s="30" t="s">
        <v>149</v>
      </c>
      <c r="B216" s="37"/>
      <c r="E216" s="32" t="s">
        <v>4482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ht="43.5" x14ac:dyDescent="0.35">
      <c r="A218" s="30" t="s">
        <v>143</v>
      </c>
      <c r="B218" s="30">
        <v>57</v>
      </c>
      <c r="C218" s="31" t="s">
        <v>9225</v>
      </c>
      <c r="D218" s="30" t="s">
        <v>145</v>
      </c>
      <c r="E218" s="32" t="s">
        <v>9226</v>
      </c>
      <c r="F218" s="33" t="s">
        <v>1466</v>
      </c>
      <c r="G218" s="34">
        <v>374.09800000000001</v>
      </c>
      <c r="H218" s="35">
        <v>0</v>
      </c>
      <c r="I218" s="35">
        <f>ROUND(G218*H218,P4)</f>
        <v>0</v>
      </c>
      <c r="J218" s="33" t="s">
        <v>148</v>
      </c>
      <c r="O218" s="36">
        <f>I218*0.21</f>
        <v>0</v>
      </c>
      <c r="P218">
        <v>3</v>
      </c>
    </row>
    <row r="219" spans="1:16" ht="43.5" x14ac:dyDescent="0.35">
      <c r="A219" s="30" t="s">
        <v>149</v>
      </c>
      <c r="B219" s="37"/>
      <c r="E219" s="32" t="s">
        <v>9227</v>
      </c>
      <c r="J219" s="39"/>
    </row>
    <row r="220" spans="1:16" x14ac:dyDescent="0.35">
      <c r="A220" s="30" t="s">
        <v>152</v>
      </c>
      <c r="B220" s="37"/>
      <c r="E220" s="38" t="s">
        <v>145</v>
      </c>
      <c r="J220" s="39"/>
    </row>
    <row r="221" spans="1:16" x14ac:dyDescent="0.35">
      <c r="A221" s="30" t="s">
        <v>143</v>
      </c>
      <c r="B221" s="30">
        <v>58</v>
      </c>
      <c r="C221" s="31" t="s">
        <v>9228</v>
      </c>
      <c r="D221" s="30" t="s">
        <v>145</v>
      </c>
      <c r="E221" s="32" t="s">
        <v>9229</v>
      </c>
      <c r="F221" s="33" t="s">
        <v>1466</v>
      </c>
      <c r="G221" s="34">
        <v>353.07400000000001</v>
      </c>
      <c r="H221" s="35">
        <v>0</v>
      </c>
      <c r="I221" s="35">
        <f>ROUND(G221*H221,P4)</f>
        <v>0</v>
      </c>
      <c r="J221" s="33" t="s">
        <v>148</v>
      </c>
      <c r="O221" s="36">
        <f>I221*0.21</f>
        <v>0</v>
      </c>
      <c r="P221">
        <v>3</v>
      </c>
    </row>
    <row r="222" spans="1:16" x14ac:dyDescent="0.35">
      <c r="A222" s="30" t="s">
        <v>149</v>
      </c>
      <c r="B222" s="37"/>
      <c r="E222" s="32" t="s">
        <v>9229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x14ac:dyDescent="0.35">
      <c r="A224" s="30" t="s">
        <v>143</v>
      </c>
      <c r="B224" s="30">
        <v>59</v>
      </c>
      <c r="C224" s="31" t="s">
        <v>9162</v>
      </c>
      <c r="D224" s="30" t="s">
        <v>145</v>
      </c>
      <c r="E224" s="32" t="s">
        <v>9163</v>
      </c>
      <c r="F224" s="33" t="s">
        <v>1466</v>
      </c>
      <c r="G224" s="34">
        <v>370.72699999999998</v>
      </c>
      <c r="H224" s="35">
        <v>0</v>
      </c>
      <c r="I224" s="35">
        <f>ROUND(G224*H224,P4)</f>
        <v>0</v>
      </c>
      <c r="J224" s="33" t="s">
        <v>148</v>
      </c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2" t="s">
        <v>9163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x14ac:dyDescent="0.35">
      <c r="A227" s="30" t="s">
        <v>143</v>
      </c>
      <c r="B227" s="30">
        <v>60</v>
      </c>
      <c r="C227" s="31" t="s">
        <v>9230</v>
      </c>
      <c r="D227" s="30" t="s">
        <v>145</v>
      </c>
      <c r="E227" s="32" t="s">
        <v>9231</v>
      </c>
      <c r="F227" s="33" t="s">
        <v>1381</v>
      </c>
      <c r="G227" s="34">
        <v>34.68</v>
      </c>
      <c r="H227" s="35">
        <v>0</v>
      </c>
      <c r="I227" s="35">
        <f>ROUND(G227*H227,P4)</f>
        <v>0</v>
      </c>
      <c r="J227" s="33" t="s">
        <v>148</v>
      </c>
      <c r="O227" s="36">
        <f>I227*0.21</f>
        <v>0</v>
      </c>
      <c r="P227">
        <v>3</v>
      </c>
    </row>
    <row r="228" spans="1:16" x14ac:dyDescent="0.35">
      <c r="A228" s="30" t="s">
        <v>149</v>
      </c>
      <c r="B228" s="37"/>
      <c r="E228" s="32" t="s">
        <v>9231</v>
      </c>
      <c r="J228" s="39"/>
    </row>
    <row r="229" spans="1:16" x14ac:dyDescent="0.35">
      <c r="A229" s="30" t="s">
        <v>152</v>
      </c>
      <c r="B229" s="37"/>
      <c r="E229" s="38" t="s">
        <v>145</v>
      </c>
      <c r="J229" s="39"/>
    </row>
    <row r="230" spans="1:16" ht="29" x14ac:dyDescent="0.35">
      <c r="A230" s="30" t="s">
        <v>143</v>
      </c>
      <c r="B230" s="30">
        <v>61</v>
      </c>
      <c r="C230" s="31" t="s">
        <v>9232</v>
      </c>
      <c r="D230" s="30" t="s">
        <v>145</v>
      </c>
      <c r="E230" s="32" t="s">
        <v>9233</v>
      </c>
      <c r="F230" s="33" t="s">
        <v>1466</v>
      </c>
      <c r="G230" s="34">
        <v>353.07400000000001</v>
      </c>
      <c r="H230" s="35">
        <v>0</v>
      </c>
      <c r="I230" s="35">
        <f>ROUND(G230*H230,P4)</f>
        <v>0</v>
      </c>
      <c r="J230" s="33" t="s">
        <v>148</v>
      </c>
      <c r="O230" s="36">
        <f>I230*0.21</f>
        <v>0</v>
      </c>
      <c r="P230">
        <v>3</v>
      </c>
    </row>
    <row r="231" spans="1:16" ht="29" x14ac:dyDescent="0.35">
      <c r="A231" s="30" t="s">
        <v>149</v>
      </c>
      <c r="B231" s="37"/>
      <c r="E231" s="32" t="s">
        <v>9233</v>
      </c>
      <c r="J231" s="39"/>
    </row>
    <row r="232" spans="1:16" x14ac:dyDescent="0.35">
      <c r="A232" s="30" t="s">
        <v>152</v>
      </c>
      <c r="B232" s="37"/>
      <c r="E232" s="38" t="s">
        <v>145</v>
      </c>
      <c r="J232" s="39"/>
    </row>
    <row r="233" spans="1:16" x14ac:dyDescent="0.35">
      <c r="A233" s="30" t="s">
        <v>143</v>
      </c>
      <c r="B233" s="30">
        <v>62</v>
      </c>
      <c r="C233" s="31" t="s">
        <v>9234</v>
      </c>
      <c r="D233" s="30" t="s">
        <v>145</v>
      </c>
      <c r="E233" s="32" t="s">
        <v>9235</v>
      </c>
      <c r="F233" s="33" t="s">
        <v>1466</v>
      </c>
      <c r="G233" s="34">
        <v>320.976</v>
      </c>
      <c r="H233" s="35">
        <v>0</v>
      </c>
      <c r="I233" s="35">
        <f>ROUND(G233*H233,P4)</f>
        <v>0</v>
      </c>
      <c r="J233" s="33" t="s">
        <v>148</v>
      </c>
      <c r="O233" s="36">
        <f>I233*0.21</f>
        <v>0</v>
      </c>
      <c r="P233">
        <v>3</v>
      </c>
    </row>
    <row r="234" spans="1:16" ht="29" x14ac:dyDescent="0.35">
      <c r="A234" s="30" t="s">
        <v>149</v>
      </c>
      <c r="B234" s="37"/>
      <c r="E234" s="32" t="s">
        <v>9236</v>
      </c>
      <c r="J234" s="39"/>
    </row>
    <row r="235" spans="1:16" x14ac:dyDescent="0.35">
      <c r="A235" s="30" t="s">
        <v>150</v>
      </c>
      <c r="B235" s="37"/>
      <c r="E235" s="40" t="s">
        <v>9237</v>
      </c>
      <c r="J235" s="39"/>
    </row>
    <row r="236" spans="1:16" x14ac:dyDescent="0.35">
      <c r="A236" s="30" t="s">
        <v>152</v>
      </c>
      <c r="B236" s="37"/>
      <c r="E236" s="38" t="s">
        <v>145</v>
      </c>
      <c r="J236" s="39"/>
    </row>
    <row r="237" spans="1:16" ht="29" x14ac:dyDescent="0.35">
      <c r="A237" s="30" t="s">
        <v>143</v>
      </c>
      <c r="B237" s="30">
        <v>63</v>
      </c>
      <c r="C237" s="31" t="s">
        <v>5296</v>
      </c>
      <c r="D237" s="30" t="s">
        <v>145</v>
      </c>
      <c r="E237" s="32" t="s">
        <v>5297</v>
      </c>
      <c r="F237" s="33" t="s">
        <v>1466</v>
      </c>
      <c r="G237" s="34">
        <v>641.952</v>
      </c>
      <c r="H237" s="35">
        <v>0</v>
      </c>
      <c r="I237" s="35">
        <f>ROUND(G237*H237,P4)</f>
        <v>0</v>
      </c>
      <c r="J237" s="33" t="s">
        <v>148</v>
      </c>
      <c r="O237" s="36">
        <f>I237*0.21</f>
        <v>0</v>
      </c>
      <c r="P237">
        <v>3</v>
      </c>
    </row>
    <row r="238" spans="1:16" ht="29" x14ac:dyDescent="0.35">
      <c r="A238" s="30" t="s">
        <v>149</v>
      </c>
      <c r="B238" s="37"/>
      <c r="E238" s="32" t="s">
        <v>5298</v>
      </c>
      <c r="J238" s="39"/>
    </row>
    <row r="239" spans="1:16" ht="58" x14ac:dyDescent="0.35">
      <c r="A239" s="30" t="s">
        <v>150</v>
      </c>
      <c r="B239" s="37"/>
      <c r="E239" s="40" t="s">
        <v>9238</v>
      </c>
      <c r="J239" s="39"/>
    </row>
    <row r="240" spans="1:16" x14ac:dyDescent="0.35">
      <c r="A240" s="30" t="s">
        <v>152</v>
      </c>
      <c r="B240" s="37"/>
      <c r="E240" s="38" t="s">
        <v>145</v>
      </c>
      <c r="J240" s="39"/>
    </row>
    <row r="241" spans="1:16" ht="29" x14ac:dyDescent="0.35">
      <c r="A241" s="30" t="s">
        <v>143</v>
      </c>
      <c r="B241" s="30">
        <v>64</v>
      </c>
      <c r="C241" s="31" t="s">
        <v>5296</v>
      </c>
      <c r="D241" s="30" t="s">
        <v>353</v>
      </c>
      <c r="E241" s="32" t="s">
        <v>5297</v>
      </c>
      <c r="F241" s="33" t="s">
        <v>1466</v>
      </c>
      <c r="G241" s="34">
        <v>320.976</v>
      </c>
      <c r="H241" s="35">
        <v>0</v>
      </c>
      <c r="I241" s="35">
        <f>ROUND(G241*H241,P4)</f>
        <v>0</v>
      </c>
      <c r="J241" s="33" t="s">
        <v>148</v>
      </c>
      <c r="O241" s="36">
        <f>I241*0.21</f>
        <v>0</v>
      </c>
      <c r="P241">
        <v>3</v>
      </c>
    </row>
    <row r="242" spans="1:16" ht="29" x14ac:dyDescent="0.35">
      <c r="A242" s="30" t="s">
        <v>149</v>
      </c>
      <c r="B242" s="37"/>
      <c r="E242" s="32" t="s">
        <v>5298</v>
      </c>
      <c r="J242" s="39"/>
    </row>
    <row r="243" spans="1:16" ht="43.5" x14ac:dyDescent="0.35">
      <c r="A243" s="30" t="s">
        <v>150</v>
      </c>
      <c r="B243" s="37"/>
      <c r="E243" s="40" t="s">
        <v>9239</v>
      </c>
      <c r="J243" s="39"/>
    </row>
    <row r="244" spans="1:16" x14ac:dyDescent="0.35">
      <c r="A244" s="30" t="s">
        <v>152</v>
      </c>
      <c r="B244" s="37"/>
      <c r="E244" s="38" t="s">
        <v>145</v>
      </c>
      <c r="J244" s="39"/>
    </row>
    <row r="245" spans="1:16" x14ac:dyDescent="0.35">
      <c r="A245" s="30" t="s">
        <v>143</v>
      </c>
      <c r="B245" s="30">
        <v>65</v>
      </c>
      <c r="C245" s="31" t="s">
        <v>9240</v>
      </c>
      <c r="D245" s="30" t="s">
        <v>145</v>
      </c>
      <c r="E245" s="32" t="s">
        <v>9241</v>
      </c>
      <c r="F245" s="33" t="s">
        <v>1466</v>
      </c>
      <c r="G245" s="34">
        <v>320.976</v>
      </c>
      <c r="H245" s="35">
        <v>0</v>
      </c>
      <c r="I245" s="35">
        <f>ROUND(G245*H245,P4)</f>
        <v>0</v>
      </c>
      <c r="J245" s="33" t="s">
        <v>148</v>
      </c>
      <c r="O245" s="36">
        <f>I245*0.21</f>
        <v>0</v>
      </c>
      <c r="P245">
        <v>3</v>
      </c>
    </row>
    <row r="246" spans="1:16" ht="29" x14ac:dyDescent="0.35">
      <c r="A246" s="30" t="s">
        <v>149</v>
      </c>
      <c r="B246" s="37"/>
      <c r="E246" s="32" t="s">
        <v>9242</v>
      </c>
      <c r="J246" s="39"/>
    </row>
    <row r="247" spans="1:16" ht="43.5" x14ac:dyDescent="0.35">
      <c r="A247" s="30" t="s">
        <v>150</v>
      </c>
      <c r="B247" s="37"/>
      <c r="E247" s="40" t="s">
        <v>9239</v>
      </c>
      <c r="J247" s="39"/>
    </row>
    <row r="248" spans="1:16" x14ac:dyDescent="0.35">
      <c r="A248" s="30" t="s">
        <v>152</v>
      </c>
      <c r="B248" s="37"/>
      <c r="E248" s="38" t="s">
        <v>145</v>
      </c>
      <c r="J248" s="39"/>
    </row>
    <row r="249" spans="1:16" ht="29" x14ac:dyDescent="0.35">
      <c r="A249" s="30" t="s">
        <v>143</v>
      </c>
      <c r="B249" s="30">
        <v>66</v>
      </c>
      <c r="C249" s="31" t="s">
        <v>9243</v>
      </c>
      <c r="D249" s="30" t="s">
        <v>145</v>
      </c>
      <c r="E249" s="32" t="s">
        <v>9244</v>
      </c>
      <c r="F249" s="33" t="s">
        <v>1466</v>
      </c>
      <c r="G249" s="34">
        <v>320.976</v>
      </c>
      <c r="H249" s="35">
        <v>0</v>
      </c>
      <c r="I249" s="35">
        <f>ROUND(G249*H249,P4)</f>
        <v>0</v>
      </c>
      <c r="J249" s="33" t="s">
        <v>148</v>
      </c>
      <c r="O249" s="36">
        <f>I249*0.21</f>
        <v>0</v>
      </c>
      <c r="P249">
        <v>3</v>
      </c>
    </row>
    <row r="250" spans="1:16" ht="29" x14ac:dyDescent="0.35">
      <c r="A250" s="30" t="s">
        <v>149</v>
      </c>
      <c r="B250" s="37"/>
      <c r="E250" s="32" t="s">
        <v>9245</v>
      </c>
      <c r="J250" s="39"/>
    </row>
    <row r="251" spans="1:16" ht="43.5" x14ac:dyDescent="0.35">
      <c r="A251" s="30" t="s">
        <v>150</v>
      </c>
      <c r="B251" s="37"/>
      <c r="E251" s="40" t="s">
        <v>9246</v>
      </c>
      <c r="J251" s="39"/>
    </row>
    <row r="252" spans="1:16" x14ac:dyDescent="0.35">
      <c r="A252" s="30" t="s">
        <v>152</v>
      </c>
      <c r="B252" s="37"/>
      <c r="E252" s="38" t="s">
        <v>145</v>
      </c>
      <c r="J252" s="39"/>
    </row>
    <row r="253" spans="1:16" ht="29" x14ac:dyDescent="0.35">
      <c r="A253" s="30" t="s">
        <v>143</v>
      </c>
      <c r="B253" s="30">
        <v>67</v>
      </c>
      <c r="C253" s="31" t="s">
        <v>9247</v>
      </c>
      <c r="D253" s="30" t="s">
        <v>145</v>
      </c>
      <c r="E253" s="32" t="s">
        <v>9248</v>
      </c>
      <c r="F253" s="33" t="s">
        <v>1466</v>
      </c>
      <c r="G253" s="34">
        <v>49.640999999999998</v>
      </c>
      <c r="H253" s="35">
        <v>0</v>
      </c>
      <c r="I253" s="35">
        <f>ROUND(G253*H253,P4)</f>
        <v>0</v>
      </c>
      <c r="J253" s="33" t="s">
        <v>148</v>
      </c>
      <c r="O253" s="36">
        <f>I253*0.21</f>
        <v>0</v>
      </c>
      <c r="P253">
        <v>3</v>
      </c>
    </row>
    <row r="254" spans="1:16" ht="29" x14ac:dyDescent="0.35">
      <c r="A254" s="30" t="s">
        <v>149</v>
      </c>
      <c r="B254" s="37"/>
      <c r="E254" s="32" t="s">
        <v>9249</v>
      </c>
      <c r="J254" s="39"/>
    </row>
    <row r="255" spans="1:16" ht="58" x14ac:dyDescent="0.35">
      <c r="A255" s="30" t="s">
        <v>150</v>
      </c>
      <c r="B255" s="37"/>
      <c r="E255" s="40" t="s">
        <v>9250</v>
      </c>
      <c r="J255" s="39"/>
    </row>
    <row r="256" spans="1:16" x14ac:dyDescent="0.35">
      <c r="A256" s="30" t="s">
        <v>152</v>
      </c>
      <c r="B256" s="37"/>
      <c r="E256" s="38" t="s">
        <v>145</v>
      </c>
      <c r="J256" s="39"/>
    </row>
    <row r="257" spans="1:16" x14ac:dyDescent="0.35">
      <c r="A257" s="30" t="s">
        <v>143</v>
      </c>
      <c r="B257" s="30">
        <v>68</v>
      </c>
      <c r="C257" s="31" t="s">
        <v>9251</v>
      </c>
      <c r="D257" s="30" t="s">
        <v>145</v>
      </c>
      <c r="E257" s="32" t="s">
        <v>9252</v>
      </c>
      <c r="F257" s="33" t="s">
        <v>1466</v>
      </c>
      <c r="G257" s="34">
        <v>320.976</v>
      </c>
      <c r="H257" s="35">
        <v>0</v>
      </c>
      <c r="I257" s="35">
        <f>ROUND(G257*H257,P4)</f>
        <v>0</v>
      </c>
      <c r="J257" s="33" t="s">
        <v>148</v>
      </c>
      <c r="O257" s="36">
        <f>I257*0.21</f>
        <v>0</v>
      </c>
      <c r="P257">
        <v>3</v>
      </c>
    </row>
    <row r="258" spans="1:16" ht="29" x14ac:dyDescent="0.35">
      <c r="A258" s="30" t="s">
        <v>149</v>
      </c>
      <c r="B258" s="37"/>
      <c r="E258" s="32" t="s">
        <v>9253</v>
      </c>
      <c r="J258" s="39"/>
    </row>
    <row r="259" spans="1:16" ht="43.5" x14ac:dyDescent="0.35">
      <c r="A259" s="30" t="s">
        <v>150</v>
      </c>
      <c r="B259" s="37"/>
      <c r="E259" s="40" t="s">
        <v>9254</v>
      </c>
      <c r="J259" s="39"/>
    </row>
    <row r="260" spans="1:16" x14ac:dyDescent="0.35">
      <c r="A260" s="30" t="s">
        <v>152</v>
      </c>
      <c r="B260" s="37"/>
      <c r="E260" s="38" t="s">
        <v>145</v>
      </c>
      <c r="J260" s="39"/>
    </row>
    <row r="261" spans="1:16" x14ac:dyDescent="0.35">
      <c r="A261" s="30" t="s">
        <v>143</v>
      </c>
      <c r="B261" s="30">
        <v>69</v>
      </c>
      <c r="C261" s="31" t="s">
        <v>9255</v>
      </c>
      <c r="D261" s="30" t="s">
        <v>145</v>
      </c>
      <c r="E261" s="32" t="s">
        <v>9256</v>
      </c>
      <c r="F261" s="33" t="s">
        <v>1381</v>
      </c>
      <c r="G261" s="34">
        <v>34</v>
      </c>
      <c r="H261" s="35">
        <v>0</v>
      </c>
      <c r="I261" s="35">
        <f>ROUND(G261*H261,P4)</f>
        <v>0</v>
      </c>
      <c r="J261" s="33" t="s">
        <v>148</v>
      </c>
      <c r="O261" s="36">
        <f>I261*0.21</f>
        <v>0</v>
      </c>
      <c r="P261">
        <v>3</v>
      </c>
    </row>
    <row r="262" spans="1:16" ht="29" x14ac:dyDescent="0.35">
      <c r="A262" s="30" t="s">
        <v>149</v>
      </c>
      <c r="B262" s="37"/>
      <c r="E262" s="32" t="s">
        <v>9257</v>
      </c>
      <c r="J262" s="39"/>
    </row>
    <row r="263" spans="1:16" ht="29" x14ac:dyDescent="0.35">
      <c r="A263" s="30" t="s">
        <v>150</v>
      </c>
      <c r="B263" s="37"/>
      <c r="E263" s="40" t="s">
        <v>9258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x14ac:dyDescent="0.35">
      <c r="A265" s="30" t="s">
        <v>143</v>
      </c>
      <c r="B265" s="30">
        <v>70</v>
      </c>
      <c r="C265" s="31" t="s">
        <v>9259</v>
      </c>
      <c r="D265" s="30" t="s">
        <v>145</v>
      </c>
      <c r="E265" s="32" t="s">
        <v>9260</v>
      </c>
      <c r="F265" s="33" t="s">
        <v>1423</v>
      </c>
      <c r="G265" s="34">
        <v>16.231999999999999</v>
      </c>
      <c r="H265" s="35">
        <v>0</v>
      </c>
      <c r="I265" s="35">
        <f>ROUND(G265*H265,P4)</f>
        <v>0</v>
      </c>
      <c r="J265" s="33" t="s">
        <v>148</v>
      </c>
      <c r="O265" s="36">
        <f>I265*0.21</f>
        <v>0</v>
      </c>
      <c r="P265">
        <v>3</v>
      </c>
    </row>
    <row r="266" spans="1:16" ht="43.5" x14ac:dyDescent="0.35">
      <c r="A266" s="30" t="s">
        <v>149</v>
      </c>
      <c r="B266" s="37"/>
      <c r="E266" s="32" t="s">
        <v>9261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x14ac:dyDescent="0.35">
      <c r="A268" s="24" t="s">
        <v>140</v>
      </c>
      <c r="B268" s="25"/>
      <c r="C268" s="26" t="s">
        <v>3073</v>
      </c>
      <c r="D268" s="27"/>
      <c r="E268" s="24" t="s">
        <v>3074</v>
      </c>
      <c r="F268" s="27"/>
      <c r="G268" s="27"/>
      <c r="H268" s="27"/>
      <c r="I268" s="28">
        <f>SUMIFS(I269:I281,A269:A281,"P")</f>
        <v>0</v>
      </c>
      <c r="J268" s="29"/>
    </row>
    <row r="269" spans="1:16" x14ac:dyDescent="0.35">
      <c r="A269" s="30" t="s">
        <v>143</v>
      </c>
      <c r="B269" s="30">
        <v>71</v>
      </c>
      <c r="C269" s="31" t="s">
        <v>9262</v>
      </c>
      <c r="D269" s="30" t="s">
        <v>145</v>
      </c>
      <c r="E269" s="32" t="s">
        <v>9263</v>
      </c>
      <c r="F269" s="33" t="s">
        <v>1381</v>
      </c>
      <c r="G269" s="34">
        <v>15.834</v>
      </c>
      <c r="H269" s="35">
        <v>0</v>
      </c>
      <c r="I269" s="35">
        <f>ROUND(G269*H269,P4)</f>
        <v>0</v>
      </c>
      <c r="J269" s="33" t="s">
        <v>148</v>
      </c>
      <c r="O269" s="36">
        <f>I269*0.21</f>
        <v>0</v>
      </c>
      <c r="P269">
        <v>3</v>
      </c>
    </row>
    <row r="270" spans="1:16" x14ac:dyDescent="0.35">
      <c r="A270" s="30" t="s">
        <v>149</v>
      </c>
      <c r="B270" s="37"/>
      <c r="E270" s="32" t="s">
        <v>9263</v>
      </c>
      <c r="J270" s="39"/>
    </row>
    <row r="271" spans="1:16" x14ac:dyDescent="0.35">
      <c r="A271" s="30" t="s">
        <v>152</v>
      </c>
      <c r="B271" s="37"/>
      <c r="E271" s="38" t="s">
        <v>145</v>
      </c>
      <c r="J271" s="39"/>
    </row>
    <row r="272" spans="1:16" ht="29" x14ac:dyDescent="0.35">
      <c r="A272" s="30" t="s">
        <v>143</v>
      </c>
      <c r="B272" s="30">
        <v>72</v>
      </c>
      <c r="C272" s="31" t="s">
        <v>9264</v>
      </c>
      <c r="D272" s="30" t="s">
        <v>145</v>
      </c>
      <c r="E272" s="32" t="s">
        <v>9265</v>
      </c>
      <c r="F272" s="33" t="s">
        <v>1381</v>
      </c>
      <c r="G272" s="34">
        <v>15.08</v>
      </c>
      <c r="H272" s="35">
        <v>0</v>
      </c>
      <c r="I272" s="35">
        <f>ROUND(G272*H272,P4)</f>
        <v>0</v>
      </c>
      <c r="J272" s="33" t="s">
        <v>148</v>
      </c>
      <c r="O272" s="36">
        <f>I272*0.21</f>
        <v>0</v>
      </c>
      <c r="P272">
        <v>3</v>
      </c>
    </row>
    <row r="273" spans="1:16" ht="29" x14ac:dyDescent="0.35">
      <c r="A273" s="30" t="s">
        <v>149</v>
      </c>
      <c r="B273" s="37"/>
      <c r="E273" s="32" t="s">
        <v>9266</v>
      </c>
      <c r="J273" s="39"/>
    </row>
    <row r="274" spans="1:16" ht="29" x14ac:dyDescent="0.35">
      <c r="A274" s="30" t="s">
        <v>150</v>
      </c>
      <c r="B274" s="37"/>
      <c r="E274" s="40" t="s">
        <v>9267</v>
      </c>
      <c r="J274" s="39"/>
    </row>
    <row r="275" spans="1:16" x14ac:dyDescent="0.35">
      <c r="A275" s="30" t="s">
        <v>152</v>
      </c>
      <c r="B275" s="37"/>
      <c r="E275" s="38" t="s">
        <v>145</v>
      </c>
      <c r="J275" s="39"/>
    </row>
    <row r="276" spans="1:16" x14ac:dyDescent="0.35">
      <c r="A276" s="30" t="s">
        <v>143</v>
      </c>
      <c r="B276" s="30">
        <v>73</v>
      </c>
      <c r="C276" s="31" t="s">
        <v>9268</v>
      </c>
      <c r="D276" s="30" t="s">
        <v>145</v>
      </c>
      <c r="E276" s="32" t="s">
        <v>9269</v>
      </c>
      <c r="F276" s="33" t="s">
        <v>1423</v>
      </c>
      <c r="G276" s="34">
        <v>6.0000000000000001E-3</v>
      </c>
      <c r="H276" s="35">
        <v>0</v>
      </c>
      <c r="I276" s="35">
        <f>ROUND(G276*H276,P4)</f>
        <v>0</v>
      </c>
      <c r="J276" s="33" t="s">
        <v>148</v>
      </c>
      <c r="O276" s="36">
        <f>I276*0.21</f>
        <v>0</v>
      </c>
      <c r="P276">
        <v>3</v>
      </c>
    </row>
    <row r="277" spans="1:16" ht="43.5" x14ac:dyDescent="0.35">
      <c r="A277" s="30" t="s">
        <v>149</v>
      </c>
      <c r="B277" s="37"/>
      <c r="E277" s="32" t="s">
        <v>9270</v>
      </c>
      <c r="J277" s="39"/>
    </row>
    <row r="278" spans="1:16" x14ac:dyDescent="0.35">
      <c r="A278" s="30" t="s">
        <v>152</v>
      </c>
      <c r="B278" s="37"/>
      <c r="E278" s="38" t="s">
        <v>145</v>
      </c>
      <c r="J278" s="39"/>
    </row>
    <row r="279" spans="1:16" x14ac:dyDescent="0.35">
      <c r="A279" s="30" t="s">
        <v>143</v>
      </c>
      <c r="B279" s="30">
        <v>74</v>
      </c>
      <c r="C279" s="31" t="s">
        <v>9271</v>
      </c>
      <c r="D279" s="30" t="s">
        <v>145</v>
      </c>
      <c r="E279" s="32" t="s">
        <v>9272</v>
      </c>
      <c r="F279" s="33" t="s">
        <v>2798</v>
      </c>
      <c r="G279" s="34">
        <v>10.349</v>
      </c>
      <c r="H279" s="35">
        <v>0</v>
      </c>
      <c r="I279" s="35">
        <f>ROUND(G279*H279,P4)</f>
        <v>0</v>
      </c>
      <c r="J279" s="33" t="s">
        <v>148</v>
      </c>
      <c r="O279" s="36">
        <f>I279*0.21</f>
        <v>0</v>
      </c>
      <c r="P279">
        <v>3</v>
      </c>
    </row>
    <row r="280" spans="1:16" ht="43.5" x14ac:dyDescent="0.35">
      <c r="A280" s="30" t="s">
        <v>149</v>
      </c>
      <c r="B280" s="37"/>
      <c r="E280" s="32" t="s">
        <v>9273</v>
      </c>
      <c r="J280" s="39"/>
    </row>
    <row r="281" spans="1:16" x14ac:dyDescent="0.35">
      <c r="A281" s="30" t="s">
        <v>152</v>
      </c>
      <c r="B281" s="37"/>
      <c r="E281" s="38" t="s">
        <v>145</v>
      </c>
      <c r="J281" s="39"/>
    </row>
    <row r="282" spans="1:16" x14ac:dyDescent="0.35">
      <c r="A282" s="24" t="s">
        <v>140</v>
      </c>
      <c r="B282" s="25"/>
      <c r="C282" s="26" t="s">
        <v>3170</v>
      </c>
      <c r="D282" s="27"/>
      <c r="E282" s="24" t="s">
        <v>3171</v>
      </c>
      <c r="F282" s="27"/>
      <c r="G282" s="27"/>
      <c r="H282" s="27"/>
      <c r="I282" s="28">
        <f>SUMIFS(I283:I313,A283:A313,"P")</f>
        <v>0</v>
      </c>
      <c r="J282" s="29"/>
    </row>
    <row r="283" spans="1:16" x14ac:dyDescent="0.35">
      <c r="A283" s="30" t="s">
        <v>143</v>
      </c>
      <c r="B283" s="30">
        <v>75</v>
      </c>
      <c r="C283" s="31" t="s">
        <v>9274</v>
      </c>
      <c r="D283" s="30" t="s">
        <v>145</v>
      </c>
      <c r="E283" s="32" t="s">
        <v>9275</v>
      </c>
      <c r="F283" s="33" t="s">
        <v>1381</v>
      </c>
      <c r="G283" s="34">
        <v>37</v>
      </c>
      <c r="H283" s="35">
        <v>0</v>
      </c>
      <c r="I283" s="35">
        <f>ROUND(G283*H283,P4)</f>
        <v>0</v>
      </c>
      <c r="J283" s="33" t="s">
        <v>148</v>
      </c>
      <c r="O283" s="36">
        <f>I283*0.21</f>
        <v>0</v>
      </c>
      <c r="P283">
        <v>3</v>
      </c>
    </row>
    <row r="284" spans="1:16" ht="29" x14ac:dyDescent="0.35">
      <c r="A284" s="30" t="s">
        <v>149</v>
      </c>
      <c r="B284" s="37"/>
      <c r="E284" s="32" t="s">
        <v>9276</v>
      </c>
      <c r="J284" s="39"/>
    </row>
    <row r="285" spans="1:16" ht="29" x14ac:dyDescent="0.35">
      <c r="A285" s="30" t="s">
        <v>150</v>
      </c>
      <c r="B285" s="37"/>
      <c r="E285" s="40" t="s">
        <v>9277</v>
      </c>
      <c r="J285" s="39"/>
    </row>
    <row r="286" spans="1:16" x14ac:dyDescent="0.35">
      <c r="A286" s="30" t="s">
        <v>152</v>
      </c>
      <c r="B286" s="37"/>
      <c r="E286" s="38" t="s">
        <v>145</v>
      </c>
      <c r="J286" s="39"/>
    </row>
    <row r="287" spans="1:16" x14ac:dyDescent="0.35">
      <c r="A287" s="30" t="s">
        <v>143</v>
      </c>
      <c r="B287" s="30">
        <v>76</v>
      </c>
      <c r="C287" s="31" t="s">
        <v>9278</v>
      </c>
      <c r="D287" s="30" t="s">
        <v>145</v>
      </c>
      <c r="E287" s="32" t="s">
        <v>9279</v>
      </c>
      <c r="F287" s="33" t="s">
        <v>2798</v>
      </c>
      <c r="G287" s="34">
        <v>1225.442</v>
      </c>
      <c r="H287" s="35">
        <v>0</v>
      </c>
      <c r="I287" s="35">
        <f>ROUND(G287*H287,P4)</f>
        <v>0</v>
      </c>
      <c r="J287" s="33" t="s">
        <v>148</v>
      </c>
      <c r="O287" s="36">
        <f>I287*0.21</f>
        <v>0</v>
      </c>
      <c r="P287">
        <v>3</v>
      </c>
    </row>
    <row r="288" spans="1:16" ht="43.5" x14ac:dyDescent="0.35">
      <c r="A288" s="30" t="s">
        <v>149</v>
      </c>
      <c r="B288" s="37"/>
      <c r="E288" s="32" t="s">
        <v>9280</v>
      </c>
      <c r="J288" s="39"/>
    </row>
    <row r="289" spans="1:16" x14ac:dyDescent="0.35">
      <c r="A289" s="30" t="s">
        <v>152</v>
      </c>
      <c r="B289" s="37"/>
      <c r="E289" s="38" t="s">
        <v>145</v>
      </c>
      <c r="J289" s="39"/>
    </row>
    <row r="290" spans="1:16" ht="29" x14ac:dyDescent="0.35">
      <c r="A290" s="30" t="s">
        <v>143</v>
      </c>
      <c r="B290" s="30">
        <v>77</v>
      </c>
      <c r="C290" s="31" t="s">
        <v>9281</v>
      </c>
      <c r="D290" s="30" t="s">
        <v>145</v>
      </c>
      <c r="E290" s="32" t="s">
        <v>9282</v>
      </c>
      <c r="F290" s="33" t="s">
        <v>1381</v>
      </c>
      <c r="G290" s="34">
        <v>58</v>
      </c>
      <c r="H290" s="35">
        <v>0</v>
      </c>
      <c r="I290" s="35">
        <f>ROUND(G290*H290,P4)</f>
        <v>0</v>
      </c>
      <c r="J290" s="33" t="s">
        <v>2403</v>
      </c>
      <c r="O290" s="36">
        <f>I290*0.21</f>
        <v>0</v>
      </c>
      <c r="P290">
        <v>3</v>
      </c>
    </row>
    <row r="291" spans="1:16" ht="29" x14ac:dyDescent="0.35">
      <c r="A291" s="30" t="s">
        <v>149</v>
      </c>
      <c r="B291" s="37"/>
      <c r="E291" s="32" t="s">
        <v>9283</v>
      </c>
      <c r="J291" s="39"/>
    </row>
    <row r="292" spans="1:16" ht="29" x14ac:dyDescent="0.35">
      <c r="A292" s="30" t="s">
        <v>150</v>
      </c>
      <c r="B292" s="37"/>
      <c r="E292" s="40" t="s">
        <v>9284</v>
      </c>
      <c r="J292" s="39"/>
    </row>
    <row r="293" spans="1:16" x14ac:dyDescent="0.35">
      <c r="A293" s="30" t="s">
        <v>152</v>
      </c>
      <c r="B293" s="37"/>
      <c r="E293" s="38" t="s">
        <v>145</v>
      </c>
      <c r="J293" s="39"/>
    </row>
    <row r="294" spans="1:16" x14ac:dyDescent="0.35">
      <c r="A294" s="30" t="s">
        <v>143</v>
      </c>
      <c r="B294" s="30">
        <v>78</v>
      </c>
      <c r="C294" s="31" t="s">
        <v>9285</v>
      </c>
      <c r="D294" s="30" t="s">
        <v>145</v>
      </c>
      <c r="E294" s="32" t="s">
        <v>9286</v>
      </c>
      <c r="F294" s="33" t="s">
        <v>1381</v>
      </c>
      <c r="G294" s="34">
        <v>35</v>
      </c>
      <c r="H294" s="35">
        <v>0</v>
      </c>
      <c r="I294" s="35">
        <f>ROUND(G294*H294,P4)</f>
        <v>0</v>
      </c>
      <c r="J294" s="33" t="s">
        <v>2403</v>
      </c>
      <c r="O294" s="36">
        <f>I294*0.21</f>
        <v>0</v>
      </c>
      <c r="P294">
        <v>3</v>
      </c>
    </row>
    <row r="295" spans="1:16" x14ac:dyDescent="0.35">
      <c r="A295" s="30" t="s">
        <v>149</v>
      </c>
      <c r="B295" s="37"/>
      <c r="E295" s="32" t="s">
        <v>9287</v>
      </c>
      <c r="J295" s="39"/>
    </row>
    <row r="296" spans="1:16" ht="29" x14ac:dyDescent="0.35">
      <c r="A296" s="30" t="s">
        <v>150</v>
      </c>
      <c r="B296" s="37"/>
      <c r="E296" s="40" t="s">
        <v>9288</v>
      </c>
      <c r="J296" s="39"/>
    </row>
    <row r="297" spans="1:16" x14ac:dyDescent="0.35">
      <c r="A297" s="30" t="s">
        <v>152</v>
      </c>
      <c r="B297" s="37"/>
      <c r="E297" s="38" t="s">
        <v>145</v>
      </c>
      <c r="J297" s="39"/>
    </row>
    <row r="298" spans="1:16" x14ac:dyDescent="0.35">
      <c r="A298" s="30" t="s">
        <v>143</v>
      </c>
      <c r="B298" s="30">
        <v>79</v>
      </c>
      <c r="C298" s="31" t="s">
        <v>9289</v>
      </c>
      <c r="D298" s="30" t="s">
        <v>145</v>
      </c>
      <c r="E298" s="32" t="s">
        <v>9290</v>
      </c>
      <c r="F298" s="33" t="s">
        <v>1381</v>
      </c>
      <c r="G298" s="34">
        <v>23</v>
      </c>
      <c r="H298" s="35">
        <v>0</v>
      </c>
      <c r="I298" s="35">
        <f>ROUND(G298*H298,P4)</f>
        <v>0</v>
      </c>
      <c r="J298" s="33" t="s">
        <v>2403</v>
      </c>
      <c r="O298" s="36">
        <f>I298*0.21</f>
        <v>0</v>
      </c>
      <c r="P298">
        <v>3</v>
      </c>
    </row>
    <row r="299" spans="1:16" ht="29" x14ac:dyDescent="0.35">
      <c r="A299" s="30" t="s">
        <v>149</v>
      </c>
      <c r="B299" s="37"/>
      <c r="E299" s="32" t="s">
        <v>9291</v>
      </c>
      <c r="J299" s="39"/>
    </row>
    <row r="300" spans="1:16" ht="29" x14ac:dyDescent="0.35">
      <c r="A300" s="30" t="s">
        <v>150</v>
      </c>
      <c r="B300" s="37"/>
      <c r="E300" s="40" t="s">
        <v>9292</v>
      </c>
      <c r="J300" s="39"/>
    </row>
    <row r="301" spans="1:16" x14ac:dyDescent="0.35">
      <c r="A301" s="30" t="s">
        <v>152</v>
      </c>
      <c r="B301" s="37"/>
      <c r="E301" s="38" t="s">
        <v>145</v>
      </c>
      <c r="J301" s="39"/>
    </row>
    <row r="302" spans="1:16" x14ac:dyDescent="0.35">
      <c r="A302" s="30" t="s">
        <v>143</v>
      </c>
      <c r="B302" s="30">
        <v>80</v>
      </c>
      <c r="C302" s="31" t="s">
        <v>9293</v>
      </c>
      <c r="D302" s="30" t="s">
        <v>145</v>
      </c>
      <c r="E302" s="32" t="s">
        <v>9294</v>
      </c>
      <c r="F302" s="33" t="s">
        <v>1381</v>
      </c>
      <c r="G302" s="34">
        <v>37</v>
      </c>
      <c r="H302" s="35">
        <v>0</v>
      </c>
      <c r="I302" s="35">
        <f>ROUND(G302*H302,P4)</f>
        <v>0</v>
      </c>
      <c r="J302" s="33" t="s">
        <v>2403</v>
      </c>
      <c r="O302" s="36">
        <f>I302*0.21</f>
        <v>0</v>
      </c>
      <c r="P302">
        <v>3</v>
      </c>
    </row>
    <row r="303" spans="1:16" ht="29" x14ac:dyDescent="0.35">
      <c r="A303" s="30" t="s">
        <v>149</v>
      </c>
      <c r="B303" s="37"/>
      <c r="E303" s="32" t="s">
        <v>9295</v>
      </c>
      <c r="J303" s="39"/>
    </row>
    <row r="304" spans="1:16" ht="29" x14ac:dyDescent="0.35">
      <c r="A304" s="30" t="s">
        <v>150</v>
      </c>
      <c r="B304" s="37"/>
      <c r="E304" s="40" t="s">
        <v>9296</v>
      </c>
      <c r="J304" s="39"/>
    </row>
    <row r="305" spans="1:16" x14ac:dyDescent="0.35">
      <c r="A305" s="30" t="s">
        <v>152</v>
      </c>
      <c r="B305" s="37"/>
      <c r="E305" s="38" t="s">
        <v>145</v>
      </c>
      <c r="J305" s="39"/>
    </row>
    <row r="306" spans="1:16" x14ac:dyDescent="0.35">
      <c r="A306" s="30" t="s">
        <v>143</v>
      </c>
      <c r="B306" s="30">
        <v>81</v>
      </c>
      <c r="C306" s="31" t="s">
        <v>9297</v>
      </c>
      <c r="D306" s="30" t="s">
        <v>145</v>
      </c>
      <c r="E306" s="32" t="s">
        <v>9298</v>
      </c>
      <c r="F306" s="33" t="s">
        <v>1381</v>
      </c>
      <c r="G306" s="34">
        <v>23</v>
      </c>
      <c r="H306" s="35">
        <v>0</v>
      </c>
      <c r="I306" s="35">
        <f>ROUND(G306*H306,P4)</f>
        <v>0</v>
      </c>
      <c r="J306" s="33" t="s">
        <v>2403</v>
      </c>
      <c r="O306" s="36">
        <f>I306*0.21</f>
        <v>0</v>
      </c>
      <c r="P306">
        <v>3</v>
      </c>
    </row>
    <row r="307" spans="1:16" ht="29" x14ac:dyDescent="0.35">
      <c r="A307" s="30" t="s">
        <v>149</v>
      </c>
      <c r="B307" s="37"/>
      <c r="E307" s="32" t="s">
        <v>9299</v>
      </c>
      <c r="J307" s="39"/>
    </row>
    <row r="308" spans="1:16" ht="29" x14ac:dyDescent="0.35">
      <c r="A308" s="30" t="s">
        <v>150</v>
      </c>
      <c r="B308" s="37"/>
      <c r="E308" s="40" t="s">
        <v>9300</v>
      </c>
      <c r="J308" s="39"/>
    </row>
    <row r="309" spans="1:16" x14ac:dyDescent="0.35">
      <c r="A309" s="30" t="s">
        <v>152</v>
      </c>
      <c r="B309" s="37"/>
      <c r="E309" s="38" t="s">
        <v>145</v>
      </c>
      <c r="J309" s="39"/>
    </row>
    <row r="310" spans="1:16" x14ac:dyDescent="0.35">
      <c r="A310" s="30" t="s">
        <v>143</v>
      </c>
      <c r="B310" s="30">
        <v>82</v>
      </c>
      <c r="C310" s="31" t="s">
        <v>9301</v>
      </c>
      <c r="D310" s="30" t="s">
        <v>145</v>
      </c>
      <c r="E310" s="32" t="s">
        <v>9302</v>
      </c>
      <c r="F310" s="33" t="s">
        <v>1381</v>
      </c>
      <c r="G310" s="34">
        <v>37</v>
      </c>
      <c r="H310" s="35">
        <v>0</v>
      </c>
      <c r="I310" s="35">
        <f>ROUND(G310*H310,P4)</f>
        <v>0</v>
      </c>
      <c r="J310" s="33" t="s">
        <v>2403</v>
      </c>
      <c r="O310" s="36">
        <f>I310*0.21</f>
        <v>0</v>
      </c>
      <c r="P310">
        <v>3</v>
      </c>
    </row>
    <row r="311" spans="1:16" ht="29" x14ac:dyDescent="0.35">
      <c r="A311" s="30" t="s">
        <v>149</v>
      </c>
      <c r="B311" s="37"/>
      <c r="E311" s="32" t="s">
        <v>9303</v>
      </c>
      <c r="J311" s="39"/>
    </row>
    <row r="312" spans="1:16" x14ac:dyDescent="0.35">
      <c r="A312" s="30" t="s">
        <v>150</v>
      </c>
      <c r="B312" s="37"/>
      <c r="E312" s="40" t="s">
        <v>9304</v>
      </c>
      <c r="J312" s="39"/>
    </row>
    <row r="313" spans="1:16" x14ac:dyDescent="0.35">
      <c r="A313" s="30" t="s">
        <v>152</v>
      </c>
      <c r="B313" s="37"/>
      <c r="E313" s="38" t="s">
        <v>145</v>
      </c>
      <c r="J313" s="39"/>
    </row>
    <row r="314" spans="1:16" x14ac:dyDescent="0.35">
      <c r="A314" s="24" t="s">
        <v>140</v>
      </c>
      <c r="B314" s="25"/>
      <c r="C314" s="26" t="s">
        <v>3228</v>
      </c>
      <c r="D314" s="27"/>
      <c r="E314" s="24" t="s">
        <v>3229</v>
      </c>
      <c r="F314" s="27"/>
      <c r="G314" s="27"/>
      <c r="H314" s="27"/>
      <c r="I314" s="28">
        <f>SUMIFS(I315:I331,A315:A331,"P")</f>
        <v>0</v>
      </c>
      <c r="J314" s="29"/>
    </row>
    <row r="315" spans="1:16" x14ac:dyDescent="0.35">
      <c r="A315" s="30" t="s">
        <v>143</v>
      </c>
      <c r="B315" s="30">
        <v>83</v>
      </c>
      <c r="C315" s="31" t="s">
        <v>9305</v>
      </c>
      <c r="D315" s="30" t="s">
        <v>145</v>
      </c>
      <c r="E315" s="32" t="s">
        <v>9306</v>
      </c>
      <c r="F315" s="33" t="s">
        <v>9307</v>
      </c>
      <c r="G315" s="34">
        <v>0.03</v>
      </c>
      <c r="H315" s="35">
        <v>0</v>
      </c>
      <c r="I315" s="35">
        <f>ROUND(G315*H315,P4)</f>
        <v>0</v>
      </c>
      <c r="J315" s="33" t="s">
        <v>148</v>
      </c>
      <c r="O315" s="36">
        <f>I315*0.21</f>
        <v>0</v>
      </c>
      <c r="P315">
        <v>3</v>
      </c>
    </row>
    <row r="316" spans="1:16" x14ac:dyDescent="0.35">
      <c r="A316" s="30" t="s">
        <v>149</v>
      </c>
      <c r="B316" s="37"/>
      <c r="E316" s="32" t="s">
        <v>9306</v>
      </c>
      <c r="J316" s="39"/>
    </row>
    <row r="317" spans="1:16" x14ac:dyDescent="0.35">
      <c r="A317" s="30" t="s">
        <v>152</v>
      </c>
      <c r="B317" s="37"/>
      <c r="E317" s="38" t="s">
        <v>145</v>
      </c>
      <c r="J317" s="39"/>
    </row>
    <row r="318" spans="1:16" x14ac:dyDescent="0.35">
      <c r="A318" s="30" t="s">
        <v>143</v>
      </c>
      <c r="B318" s="30">
        <v>84</v>
      </c>
      <c r="C318" s="31" t="s">
        <v>9308</v>
      </c>
      <c r="D318" s="30" t="s">
        <v>145</v>
      </c>
      <c r="E318" s="32" t="s">
        <v>9309</v>
      </c>
      <c r="F318" s="33" t="s">
        <v>1445</v>
      </c>
      <c r="G318" s="34">
        <v>3.4289999999999998</v>
      </c>
      <c r="H318" s="35">
        <v>0</v>
      </c>
      <c r="I318" s="35">
        <f>ROUND(G318*H318,P4)</f>
        <v>0</v>
      </c>
      <c r="J318" s="33" t="s">
        <v>148</v>
      </c>
      <c r="O318" s="36">
        <f>I318*0.21</f>
        <v>0</v>
      </c>
      <c r="P318">
        <v>3</v>
      </c>
    </row>
    <row r="319" spans="1:16" x14ac:dyDescent="0.35">
      <c r="A319" s="30" t="s">
        <v>149</v>
      </c>
      <c r="B319" s="37"/>
      <c r="E319" s="32" t="s">
        <v>9309</v>
      </c>
      <c r="J319" s="39"/>
    </row>
    <row r="320" spans="1:16" ht="43.5" x14ac:dyDescent="0.35">
      <c r="A320" s="30" t="s">
        <v>150</v>
      </c>
      <c r="B320" s="37"/>
      <c r="E320" s="40" t="s">
        <v>9310</v>
      </c>
      <c r="J320" s="39"/>
    </row>
    <row r="321" spans="1:16" x14ac:dyDescent="0.35">
      <c r="A321" s="30" t="s">
        <v>152</v>
      </c>
      <c r="B321" s="37"/>
      <c r="E321" s="38" t="s">
        <v>145</v>
      </c>
      <c r="J321" s="39"/>
    </row>
    <row r="322" spans="1:16" ht="29" x14ac:dyDescent="0.35">
      <c r="A322" s="30" t="s">
        <v>143</v>
      </c>
      <c r="B322" s="30">
        <v>85</v>
      </c>
      <c r="C322" s="31" t="s">
        <v>9311</v>
      </c>
      <c r="D322" s="30" t="s">
        <v>145</v>
      </c>
      <c r="E322" s="32" t="s">
        <v>9312</v>
      </c>
      <c r="F322" s="33" t="s">
        <v>1466</v>
      </c>
      <c r="G322" s="34">
        <v>107.184</v>
      </c>
      <c r="H322" s="35">
        <v>0</v>
      </c>
      <c r="I322" s="35">
        <f>ROUND(G322*H322,P4)</f>
        <v>0</v>
      </c>
      <c r="J322" s="33" t="s">
        <v>148</v>
      </c>
      <c r="O322" s="36">
        <f>I322*0.21</f>
        <v>0</v>
      </c>
      <c r="P322">
        <v>3</v>
      </c>
    </row>
    <row r="323" spans="1:16" ht="29" x14ac:dyDescent="0.35">
      <c r="A323" s="30" t="s">
        <v>149</v>
      </c>
      <c r="B323" s="37"/>
      <c r="E323" s="32" t="s">
        <v>9313</v>
      </c>
      <c r="J323" s="39"/>
    </row>
    <row r="324" spans="1:16" ht="29" x14ac:dyDescent="0.35">
      <c r="A324" s="30" t="s">
        <v>150</v>
      </c>
      <c r="B324" s="37"/>
      <c r="E324" s="40" t="s">
        <v>9314</v>
      </c>
      <c r="J324" s="39"/>
    </row>
    <row r="325" spans="1:16" x14ac:dyDescent="0.35">
      <c r="A325" s="30" t="s">
        <v>152</v>
      </c>
      <c r="B325" s="37"/>
      <c r="E325" s="38" t="s">
        <v>145</v>
      </c>
      <c r="J325" s="39"/>
    </row>
    <row r="326" spans="1:16" x14ac:dyDescent="0.35">
      <c r="A326" s="30" t="s">
        <v>143</v>
      </c>
      <c r="B326" s="30">
        <v>86</v>
      </c>
      <c r="C326" s="31" t="s">
        <v>9315</v>
      </c>
      <c r="D326" s="30" t="s">
        <v>145</v>
      </c>
      <c r="E326" s="32" t="s">
        <v>9316</v>
      </c>
      <c r="F326" s="33" t="s">
        <v>176</v>
      </c>
      <c r="G326" s="34">
        <v>3</v>
      </c>
      <c r="H326" s="35">
        <v>0</v>
      </c>
      <c r="I326" s="35">
        <f>ROUND(G326*H326,P4)</f>
        <v>0</v>
      </c>
      <c r="J326" s="33" t="s">
        <v>148</v>
      </c>
      <c r="O326" s="36">
        <f>I326*0.21</f>
        <v>0</v>
      </c>
      <c r="P326">
        <v>3</v>
      </c>
    </row>
    <row r="327" spans="1:16" ht="29" x14ac:dyDescent="0.35">
      <c r="A327" s="30" t="s">
        <v>149</v>
      </c>
      <c r="B327" s="37"/>
      <c r="E327" s="32" t="s">
        <v>9317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x14ac:dyDescent="0.35">
      <c r="A329" s="30" t="s">
        <v>143</v>
      </c>
      <c r="B329" s="30">
        <v>87</v>
      </c>
      <c r="C329" s="31" t="s">
        <v>9318</v>
      </c>
      <c r="D329" s="30" t="s">
        <v>145</v>
      </c>
      <c r="E329" s="32" t="s">
        <v>9319</v>
      </c>
      <c r="F329" s="33" t="s">
        <v>1423</v>
      </c>
      <c r="G329" s="34">
        <v>1.7270000000000001</v>
      </c>
      <c r="H329" s="35">
        <v>0</v>
      </c>
      <c r="I329" s="35">
        <f>ROUND(G329*H329,P4)</f>
        <v>0</v>
      </c>
      <c r="J329" s="33" t="s">
        <v>148</v>
      </c>
      <c r="O329" s="36">
        <f>I329*0.21</f>
        <v>0</v>
      </c>
      <c r="P329">
        <v>3</v>
      </c>
    </row>
    <row r="330" spans="1:16" ht="43.5" x14ac:dyDescent="0.35">
      <c r="A330" s="30" t="s">
        <v>149</v>
      </c>
      <c r="B330" s="37"/>
      <c r="E330" s="32" t="s">
        <v>9320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x14ac:dyDescent="0.35">
      <c r="A332" s="24" t="s">
        <v>140</v>
      </c>
      <c r="B332" s="25"/>
      <c r="C332" s="26" t="s">
        <v>2836</v>
      </c>
      <c r="D332" s="27"/>
      <c r="E332" s="24" t="s">
        <v>2837</v>
      </c>
      <c r="F332" s="27"/>
      <c r="G332" s="27"/>
      <c r="H332" s="27"/>
      <c r="I332" s="28">
        <f>SUMIFS(I333:I388,A333:A388,"P")</f>
        <v>0</v>
      </c>
      <c r="J332" s="29"/>
    </row>
    <row r="333" spans="1:16" x14ac:dyDescent="0.35">
      <c r="A333" s="30" t="s">
        <v>143</v>
      </c>
      <c r="B333" s="30">
        <v>88</v>
      </c>
      <c r="C333" s="31" t="s">
        <v>9321</v>
      </c>
      <c r="D333" s="30" t="s">
        <v>145</v>
      </c>
      <c r="E333" s="32" t="s">
        <v>9322</v>
      </c>
      <c r="F333" s="33" t="s">
        <v>1423</v>
      </c>
      <c r="G333" s="34">
        <v>3.0000000000000001E-3</v>
      </c>
      <c r="H333" s="35">
        <v>0</v>
      </c>
      <c r="I333" s="35">
        <f>ROUND(G333*H333,P4)</f>
        <v>0</v>
      </c>
      <c r="J333" s="33" t="s">
        <v>148</v>
      </c>
      <c r="O333" s="36">
        <f>I333*0.21</f>
        <v>0</v>
      </c>
      <c r="P333">
        <v>3</v>
      </c>
    </row>
    <row r="334" spans="1:16" x14ac:dyDescent="0.35">
      <c r="A334" s="30" t="s">
        <v>149</v>
      </c>
      <c r="B334" s="37"/>
      <c r="E334" s="32" t="s">
        <v>9322</v>
      </c>
      <c r="J334" s="39"/>
    </row>
    <row r="335" spans="1:16" ht="29" x14ac:dyDescent="0.35">
      <c r="A335" s="30" t="s">
        <v>150</v>
      </c>
      <c r="B335" s="37"/>
      <c r="E335" s="40" t="s">
        <v>9323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x14ac:dyDescent="0.35">
      <c r="A337" s="30" t="s">
        <v>143</v>
      </c>
      <c r="B337" s="30">
        <v>89</v>
      </c>
      <c r="C337" s="31" t="s">
        <v>9324</v>
      </c>
      <c r="D337" s="30" t="s">
        <v>145</v>
      </c>
      <c r="E337" s="32" t="s">
        <v>9325</v>
      </c>
      <c r="F337" s="33" t="s">
        <v>1423</v>
      </c>
      <c r="G337" s="34">
        <v>1.9E-2</v>
      </c>
      <c r="H337" s="35">
        <v>0</v>
      </c>
      <c r="I337" s="35">
        <f>ROUND(G337*H337,P4)</f>
        <v>0</v>
      </c>
      <c r="J337" s="33" t="s">
        <v>148</v>
      </c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2" t="s">
        <v>9325</v>
      </c>
      <c r="J338" s="39"/>
    </row>
    <row r="339" spans="1:16" ht="29" x14ac:dyDescent="0.35">
      <c r="A339" s="30" t="s">
        <v>150</v>
      </c>
      <c r="B339" s="37"/>
      <c r="E339" s="40" t="s">
        <v>9326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x14ac:dyDescent="0.35">
      <c r="A341" s="30" t="s">
        <v>143</v>
      </c>
      <c r="B341" s="30">
        <v>90</v>
      </c>
      <c r="C341" s="31" t="s">
        <v>9327</v>
      </c>
      <c r="D341" s="30" t="s">
        <v>145</v>
      </c>
      <c r="E341" s="32" t="s">
        <v>9328</v>
      </c>
      <c r="F341" s="33" t="s">
        <v>1423</v>
      </c>
      <c r="G341" s="34">
        <v>0.68799999999999994</v>
      </c>
      <c r="H341" s="35">
        <v>0</v>
      </c>
      <c r="I341" s="35">
        <f>ROUND(G341*H341,P4)</f>
        <v>0</v>
      </c>
      <c r="J341" s="33" t="s">
        <v>148</v>
      </c>
      <c r="O341" s="36">
        <f>I341*0.21</f>
        <v>0</v>
      </c>
      <c r="P341">
        <v>3</v>
      </c>
    </row>
    <row r="342" spans="1:16" x14ac:dyDescent="0.35">
      <c r="A342" s="30" t="s">
        <v>149</v>
      </c>
      <c r="B342" s="37"/>
      <c r="E342" s="32" t="s">
        <v>9328</v>
      </c>
      <c r="J342" s="39"/>
    </row>
    <row r="343" spans="1:16" ht="29" x14ac:dyDescent="0.35">
      <c r="A343" s="30" t="s">
        <v>150</v>
      </c>
      <c r="B343" s="37"/>
      <c r="E343" s="40" t="s">
        <v>9329</v>
      </c>
      <c r="J343" s="39"/>
    </row>
    <row r="344" spans="1:16" x14ac:dyDescent="0.35">
      <c r="A344" s="30" t="s">
        <v>152</v>
      </c>
      <c r="B344" s="37"/>
      <c r="E344" s="38" t="s">
        <v>145</v>
      </c>
      <c r="J344" s="39"/>
    </row>
    <row r="345" spans="1:16" x14ac:dyDescent="0.35">
      <c r="A345" s="30" t="s">
        <v>143</v>
      </c>
      <c r="B345" s="30">
        <v>91</v>
      </c>
      <c r="C345" s="31" t="s">
        <v>9330</v>
      </c>
      <c r="D345" s="30" t="s">
        <v>145</v>
      </c>
      <c r="E345" s="32" t="s">
        <v>9331</v>
      </c>
      <c r="F345" s="33" t="s">
        <v>1423</v>
      </c>
      <c r="G345" s="34">
        <v>1.7999999999999999E-2</v>
      </c>
      <c r="H345" s="35">
        <v>0</v>
      </c>
      <c r="I345" s="35">
        <f>ROUND(G345*H345,P4)</f>
        <v>0</v>
      </c>
      <c r="J345" s="33" t="s">
        <v>148</v>
      </c>
      <c r="O345" s="36">
        <f>I345*0.21</f>
        <v>0</v>
      </c>
      <c r="P345">
        <v>3</v>
      </c>
    </row>
    <row r="346" spans="1:16" x14ac:dyDescent="0.35">
      <c r="A346" s="30" t="s">
        <v>149</v>
      </c>
      <c r="B346" s="37"/>
      <c r="E346" s="32" t="s">
        <v>9331</v>
      </c>
      <c r="J346" s="39"/>
    </row>
    <row r="347" spans="1:16" ht="29" x14ac:dyDescent="0.35">
      <c r="A347" s="30" t="s">
        <v>150</v>
      </c>
      <c r="B347" s="37"/>
      <c r="E347" s="40" t="s">
        <v>9332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x14ac:dyDescent="0.35">
      <c r="A349" s="30" t="s">
        <v>143</v>
      </c>
      <c r="B349" s="30">
        <v>92</v>
      </c>
      <c r="C349" s="31" t="s">
        <v>9333</v>
      </c>
      <c r="D349" s="30" t="s">
        <v>145</v>
      </c>
      <c r="E349" s="32" t="s">
        <v>9334</v>
      </c>
      <c r="F349" s="33" t="s">
        <v>1423</v>
      </c>
      <c r="G349" s="34">
        <v>0.122</v>
      </c>
      <c r="H349" s="35">
        <v>0</v>
      </c>
      <c r="I349" s="35">
        <f>ROUND(G349*H349,P4)</f>
        <v>0</v>
      </c>
      <c r="J349" s="33" t="s">
        <v>148</v>
      </c>
      <c r="O349" s="36">
        <f>I349*0.21</f>
        <v>0</v>
      </c>
      <c r="P349">
        <v>3</v>
      </c>
    </row>
    <row r="350" spans="1:16" x14ac:dyDescent="0.35">
      <c r="A350" s="30" t="s">
        <v>149</v>
      </c>
      <c r="B350" s="37"/>
      <c r="E350" s="32" t="s">
        <v>9334</v>
      </c>
      <c r="J350" s="39"/>
    </row>
    <row r="351" spans="1:16" ht="29" x14ac:dyDescent="0.35">
      <c r="A351" s="30" t="s">
        <v>150</v>
      </c>
      <c r="B351" s="37"/>
      <c r="E351" s="40" t="s">
        <v>9335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x14ac:dyDescent="0.35">
      <c r="A353" s="30" t="s">
        <v>143</v>
      </c>
      <c r="B353" s="30">
        <v>93</v>
      </c>
      <c r="C353" s="31" t="s">
        <v>9336</v>
      </c>
      <c r="D353" s="30" t="s">
        <v>145</v>
      </c>
      <c r="E353" s="32" t="s">
        <v>9337</v>
      </c>
      <c r="F353" s="33" t="s">
        <v>1423</v>
      </c>
      <c r="G353" s="34">
        <v>7.0000000000000007E-2</v>
      </c>
      <c r="H353" s="35">
        <v>0</v>
      </c>
      <c r="I353" s="35">
        <f>ROUND(G353*H353,P4)</f>
        <v>0</v>
      </c>
      <c r="J353" s="33" t="s">
        <v>148</v>
      </c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2" t="s">
        <v>9337</v>
      </c>
      <c r="J354" s="39"/>
    </row>
    <row r="355" spans="1:16" ht="29" x14ac:dyDescent="0.35">
      <c r="A355" s="30" t="s">
        <v>150</v>
      </c>
      <c r="B355" s="37"/>
      <c r="E355" s="40" t="s">
        <v>9338</v>
      </c>
      <c r="J355" s="39"/>
    </row>
    <row r="356" spans="1:16" x14ac:dyDescent="0.35">
      <c r="A356" s="30" t="s">
        <v>152</v>
      </c>
      <c r="B356" s="37"/>
      <c r="E356" s="38" t="s">
        <v>145</v>
      </c>
      <c r="J356" s="39"/>
    </row>
    <row r="357" spans="1:16" x14ac:dyDescent="0.35">
      <c r="A357" s="30" t="s">
        <v>143</v>
      </c>
      <c r="B357" s="30">
        <v>94</v>
      </c>
      <c r="C357" s="31" t="s">
        <v>9339</v>
      </c>
      <c r="D357" s="30" t="s">
        <v>145</v>
      </c>
      <c r="E357" s="32" t="s">
        <v>9340</v>
      </c>
      <c r="F357" s="33" t="s">
        <v>1423</v>
      </c>
      <c r="G357" s="34">
        <v>8.3000000000000004E-2</v>
      </c>
      <c r="H357" s="35">
        <v>0</v>
      </c>
      <c r="I357" s="35">
        <f>ROUND(G357*H357,P4)</f>
        <v>0</v>
      </c>
      <c r="J357" s="33" t="s">
        <v>148</v>
      </c>
      <c r="O357" s="36">
        <f>I357*0.21</f>
        <v>0</v>
      </c>
      <c r="P357">
        <v>3</v>
      </c>
    </row>
    <row r="358" spans="1:16" x14ac:dyDescent="0.35">
      <c r="A358" s="30" t="s">
        <v>149</v>
      </c>
      <c r="B358" s="37"/>
      <c r="E358" s="32" t="s">
        <v>9340</v>
      </c>
      <c r="J358" s="39"/>
    </row>
    <row r="359" spans="1:16" ht="29" x14ac:dyDescent="0.35">
      <c r="A359" s="30" t="s">
        <v>150</v>
      </c>
      <c r="B359" s="37"/>
      <c r="E359" s="40" t="s">
        <v>9341</v>
      </c>
      <c r="J359" s="39"/>
    </row>
    <row r="360" spans="1:16" x14ac:dyDescent="0.35">
      <c r="A360" s="30" t="s">
        <v>152</v>
      </c>
      <c r="B360" s="37"/>
      <c r="E360" s="38" t="s">
        <v>145</v>
      </c>
      <c r="J360" s="39"/>
    </row>
    <row r="361" spans="1:16" x14ac:dyDescent="0.35">
      <c r="A361" s="30" t="s">
        <v>143</v>
      </c>
      <c r="B361" s="30">
        <v>95</v>
      </c>
      <c r="C361" s="31" t="s">
        <v>9342</v>
      </c>
      <c r="D361" s="30" t="s">
        <v>145</v>
      </c>
      <c r="E361" s="32" t="s">
        <v>9343</v>
      </c>
      <c r="F361" s="33" t="s">
        <v>1423</v>
      </c>
      <c r="G361" s="34">
        <v>0.187</v>
      </c>
      <c r="H361" s="35">
        <v>0</v>
      </c>
      <c r="I361" s="35">
        <f>ROUND(G361*H361,P4)</f>
        <v>0</v>
      </c>
      <c r="J361" s="33" t="s">
        <v>148</v>
      </c>
      <c r="O361" s="36">
        <f>I361*0.21</f>
        <v>0</v>
      </c>
      <c r="P361">
        <v>3</v>
      </c>
    </row>
    <row r="362" spans="1:16" x14ac:dyDescent="0.35">
      <c r="A362" s="30" t="s">
        <v>149</v>
      </c>
      <c r="B362" s="37"/>
      <c r="E362" s="32" t="s">
        <v>9343</v>
      </c>
      <c r="J362" s="39"/>
    </row>
    <row r="363" spans="1:16" x14ac:dyDescent="0.35">
      <c r="A363" s="30" t="s">
        <v>152</v>
      </c>
      <c r="B363" s="37"/>
      <c r="E363" s="38" t="s">
        <v>145</v>
      </c>
      <c r="J363" s="39"/>
    </row>
    <row r="364" spans="1:16" x14ac:dyDescent="0.35">
      <c r="A364" s="30" t="s">
        <v>143</v>
      </c>
      <c r="B364" s="30">
        <v>96</v>
      </c>
      <c r="C364" s="31" t="s">
        <v>9344</v>
      </c>
      <c r="D364" s="30" t="s">
        <v>145</v>
      </c>
      <c r="E364" s="32" t="s">
        <v>9345</v>
      </c>
      <c r="F364" s="33" t="s">
        <v>1381</v>
      </c>
      <c r="G364" s="34">
        <v>1</v>
      </c>
      <c r="H364" s="35">
        <v>0</v>
      </c>
      <c r="I364" s="35">
        <f>ROUND(G364*H364,P4)</f>
        <v>0</v>
      </c>
      <c r="J364" s="33" t="s">
        <v>148</v>
      </c>
      <c r="O364" s="36">
        <f>I364*0.21</f>
        <v>0</v>
      </c>
      <c r="P364">
        <v>3</v>
      </c>
    </row>
    <row r="365" spans="1:16" x14ac:dyDescent="0.35">
      <c r="A365" s="30" t="s">
        <v>149</v>
      </c>
      <c r="B365" s="37"/>
      <c r="E365" s="32" t="s">
        <v>9345</v>
      </c>
      <c r="J365" s="39"/>
    </row>
    <row r="366" spans="1:16" x14ac:dyDescent="0.35">
      <c r="A366" s="30" t="s">
        <v>150</v>
      </c>
      <c r="B366" s="37"/>
      <c r="E366" s="40" t="s">
        <v>9346</v>
      </c>
      <c r="J366" s="39"/>
    </row>
    <row r="367" spans="1:16" x14ac:dyDescent="0.35">
      <c r="A367" s="30" t="s">
        <v>152</v>
      </c>
      <c r="B367" s="37"/>
      <c r="E367" s="38" t="s">
        <v>145</v>
      </c>
      <c r="J367" s="39"/>
    </row>
    <row r="368" spans="1:16" x14ac:dyDescent="0.35">
      <c r="A368" s="30" t="s">
        <v>143</v>
      </c>
      <c r="B368" s="30">
        <v>97</v>
      </c>
      <c r="C368" s="31" t="s">
        <v>9347</v>
      </c>
      <c r="D368" s="30" t="s">
        <v>145</v>
      </c>
      <c r="E368" s="32" t="s">
        <v>9348</v>
      </c>
      <c r="F368" s="33" t="s">
        <v>1423</v>
      </c>
      <c r="G368" s="34">
        <v>1.2150000000000001</v>
      </c>
      <c r="H368" s="35">
        <v>0</v>
      </c>
      <c r="I368" s="35">
        <f>ROUND(G368*H368,P4)</f>
        <v>0</v>
      </c>
      <c r="J368" s="33" t="s">
        <v>148</v>
      </c>
      <c r="O368" s="36">
        <f>I368*0.21</f>
        <v>0</v>
      </c>
      <c r="P368">
        <v>3</v>
      </c>
    </row>
    <row r="369" spans="1:16" x14ac:dyDescent="0.35">
      <c r="A369" s="30" t="s">
        <v>149</v>
      </c>
      <c r="B369" s="37"/>
      <c r="E369" s="32" t="s">
        <v>9348</v>
      </c>
      <c r="J369" s="39"/>
    </row>
    <row r="370" spans="1:16" x14ac:dyDescent="0.35">
      <c r="A370" s="30" t="s">
        <v>152</v>
      </c>
      <c r="B370" s="37"/>
      <c r="E370" s="38" t="s">
        <v>145</v>
      </c>
      <c r="J370" s="39"/>
    </row>
    <row r="371" spans="1:16" x14ac:dyDescent="0.35">
      <c r="A371" s="30" t="s">
        <v>143</v>
      </c>
      <c r="B371" s="30">
        <v>98</v>
      </c>
      <c r="C371" s="31" t="s">
        <v>9349</v>
      </c>
      <c r="D371" s="30" t="s">
        <v>145</v>
      </c>
      <c r="E371" s="32" t="s">
        <v>9350</v>
      </c>
      <c r="F371" s="33" t="s">
        <v>1423</v>
      </c>
      <c r="G371" s="34">
        <v>0.42399999999999999</v>
      </c>
      <c r="H371" s="35">
        <v>0</v>
      </c>
      <c r="I371" s="35">
        <f>ROUND(G371*H371,P4)</f>
        <v>0</v>
      </c>
      <c r="J371" s="33" t="s">
        <v>148</v>
      </c>
      <c r="O371" s="36">
        <f>I371*0.21</f>
        <v>0</v>
      </c>
      <c r="P371">
        <v>3</v>
      </c>
    </row>
    <row r="372" spans="1:16" x14ac:dyDescent="0.35">
      <c r="A372" s="30" t="s">
        <v>149</v>
      </c>
      <c r="B372" s="37"/>
      <c r="E372" s="32" t="s">
        <v>9350</v>
      </c>
      <c r="J372" s="39"/>
    </row>
    <row r="373" spans="1:16" ht="29" x14ac:dyDescent="0.35">
      <c r="A373" s="30" t="s">
        <v>150</v>
      </c>
      <c r="B373" s="37"/>
      <c r="E373" s="40" t="s">
        <v>9351</v>
      </c>
      <c r="J373" s="39"/>
    </row>
    <row r="374" spans="1:16" x14ac:dyDescent="0.35">
      <c r="A374" s="30" t="s">
        <v>152</v>
      </c>
      <c r="B374" s="37"/>
      <c r="E374" s="38" t="s">
        <v>145</v>
      </c>
      <c r="J374" s="39"/>
    </row>
    <row r="375" spans="1:16" x14ac:dyDescent="0.35">
      <c r="A375" s="30" t="s">
        <v>143</v>
      </c>
      <c r="B375" s="30">
        <v>99</v>
      </c>
      <c r="C375" s="31" t="s">
        <v>9352</v>
      </c>
      <c r="D375" s="30" t="s">
        <v>145</v>
      </c>
      <c r="E375" s="32" t="s">
        <v>9353</v>
      </c>
      <c r="F375" s="33" t="s">
        <v>1497</v>
      </c>
      <c r="G375" s="34">
        <v>155.80000000000001</v>
      </c>
      <c r="H375" s="35">
        <v>0</v>
      </c>
      <c r="I375" s="35">
        <f>ROUND(G375*H375,P4)</f>
        <v>0</v>
      </c>
      <c r="J375" s="33" t="s">
        <v>148</v>
      </c>
      <c r="O375" s="36">
        <f>I375*0.21</f>
        <v>0</v>
      </c>
      <c r="P375">
        <v>3</v>
      </c>
    </row>
    <row r="376" spans="1:16" x14ac:dyDescent="0.35">
      <c r="A376" s="30" t="s">
        <v>149</v>
      </c>
      <c r="B376" s="37"/>
      <c r="E376" s="32" t="s">
        <v>9354</v>
      </c>
      <c r="J376" s="39"/>
    </row>
    <row r="377" spans="1:16" ht="43.5" x14ac:dyDescent="0.35">
      <c r="A377" s="30" t="s">
        <v>150</v>
      </c>
      <c r="B377" s="37"/>
      <c r="E377" s="40" t="s">
        <v>9355</v>
      </c>
      <c r="J377" s="39"/>
    </row>
    <row r="378" spans="1:16" x14ac:dyDescent="0.35">
      <c r="A378" s="30" t="s">
        <v>152</v>
      </c>
      <c r="B378" s="37"/>
      <c r="E378" s="38" t="s">
        <v>145</v>
      </c>
      <c r="J378" s="39"/>
    </row>
    <row r="379" spans="1:16" x14ac:dyDescent="0.35">
      <c r="A379" s="30" t="s">
        <v>143</v>
      </c>
      <c r="B379" s="30">
        <v>100</v>
      </c>
      <c r="C379" s="31" t="s">
        <v>9356</v>
      </c>
      <c r="D379" s="30" t="s">
        <v>145</v>
      </c>
      <c r="E379" s="32" t="s">
        <v>9357</v>
      </c>
      <c r="F379" s="33" t="s">
        <v>1497</v>
      </c>
      <c r="G379" s="34">
        <v>1266.7249999999999</v>
      </c>
      <c r="H379" s="35">
        <v>0</v>
      </c>
      <c r="I379" s="35">
        <f>ROUND(G379*H379,P4)</f>
        <v>0</v>
      </c>
      <c r="J379" s="33" t="s">
        <v>148</v>
      </c>
      <c r="O379" s="36">
        <f>I379*0.21</f>
        <v>0</v>
      </c>
      <c r="P379">
        <v>3</v>
      </c>
    </row>
    <row r="380" spans="1:16" ht="29" x14ac:dyDescent="0.35">
      <c r="A380" s="30" t="s">
        <v>149</v>
      </c>
      <c r="B380" s="37"/>
      <c r="E380" s="32" t="s">
        <v>9358</v>
      </c>
      <c r="J380" s="39"/>
    </row>
    <row r="381" spans="1:16" x14ac:dyDescent="0.35">
      <c r="A381" s="30" t="s">
        <v>152</v>
      </c>
      <c r="B381" s="37"/>
      <c r="E381" s="38" t="s">
        <v>145</v>
      </c>
      <c r="J381" s="39"/>
    </row>
    <row r="382" spans="1:16" x14ac:dyDescent="0.35">
      <c r="A382" s="30" t="s">
        <v>143</v>
      </c>
      <c r="B382" s="30">
        <v>101</v>
      </c>
      <c r="C382" s="31" t="s">
        <v>9359</v>
      </c>
      <c r="D382" s="30" t="s">
        <v>145</v>
      </c>
      <c r="E382" s="32" t="s">
        <v>9360</v>
      </c>
      <c r="F382" s="33" t="s">
        <v>1497</v>
      </c>
      <c r="G382" s="34">
        <v>1104.432</v>
      </c>
      <c r="H382" s="35">
        <v>0</v>
      </c>
      <c r="I382" s="35">
        <f>ROUND(G382*H382,P4)</f>
        <v>0</v>
      </c>
      <c r="J382" s="33" t="s">
        <v>148</v>
      </c>
      <c r="O382" s="36">
        <f>I382*0.21</f>
        <v>0</v>
      </c>
      <c r="P382">
        <v>3</v>
      </c>
    </row>
    <row r="383" spans="1:16" ht="29" x14ac:dyDescent="0.35">
      <c r="A383" s="30" t="s">
        <v>149</v>
      </c>
      <c r="B383" s="37"/>
      <c r="E383" s="32" t="s">
        <v>9361</v>
      </c>
      <c r="J383" s="39"/>
    </row>
    <row r="384" spans="1:16" x14ac:dyDescent="0.35">
      <c r="A384" s="30" t="s">
        <v>150</v>
      </c>
      <c r="B384" s="37"/>
      <c r="E384" s="40" t="s">
        <v>9362</v>
      </c>
      <c r="J384" s="39"/>
    </row>
    <row r="385" spans="1:16" x14ac:dyDescent="0.35">
      <c r="A385" s="30" t="s">
        <v>152</v>
      </c>
      <c r="B385" s="37"/>
      <c r="E385" s="38" t="s">
        <v>145</v>
      </c>
      <c r="J385" s="39"/>
    </row>
    <row r="386" spans="1:16" x14ac:dyDescent="0.35">
      <c r="A386" s="30" t="s">
        <v>143</v>
      </c>
      <c r="B386" s="30">
        <v>102</v>
      </c>
      <c r="C386" s="31" t="s">
        <v>9363</v>
      </c>
      <c r="D386" s="30" t="s">
        <v>145</v>
      </c>
      <c r="E386" s="32" t="s">
        <v>9364</v>
      </c>
      <c r="F386" s="33" t="s">
        <v>1423</v>
      </c>
      <c r="G386" s="34">
        <v>2.9689999999999999</v>
      </c>
      <c r="H386" s="35">
        <v>0</v>
      </c>
      <c r="I386" s="35">
        <f>ROUND(G386*H386,P4)</f>
        <v>0</v>
      </c>
      <c r="J386" s="33" t="s">
        <v>148</v>
      </c>
      <c r="O386" s="36">
        <f>I386*0.21</f>
        <v>0</v>
      </c>
      <c r="P386">
        <v>3</v>
      </c>
    </row>
    <row r="387" spans="1:16" ht="43.5" x14ac:dyDescent="0.35">
      <c r="A387" s="30" t="s">
        <v>149</v>
      </c>
      <c r="B387" s="37"/>
      <c r="E387" s="32" t="s">
        <v>9365</v>
      </c>
      <c r="J387" s="39"/>
    </row>
    <row r="388" spans="1:16" x14ac:dyDescent="0.35">
      <c r="A388" s="30" t="s">
        <v>152</v>
      </c>
      <c r="B388" s="37"/>
      <c r="E388" s="38" t="s">
        <v>145</v>
      </c>
      <c r="J388" s="39"/>
    </row>
    <row r="389" spans="1:16" x14ac:dyDescent="0.35">
      <c r="A389" s="24" t="s">
        <v>140</v>
      </c>
      <c r="B389" s="25"/>
      <c r="C389" s="26" t="s">
        <v>2993</v>
      </c>
      <c r="D389" s="27"/>
      <c r="E389" s="24" t="s">
        <v>2994</v>
      </c>
      <c r="F389" s="27"/>
      <c r="G389" s="27"/>
      <c r="H389" s="27"/>
      <c r="I389" s="28">
        <f>SUMIFS(I390:I403,A390:A403,"P")</f>
        <v>0</v>
      </c>
      <c r="J389" s="29"/>
    </row>
    <row r="390" spans="1:16" x14ac:dyDescent="0.35">
      <c r="A390" s="30" t="s">
        <v>143</v>
      </c>
      <c r="B390" s="30">
        <v>103</v>
      </c>
      <c r="C390" s="31" t="s">
        <v>9366</v>
      </c>
      <c r="D390" s="30" t="s">
        <v>145</v>
      </c>
      <c r="E390" s="32" t="s">
        <v>9367</v>
      </c>
      <c r="F390" s="33" t="s">
        <v>1466</v>
      </c>
      <c r="G390" s="34">
        <v>25.555</v>
      </c>
      <c r="H390" s="35">
        <v>0</v>
      </c>
      <c r="I390" s="35">
        <f>ROUND(G390*H390,P4)</f>
        <v>0</v>
      </c>
      <c r="J390" s="33" t="s">
        <v>148</v>
      </c>
      <c r="O390" s="36">
        <f>I390*0.21</f>
        <v>0</v>
      </c>
      <c r="P390">
        <v>3</v>
      </c>
    </row>
    <row r="391" spans="1:16" ht="29" x14ac:dyDescent="0.35">
      <c r="A391" s="30" t="s">
        <v>149</v>
      </c>
      <c r="B391" s="37"/>
      <c r="E391" s="32" t="s">
        <v>9368</v>
      </c>
      <c r="J391" s="39"/>
    </row>
    <row r="392" spans="1:16" ht="58" x14ac:dyDescent="0.35">
      <c r="A392" s="30" t="s">
        <v>150</v>
      </c>
      <c r="B392" s="37"/>
      <c r="E392" s="40" t="s">
        <v>9369</v>
      </c>
      <c r="J392" s="39"/>
    </row>
    <row r="393" spans="1:16" x14ac:dyDescent="0.35">
      <c r="A393" s="30" t="s">
        <v>152</v>
      </c>
      <c r="B393" s="37"/>
      <c r="E393" s="38" t="s">
        <v>145</v>
      </c>
      <c r="J393" s="39"/>
    </row>
    <row r="394" spans="1:16" x14ac:dyDescent="0.35">
      <c r="A394" s="30" t="s">
        <v>143</v>
      </c>
      <c r="B394" s="30">
        <v>104</v>
      </c>
      <c r="C394" s="31" t="s">
        <v>9370</v>
      </c>
      <c r="D394" s="30" t="s">
        <v>145</v>
      </c>
      <c r="E394" s="32" t="s">
        <v>9371</v>
      </c>
      <c r="F394" s="33" t="s">
        <v>1466</v>
      </c>
      <c r="G394" s="34">
        <v>25.555</v>
      </c>
      <c r="H394" s="35">
        <v>0</v>
      </c>
      <c r="I394" s="35">
        <f>ROUND(G394*H394,P4)</f>
        <v>0</v>
      </c>
      <c r="J394" s="33" t="s">
        <v>148</v>
      </c>
      <c r="O394" s="36">
        <f>I394*0.21</f>
        <v>0</v>
      </c>
      <c r="P394">
        <v>3</v>
      </c>
    </row>
    <row r="395" spans="1:16" ht="29" x14ac:dyDescent="0.35">
      <c r="A395" s="30" t="s">
        <v>149</v>
      </c>
      <c r="B395" s="37"/>
      <c r="E395" s="32" t="s">
        <v>9372</v>
      </c>
      <c r="J395" s="39"/>
    </row>
    <row r="396" spans="1:16" x14ac:dyDescent="0.35">
      <c r="A396" s="30" t="s">
        <v>152</v>
      </c>
      <c r="B396" s="37"/>
      <c r="E396" s="38" t="s">
        <v>145</v>
      </c>
      <c r="J396" s="39"/>
    </row>
    <row r="397" spans="1:16" x14ac:dyDescent="0.35">
      <c r="A397" s="30" t="s">
        <v>143</v>
      </c>
      <c r="B397" s="30">
        <v>105</v>
      </c>
      <c r="C397" s="31" t="s">
        <v>9373</v>
      </c>
      <c r="D397" s="30" t="s">
        <v>145</v>
      </c>
      <c r="E397" s="32" t="s">
        <v>9374</v>
      </c>
      <c r="F397" s="33" t="s">
        <v>1466</v>
      </c>
      <c r="G397" s="34">
        <v>25.555</v>
      </c>
      <c r="H397" s="35">
        <v>0</v>
      </c>
      <c r="I397" s="35">
        <f>ROUND(G397*H397,P4)</f>
        <v>0</v>
      </c>
      <c r="J397" s="33" t="s">
        <v>148</v>
      </c>
      <c r="O397" s="36">
        <f>I397*0.21</f>
        <v>0</v>
      </c>
      <c r="P397">
        <v>3</v>
      </c>
    </row>
    <row r="398" spans="1:16" ht="29" x14ac:dyDescent="0.35">
      <c r="A398" s="30" t="s">
        <v>149</v>
      </c>
      <c r="B398" s="37"/>
      <c r="E398" s="32" t="s">
        <v>9375</v>
      </c>
      <c r="J398" s="39"/>
    </row>
    <row r="399" spans="1:16" x14ac:dyDescent="0.35">
      <c r="A399" s="30" t="s">
        <v>152</v>
      </c>
      <c r="B399" s="37"/>
      <c r="E399" s="38" t="s">
        <v>145</v>
      </c>
      <c r="J399" s="39"/>
    </row>
    <row r="400" spans="1:16" ht="29" x14ac:dyDescent="0.35">
      <c r="A400" s="30" t="s">
        <v>143</v>
      </c>
      <c r="B400" s="30">
        <v>106</v>
      </c>
      <c r="C400" s="31" t="s">
        <v>9376</v>
      </c>
      <c r="D400" s="30" t="s">
        <v>145</v>
      </c>
      <c r="E400" s="32" t="s">
        <v>9377</v>
      </c>
      <c r="F400" s="33" t="s">
        <v>1466</v>
      </c>
      <c r="G400" s="34">
        <v>1436.4280000000001</v>
      </c>
      <c r="H400" s="35">
        <v>0</v>
      </c>
      <c r="I400" s="35">
        <f>ROUND(G400*H400,P4)</f>
        <v>0</v>
      </c>
      <c r="J400" s="33" t="s">
        <v>148</v>
      </c>
      <c r="O400" s="36">
        <f>I400*0.21</f>
        <v>0</v>
      </c>
      <c r="P400">
        <v>3</v>
      </c>
    </row>
    <row r="401" spans="1:16" ht="43.5" x14ac:dyDescent="0.35">
      <c r="A401" s="30" t="s">
        <v>149</v>
      </c>
      <c r="B401" s="37"/>
      <c r="E401" s="32" t="s">
        <v>9378</v>
      </c>
      <c r="J401" s="39"/>
    </row>
    <row r="402" spans="1:16" ht="101.5" x14ac:dyDescent="0.35">
      <c r="A402" s="30" t="s">
        <v>150</v>
      </c>
      <c r="B402" s="37"/>
      <c r="E402" s="40" t="s">
        <v>9379</v>
      </c>
      <c r="J402" s="39"/>
    </row>
    <row r="403" spans="1:16" x14ac:dyDescent="0.35">
      <c r="A403" s="30" t="s">
        <v>152</v>
      </c>
      <c r="B403" s="37"/>
      <c r="E403" s="38" t="s">
        <v>145</v>
      </c>
      <c r="J403" s="39"/>
    </row>
    <row r="404" spans="1:16" x14ac:dyDescent="0.35">
      <c r="A404" s="24" t="s">
        <v>140</v>
      </c>
      <c r="B404" s="25"/>
      <c r="C404" s="26" t="s">
        <v>1565</v>
      </c>
      <c r="D404" s="27"/>
      <c r="E404" s="24" t="s">
        <v>3009</v>
      </c>
      <c r="F404" s="27"/>
      <c r="G404" s="27"/>
      <c r="H404" s="27"/>
      <c r="I404" s="28">
        <f>SUMIFS(I405:I411,A405:A411,"P")</f>
        <v>0</v>
      </c>
      <c r="J404" s="29"/>
    </row>
    <row r="405" spans="1:16" ht="29" x14ac:dyDescent="0.35">
      <c r="A405" s="30" t="s">
        <v>143</v>
      </c>
      <c r="B405" s="30">
        <v>107</v>
      </c>
      <c r="C405" s="31" t="s">
        <v>9380</v>
      </c>
      <c r="D405" s="30" t="s">
        <v>145</v>
      </c>
      <c r="E405" s="32" t="s">
        <v>9381</v>
      </c>
      <c r="F405" s="33" t="s">
        <v>176</v>
      </c>
      <c r="G405" s="34">
        <v>76</v>
      </c>
      <c r="H405" s="35">
        <v>0</v>
      </c>
      <c r="I405" s="35">
        <f>ROUND(G405*H405,P4)</f>
        <v>0</v>
      </c>
      <c r="J405" s="33" t="s">
        <v>148</v>
      </c>
      <c r="O405" s="36">
        <f>I405*0.21</f>
        <v>0</v>
      </c>
      <c r="P405">
        <v>3</v>
      </c>
    </row>
    <row r="406" spans="1:16" ht="29" x14ac:dyDescent="0.35">
      <c r="A406" s="30" t="s">
        <v>149</v>
      </c>
      <c r="B406" s="37"/>
      <c r="E406" s="32" t="s">
        <v>9382</v>
      </c>
      <c r="J406" s="39"/>
    </row>
    <row r="407" spans="1:16" x14ac:dyDescent="0.35">
      <c r="A407" s="30" t="s">
        <v>150</v>
      </c>
      <c r="B407" s="37"/>
      <c r="E407" s="40" t="s">
        <v>9383</v>
      </c>
      <c r="J407" s="39"/>
    </row>
    <row r="408" spans="1:16" x14ac:dyDescent="0.35">
      <c r="A408" s="30" t="s">
        <v>152</v>
      </c>
      <c r="B408" s="37"/>
      <c r="E408" s="38" t="s">
        <v>145</v>
      </c>
      <c r="J408" s="39"/>
    </row>
    <row r="409" spans="1:16" x14ac:dyDescent="0.35">
      <c r="A409" s="30" t="s">
        <v>143</v>
      </c>
      <c r="B409" s="30">
        <v>108</v>
      </c>
      <c r="C409" s="31" t="s">
        <v>9384</v>
      </c>
      <c r="D409" s="30" t="s">
        <v>145</v>
      </c>
      <c r="E409" s="32" t="s">
        <v>9385</v>
      </c>
      <c r="F409" s="33" t="s">
        <v>176</v>
      </c>
      <c r="G409" s="34">
        <v>76</v>
      </c>
      <c r="H409" s="35">
        <v>0</v>
      </c>
      <c r="I409" s="35">
        <f>ROUND(G409*H409,P4)</f>
        <v>0</v>
      </c>
      <c r="J409" s="33" t="s">
        <v>148</v>
      </c>
      <c r="O409" s="36">
        <f>I409*0.21</f>
        <v>0</v>
      </c>
      <c r="P409">
        <v>3</v>
      </c>
    </row>
    <row r="410" spans="1:16" ht="29" x14ac:dyDescent="0.35">
      <c r="A410" s="30" t="s">
        <v>149</v>
      </c>
      <c r="B410" s="37"/>
      <c r="E410" s="32" t="s">
        <v>9386</v>
      </c>
      <c r="J410" s="39"/>
    </row>
    <row r="411" spans="1:16" x14ac:dyDescent="0.35">
      <c r="A411" s="30" t="s">
        <v>152</v>
      </c>
      <c r="B411" s="37"/>
      <c r="E411" s="38" t="s">
        <v>145</v>
      </c>
      <c r="J411" s="39"/>
    </row>
    <row r="412" spans="1:16" x14ac:dyDescent="0.35">
      <c r="A412" s="24" t="s">
        <v>140</v>
      </c>
      <c r="B412" s="25"/>
      <c r="C412" s="26" t="s">
        <v>2123</v>
      </c>
      <c r="D412" s="27"/>
      <c r="E412" s="24" t="s">
        <v>2124</v>
      </c>
      <c r="F412" s="27"/>
      <c r="G412" s="27"/>
      <c r="H412" s="27"/>
      <c r="I412" s="28">
        <f>SUMIFS(I413:I415,A413:A415,"P")</f>
        <v>0</v>
      </c>
      <c r="J412" s="29"/>
    </row>
    <row r="413" spans="1:16" x14ac:dyDescent="0.35">
      <c r="A413" s="30" t="s">
        <v>143</v>
      </c>
      <c r="B413" s="30">
        <v>109</v>
      </c>
      <c r="C413" s="31" t="s">
        <v>3018</v>
      </c>
      <c r="D413" s="30" t="s">
        <v>145</v>
      </c>
      <c r="E413" s="32" t="s">
        <v>3019</v>
      </c>
      <c r="F413" s="33" t="s">
        <v>1423</v>
      </c>
      <c r="G413" s="34">
        <v>609.08000000000004</v>
      </c>
      <c r="H413" s="35">
        <v>0</v>
      </c>
      <c r="I413" s="35">
        <f>ROUND(G413*H413,P4)</f>
        <v>0</v>
      </c>
      <c r="J413" s="33" t="s">
        <v>148</v>
      </c>
      <c r="O413" s="36">
        <f>I413*0.21</f>
        <v>0</v>
      </c>
      <c r="P413">
        <v>3</v>
      </c>
    </row>
    <row r="414" spans="1:16" ht="58" x14ac:dyDescent="0.35">
      <c r="A414" s="30" t="s">
        <v>149</v>
      </c>
      <c r="B414" s="37"/>
      <c r="E414" s="32" t="s">
        <v>3020</v>
      </c>
      <c r="J414" s="39"/>
    </row>
    <row r="415" spans="1:16" x14ac:dyDescent="0.35">
      <c r="A415" s="30" t="s">
        <v>152</v>
      </c>
      <c r="B415" s="37"/>
      <c r="E415" s="38" t="s">
        <v>145</v>
      </c>
      <c r="J415" s="39"/>
    </row>
    <row r="416" spans="1:16" x14ac:dyDescent="0.35">
      <c r="A416" s="24" t="s">
        <v>140</v>
      </c>
      <c r="B416" s="25"/>
      <c r="C416" s="26" t="s">
        <v>9387</v>
      </c>
      <c r="D416" s="27"/>
      <c r="E416" s="24" t="s">
        <v>9388</v>
      </c>
      <c r="F416" s="27"/>
      <c r="G416" s="27"/>
      <c r="H416" s="27"/>
      <c r="I416" s="28">
        <f>SUMIFS(I417:I518,A417:A518,"P")</f>
        <v>0</v>
      </c>
      <c r="J416" s="29"/>
    </row>
    <row r="417" spans="1:16" x14ac:dyDescent="0.35">
      <c r="A417" s="30" t="s">
        <v>143</v>
      </c>
      <c r="B417" s="30">
        <v>110</v>
      </c>
      <c r="C417" s="31" t="s">
        <v>9389</v>
      </c>
      <c r="D417" s="30" t="s">
        <v>145</v>
      </c>
      <c r="E417" s="32" t="s">
        <v>9390</v>
      </c>
      <c r="F417" s="33" t="s">
        <v>176</v>
      </c>
      <c r="G417" s="34">
        <v>4</v>
      </c>
      <c r="H417" s="35">
        <v>0</v>
      </c>
      <c r="I417" s="35">
        <f>ROUND(G417*H417,P4)</f>
        <v>0</v>
      </c>
      <c r="J417" s="33" t="s">
        <v>2403</v>
      </c>
      <c r="O417" s="36">
        <f>I417*0.21</f>
        <v>0</v>
      </c>
      <c r="P417">
        <v>3</v>
      </c>
    </row>
    <row r="418" spans="1:16" x14ac:dyDescent="0.35">
      <c r="A418" s="30" t="s">
        <v>149</v>
      </c>
      <c r="B418" s="37"/>
      <c r="E418" s="32" t="s">
        <v>9390</v>
      </c>
      <c r="J418" s="39"/>
    </row>
    <row r="419" spans="1:16" x14ac:dyDescent="0.35">
      <c r="A419" s="30" t="s">
        <v>152</v>
      </c>
      <c r="B419" s="37"/>
      <c r="E419" s="38" t="s">
        <v>145</v>
      </c>
      <c r="J419" s="39"/>
    </row>
    <row r="420" spans="1:16" x14ac:dyDescent="0.35">
      <c r="A420" s="30" t="s">
        <v>143</v>
      </c>
      <c r="B420" s="30">
        <v>111</v>
      </c>
      <c r="C420" s="31" t="s">
        <v>9391</v>
      </c>
      <c r="D420" s="30" t="s">
        <v>145</v>
      </c>
      <c r="E420" s="32" t="s">
        <v>9392</v>
      </c>
      <c r="F420" s="33" t="s">
        <v>176</v>
      </c>
      <c r="G420" s="34">
        <v>4</v>
      </c>
      <c r="H420" s="35">
        <v>0</v>
      </c>
      <c r="I420" s="35">
        <f>ROUND(G420*H420,P4)</f>
        <v>0</v>
      </c>
      <c r="J420" s="33" t="s">
        <v>2403</v>
      </c>
      <c r="O420" s="36">
        <f>I420*0.21</f>
        <v>0</v>
      </c>
      <c r="P420">
        <v>3</v>
      </c>
    </row>
    <row r="421" spans="1:16" x14ac:dyDescent="0.35">
      <c r="A421" s="30" t="s">
        <v>149</v>
      </c>
      <c r="B421" s="37"/>
      <c r="E421" s="32" t="s">
        <v>9392</v>
      </c>
      <c r="J421" s="39"/>
    </row>
    <row r="422" spans="1:16" x14ac:dyDescent="0.35">
      <c r="A422" s="30" t="s">
        <v>152</v>
      </c>
      <c r="B422" s="37"/>
      <c r="E422" s="38" t="s">
        <v>145</v>
      </c>
      <c r="J422" s="39"/>
    </row>
    <row r="423" spans="1:16" ht="29" x14ac:dyDescent="0.35">
      <c r="A423" s="30" t="s">
        <v>143</v>
      </c>
      <c r="B423" s="30">
        <v>112</v>
      </c>
      <c r="C423" s="31" t="s">
        <v>2844</v>
      </c>
      <c r="D423" s="30" t="s">
        <v>145</v>
      </c>
      <c r="E423" s="32" t="s">
        <v>9393</v>
      </c>
      <c r="F423" s="33" t="s">
        <v>176</v>
      </c>
      <c r="G423" s="34">
        <v>4</v>
      </c>
      <c r="H423" s="35">
        <v>0</v>
      </c>
      <c r="I423" s="35">
        <f>ROUND(G423*H423,P4)</f>
        <v>0</v>
      </c>
      <c r="J423" s="33" t="s">
        <v>2403</v>
      </c>
      <c r="O423" s="36">
        <f>I423*0.21</f>
        <v>0</v>
      </c>
      <c r="P423">
        <v>3</v>
      </c>
    </row>
    <row r="424" spans="1:16" ht="29" x14ac:dyDescent="0.35">
      <c r="A424" s="30" t="s">
        <v>149</v>
      </c>
      <c r="B424" s="37"/>
      <c r="E424" s="32" t="s">
        <v>9393</v>
      </c>
      <c r="J424" s="39"/>
    </row>
    <row r="425" spans="1:16" x14ac:dyDescent="0.35">
      <c r="A425" s="30" t="s">
        <v>152</v>
      </c>
      <c r="B425" s="37"/>
      <c r="E425" s="38" t="s">
        <v>145</v>
      </c>
      <c r="J425" s="39"/>
    </row>
    <row r="426" spans="1:16" ht="29" x14ac:dyDescent="0.35">
      <c r="A426" s="30" t="s">
        <v>143</v>
      </c>
      <c r="B426" s="30">
        <v>113</v>
      </c>
      <c r="C426" s="31" t="s">
        <v>2847</v>
      </c>
      <c r="D426" s="30" t="s">
        <v>145</v>
      </c>
      <c r="E426" s="32" t="s">
        <v>9394</v>
      </c>
      <c r="F426" s="33" t="s">
        <v>176</v>
      </c>
      <c r="G426" s="34">
        <v>4</v>
      </c>
      <c r="H426" s="35">
        <v>0</v>
      </c>
      <c r="I426" s="35">
        <f>ROUND(G426*H426,P4)</f>
        <v>0</v>
      </c>
      <c r="J426" s="33" t="s">
        <v>2403</v>
      </c>
      <c r="O426" s="36">
        <f>I426*0.21</f>
        <v>0</v>
      </c>
      <c r="P426">
        <v>3</v>
      </c>
    </row>
    <row r="427" spans="1:16" ht="29" x14ac:dyDescent="0.35">
      <c r="A427" s="30" t="s">
        <v>149</v>
      </c>
      <c r="B427" s="37"/>
      <c r="E427" s="32" t="s">
        <v>9394</v>
      </c>
      <c r="J427" s="39"/>
    </row>
    <row r="428" spans="1:16" x14ac:dyDescent="0.35">
      <c r="A428" s="30" t="s">
        <v>152</v>
      </c>
      <c r="B428" s="37"/>
      <c r="E428" s="38" t="s">
        <v>145</v>
      </c>
      <c r="J428" s="39"/>
    </row>
    <row r="429" spans="1:16" x14ac:dyDescent="0.35">
      <c r="A429" s="30" t="s">
        <v>143</v>
      </c>
      <c r="B429" s="30">
        <v>114</v>
      </c>
      <c r="C429" s="31" t="s">
        <v>7192</v>
      </c>
      <c r="D429" s="30" t="s">
        <v>145</v>
      </c>
      <c r="E429" s="32" t="s">
        <v>9395</v>
      </c>
      <c r="F429" s="33" t="s">
        <v>176</v>
      </c>
      <c r="G429" s="34">
        <v>2</v>
      </c>
      <c r="H429" s="35">
        <v>0</v>
      </c>
      <c r="I429" s="35">
        <f>ROUND(G429*H429,P4)</f>
        <v>0</v>
      </c>
      <c r="J429" s="33" t="s">
        <v>2403</v>
      </c>
      <c r="O429" s="36">
        <f>I429*0.21</f>
        <v>0</v>
      </c>
      <c r="P429">
        <v>3</v>
      </c>
    </row>
    <row r="430" spans="1:16" x14ac:dyDescent="0.35">
      <c r="A430" s="30" t="s">
        <v>149</v>
      </c>
      <c r="B430" s="37"/>
      <c r="E430" s="32" t="s">
        <v>9395</v>
      </c>
      <c r="J430" s="39"/>
    </row>
    <row r="431" spans="1:16" x14ac:dyDescent="0.35">
      <c r="A431" s="30" t="s">
        <v>152</v>
      </c>
      <c r="B431" s="37"/>
      <c r="E431" s="38" t="s">
        <v>145</v>
      </c>
      <c r="J431" s="39"/>
    </row>
    <row r="432" spans="1:16" x14ac:dyDescent="0.35">
      <c r="A432" s="30" t="s">
        <v>143</v>
      </c>
      <c r="B432" s="30">
        <v>115</v>
      </c>
      <c r="C432" s="31" t="s">
        <v>7194</v>
      </c>
      <c r="D432" s="30" t="s">
        <v>145</v>
      </c>
      <c r="E432" s="32" t="s">
        <v>9396</v>
      </c>
      <c r="F432" s="33" t="s">
        <v>176</v>
      </c>
      <c r="G432" s="34">
        <v>2</v>
      </c>
      <c r="H432" s="35">
        <v>0</v>
      </c>
      <c r="I432" s="35">
        <f>ROUND(G432*H432,P4)</f>
        <v>0</v>
      </c>
      <c r="J432" s="33" t="s">
        <v>2403</v>
      </c>
      <c r="O432" s="36">
        <f>I432*0.21</f>
        <v>0</v>
      </c>
      <c r="P432">
        <v>3</v>
      </c>
    </row>
    <row r="433" spans="1:16" x14ac:dyDescent="0.35">
      <c r="A433" s="30" t="s">
        <v>149</v>
      </c>
      <c r="B433" s="37"/>
      <c r="E433" s="32" t="s">
        <v>9396</v>
      </c>
      <c r="J433" s="39"/>
    </row>
    <row r="434" spans="1:16" x14ac:dyDescent="0.35">
      <c r="A434" s="30" t="s">
        <v>152</v>
      </c>
      <c r="B434" s="37"/>
      <c r="E434" s="38" t="s">
        <v>145</v>
      </c>
      <c r="J434" s="39"/>
    </row>
    <row r="435" spans="1:16" x14ac:dyDescent="0.35">
      <c r="A435" s="30" t="s">
        <v>143</v>
      </c>
      <c r="B435" s="30">
        <v>116</v>
      </c>
      <c r="C435" s="31" t="s">
        <v>9397</v>
      </c>
      <c r="D435" s="30" t="s">
        <v>145</v>
      </c>
      <c r="E435" s="32" t="s">
        <v>9398</v>
      </c>
      <c r="F435" s="33" t="s">
        <v>176</v>
      </c>
      <c r="G435" s="34">
        <v>1</v>
      </c>
      <c r="H435" s="35">
        <v>0</v>
      </c>
      <c r="I435" s="35">
        <f>ROUND(G435*H435,P4)</f>
        <v>0</v>
      </c>
      <c r="J435" s="33" t="s">
        <v>2403</v>
      </c>
      <c r="O435" s="36">
        <f>I435*0.21</f>
        <v>0</v>
      </c>
      <c r="P435">
        <v>3</v>
      </c>
    </row>
    <row r="436" spans="1:16" x14ac:dyDescent="0.35">
      <c r="A436" s="30" t="s">
        <v>149</v>
      </c>
      <c r="B436" s="37"/>
      <c r="E436" s="32" t="s">
        <v>9398</v>
      </c>
      <c r="J436" s="39"/>
    </row>
    <row r="437" spans="1:16" x14ac:dyDescent="0.35">
      <c r="A437" s="30" t="s">
        <v>152</v>
      </c>
      <c r="B437" s="37"/>
      <c r="E437" s="38" t="s">
        <v>145</v>
      </c>
      <c r="J437" s="39"/>
    </row>
    <row r="438" spans="1:16" x14ac:dyDescent="0.35">
      <c r="A438" s="30" t="s">
        <v>143</v>
      </c>
      <c r="B438" s="30">
        <v>117</v>
      </c>
      <c r="C438" s="31" t="s">
        <v>9399</v>
      </c>
      <c r="D438" s="30" t="s">
        <v>145</v>
      </c>
      <c r="E438" s="32" t="s">
        <v>9400</v>
      </c>
      <c r="F438" s="33" t="s">
        <v>176</v>
      </c>
      <c r="G438" s="34">
        <v>1</v>
      </c>
      <c r="H438" s="35">
        <v>0</v>
      </c>
      <c r="I438" s="35">
        <f>ROUND(G438*H438,P4)</f>
        <v>0</v>
      </c>
      <c r="J438" s="33" t="s">
        <v>2403</v>
      </c>
      <c r="O438" s="36">
        <f>I438*0.21</f>
        <v>0</v>
      </c>
      <c r="P438">
        <v>3</v>
      </c>
    </row>
    <row r="439" spans="1:16" x14ac:dyDescent="0.35">
      <c r="A439" s="30" t="s">
        <v>149</v>
      </c>
      <c r="B439" s="37"/>
      <c r="E439" s="32" t="s">
        <v>9400</v>
      </c>
      <c r="J439" s="39"/>
    </row>
    <row r="440" spans="1:16" x14ac:dyDescent="0.35">
      <c r="A440" s="30" t="s">
        <v>152</v>
      </c>
      <c r="B440" s="37"/>
      <c r="E440" s="38" t="s">
        <v>145</v>
      </c>
      <c r="J440" s="39"/>
    </row>
    <row r="441" spans="1:16" x14ac:dyDescent="0.35">
      <c r="A441" s="30" t="s">
        <v>143</v>
      </c>
      <c r="B441" s="30">
        <v>118</v>
      </c>
      <c r="C441" s="31" t="s">
        <v>2849</v>
      </c>
      <c r="D441" s="30" t="s">
        <v>145</v>
      </c>
      <c r="E441" s="32" t="s">
        <v>9401</v>
      </c>
      <c r="F441" s="33" t="s">
        <v>176</v>
      </c>
      <c r="G441" s="34">
        <v>1</v>
      </c>
      <c r="H441" s="35">
        <v>0</v>
      </c>
      <c r="I441" s="35">
        <f>ROUND(G441*H441,P4)</f>
        <v>0</v>
      </c>
      <c r="J441" s="33" t="s">
        <v>2403</v>
      </c>
      <c r="O441" s="36">
        <f>I441*0.21</f>
        <v>0</v>
      </c>
      <c r="P441">
        <v>3</v>
      </c>
    </row>
    <row r="442" spans="1:16" x14ac:dyDescent="0.35">
      <c r="A442" s="30" t="s">
        <v>149</v>
      </c>
      <c r="B442" s="37"/>
      <c r="E442" s="32" t="s">
        <v>9401</v>
      </c>
      <c r="J442" s="39"/>
    </row>
    <row r="443" spans="1:16" x14ac:dyDescent="0.35">
      <c r="A443" s="30" t="s">
        <v>152</v>
      </c>
      <c r="B443" s="37"/>
      <c r="E443" s="38" t="s">
        <v>145</v>
      </c>
      <c r="J443" s="39"/>
    </row>
    <row r="444" spans="1:16" x14ac:dyDescent="0.35">
      <c r="A444" s="30" t="s">
        <v>143</v>
      </c>
      <c r="B444" s="30">
        <v>119</v>
      </c>
      <c r="C444" s="31" t="s">
        <v>2852</v>
      </c>
      <c r="D444" s="30" t="s">
        <v>145</v>
      </c>
      <c r="E444" s="32" t="s">
        <v>9402</v>
      </c>
      <c r="F444" s="33" t="s">
        <v>176</v>
      </c>
      <c r="G444" s="34">
        <v>1</v>
      </c>
      <c r="H444" s="35">
        <v>0</v>
      </c>
      <c r="I444" s="35">
        <f>ROUND(G444*H444,P4)</f>
        <v>0</v>
      </c>
      <c r="J444" s="33" t="s">
        <v>2403</v>
      </c>
      <c r="O444" s="36">
        <f>I444*0.21</f>
        <v>0</v>
      </c>
      <c r="P444">
        <v>3</v>
      </c>
    </row>
    <row r="445" spans="1:16" x14ac:dyDescent="0.35">
      <c r="A445" s="30" t="s">
        <v>149</v>
      </c>
      <c r="B445" s="37"/>
      <c r="E445" s="32" t="s">
        <v>9402</v>
      </c>
      <c r="J445" s="39"/>
    </row>
    <row r="446" spans="1:16" x14ac:dyDescent="0.35">
      <c r="A446" s="30" t="s">
        <v>152</v>
      </c>
      <c r="B446" s="37"/>
      <c r="E446" s="38" t="s">
        <v>145</v>
      </c>
      <c r="J446" s="39"/>
    </row>
    <row r="447" spans="1:16" x14ac:dyDescent="0.35">
      <c r="A447" s="30" t="s">
        <v>143</v>
      </c>
      <c r="B447" s="30">
        <v>120</v>
      </c>
      <c r="C447" s="31" t="s">
        <v>2859</v>
      </c>
      <c r="D447" s="30" t="s">
        <v>145</v>
      </c>
      <c r="E447" s="32" t="s">
        <v>9403</v>
      </c>
      <c r="F447" s="33" t="s">
        <v>176</v>
      </c>
      <c r="G447" s="34">
        <v>8</v>
      </c>
      <c r="H447" s="35">
        <v>0</v>
      </c>
      <c r="I447" s="35">
        <f>ROUND(G447*H447,P4)</f>
        <v>0</v>
      </c>
      <c r="J447" s="33" t="s">
        <v>2403</v>
      </c>
      <c r="O447" s="36">
        <f>I447*0.21</f>
        <v>0</v>
      </c>
      <c r="P447">
        <v>3</v>
      </c>
    </row>
    <row r="448" spans="1:16" x14ac:dyDescent="0.35">
      <c r="A448" s="30" t="s">
        <v>149</v>
      </c>
      <c r="B448" s="37"/>
      <c r="E448" s="32" t="s">
        <v>9403</v>
      </c>
      <c r="J448" s="39"/>
    </row>
    <row r="449" spans="1:16" x14ac:dyDescent="0.35">
      <c r="A449" s="30" t="s">
        <v>152</v>
      </c>
      <c r="B449" s="37"/>
      <c r="E449" s="38" t="s">
        <v>145</v>
      </c>
      <c r="J449" s="39"/>
    </row>
    <row r="450" spans="1:16" x14ac:dyDescent="0.35">
      <c r="A450" s="30" t="s">
        <v>143</v>
      </c>
      <c r="B450" s="30">
        <v>121</v>
      </c>
      <c r="C450" s="31" t="s">
        <v>2862</v>
      </c>
      <c r="D450" s="30" t="s">
        <v>145</v>
      </c>
      <c r="E450" s="32" t="s">
        <v>9404</v>
      </c>
      <c r="F450" s="33" t="s">
        <v>176</v>
      </c>
      <c r="G450" s="34">
        <v>8</v>
      </c>
      <c r="H450" s="35">
        <v>0</v>
      </c>
      <c r="I450" s="35">
        <f>ROUND(G450*H450,P4)</f>
        <v>0</v>
      </c>
      <c r="J450" s="33" t="s">
        <v>2403</v>
      </c>
      <c r="O450" s="36">
        <f>I450*0.21</f>
        <v>0</v>
      </c>
      <c r="P450">
        <v>3</v>
      </c>
    </row>
    <row r="451" spans="1:16" x14ac:dyDescent="0.35">
      <c r="A451" s="30" t="s">
        <v>149</v>
      </c>
      <c r="B451" s="37"/>
      <c r="E451" s="32" t="s">
        <v>9404</v>
      </c>
      <c r="J451" s="39"/>
    </row>
    <row r="452" spans="1:16" x14ac:dyDescent="0.35">
      <c r="A452" s="30" t="s">
        <v>152</v>
      </c>
      <c r="B452" s="37"/>
      <c r="E452" s="38" t="s">
        <v>145</v>
      </c>
      <c r="J452" s="39"/>
    </row>
    <row r="453" spans="1:16" x14ac:dyDescent="0.35">
      <c r="A453" s="30" t="s">
        <v>143</v>
      </c>
      <c r="B453" s="30">
        <v>122</v>
      </c>
      <c r="C453" s="31" t="s">
        <v>2864</v>
      </c>
      <c r="D453" s="30" t="s">
        <v>145</v>
      </c>
      <c r="E453" s="32" t="s">
        <v>9405</v>
      </c>
      <c r="F453" s="33" t="s">
        <v>1381</v>
      </c>
      <c r="G453" s="34">
        <v>72</v>
      </c>
      <c r="H453" s="35">
        <v>0</v>
      </c>
      <c r="I453" s="35">
        <f>ROUND(G453*H453,P4)</f>
        <v>0</v>
      </c>
      <c r="J453" s="33" t="s">
        <v>2403</v>
      </c>
      <c r="O453" s="36">
        <f>I453*0.21</f>
        <v>0</v>
      </c>
      <c r="P453">
        <v>3</v>
      </c>
    </row>
    <row r="454" spans="1:16" x14ac:dyDescent="0.35">
      <c r="A454" s="30" t="s">
        <v>149</v>
      </c>
      <c r="B454" s="37"/>
      <c r="E454" s="32" t="s">
        <v>9405</v>
      </c>
      <c r="J454" s="39"/>
    </row>
    <row r="455" spans="1:16" x14ac:dyDescent="0.35">
      <c r="A455" s="30" t="s">
        <v>152</v>
      </c>
      <c r="B455" s="37"/>
      <c r="E455" s="38" t="s">
        <v>145</v>
      </c>
      <c r="J455" s="39"/>
    </row>
    <row r="456" spans="1:16" x14ac:dyDescent="0.35">
      <c r="A456" s="30" t="s">
        <v>143</v>
      </c>
      <c r="B456" s="30">
        <v>123</v>
      </c>
      <c r="C456" s="31" t="s">
        <v>2867</v>
      </c>
      <c r="D456" s="30" t="s">
        <v>145</v>
      </c>
      <c r="E456" s="32" t="s">
        <v>9406</v>
      </c>
      <c r="F456" s="33" t="s">
        <v>1381</v>
      </c>
      <c r="G456" s="34">
        <v>72</v>
      </c>
      <c r="H456" s="35">
        <v>0</v>
      </c>
      <c r="I456" s="35">
        <f>ROUND(G456*H456,P4)</f>
        <v>0</v>
      </c>
      <c r="J456" s="33" t="s">
        <v>2403</v>
      </c>
      <c r="O456" s="36">
        <f>I456*0.21</f>
        <v>0</v>
      </c>
      <c r="P456">
        <v>3</v>
      </c>
    </row>
    <row r="457" spans="1:16" x14ac:dyDescent="0.35">
      <c r="A457" s="30" t="s">
        <v>149</v>
      </c>
      <c r="B457" s="37"/>
      <c r="E457" s="32" t="s">
        <v>9406</v>
      </c>
      <c r="J457" s="39"/>
    </row>
    <row r="458" spans="1:16" x14ac:dyDescent="0.35">
      <c r="A458" s="30" t="s">
        <v>152</v>
      </c>
      <c r="B458" s="37"/>
      <c r="E458" s="38" t="s">
        <v>145</v>
      </c>
      <c r="J458" s="39"/>
    </row>
    <row r="459" spans="1:16" ht="43.5" x14ac:dyDescent="0.35">
      <c r="A459" s="30" t="s">
        <v>143</v>
      </c>
      <c r="B459" s="30">
        <v>128</v>
      </c>
      <c r="C459" s="31" t="s">
        <v>2879</v>
      </c>
      <c r="D459" s="30" t="s">
        <v>145</v>
      </c>
      <c r="E459" s="32" t="s">
        <v>9407</v>
      </c>
      <c r="F459" s="33" t="s">
        <v>1396</v>
      </c>
      <c r="G459" s="34">
        <v>228</v>
      </c>
      <c r="H459" s="35">
        <v>0</v>
      </c>
      <c r="I459" s="35">
        <f>ROUND(G459*H459,P4)</f>
        <v>0</v>
      </c>
      <c r="J459" s="33" t="s">
        <v>2403</v>
      </c>
      <c r="O459" s="36">
        <f>I459*0.21</f>
        <v>0</v>
      </c>
      <c r="P459">
        <v>3</v>
      </c>
    </row>
    <row r="460" spans="1:16" ht="43.5" x14ac:dyDescent="0.35">
      <c r="A460" s="30" t="s">
        <v>149</v>
      </c>
      <c r="B460" s="37"/>
      <c r="E460" s="32" t="s">
        <v>9408</v>
      </c>
      <c r="J460" s="39"/>
    </row>
    <row r="461" spans="1:16" x14ac:dyDescent="0.35">
      <c r="A461" s="30" t="s">
        <v>152</v>
      </c>
      <c r="B461" s="37"/>
      <c r="E461" s="38" t="s">
        <v>145</v>
      </c>
      <c r="J461" s="39"/>
    </row>
    <row r="462" spans="1:16" ht="43.5" x14ac:dyDescent="0.35">
      <c r="A462" s="30" t="s">
        <v>143</v>
      </c>
      <c r="B462" s="30">
        <v>129</v>
      </c>
      <c r="C462" s="31" t="s">
        <v>2882</v>
      </c>
      <c r="D462" s="30" t="s">
        <v>145</v>
      </c>
      <c r="E462" s="32" t="s">
        <v>9409</v>
      </c>
      <c r="F462" s="33" t="s">
        <v>1396</v>
      </c>
      <c r="G462" s="34">
        <v>228</v>
      </c>
      <c r="H462" s="35">
        <v>0</v>
      </c>
      <c r="I462" s="35">
        <f>ROUND(G462*H462,P4)</f>
        <v>0</v>
      </c>
      <c r="J462" s="33" t="s">
        <v>2403</v>
      </c>
      <c r="O462" s="36">
        <f>I462*0.21</f>
        <v>0</v>
      </c>
      <c r="P462">
        <v>3</v>
      </c>
    </row>
    <row r="463" spans="1:16" ht="43.5" x14ac:dyDescent="0.35">
      <c r="A463" s="30" t="s">
        <v>149</v>
      </c>
      <c r="B463" s="37"/>
      <c r="E463" s="32" t="s">
        <v>9410</v>
      </c>
      <c r="J463" s="39"/>
    </row>
    <row r="464" spans="1:16" x14ac:dyDescent="0.35">
      <c r="A464" s="30" t="s">
        <v>152</v>
      </c>
      <c r="B464" s="37"/>
      <c r="E464" s="38" t="s">
        <v>145</v>
      </c>
      <c r="J464" s="39"/>
    </row>
    <row r="465" spans="1:16" ht="29" x14ac:dyDescent="0.35">
      <c r="A465" s="30" t="s">
        <v>143</v>
      </c>
      <c r="B465" s="30">
        <v>130</v>
      </c>
      <c r="C465" s="31" t="s">
        <v>2884</v>
      </c>
      <c r="D465" s="30" t="s">
        <v>145</v>
      </c>
      <c r="E465" s="32" t="s">
        <v>9411</v>
      </c>
      <c r="F465" s="33" t="s">
        <v>176</v>
      </c>
      <c r="G465" s="34">
        <v>1260</v>
      </c>
      <c r="H465" s="35">
        <v>0</v>
      </c>
      <c r="I465" s="35">
        <f>ROUND(G465*H465,P4)</f>
        <v>0</v>
      </c>
      <c r="J465" s="33" t="s">
        <v>2403</v>
      </c>
      <c r="O465" s="36">
        <f>I465*0.21</f>
        <v>0</v>
      </c>
      <c r="P465">
        <v>3</v>
      </c>
    </row>
    <row r="466" spans="1:16" ht="29" x14ac:dyDescent="0.35">
      <c r="A466" s="30" t="s">
        <v>149</v>
      </c>
      <c r="B466" s="37"/>
      <c r="E466" s="32" t="s">
        <v>9411</v>
      </c>
      <c r="J466" s="39"/>
    </row>
    <row r="467" spans="1:16" x14ac:dyDescent="0.35">
      <c r="A467" s="30" t="s">
        <v>152</v>
      </c>
      <c r="B467" s="37"/>
      <c r="E467" s="38" t="s">
        <v>145</v>
      </c>
      <c r="J467" s="39"/>
    </row>
    <row r="468" spans="1:16" ht="29" x14ac:dyDescent="0.35">
      <c r="A468" s="30" t="s">
        <v>143</v>
      </c>
      <c r="B468" s="30">
        <v>131</v>
      </c>
      <c r="C468" s="31" t="s">
        <v>2887</v>
      </c>
      <c r="D468" s="30" t="s">
        <v>145</v>
      </c>
      <c r="E468" s="32" t="s">
        <v>9412</v>
      </c>
      <c r="F468" s="33" t="s">
        <v>176</v>
      </c>
      <c r="G468" s="34">
        <v>1260</v>
      </c>
      <c r="H468" s="35">
        <v>0</v>
      </c>
      <c r="I468" s="35">
        <f>ROUND(G468*H468,P4)</f>
        <v>0</v>
      </c>
      <c r="J468" s="33" t="s">
        <v>2403</v>
      </c>
      <c r="O468" s="36">
        <f>I468*0.21</f>
        <v>0</v>
      </c>
      <c r="P468">
        <v>3</v>
      </c>
    </row>
    <row r="469" spans="1:16" ht="29" x14ac:dyDescent="0.35">
      <c r="A469" s="30" t="s">
        <v>149</v>
      </c>
      <c r="B469" s="37"/>
      <c r="E469" s="32" t="s">
        <v>9412</v>
      </c>
      <c r="J469" s="39"/>
    </row>
    <row r="470" spans="1:16" x14ac:dyDescent="0.35">
      <c r="A470" s="30" t="s">
        <v>152</v>
      </c>
      <c r="B470" s="37"/>
      <c r="E470" s="38" t="s">
        <v>145</v>
      </c>
      <c r="J470" s="39"/>
    </row>
    <row r="471" spans="1:16" ht="43.5" x14ac:dyDescent="0.35">
      <c r="A471" s="30" t="s">
        <v>143</v>
      </c>
      <c r="B471" s="30">
        <v>132</v>
      </c>
      <c r="C471" s="31" t="s">
        <v>7210</v>
      </c>
      <c r="D471" s="30" t="s">
        <v>145</v>
      </c>
      <c r="E471" s="32" t="s">
        <v>9413</v>
      </c>
      <c r="F471" s="33" t="s">
        <v>176</v>
      </c>
      <c r="G471" s="34">
        <v>10</v>
      </c>
      <c r="H471" s="35">
        <v>0</v>
      </c>
      <c r="I471" s="35">
        <f>ROUND(G471*H471,P4)</f>
        <v>0</v>
      </c>
      <c r="J471" s="33" t="s">
        <v>2403</v>
      </c>
      <c r="O471" s="36">
        <f>I471*0.21</f>
        <v>0</v>
      </c>
      <c r="P471">
        <v>3</v>
      </c>
    </row>
    <row r="472" spans="1:16" ht="58" x14ac:dyDescent="0.35">
      <c r="A472" s="30" t="s">
        <v>149</v>
      </c>
      <c r="B472" s="37"/>
      <c r="E472" s="32" t="s">
        <v>9414</v>
      </c>
      <c r="J472" s="39"/>
    </row>
    <row r="473" spans="1:16" x14ac:dyDescent="0.35">
      <c r="A473" s="30" t="s">
        <v>152</v>
      </c>
      <c r="B473" s="37"/>
      <c r="E473" s="38" t="s">
        <v>145</v>
      </c>
      <c r="J473" s="39"/>
    </row>
    <row r="474" spans="1:16" ht="43.5" x14ac:dyDescent="0.35">
      <c r="A474" s="30" t="s">
        <v>143</v>
      </c>
      <c r="B474" s="30">
        <v>133</v>
      </c>
      <c r="C474" s="31" t="s">
        <v>7212</v>
      </c>
      <c r="D474" s="30" t="s">
        <v>145</v>
      </c>
      <c r="E474" s="32" t="s">
        <v>9415</v>
      </c>
      <c r="F474" s="33" t="s">
        <v>176</v>
      </c>
      <c r="G474" s="34">
        <v>10</v>
      </c>
      <c r="H474" s="35">
        <v>0</v>
      </c>
      <c r="I474" s="35">
        <f>ROUND(G474*H474,P4)</f>
        <v>0</v>
      </c>
      <c r="J474" s="33" t="s">
        <v>2403</v>
      </c>
      <c r="O474" s="36">
        <f>I474*0.21</f>
        <v>0</v>
      </c>
      <c r="P474">
        <v>3</v>
      </c>
    </row>
    <row r="475" spans="1:16" ht="58" x14ac:dyDescent="0.35">
      <c r="A475" s="30" t="s">
        <v>149</v>
      </c>
      <c r="B475" s="37"/>
      <c r="E475" s="32" t="s">
        <v>9416</v>
      </c>
      <c r="J475" s="39"/>
    </row>
    <row r="476" spans="1:16" x14ac:dyDescent="0.35">
      <c r="A476" s="30" t="s">
        <v>152</v>
      </c>
      <c r="B476" s="37"/>
      <c r="E476" s="38" t="s">
        <v>145</v>
      </c>
      <c r="J476" s="39"/>
    </row>
    <row r="477" spans="1:16" x14ac:dyDescent="0.35">
      <c r="A477" s="30" t="s">
        <v>143</v>
      </c>
      <c r="B477" s="30">
        <v>134</v>
      </c>
      <c r="C477" s="31" t="s">
        <v>2914</v>
      </c>
      <c r="D477" s="30" t="s">
        <v>145</v>
      </c>
      <c r="E477" s="32" t="s">
        <v>9417</v>
      </c>
      <c r="F477" s="33" t="s">
        <v>176</v>
      </c>
      <c r="G477" s="34">
        <v>2</v>
      </c>
      <c r="H477" s="35">
        <v>0</v>
      </c>
      <c r="I477" s="35">
        <f>ROUND(G477*H477,P4)</f>
        <v>0</v>
      </c>
      <c r="J477" s="33" t="s">
        <v>2403</v>
      </c>
      <c r="O477" s="36">
        <f>I477*0.21</f>
        <v>0</v>
      </c>
      <c r="P477">
        <v>3</v>
      </c>
    </row>
    <row r="478" spans="1:16" x14ac:dyDescent="0.35">
      <c r="A478" s="30" t="s">
        <v>149</v>
      </c>
      <c r="B478" s="37"/>
      <c r="E478" s="32" t="s">
        <v>9417</v>
      </c>
      <c r="J478" s="39"/>
    </row>
    <row r="479" spans="1:16" x14ac:dyDescent="0.35">
      <c r="A479" s="30" t="s">
        <v>152</v>
      </c>
      <c r="B479" s="37"/>
      <c r="E479" s="38" t="s">
        <v>145</v>
      </c>
      <c r="J479" s="39"/>
    </row>
    <row r="480" spans="1:16" x14ac:dyDescent="0.35">
      <c r="A480" s="30" t="s">
        <v>143</v>
      </c>
      <c r="B480" s="30">
        <v>135</v>
      </c>
      <c r="C480" s="31" t="s">
        <v>9418</v>
      </c>
      <c r="D480" s="30" t="s">
        <v>145</v>
      </c>
      <c r="E480" s="32" t="s">
        <v>9419</v>
      </c>
      <c r="F480" s="33" t="s">
        <v>176</v>
      </c>
      <c r="G480" s="34">
        <v>2</v>
      </c>
      <c r="H480" s="35">
        <v>0</v>
      </c>
      <c r="I480" s="35">
        <f>ROUND(G480*H480,P4)</f>
        <v>0</v>
      </c>
      <c r="J480" s="33" t="s">
        <v>2403</v>
      </c>
      <c r="O480" s="36">
        <f>I480*0.21</f>
        <v>0</v>
      </c>
      <c r="P480">
        <v>3</v>
      </c>
    </row>
    <row r="481" spans="1:16" x14ac:dyDescent="0.35">
      <c r="A481" s="30" t="s">
        <v>149</v>
      </c>
      <c r="B481" s="37"/>
      <c r="E481" s="32" t="s">
        <v>9419</v>
      </c>
      <c r="J481" s="39"/>
    </row>
    <row r="482" spans="1:16" x14ac:dyDescent="0.35">
      <c r="A482" s="30" t="s">
        <v>152</v>
      </c>
      <c r="B482" s="37"/>
      <c r="E482" s="38" t="s">
        <v>145</v>
      </c>
      <c r="J482" s="39"/>
    </row>
    <row r="483" spans="1:16" x14ac:dyDescent="0.35">
      <c r="A483" s="30" t="s">
        <v>143</v>
      </c>
      <c r="B483" s="30">
        <v>136</v>
      </c>
      <c r="C483" s="31" t="s">
        <v>9420</v>
      </c>
      <c r="D483" s="30" t="s">
        <v>145</v>
      </c>
      <c r="E483" s="32" t="s">
        <v>9421</v>
      </c>
      <c r="F483" s="33" t="s">
        <v>176</v>
      </c>
      <c r="G483" s="34">
        <v>2</v>
      </c>
      <c r="H483" s="35">
        <v>0</v>
      </c>
      <c r="I483" s="35">
        <f>ROUND(G483*H483,P4)</f>
        <v>0</v>
      </c>
      <c r="J483" s="33" t="s">
        <v>2403</v>
      </c>
      <c r="O483" s="36">
        <f>I483*0.21</f>
        <v>0</v>
      </c>
      <c r="P483">
        <v>3</v>
      </c>
    </row>
    <row r="484" spans="1:16" x14ac:dyDescent="0.35">
      <c r="A484" s="30" t="s">
        <v>149</v>
      </c>
      <c r="B484" s="37"/>
      <c r="E484" s="32" t="s">
        <v>9421</v>
      </c>
      <c r="J484" s="39"/>
    </row>
    <row r="485" spans="1:16" x14ac:dyDescent="0.35">
      <c r="A485" s="30" t="s">
        <v>152</v>
      </c>
      <c r="B485" s="37"/>
      <c r="E485" s="38" t="s">
        <v>145</v>
      </c>
      <c r="J485" s="39"/>
    </row>
    <row r="486" spans="1:16" x14ac:dyDescent="0.35">
      <c r="A486" s="30" t="s">
        <v>143</v>
      </c>
      <c r="B486" s="30">
        <v>137</v>
      </c>
      <c r="C486" s="31" t="s">
        <v>9422</v>
      </c>
      <c r="D486" s="30" t="s">
        <v>145</v>
      </c>
      <c r="E486" s="32" t="s">
        <v>9423</v>
      </c>
      <c r="F486" s="33" t="s">
        <v>176</v>
      </c>
      <c r="G486" s="34">
        <v>2</v>
      </c>
      <c r="H486" s="35">
        <v>0</v>
      </c>
      <c r="I486" s="35">
        <f>ROUND(G486*H486,P4)</f>
        <v>0</v>
      </c>
      <c r="J486" s="33" t="s">
        <v>2403</v>
      </c>
      <c r="O486" s="36">
        <f>I486*0.21</f>
        <v>0</v>
      </c>
      <c r="P486">
        <v>3</v>
      </c>
    </row>
    <row r="487" spans="1:16" x14ac:dyDescent="0.35">
      <c r="A487" s="30" t="s">
        <v>149</v>
      </c>
      <c r="B487" s="37"/>
      <c r="E487" s="32" t="s">
        <v>9423</v>
      </c>
      <c r="J487" s="39"/>
    </row>
    <row r="488" spans="1:16" x14ac:dyDescent="0.35">
      <c r="A488" s="30" t="s">
        <v>152</v>
      </c>
      <c r="B488" s="37"/>
      <c r="E488" s="38" t="s">
        <v>145</v>
      </c>
      <c r="J488" s="39"/>
    </row>
    <row r="489" spans="1:16" x14ac:dyDescent="0.35">
      <c r="A489" s="30" t="s">
        <v>143</v>
      </c>
      <c r="B489" s="30">
        <v>138</v>
      </c>
      <c r="C489" s="31" t="s">
        <v>9424</v>
      </c>
      <c r="D489" s="30" t="s">
        <v>145</v>
      </c>
      <c r="E489" s="32" t="s">
        <v>9425</v>
      </c>
      <c r="F489" s="33" t="s">
        <v>176</v>
      </c>
      <c r="G489" s="34">
        <v>2</v>
      </c>
      <c r="H489" s="35">
        <v>0</v>
      </c>
      <c r="I489" s="35">
        <f>ROUND(G489*H489,P4)</f>
        <v>0</v>
      </c>
      <c r="J489" s="33" t="s">
        <v>2403</v>
      </c>
      <c r="O489" s="36">
        <f>I489*0.21</f>
        <v>0</v>
      </c>
      <c r="P489">
        <v>3</v>
      </c>
    </row>
    <row r="490" spans="1:16" x14ac:dyDescent="0.35">
      <c r="A490" s="30" t="s">
        <v>149</v>
      </c>
      <c r="B490" s="37"/>
      <c r="E490" s="32" t="s">
        <v>9425</v>
      </c>
      <c r="J490" s="39"/>
    </row>
    <row r="491" spans="1:16" x14ac:dyDescent="0.35">
      <c r="A491" s="30" t="s">
        <v>152</v>
      </c>
      <c r="B491" s="37"/>
      <c r="E491" s="38" t="s">
        <v>145</v>
      </c>
      <c r="J491" s="39"/>
    </row>
    <row r="492" spans="1:16" x14ac:dyDescent="0.35">
      <c r="A492" s="30" t="s">
        <v>143</v>
      </c>
      <c r="B492" s="30">
        <v>139</v>
      </c>
      <c r="C492" s="31" t="s">
        <v>9426</v>
      </c>
      <c r="D492" s="30" t="s">
        <v>145</v>
      </c>
      <c r="E492" s="32" t="s">
        <v>9427</v>
      </c>
      <c r="F492" s="33" t="s">
        <v>176</v>
      </c>
      <c r="G492" s="34">
        <v>2</v>
      </c>
      <c r="H492" s="35">
        <v>0</v>
      </c>
      <c r="I492" s="35">
        <f>ROUND(G492*H492,P4)</f>
        <v>0</v>
      </c>
      <c r="J492" s="33" t="s">
        <v>2403</v>
      </c>
      <c r="O492" s="36">
        <f>I492*0.21</f>
        <v>0</v>
      </c>
      <c r="P492">
        <v>3</v>
      </c>
    </row>
    <row r="493" spans="1:16" x14ac:dyDescent="0.35">
      <c r="A493" s="30" t="s">
        <v>149</v>
      </c>
      <c r="B493" s="37"/>
      <c r="E493" s="32" t="s">
        <v>9427</v>
      </c>
      <c r="J493" s="39"/>
    </row>
    <row r="494" spans="1:16" x14ac:dyDescent="0.35">
      <c r="A494" s="30" t="s">
        <v>152</v>
      </c>
      <c r="B494" s="37"/>
      <c r="E494" s="38" t="s">
        <v>145</v>
      </c>
      <c r="J494" s="39"/>
    </row>
    <row r="495" spans="1:16" x14ac:dyDescent="0.35">
      <c r="A495" s="30" t="s">
        <v>143</v>
      </c>
      <c r="B495" s="30">
        <v>140</v>
      </c>
      <c r="C495" s="31" t="s">
        <v>9428</v>
      </c>
      <c r="D495" s="30" t="s">
        <v>145</v>
      </c>
      <c r="E495" s="32" t="s">
        <v>9429</v>
      </c>
      <c r="F495" s="33" t="s">
        <v>176</v>
      </c>
      <c r="G495" s="34">
        <v>2</v>
      </c>
      <c r="H495" s="35">
        <v>0</v>
      </c>
      <c r="I495" s="35">
        <f>ROUND(G495*H495,P4)</f>
        <v>0</v>
      </c>
      <c r="J495" s="33" t="s">
        <v>2403</v>
      </c>
      <c r="O495" s="36">
        <f>I495*0.21</f>
        <v>0</v>
      </c>
      <c r="P495">
        <v>3</v>
      </c>
    </row>
    <row r="496" spans="1:16" x14ac:dyDescent="0.35">
      <c r="A496" s="30" t="s">
        <v>149</v>
      </c>
      <c r="B496" s="37"/>
      <c r="E496" s="32" t="s">
        <v>9429</v>
      </c>
      <c r="J496" s="39"/>
    </row>
    <row r="497" spans="1:16" x14ac:dyDescent="0.35">
      <c r="A497" s="30" t="s">
        <v>152</v>
      </c>
      <c r="B497" s="37"/>
      <c r="E497" s="38" t="s">
        <v>145</v>
      </c>
      <c r="J497" s="39"/>
    </row>
    <row r="498" spans="1:16" x14ac:dyDescent="0.35">
      <c r="A498" s="30" t="s">
        <v>143</v>
      </c>
      <c r="B498" s="30">
        <v>141</v>
      </c>
      <c r="C498" s="31" t="s">
        <v>9430</v>
      </c>
      <c r="D498" s="30" t="s">
        <v>145</v>
      </c>
      <c r="E498" s="32" t="s">
        <v>9431</v>
      </c>
      <c r="F498" s="33" t="s">
        <v>9432</v>
      </c>
      <c r="G498" s="34">
        <v>2</v>
      </c>
      <c r="H498" s="35">
        <v>0</v>
      </c>
      <c r="I498" s="35">
        <f>ROUND(G498*H498,P4)</f>
        <v>0</v>
      </c>
      <c r="J498" s="33" t="s">
        <v>2403</v>
      </c>
      <c r="O498" s="36">
        <f>I498*0.21</f>
        <v>0</v>
      </c>
      <c r="P498">
        <v>3</v>
      </c>
    </row>
    <row r="499" spans="1:16" x14ac:dyDescent="0.35">
      <c r="A499" s="30" t="s">
        <v>149</v>
      </c>
      <c r="B499" s="37"/>
      <c r="E499" s="32" t="s">
        <v>9431</v>
      </c>
      <c r="J499" s="39"/>
    </row>
    <row r="500" spans="1:16" x14ac:dyDescent="0.35">
      <c r="A500" s="30" t="s">
        <v>152</v>
      </c>
      <c r="B500" s="37"/>
      <c r="E500" s="38" t="s">
        <v>145</v>
      </c>
      <c r="J500" s="39"/>
    </row>
    <row r="501" spans="1:16" x14ac:dyDescent="0.35">
      <c r="A501" s="30" t="s">
        <v>143</v>
      </c>
      <c r="B501" s="30">
        <v>142</v>
      </c>
      <c r="C501" s="31" t="s">
        <v>9433</v>
      </c>
      <c r="D501" s="30" t="s">
        <v>145</v>
      </c>
      <c r="E501" s="32" t="s">
        <v>9434</v>
      </c>
      <c r="F501" s="33" t="s">
        <v>9432</v>
      </c>
      <c r="G501" s="34">
        <v>2</v>
      </c>
      <c r="H501" s="35">
        <v>0</v>
      </c>
      <c r="I501" s="35">
        <f>ROUND(G501*H501,P4)</f>
        <v>0</v>
      </c>
      <c r="J501" s="33" t="s">
        <v>2403</v>
      </c>
      <c r="O501" s="36">
        <f>I501*0.21</f>
        <v>0</v>
      </c>
      <c r="P501">
        <v>3</v>
      </c>
    </row>
    <row r="502" spans="1:16" x14ac:dyDescent="0.35">
      <c r="A502" s="30" t="s">
        <v>149</v>
      </c>
      <c r="B502" s="37"/>
      <c r="E502" s="32" t="s">
        <v>9434</v>
      </c>
      <c r="J502" s="39"/>
    </row>
    <row r="503" spans="1:16" x14ac:dyDescent="0.35">
      <c r="A503" s="30" t="s">
        <v>152</v>
      </c>
      <c r="B503" s="37"/>
      <c r="E503" s="38" t="s">
        <v>145</v>
      </c>
      <c r="J503" s="39"/>
    </row>
    <row r="504" spans="1:16" x14ac:dyDescent="0.35">
      <c r="A504" s="30" t="s">
        <v>143</v>
      </c>
      <c r="B504" s="30">
        <v>143</v>
      </c>
      <c r="C504" s="31" t="s">
        <v>9435</v>
      </c>
      <c r="D504" s="30" t="s">
        <v>145</v>
      </c>
      <c r="E504" s="32" t="s">
        <v>9436</v>
      </c>
      <c r="F504" s="33" t="s">
        <v>176</v>
      </c>
      <c r="G504" s="34">
        <v>2</v>
      </c>
      <c r="H504" s="35">
        <v>0</v>
      </c>
      <c r="I504" s="35">
        <f>ROUND(G504*H504,P4)</f>
        <v>0</v>
      </c>
      <c r="J504" s="33" t="s">
        <v>2403</v>
      </c>
      <c r="O504" s="36">
        <f>I504*0.21</f>
        <v>0</v>
      </c>
      <c r="P504">
        <v>3</v>
      </c>
    </row>
    <row r="505" spans="1:16" x14ac:dyDescent="0.35">
      <c r="A505" s="30" t="s">
        <v>149</v>
      </c>
      <c r="B505" s="37"/>
      <c r="E505" s="32" t="s">
        <v>9436</v>
      </c>
      <c r="J505" s="39"/>
    </row>
    <row r="506" spans="1:16" x14ac:dyDescent="0.35">
      <c r="A506" s="30" t="s">
        <v>152</v>
      </c>
      <c r="B506" s="37"/>
      <c r="E506" s="38" t="s">
        <v>145</v>
      </c>
      <c r="J506" s="39"/>
    </row>
    <row r="507" spans="1:16" x14ac:dyDescent="0.35">
      <c r="A507" s="30" t="s">
        <v>143</v>
      </c>
      <c r="B507" s="30">
        <v>144</v>
      </c>
      <c r="C507" s="31" t="s">
        <v>9437</v>
      </c>
      <c r="D507" s="30" t="s">
        <v>145</v>
      </c>
      <c r="E507" s="32" t="s">
        <v>9438</v>
      </c>
      <c r="F507" s="33" t="s">
        <v>176</v>
      </c>
      <c r="G507" s="34">
        <v>2</v>
      </c>
      <c r="H507" s="35">
        <v>0</v>
      </c>
      <c r="I507" s="35">
        <f>ROUND(G507*H507,P4)</f>
        <v>0</v>
      </c>
      <c r="J507" s="33" t="s">
        <v>2403</v>
      </c>
      <c r="O507" s="36">
        <f>I507*0.21</f>
        <v>0</v>
      </c>
      <c r="P507">
        <v>3</v>
      </c>
    </row>
    <row r="508" spans="1:16" x14ac:dyDescent="0.35">
      <c r="A508" s="30" t="s">
        <v>149</v>
      </c>
      <c r="B508" s="37"/>
      <c r="E508" s="32" t="s">
        <v>9438</v>
      </c>
      <c r="J508" s="39"/>
    </row>
    <row r="509" spans="1:16" x14ac:dyDescent="0.35">
      <c r="A509" s="30" t="s">
        <v>152</v>
      </c>
      <c r="B509" s="37"/>
      <c r="E509" s="38" t="s">
        <v>145</v>
      </c>
      <c r="J509" s="39"/>
    </row>
    <row r="510" spans="1:16" x14ac:dyDescent="0.35">
      <c r="A510" s="30" t="s">
        <v>143</v>
      </c>
      <c r="B510" s="30">
        <v>145</v>
      </c>
      <c r="C510" s="31" t="s">
        <v>9439</v>
      </c>
      <c r="D510" s="30" t="s">
        <v>145</v>
      </c>
      <c r="E510" s="32" t="s">
        <v>9440</v>
      </c>
      <c r="F510" s="33" t="s">
        <v>176</v>
      </c>
      <c r="G510" s="34">
        <v>6</v>
      </c>
      <c r="H510" s="35">
        <v>0</v>
      </c>
      <c r="I510" s="35">
        <f>ROUND(G510*H510,P4)</f>
        <v>0</v>
      </c>
      <c r="J510" s="33" t="s">
        <v>2403</v>
      </c>
      <c r="O510" s="36">
        <f>I510*0.21</f>
        <v>0</v>
      </c>
      <c r="P510">
        <v>3</v>
      </c>
    </row>
    <row r="511" spans="1:16" x14ac:dyDescent="0.35">
      <c r="A511" s="30" t="s">
        <v>149</v>
      </c>
      <c r="B511" s="37"/>
      <c r="E511" s="32" t="s">
        <v>9440</v>
      </c>
      <c r="J511" s="39"/>
    </row>
    <row r="512" spans="1:16" x14ac:dyDescent="0.35">
      <c r="A512" s="30" t="s">
        <v>152</v>
      </c>
      <c r="B512" s="37"/>
      <c r="E512" s="38" t="s">
        <v>145</v>
      </c>
      <c r="J512" s="39"/>
    </row>
    <row r="513" spans="1:16" x14ac:dyDescent="0.35">
      <c r="A513" s="30" t="s">
        <v>143</v>
      </c>
      <c r="B513" s="30">
        <v>146</v>
      </c>
      <c r="C513" s="31" t="s">
        <v>9441</v>
      </c>
      <c r="D513" s="30" t="s">
        <v>145</v>
      </c>
      <c r="E513" s="32" t="s">
        <v>9442</v>
      </c>
      <c r="F513" s="33" t="s">
        <v>176</v>
      </c>
      <c r="G513" s="34">
        <v>6</v>
      </c>
      <c r="H513" s="35">
        <v>0</v>
      </c>
      <c r="I513" s="35">
        <f>ROUND(G513*H513,P4)</f>
        <v>0</v>
      </c>
      <c r="J513" s="33" t="s">
        <v>2403</v>
      </c>
      <c r="O513" s="36">
        <f>I513*0.21</f>
        <v>0</v>
      </c>
      <c r="P513">
        <v>3</v>
      </c>
    </row>
    <row r="514" spans="1:16" x14ac:dyDescent="0.35">
      <c r="A514" s="30" t="s">
        <v>149</v>
      </c>
      <c r="B514" s="37"/>
      <c r="E514" s="32" t="s">
        <v>9442</v>
      </c>
      <c r="J514" s="39"/>
    </row>
    <row r="515" spans="1:16" x14ac:dyDescent="0.35">
      <c r="A515" s="30" t="s">
        <v>152</v>
      </c>
      <c r="B515" s="37"/>
      <c r="E515" s="38" t="s">
        <v>145</v>
      </c>
      <c r="J515" s="39"/>
    </row>
    <row r="516" spans="1:16" x14ac:dyDescent="0.35">
      <c r="A516" s="30" t="s">
        <v>143</v>
      </c>
      <c r="B516" s="30">
        <v>147</v>
      </c>
      <c r="C516" s="31" t="s">
        <v>2927</v>
      </c>
      <c r="D516" s="30" t="s">
        <v>145</v>
      </c>
      <c r="E516" s="32" t="s">
        <v>9443</v>
      </c>
      <c r="F516" s="33" t="s">
        <v>176</v>
      </c>
      <c r="G516" s="34">
        <v>2</v>
      </c>
      <c r="H516" s="35">
        <v>0</v>
      </c>
      <c r="I516" s="35">
        <f>ROUND(G516*H516,P4)</f>
        <v>0</v>
      </c>
      <c r="J516" s="33" t="s">
        <v>2403</v>
      </c>
      <c r="O516" s="36">
        <f>I516*0.21</f>
        <v>0</v>
      </c>
      <c r="P516">
        <v>3</v>
      </c>
    </row>
    <row r="517" spans="1:16" x14ac:dyDescent="0.35">
      <c r="A517" s="30" t="s">
        <v>149</v>
      </c>
      <c r="B517" s="37"/>
      <c r="E517" s="32" t="s">
        <v>9444</v>
      </c>
      <c r="J517" s="39"/>
    </row>
    <row r="518" spans="1:16" x14ac:dyDescent="0.35">
      <c r="A518" s="30" t="s">
        <v>152</v>
      </c>
      <c r="B518" s="37"/>
      <c r="E518" s="38" t="s">
        <v>145</v>
      </c>
      <c r="J518" s="39"/>
    </row>
    <row r="519" spans="1:16" x14ac:dyDescent="0.35">
      <c r="A519" s="24" t="s">
        <v>140</v>
      </c>
      <c r="B519" s="25"/>
      <c r="C519" s="26" t="s">
        <v>1413</v>
      </c>
      <c r="D519" s="27"/>
      <c r="E519" s="24" t="s">
        <v>1414</v>
      </c>
      <c r="F519" s="27"/>
      <c r="G519" s="27"/>
      <c r="H519" s="27"/>
      <c r="I519" s="28">
        <f>SUMIFS(I520:I522,A520:A522,"P")</f>
        <v>0</v>
      </c>
      <c r="J519" s="29"/>
    </row>
    <row r="520" spans="1:16" x14ac:dyDescent="0.35">
      <c r="A520" s="30" t="s">
        <v>143</v>
      </c>
      <c r="B520" s="30">
        <v>148</v>
      </c>
      <c r="C520" s="31" t="s">
        <v>1415</v>
      </c>
      <c r="D520" s="30" t="s">
        <v>145</v>
      </c>
      <c r="E520" s="32" t="s">
        <v>1416</v>
      </c>
      <c r="F520" s="33" t="s">
        <v>719</v>
      </c>
      <c r="G520" s="34">
        <v>1</v>
      </c>
      <c r="H520" s="35">
        <v>0</v>
      </c>
      <c r="I520" s="35">
        <f>ROUND(G520*H520,P4)</f>
        <v>0</v>
      </c>
      <c r="J520" s="30"/>
      <c r="O520" s="36">
        <f>I520*0.21</f>
        <v>0</v>
      </c>
      <c r="P520">
        <v>3</v>
      </c>
    </row>
    <row r="521" spans="1:16" x14ac:dyDescent="0.35">
      <c r="A521" s="30" t="s">
        <v>149</v>
      </c>
      <c r="B521" s="37"/>
      <c r="E521" s="32" t="s">
        <v>1416</v>
      </c>
      <c r="J521" s="39"/>
    </row>
    <row r="522" spans="1:16" x14ac:dyDescent="0.35">
      <c r="A522" s="30" t="s">
        <v>152</v>
      </c>
      <c r="B522" s="41"/>
      <c r="C522" s="42"/>
      <c r="D522" s="42"/>
      <c r="E522" s="43" t="s">
        <v>145</v>
      </c>
      <c r="F522" s="42"/>
      <c r="G522" s="42"/>
      <c r="H522" s="42"/>
      <c r="I522" s="42"/>
      <c r="J522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P202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82</v>
      </c>
      <c r="I3" s="19">
        <f>SUMIFS(I9:I202,A9:A202,"SD")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82</v>
      </c>
      <c r="D5" s="51"/>
      <c r="E5" s="17" t="s">
        <v>83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SUMIFS(I10:I31,A10:A31,"P")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9445</v>
      </c>
      <c r="D10" s="30" t="s">
        <v>145</v>
      </c>
      <c r="E10" s="32" t="s">
        <v>9446</v>
      </c>
      <c r="F10" s="33" t="s">
        <v>1445</v>
      </c>
      <c r="G10" s="34">
        <v>48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9447</v>
      </c>
      <c r="J11" s="39"/>
    </row>
    <row r="12" spans="1:16" x14ac:dyDescent="0.35">
      <c r="A12" s="30" t="s">
        <v>150</v>
      </c>
      <c r="B12" s="37"/>
      <c r="E12" s="40" t="s">
        <v>9448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9121</v>
      </c>
      <c r="D14" s="30" t="s">
        <v>145</v>
      </c>
      <c r="E14" s="32" t="s">
        <v>9122</v>
      </c>
      <c r="F14" s="33" t="s">
        <v>1445</v>
      </c>
      <c r="G14" s="34">
        <v>48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58" x14ac:dyDescent="0.35">
      <c r="A15" s="30" t="s">
        <v>149</v>
      </c>
      <c r="B15" s="37"/>
      <c r="E15" s="32" t="s">
        <v>9123</v>
      </c>
      <c r="J15" s="39"/>
    </row>
    <row r="16" spans="1:16" x14ac:dyDescent="0.35">
      <c r="A16" s="30" t="s">
        <v>152</v>
      </c>
      <c r="B16" s="37"/>
      <c r="E16" s="38" t="s">
        <v>145</v>
      </c>
      <c r="J16" s="39"/>
    </row>
    <row r="17" spans="1:16" x14ac:dyDescent="0.35">
      <c r="A17" s="30" t="s">
        <v>143</v>
      </c>
      <c r="B17" s="30">
        <v>3</v>
      </c>
      <c r="C17" s="31" t="s">
        <v>9449</v>
      </c>
      <c r="D17" s="30" t="s">
        <v>145</v>
      </c>
      <c r="E17" s="32" t="s">
        <v>9450</v>
      </c>
      <c r="F17" s="33" t="s">
        <v>1445</v>
      </c>
      <c r="G17" s="34">
        <v>50.497</v>
      </c>
      <c r="H17" s="35">
        <v>0</v>
      </c>
      <c r="I17" s="35">
        <f>ROUND(G17*H17,P4)</f>
        <v>0</v>
      </c>
      <c r="J17" s="33" t="s">
        <v>148</v>
      </c>
      <c r="O17" s="36">
        <f>I17*0.21</f>
        <v>0</v>
      </c>
      <c r="P17">
        <v>3</v>
      </c>
    </row>
    <row r="18" spans="1:16" ht="29" x14ac:dyDescent="0.35">
      <c r="A18" s="30" t="s">
        <v>149</v>
      </c>
      <c r="B18" s="37"/>
      <c r="E18" s="32" t="s">
        <v>9451</v>
      </c>
      <c r="J18" s="39"/>
    </row>
    <row r="19" spans="1:16" ht="43.5" x14ac:dyDescent="0.35">
      <c r="A19" s="30" t="s">
        <v>150</v>
      </c>
      <c r="B19" s="37"/>
      <c r="E19" s="40" t="s">
        <v>9452</v>
      </c>
      <c r="J19" s="39"/>
    </row>
    <row r="20" spans="1:16" x14ac:dyDescent="0.35">
      <c r="A20" s="30" t="s">
        <v>152</v>
      </c>
      <c r="B20" s="37"/>
      <c r="E20" s="38" t="s">
        <v>145</v>
      </c>
      <c r="J20" s="39"/>
    </row>
    <row r="21" spans="1:16" x14ac:dyDescent="0.35">
      <c r="A21" s="30" t="s">
        <v>143</v>
      </c>
      <c r="B21" s="30">
        <v>4</v>
      </c>
      <c r="C21" s="31" t="s">
        <v>9124</v>
      </c>
      <c r="D21" s="30" t="s">
        <v>145</v>
      </c>
      <c r="E21" s="32" t="s">
        <v>9125</v>
      </c>
      <c r="F21" s="33" t="s">
        <v>1445</v>
      </c>
      <c r="G21" s="34">
        <v>2.4969999999999999</v>
      </c>
      <c r="H21" s="35">
        <v>0</v>
      </c>
      <c r="I21" s="35">
        <f>ROUND(G21*H21,P4)</f>
        <v>0</v>
      </c>
      <c r="J21" s="33" t="s">
        <v>148</v>
      </c>
      <c r="O21" s="36">
        <f>I21*0.21</f>
        <v>0</v>
      </c>
      <c r="P21">
        <v>3</v>
      </c>
    </row>
    <row r="22" spans="1:16" ht="29" x14ac:dyDescent="0.35">
      <c r="A22" s="30" t="s">
        <v>149</v>
      </c>
      <c r="B22" s="37"/>
      <c r="E22" s="32" t="s">
        <v>9126</v>
      </c>
      <c r="J22" s="39"/>
    </row>
    <row r="23" spans="1:16" x14ac:dyDescent="0.35">
      <c r="A23" s="30" t="s">
        <v>152</v>
      </c>
      <c r="B23" s="37"/>
      <c r="E23" s="38" t="s">
        <v>145</v>
      </c>
      <c r="J23" s="39"/>
    </row>
    <row r="24" spans="1:16" ht="29" x14ac:dyDescent="0.35">
      <c r="A24" s="30" t="s">
        <v>143</v>
      </c>
      <c r="B24" s="30">
        <v>5</v>
      </c>
      <c r="C24" s="31" t="s">
        <v>9127</v>
      </c>
      <c r="D24" s="30" t="s">
        <v>145</v>
      </c>
      <c r="E24" s="32" t="s">
        <v>9128</v>
      </c>
      <c r="F24" s="33" t="s">
        <v>1445</v>
      </c>
      <c r="G24" s="34">
        <v>45.503</v>
      </c>
      <c r="H24" s="35">
        <v>0</v>
      </c>
      <c r="I24" s="35">
        <f>ROUND(G24*H24,P4)</f>
        <v>0</v>
      </c>
      <c r="J24" s="33" t="s">
        <v>148</v>
      </c>
      <c r="O24" s="36">
        <f>I24*0.21</f>
        <v>0</v>
      </c>
      <c r="P24">
        <v>3</v>
      </c>
    </row>
    <row r="25" spans="1:16" ht="58" x14ac:dyDescent="0.35">
      <c r="A25" s="30" t="s">
        <v>149</v>
      </c>
      <c r="B25" s="37"/>
      <c r="E25" s="32" t="s">
        <v>9129</v>
      </c>
      <c r="J25" s="39"/>
    </row>
    <row r="26" spans="1:16" x14ac:dyDescent="0.35">
      <c r="A26" s="30" t="s">
        <v>150</v>
      </c>
      <c r="B26" s="37"/>
      <c r="E26" s="40" t="s">
        <v>9453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ht="29" x14ac:dyDescent="0.35">
      <c r="A28" s="30" t="s">
        <v>143</v>
      </c>
      <c r="B28" s="30">
        <v>6</v>
      </c>
      <c r="C28" s="31" t="s">
        <v>9131</v>
      </c>
      <c r="D28" s="30" t="s">
        <v>1421</v>
      </c>
      <c r="E28" s="32" t="s">
        <v>9132</v>
      </c>
      <c r="F28" s="33" t="s">
        <v>1423</v>
      </c>
      <c r="G28" s="34">
        <v>4.2450000000000001</v>
      </c>
      <c r="H28" s="35">
        <v>0</v>
      </c>
      <c r="I28" s="35">
        <f>ROUND(G28*H28,P4)</f>
        <v>0</v>
      </c>
      <c r="J28" s="33" t="s">
        <v>2403</v>
      </c>
      <c r="O28" s="36">
        <f>I28*0.21</f>
        <v>0</v>
      </c>
      <c r="P28">
        <v>3</v>
      </c>
    </row>
    <row r="29" spans="1:16" ht="58" x14ac:dyDescent="0.35">
      <c r="A29" s="30" t="s">
        <v>149</v>
      </c>
      <c r="B29" s="37"/>
      <c r="E29" s="32" t="s">
        <v>9133</v>
      </c>
      <c r="J29" s="39"/>
    </row>
    <row r="30" spans="1:16" ht="29" x14ac:dyDescent="0.35">
      <c r="A30" s="30" t="s">
        <v>150</v>
      </c>
      <c r="B30" s="37"/>
      <c r="E30" s="40" t="s">
        <v>9454</v>
      </c>
      <c r="J30" s="39"/>
    </row>
    <row r="31" spans="1:16" x14ac:dyDescent="0.35">
      <c r="A31" s="30" t="s">
        <v>152</v>
      </c>
      <c r="B31" s="37"/>
      <c r="E31" s="38" t="s">
        <v>145</v>
      </c>
      <c r="J31" s="39"/>
    </row>
    <row r="32" spans="1:16" x14ac:dyDescent="0.35">
      <c r="A32" s="24" t="s">
        <v>140</v>
      </c>
      <c r="B32" s="25"/>
      <c r="C32" s="26" t="s">
        <v>354</v>
      </c>
      <c r="D32" s="27"/>
      <c r="E32" s="24" t="s">
        <v>4165</v>
      </c>
      <c r="F32" s="27"/>
      <c r="G32" s="27"/>
      <c r="H32" s="27"/>
      <c r="I32" s="28">
        <f>SUMIFS(I33:I73,A33:A73,"P")</f>
        <v>0</v>
      </c>
      <c r="J32" s="29"/>
    </row>
    <row r="33" spans="1:16" x14ac:dyDescent="0.35">
      <c r="A33" s="30" t="s">
        <v>143</v>
      </c>
      <c r="B33" s="30">
        <v>7</v>
      </c>
      <c r="C33" s="31" t="s">
        <v>9147</v>
      </c>
      <c r="D33" s="30" t="s">
        <v>145</v>
      </c>
      <c r="E33" s="32" t="s">
        <v>9148</v>
      </c>
      <c r="F33" s="33" t="s">
        <v>1445</v>
      </c>
      <c r="G33" s="34">
        <v>1.9339999999999999</v>
      </c>
      <c r="H33" s="35">
        <v>0</v>
      </c>
      <c r="I33" s="35">
        <f>ROUND(G33*H33,P4)</f>
        <v>0</v>
      </c>
      <c r="J33" s="33" t="s">
        <v>148</v>
      </c>
      <c r="O33" s="36">
        <f>I33*0.21</f>
        <v>0</v>
      </c>
      <c r="P33">
        <v>3</v>
      </c>
    </row>
    <row r="34" spans="1:16" ht="29" x14ac:dyDescent="0.35">
      <c r="A34" s="30" t="s">
        <v>149</v>
      </c>
      <c r="B34" s="37"/>
      <c r="E34" s="32" t="s">
        <v>9149</v>
      </c>
      <c r="J34" s="39"/>
    </row>
    <row r="35" spans="1:16" ht="29" x14ac:dyDescent="0.35">
      <c r="A35" s="30" t="s">
        <v>150</v>
      </c>
      <c r="B35" s="37"/>
      <c r="E35" s="40" t="s">
        <v>9455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x14ac:dyDescent="0.35">
      <c r="A37" s="30" t="s">
        <v>143</v>
      </c>
      <c r="B37" s="30">
        <v>8</v>
      </c>
      <c r="C37" s="31" t="s">
        <v>8176</v>
      </c>
      <c r="D37" s="30" t="s">
        <v>145</v>
      </c>
      <c r="E37" s="32" t="s">
        <v>8177</v>
      </c>
      <c r="F37" s="33" t="s">
        <v>1466</v>
      </c>
      <c r="G37" s="34">
        <v>3.6890000000000001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x14ac:dyDescent="0.35">
      <c r="A38" s="30" t="s">
        <v>149</v>
      </c>
      <c r="B38" s="37"/>
      <c r="E38" s="32" t="s">
        <v>8178</v>
      </c>
      <c r="J38" s="39"/>
    </row>
    <row r="39" spans="1:16" ht="29" x14ac:dyDescent="0.35">
      <c r="A39" s="30" t="s">
        <v>150</v>
      </c>
      <c r="B39" s="37"/>
      <c r="E39" s="40" t="s">
        <v>9456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x14ac:dyDescent="0.35">
      <c r="A41" s="30" t="s">
        <v>143</v>
      </c>
      <c r="B41" s="30">
        <v>9</v>
      </c>
      <c r="C41" s="31" t="s">
        <v>8180</v>
      </c>
      <c r="D41" s="30" t="s">
        <v>145</v>
      </c>
      <c r="E41" s="32" t="s">
        <v>8181</v>
      </c>
      <c r="F41" s="33" t="s">
        <v>1466</v>
      </c>
      <c r="G41" s="34">
        <v>3.6890000000000001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2" t="s">
        <v>8182</v>
      </c>
      <c r="J42" s="39"/>
    </row>
    <row r="43" spans="1:16" x14ac:dyDescent="0.35">
      <c r="A43" s="30" t="s">
        <v>152</v>
      </c>
      <c r="B43" s="37"/>
      <c r="E43" s="38" t="s">
        <v>145</v>
      </c>
      <c r="J43" s="39"/>
    </row>
    <row r="44" spans="1:16" x14ac:dyDescent="0.35">
      <c r="A44" s="30" t="s">
        <v>143</v>
      </c>
      <c r="B44" s="30">
        <v>10</v>
      </c>
      <c r="C44" s="31" t="s">
        <v>8187</v>
      </c>
      <c r="D44" s="30" t="s">
        <v>145</v>
      </c>
      <c r="E44" s="32" t="s">
        <v>8188</v>
      </c>
      <c r="F44" s="33" t="s">
        <v>1423</v>
      </c>
      <c r="G44" s="34">
        <v>6.5000000000000002E-2</v>
      </c>
      <c r="H44" s="35">
        <v>0</v>
      </c>
      <c r="I44" s="35">
        <f>ROUND(G44*H44,P4)</f>
        <v>0</v>
      </c>
      <c r="J44" s="33" t="s">
        <v>148</v>
      </c>
      <c r="O44" s="36">
        <f>I44*0.21</f>
        <v>0</v>
      </c>
      <c r="P44">
        <v>3</v>
      </c>
    </row>
    <row r="45" spans="1:16" x14ac:dyDescent="0.35">
      <c r="A45" s="30" t="s">
        <v>149</v>
      </c>
      <c r="B45" s="37"/>
      <c r="E45" s="32" t="s">
        <v>8189</v>
      </c>
      <c r="J45" s="39"/>
    </row>
    <row r="46" spans="1:16" ht="58" x14ac:dyDescent="0.35">
      <c r="A46" s="30" t="s">
        <v>150</v>
      </c>
      <c r="B46" s="37"/>
      <c r="E46" s="40" t="s">
        <v>9457</v>
      </c>
      <c r="J46" s="39"/>
    </row>
    <row r="47" spans="1:16" x14ac:dyDescent="0.35">
      <c r="A47" s="30" t="s">
        <v>152</v>
      </c>
      <c r="B47" s="37"/>
      <c r="E47" s="38" t="s">
        <v>145</v>
      </c>
      <c r="J47" s="39"/>
    </row>
    <row r="48" spans="1:16" x14ac:dyDescent="0.35">
      <c r="A48" s="30" t="s">
        <v>143</v>
      </c>
      <c r="B48" s="30">
        <v>11</v>
      </c>
      <c r="C48" s="31" t="s">
        <v>8195</v>
      </c>
      <c r="D48" s="30" t="s">
        <v>145</v>
      </c>
      <c r="E48" s="32" t="s">
        <v>8196</v>
      </c>
      <c r="F48" s="33" t="s">
        <v>1466</v>
      </c>
      <c r="G48" s="34">
        <v>35.972999999999999</v>
      </c>
      <c r="H48" s="35">
        <v>0</v>
      </c>
      <c r="I48" s="35">
        <f>ROUND(G48*H48,P4)</f>
        <v>0</v>
      </c>
      <c r="J48" s="33" t="s">
        <v>148</v>
      </c>
      <c r="O48" s="36">
        <f>I48*0.21</f>
        <v>0</v>
      </c>
      <c r="P48">
        <v>3</v>
      </c>
    </row>
    <row r="49" spans="1:16" x14ac:dyDescent="0.35">
      <c r="A49" s="30" t="s">
        <v>149</v>
      </c>
      <c r="B49" s="37"/>
      <c r="E49" s="32" t="s">
        <v>8197</v>
      </c>
      <c r="J49" s="39"/>
    </row>
    <row r="50" spans="1:16" ht="43.5" x14ac:dyDescent="0.35">
      <c r="A50" s="30" t="s">
        <v>150</v>
      </c>
      <c r="B50" s="37"/>
      <c r="E50" s="40" t="s">
        <v>9458</v>
      </c>
      <c r="J50" s="39"/>
    </row>
    <row r="51" spans="1:16" x14ac:dyDescent="0.35">
      <c r="A51" s="30" t="s">
        <v>152</v>
      </c>
      <c r="B51" s="37"/>
      <c r="E51" s="38" t="s">
        <v>145</v>
      </c>
      <c r="J51" s="39"/>
    </row>
    <row r="52" spans="1:16" x14ac:dyDescent="0.35">
      <c r="A52" s="30" t="s">
        <v>143</v>
      </c>
      <c r="B52" s="30">
        <v>12</v>
      </c>
      <c r="C52" s="31" t="s">
        <v>8199</v>
      </c>
      <c r="D52" s="30" t="s">
        <v>145</v>
      </c>
      <c r="E52" s="32" t="s">
        <v>8200</v>
      </c>
      <c r="F52" s="33" t="s">
        <v>1466</v>
      </c>
      <c r="G52" s="34">
        <v>35.972999999999999</v>
      </c>
      <c r="H52" s="35">
        <v>0</v>
      </c>
      <c r="I52" s="35">
        <f>ROUND(G52*H52,P4)</f>
        <v>0</v>
      </c>
      <c r="J52" s="33" t="s">
        <v>148</v>
      </c>
      <c r="O52" s="36">
        <f>I52*0.21</f>
        <v>0</v>
      </c>
      <c r="P52">
        <v>3</v>
      </c>
    </row>
    <row r="53" spans="1:16" x14ac:dyDescent="0.35">
      <c r="A53" s="30" t="s">
        <v>149</v>
      </c>
      <c r="B53" s="37"/>
      <c r="E53" s="32" t="s">
        <v>8201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x14ac:dyDescent="0.35">
      <c r="A55" s="30" t="s">
        <v>143</v>
      </c>
      <c r="B55" s="30">
        <v>13</v>
      </c>
      <c r="C55" s="31" t="s">
        <v>8206</v>
      </c>
      <c r="D55" s="30" t="s">
        <v>145</v>
      </c>
      <c r="E55" s="32" t="s">
        <v>8207</v>
      </c>
      <c r="F55" s="33" t="s">
        <v>1466</v>
      </c>
      <c r="G55" s="34">
        <v>6.3</v>
      </c>
      <c r="H55" s="35">
        <v>0</v>
      </c>
      <c r="I55" s="35">
        <f>ROUND(G55*H55,P4)</f>
        <v>0</v>
      </c>
      <c r="J55" s="33" t="s">
        <v>148</v>
      </c>
      <c r="O55" s="36">
        <f>I55*0.21</f>
        <v>0</v>
      </c>
      <c r="P55">
        <v>3</v>
      </c>
    </row>
    <row r="56" spans="1:16" x14ac:dyDescent="0.35">
      <c r="A56" s="30" t="s">
        <v>149</v>
      </c>
      <c r="B56" s="37"/>
      <c r="E56" s="32" t="s">
        <v>8208</v>
      </c>
      <c r="J56" s="39"/>
    </row>
    <row r="57" spans="1:16" ht="29" x14ac:dyDescent="0.35">
      <c r="A57" s="30" t="s">
        <v>150</v>
      </c>
      <c r="B57" s="37"/>
      <c r="E57" s="40" t="s">
        <v>9459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x14ac:dyDescent="0.35">
      <c r="A59" s="30" t="s">
        <v>143</v>
      </c>
      <c r="B59" s="30">
        <v>14</v>
      </c>
      <c r="C59" s="31" t="s">
        <v>8210</v>
      </c>
      <c r="D59" s="30" t="s">
        <v>145</v>
      </c>
      <c r="E59" s="32" t="s">
        <v>8211</v>
      </c>
      <c r="F59" s="33" t="s">
        <v>1466</v>
      </c>
      <c r="G59" s="34">
        <v>6.3</v>
      </c>
      <c r="H59" s="35">
        <v>0</v>
      </c>
      <c r="I59" s="35">
        <f>ROUND(G59*H59,P4)</f>
        <v>0</v>
      </c>
      <c r="J59" s="33" t="s">
        <v>148</v>
      </c>
      <c r="O59" s="36">
        <f>I59*0.21</f>
        <v>0</v>
      </c>
      <c r="P59">
        <v>3</v>
      </c>
    </row>
    <row r="60" spans="1:16" x14ac:dyDescent="0.35">
      <c r="A60" s="30" t="s">
        <v>149</v>
      </c>
      <c r="B60" s="37"/>
      <c r="E60" s="32" t="s">
        <v>8212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15</v>
      </c>
      <c r="C62" s="31" t="s">
        <v>9460</v>
      </c>
      <c r="D62" s="30" t="s">
        <v>145</v>
      </c>
      <c r="E62" s="32" t="s">
        <v>9461</v>
      </c>
      <c r="F62" s="33" t="s">
        <v>1423</v>
      </c>
      <c r="G62" s="34">
        <v>1.4E-2</v>
      </c>
      <c r="H62" s="35">
        <v>0</v>
      </c>
      <c r="I62" s="35">
        <f>ROUND(G62*H62,P4)</f>
        <v>0</v>
      </c>
      <c r="J62" s="33" t="s">
        <v>148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2" t="s">
        <v>9462</v>
      </c>
      <c r="J63" s="39"/>
    </row>
    <row r="64" spans="1:16" ht="58" x14ac:dyDescent="0.35">
      <c r="A64" s="30" t="s">
        <v>150</v>
      </c>
      <c r="B64" s="37"/>
      <c r="E64" s="40" t="s">
        <v>9463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16</v>
      </c>
      <c r="C66" s="31" t="s">
        <v>9464</v>
      </c>
      <c r="D66" s="30" t="s">
        <v>145</v>
      </c>
      <c r="E66" s="32" t="s">
        <v>9465</v>
      </c>
      <c r="F66" s="33" t="s">
        <v>1445</v>
      </c>
      <c r="G66" s="34">
        <v>8.9719999999999995</v>
      </c>
      <c r="H66" s="35">
        <v>0</v>
      </c>
      <c r="I66" s="35">
        <f>ROUND(G66*H66,P4)</f>
        <v>0</v>
      </c>
      <c r="J66" s="33" t="s">
        <v>2403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2" t="s">
        <v>9465</v>
      </c>
      <c r="J67" s="39"/>
    </row>
    <row r="68" spans="1:16" ht="29" x14ac:dyDescent="0.35">
      <c r="A68" s="30" t="s">
        <v>150</v>
      </c>
      <c r="B68" s="37"/>
      <c r="E68" s="40" t="s">
        <v>9466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17</v>
      </c>
      <c r="C70" s="31" t="s">
        <v>9467</v>
      </c>
      <c r="D70" s="30" t="s">
        <v>145</v>
      </c>
      <c r="E70" s="32" t="s">
        <v>9468</v>
      </c>
      <c r="F70" s="33" t="s">
        <v>1445</v>
      </c>
      <c r="G70" s="34">
        <v>0.76500000000000001</v>
      </c>
      <c r="H70" s="35">
        <v>0</v>
      </c>
      <c r="I70" s="35">
        <f>ROUND(G70*H70,P4)</f>
        <v>0</v>
      </c>
      <c r="J70" s="33" t="s">
        <v>2403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2" t="s">
        <v>9468</v>
      </c>
      <c r="J71" s="39"/>
    </row>
    <row r="72" spans="1:16" ht="29" x14ac:dyDescent="0.35">
      <c r="A72" s="30" t="s">
        <v>150</v>
      </c>
      <c r="B72" s="37"/>
      <c r="E72" s="40" t="s">
        <v>9469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24" t="s">
        <v>140</v>
      </c>
      <c r="B74" s="25"/>
      <c r="C74" s="26" t="s">
        <v>577</v>
      </c>
      <c r="D74" s="27"/>
      <c r="E74" s="24" t="s">
        <v>2760</v>
      </c>
      <c r="F74" s="27"/>
      <c r="G74" s="27"/>
      <c r="H74" s="27"/>
      <c r="I74" s="28">
        <f>SUMIFS(I75:I93,A75:A93,"P")</f>
        <v>0</v>
      </c>
      <c r="J74" s="29"/>
    </row>
    <row r="75" spans="1:16" x14ac:dyDescent="0.35">
      <c r="A75" s="30" t="s">
        <v>143</v>
      </c>
      <c r="B75" s="30">
        <v>18</v>
      </c>
      <c r="C75" s="31" t="s">
        <v>9164</v>
      </c>
      <c r="D75" s="30" t="s">
        <v>145</v>
      </c>
      <c r="E75" s="32" t="s">
        <v>9165</v>
      </c>
      <c r="F75" s="33" t="s">
        <v>1445</v>
      </c>
      <c r="G75" s="34">
        <v>7.1550000000000002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ht="29" x14ac:dyDescent="0.35">
      <c r="A76" s="30" t="s">
        <v>149</v>
      </c>
      <c r="B76" s="37"/>
      <c r="E76" s="32" t="s">
        <v>9166</v>
      </c>
      <c r="J76" s="39"/>
    </row>
    <row r="77" spans="1:16" ht="43.5" x14ac:dyDescent="0.35">
      <c r="A77" s="30" t="s">
        <v>150</v>
      </c>
      <c r="B77" s="37"/>
      <c r="E77" s="40" t="s">
        <v>9470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30" t="s">
        <v>143</v>
      </c>
      <c r="B79" s="30">
        <v>19</v>
      </c>
      <c r="C79" s="31" t="s">
        <v>8244</v>
      </c>
      <c r="D79" s="30" t="s">
        <v>145</v>
      </c>
      <c r="E79" s="32" t="s">
        <v>8245</v>
      </c>
      <c r="F79" s="33" t="s">
        <v>1466</v>
      </c>
      <c r="G79" s="34">
        <v>36.802999999999997</v>
      </c>
      <c r="H79" s="35">
        <v>0</v>
      </c>
      <c r="I79" s="35">
        <f>ROUND(G79*H79,P4)</f>
        <v>0</v>
      </c>
      <c r="J79" s="33" t="s">
        <v>148</v>
      </c>
      <c r="O79" s="36">
        <f>I79*0.21</f>
        <v>0</v>
      </c>
      <c r="P79">
        <v>3</v>
      </c>
    </row>
    <row r="80" spans="1:16" ht="29" x14ac:dyDescent="0.35">
      <c r="A80" s="30" t="s">
        <v>149</v>
      </c>
      <c r="B80" s="37"/>
      <c r="E80" s="32" t="s">
        <v>8246</v>
      </c>
      <c r="J80" s="39"/>
    </row>
    <row r="81" spans="1:16" ht="43.5" x14ac:dyDescent="0.35">
      <c r="A81" s="30" t="s">
        <v>150</v>
      </c>
      <c r="B81" s="37"/>
      <c r="E81" s="40" t="s">
        <v>9471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20</v>
      </c>
      <c r="C83" s="31" t="s">
        <v>8248</v>
      </c>
      <c r="D83" s="30" t="s">
        <v>145</v>
      </c>
      <c r="E83" s="32" t="s">
        <v>8249</v>
      </c>
      <c r="F83" s="33" t="s">
        <v>1466</v>
      </c>
      <c r="G83" s="34">
        <v>36.802999999999997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ht="29" x14ac:dyDescent="0.35">
      <c r="A84" s="30" t="s">
        <v>149</v>
      </c>
      <c r="B84" s="37"/>
      <c r="E84" s="32" t="s">
        <v>8250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21</v>
      </c>
      <c r="C86" s="31" t="s">
        <v>9169</v>
      </c>
      <c r="D86" s="30" t="s">
        <v>145</v>
      </c>
      <c r="E86" s="32" t="s">
        <v>9170</v>
      </c>
      <c r="F86" s="33" t="s">
        <v>1466</v>
      </c>
      <c r="G86" s="34">
        <v>71.692999999999998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ht="29" x14ac:dyDescent="0.35">
      <c r="A87" s="30" t="s">
        <v>149</v>
      </c>
      <c r="B87" s="37"/>
      <c r="E87" s="32" t="s">
        <v>9171</v>
      </c>
      <c r="J87" s="39"/>
    </row>
    <row r="88" spans="1:16" x14ac:dyDescent="0.35">
      <c r="A88" s="30" t="s">
        <v>150</v>
      </c>
      <c r="B88" s="37"/>
      <c r="E88" s="40" t="s">
        <v>9472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22</v>
      </c>
      <c r="C90" s="31" t="s">
        <v>8258</v>
      </c>
      <c r="D90" s="30" t="s">
        <v>145</v>
      </c>
      <c r="E90" s="32" t="s">
        <v>8259</v>
      </c>
      <c r="F90" s="33" t="s">
        <v>1423</v>
      </c>
      <c r="G90" s="34">
        <v>1.288</v>
      </c>
      <c r="H90" s="35">
        <v>0</v>
      </c>
      <c r="I90" s="35">
        <f>ROUND(G90*H90,P4)</f>
        <v>0</v>
      </c>
      <c r="J90" s="33" t="s">
        <v>148</v>
      </c>
      <c r="O90" s="36">
        <f>I90*0.21</f>
        <v>0</v>
      </c>
      <c r="P90">
        <v>3</v>
      </c>
    </row>
    <row r="91" spans="1:16" ht="29" x14ac:dyDescent="0.35">
      <c r="A91" s="30" t="s">
        <v>149</v>
      </c>
      <c r="B91" s="37"/>
      <c r="E91" s="32" t="s">
        <v>8260</v>
      </c>
      <c r="J91" s="39"/>
    </row>
    <row r="92" spans="1:16" ht="43.5" x14ac:dyDescent="0.35">
      <c r="A92" s="30" t="s">
        <v>150</v>
      </c>
      <c r="B92" s="37"/>
      <c r="E92" s="40" t="s">
        <v>9473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24" t="s">
        <v>140</v>
      </c>
      <c r="B94" s="25"/>
      <c r="C94" s="26" t="s">
        <v>1501</v>
      </c>
      <c r="D94" s="27"/>
      <c r="E94" s="24" t="s">
        <v>1502</v>
      </c>
      <c r="F94" s="27"/>
      <c r="G94" s="27"/>
      <c r="H94" s="27"/>
      <c r="I94" s="28">
        <f>SUMIFS(I95:I120,A95:A120,"P")</f>
        <v>0</v>
      </c>
      <c r="J94" s="29"/>
    </row>
    <row r="95" spans="1:16" x14ac:dyDescent="0.35">
      <c r="A95" s="30" t="s">
        <v>143</v>
      </c>
      <c r="B95" s="30">
        <v>23</v>
      </c>
      <c r="C95" s="31" t="s">
        <v>9174</v>
      </c>
      <c r="D95" s="30" t="s">
        <v>145</v>
      </c>
      <c r="E95" s="32" t="s">
        <v>9175</v>
      </c>
      <c r="F95" s="33" t="s">
        <v>1445</v>
      </c>
      <c r="G95" s="34">
        <v>3.93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ht="43.5" x14ac:dyDescent="0.35">
      <c r="A96" s="30" t="s">
        <v>149</v>
      </c>
      <c r="B96" s="37"/>
      <c r="E96" s="32" t="s">
        <v>9176</v>
      </c>
      <c r="J96" s="39"/>
    </row>
    <row r="97" spans="1:16" x14ac:dyDescent="0.35">
      <c r="A97" s="30" t="s">
        <v>150</v>
      </c>
      <c r="B97" s="37"/>
      <c r="E97" s="40" t="s">
        <v>9474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x14ac:dyDescent="0.35">
      <c r="A99" s="30" t="s">
        <v>143</v>
      </c>
      <c r="B99" s="30">
        <v>24</v>
      </c>
      <c r="C99" s="31" t="s">
        <v>8367</v>
      </c>
      <c r="D99" s="30" t="s">
        <v>145</v>
      </c>
      <c r="E99" s="32" t="s">
        <v>8368</v>
      </c>
      <c r="F99" s="33" t="s">
        <v>1466</v>
      </c>
      <c r="G99" s="34">
        <v>20.963000000000001</v>
      </c>
      <c r="H99" s="35">
        <v>0</v>
      </c>
      <c r="I99" s="35">
        <f>ROUND(G99*H99,P4)</f>
        <v>0</v>
      </c>
      <c r="J99" s="33" t="s">
        <v>148</v>
      </c>
      <c r="O99" s="36">
        <f>I99*0.21</f>
        <v>0</v>
      </c>
      <c r="P99">
        <v>3</v>
      </c>
    </row>
    <row r="100" spans="1:16" ht="29" x14ac:dyDescent="0.35">
      <c r="A100" s="30" t="s">
        <v>149</v>
      </c>
      <c r="B100" s="37"/>
      <c r="E100" s="32" t="s">
        <v>8369</v>
      </c>
      <c r="J100" s="39"/>
    </row>
    <row r="101" spans="1:16" ht="43.5" x14ac:dyDescent="0.35">
      <c r="A101" s="30" t="s">
        <v>150</v>
      </c>
      <c r="B101" s="37"/>
      <c r="E101" s="40" t="s">
        <v>9475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x14ac:dyDescent="0.35">
      <c r="A103" s="30" t="s">
        <v>143</v>
      </c>
      <c r="B103" s="30">
        <v>25</v>
      </c>
      <c r="C103" s="31" t="s">
        <v>8371</v>
      </c>
      <c r="D103" s="30" t="s">
        <v>145</v>
      </c>
      <c r="E103" s="32" t="s">
        <v>8372</v>
      </c>
      <c r="F103" s="33" t="s">
        <v>1466</v>
      </c>
      <c r="G103" s="34">
        <v>20.963000000000001</v>
      </c>
      <c r="H103" s="35">
        <v>0</v>
      </c>
      <c r="I103" s="35">
        <f>ROUND(G103*H103,P4)</f>
        <v>0</v>
      </c>
      <c r="J103" s="33" t="s">
        <v>148</v>
      </c>
      <c r="O103" s="36">
        <f>I103*0.21</f>
        <v>0</v>
      </c>
      <c r="P103">
        <v>3</v>
      </c>
    </row>
    <row r="104" spans="1:16" ht="29" x14ac:dyDescent="0.35">
      <c r="A104" s="30" t="s">
        <v>149</v>
      </c>
      <c r="B104" s="37"/>
      <c r="E104" s="32" t="s">
        <v>8373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30" t="s">
        <v>143</v>
      </c>
      <c r="B106" s="30">
        <v>26</v>
      </c>
      <c r="C106" s="31" t="s">
        <v>8385</v>
      </c>
      <c r="D106" s="30" t="s">
        <v>145</v>
      </c>
      <c r="E106" s="32" t="s">
        <v>8386</v>
      </c>
      <c r="F106" s="33" t="s">
        <v>1466</v>
      </c>
      <c r="G106" s="34">
        <v>15.113</v>
      </c>
      <c r="H106" s="35">
        <v>0</v>
      </c>
      <c r="I106" s="35">
        <f>ROUND(G106*H106,P4)</f>
        <v>0</v>
      </c>
      <c r="J106" s="33" t="s">
        <v>148</v>
      </c>
      <c r="O106" s="36">
        <f>I106*0.21</f>
        <v>0</v>
      </c>
      <c r="P106">
        <v>3</v>
      </c>
    </row>
    <row r="107" spans="1:16" ht="29" x14ac:dyDescent="0.35">
      <c r="A107" s="30" t="s">
        <v>149</v>
      </c>
      <c r="B107" s="37"/>
      <c r="E107" s="32" t="s">
        <v>8387</v>
      </c>
      <c r="J107" s="39"/>
    </row>
    <row r="108" spans="1:16" ht="29" x14ac:dyDescent="0.35">
      <c r="A108" s="30" t="s">
        <v>150</v>
      </c>
      <c r="B108" s="37"/>
      <c r="E108" s="40" t="s">
        <v>9476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x14ac:dyDescent="0.35">
      <c r="A110" s="30" t="s">
        <v>143</v>
      </c>
      <c r="B110" s="30">
        <v>27</v>
      </c>
      <c r="C110" s="31" t="s">
        <v>8389</v>
      </c>
      <c r="D110" s="30" t="s">
        <v>145</v>
      </c>
      <c r="E110" s="32" t="s">
        <v>8390</v>
      </c>
      <c r="F110" s="33" t="s">
        <v>1466</v>
      </c>
      <c r="G110" s="34">
        <v>15.113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ht="29" x14ac:dyDescent="0.35">
      <c r="A111" s="30" t="s">
        <v>149</v>
      </c>
      <c r="B111" s="37"/>
      <c r="E111" s="32" t="s">
        <v>8391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x14ac:dyDescent="0.35">
      <c r="A113" s="30" t="s">
        <v>143</v>
      </c>
      <c r="B113" s="30">
        <v>28</v>
      </c>
      <c r="C113" s="31" t="s">
        <v>9180</v>
      </c>
      <c r="D113" s="30" t="s">
        <v>145</v>
      </c>
      <c r="E113" s="32" t="s">
        <v>9181</v>
      </c>
      <c r="F113" s="33" t="s">
        <v>1466</v>
      </c>
      <c r="G113" s="34">
        <v>40.090000000000003</v>
      </c>
      <c r="H113" s="35">
        <v>0</v>
      </c>
      <c r="I113" s="35">
        <f>ROUND(G113*H113,P4)</f>
        <v>0</v>
      </c>
      <c r="J113" s="33" t="s">
        <v>148</v>
      </c>
      <c r="O113" s="36">
        <f>I113*0.21</f>
        <v>0</v>
      </c>
      <c r="P113">
        <v>3</v>
      </c>
    </row>
    <row r="114" spans="1:16" ht="29" x14ac:dyDescent="0.35">
      <c r="A114" s="30" t="s">
        <v>149</v>
      </c>
      <c r="B114" s="37"/>
      <c r="E114" s="32" t="s">
        <v>9182</v>
      </c>
      <c r="J114" s="39"/>
    </row>
    <row r="115" spans="1:16" x14ac:dyDescent="0.35">
      <c r="A115" s="30" t="s">
        <v>150</v>
      </c>
      <c r="B115" s="37"/>
      <c r="E115" s="40" t="s">
        <v>9477</v>
      </c>
      <c r="J115" s="39"/>
    </row>
    <row r="116" spans="1:16" x14ac:dyDescent="0.35">
      <c r="A116" s="30" t="s">
        <v>152</v>
      </c>
      <c r="B116" s="37"/>
      <c r="E116" s="38" t="s">
        <v>145</v>
      </c>
      <c r="J116" s="39"/>
    </row>
    <row r="117" spans="1:16" x14ac:dyDescent="0.35">
      <c r="A117" s="30" t="s">
        <v>143</v>
      </c>
      <c r="B117" s="30">
        <v>29</v>
      </c>
      <c r="C117" s="31" t="s">
        <v>8392</v>
      </c>
      <c r="D117" s="30" t="s">
        <v>145</v>
      </c>
      <c r="E117" s="32" t="s">
        <v>8393</v>
      </c>
      <c r="F117" s="33" t="s">
        <v>1423</v>
      </c>
      <c r="G117" s="34">
        <v>0.747</v>
      </c>
      <c r="H117" s="35">
        <v>0</v>
      </c>
      <c r="I117" s="35">
        <f>ROUND(G117*H117,P4)</f>
        <v>0</v>
      </c>
      <c r="J117" s="33" t="s">
        <v>148</v>
      </c>
      <c r="O117" s="36">
        <f>I117*0.21</f>
        <v>0</v>
      </c>
      <c r="P117">
        <v>3</v>
      </c>
    </row>
    <row r="118" spans="1:16" ht="72.5" x14ac:dyDescent="0.35">
      <c r="A118" s="30" t="s">
        <v>149</v>
      </c>
      <c r="B118" s="37"/>
      <c r="E118" s="32" t="s">
        <v>8394</v>
      </c>
      <c r="J118" s="39"/>
    </row>
    <row r="119" spans="1:16" ht="130.5" x14ac:dyDescent="0.35">
      <c r="A119" s="30" t="s">
        <v>150</v>
      </c>
      <c r="B119" s="37"/>
      <c r="E119" s="40" t="s">
        <v>9478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x14ac:dyDescent="0.35">
      <c r="A121" s="24" t="s">
        <v>140</v>
      </c>
      <c r="B121" s="25"/>
      <c r="C121" s="26" t="s">
        <v>1720</v>
      </c>
      <c r="D121" s="27"/>
      <c r="E121" s="24" t="s">
        <v>2765</v>
      </c>
      <c r="F121" s="27"/>
      <c r="G121" s="27"/>
      <c r="H121" s="27"/>
      <c r="I121" s="28">
        <f>SUMIFS(I122:I125,A122:A125,"P")</f>
        <v>0</v>
      </c>
      <c r="J121" s="29"/>
    </row>
    <row r="122" spans="1:16" x14ac:dyDescent="0.35">
      <c r="A122" s="30" t="s">
        <v>143</v>
      </c>
      <c r="B122" s="30">
        <v>30</v>
      </c>
      <c r="C122" s="31" t="s">
        <v>9188</v>
      </c>
      <c r="D122" s="30" t="s">
        <v>145</v>
      </c>
      <c r="E122" s="32" t="s">
        <v>9189</v>
      </c>
      <c r="F122" s="33" t="s">
        <v>1497</v>
      </c>
      <c r="G122" s="34">
        <v>614.73299999999995</v>
      </c>
      <c r="H122" s="35">
        <v>0</v>
      </c>
      <c r="I122" s="35">
        <f>ROUND(G122*H122,P4)</f>
        <v>0</v>
      </c>
      <c r="J122" s="33" t="s">
        <v>2403</v>
      </c>
      <c r="O122" s="36">
        <f>I122*0.21</f>
        <v>0</v>
      </c>
      <c r="P122">
        <v>3</v>
      </c>
    </row>
    <row r="123" spans="1:16" ht="29" x14ac:dyDescent="0.35">
      <c r="A123" s="30" t="s">
        <v>149</v>
      </c>
      <c r="B123" s="37"/>
      <c r="E123" s="32" t="s">
        <v>9190</v>
      </c>
      <c r="J123" s="39"/>
    </row>
    <row r="124" spans="1:16" ht="29" x14ac:dyDescent="0.35">
      <c r="A124" s="30" t="s">
        <v>150</v>
      </c>
      <c r="B124" s="37"/>
      <c r="E124" s="40" t="s">
        <v>9479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24" t="s">
        <v>140</v>
      </c>
      <c r="B126" s="25"/>
      <c r="C126" s="26" t="s">
        <v>3170</v>
      </c>
      <c r="D126" s="27"/>
      <c r="E126" s="24" t="s">
        <v>3171</v>
      </c>
      <c r="F126" s="27"/>
      <c r="G126" s="27"/>
      <c r="H126" s="27"/>
      <c r="I126" s="28">
        <f>SUMIFS(I127:I132,A127:A132,"P")</f>
        <v>0</v>
      </c>
      <c r="J126" s="29"/>
    </row>
    <row r="127" spans="1:16" x14ac:dyDescent="0.35">
      <c r="A127" s="30" t="s">
        <v>143</v>
      </c>
      <c r="B127" s="30">
        <v>31</v>
      </c>
      <c r="C127" s="31" t="s">
        <v>9480</v>
      </c>
      <c r="D127" s="30" t="s">
        <v>145</v>
      </c>
      <c r="E127" s="32" t="s">
        <v>9481</v>
      </c>
      <c r="F127" s="33" t="s">
        <v>1381</v>
      </c>
      <c r="G127" s="34">
        <v>10</v>
      </c>
      <c r="H127" s="35">
        <v>0</v>
      </c>
      <c r="I127" s="35">
        <f>ROUND(G127*H127,P4)</f>
        <v>0</v>
      </c>
      <c r="J127" s="33" t="s">
        <v>148</v>
      </c>
      <c r="O127" s="36">
        <f>I127*0.21</f>
        <v>0</v>
      </c>
      <c r="P127">
        <v>3</v>
      </c>
    </row>
    <row r="128" spans="1:16" ht="29" x14ac:dyDescent="0.35">
      <c r="A128" s="30" t="s">
        <v>149</v>
      </c>
      <c r="B128" s="37"/>
      <c r="E128" s="32" t="s">
        <v>9482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32</v>
      </c>
      <c r="C130" s="31" t="s">
        <v>9278</v>
      </c>
      <c r="D130" s="30" t="s">
        <v>145</v>
      </c>
      <c r="E130" s="32" t="s">
        <v>9279</v>
      </c>
      <c r="F130" s="33" t="s">
        <v>2798</v>
      </c>
      <c r="G130" s="34">
        <v>57.29</v>
      </c>
      <c r="H130" s="35">
        <v>0</v>
      </c>
      <c r="I130" s="35">
        <f>ROUND(G130*H130,P4)</f>
        <v>0</v>
      </c>
      <c r="J130" s="33" t="s">
        <v>148</v>
      </c>
      <c r="O130" s="36">
        <f>I130*0.21</f>
        <v>0</v>
      </c>
      <c r="P130">
        <v>3</v>
      </c>
    </row>
    <row r="131" spans="1:16" ht="43.5" x14ac:dyDescent="0.35">
      <c r="A131" s="30" t="s">
        <v>149</v>
      </c>
      <c r="B131" s="37"/>
      <c r="E131" s="32" t="s">
        <v>9280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x14ac:dyDescent="0.35">
      <c r="A133" s="24" t="s">
        <v>140</v>
      </c>
      <c r="B133" s="25"/>
      <c r="C133" s="26" t="s">
        <v>3228</v>
      </c>
      <c r="D133" s="27"/>
      <c r="E133" s="24" t="s">
        <v>3229</v>
      </c>
      <c r="F133" s="27"/>
      <c r="G133" s="27"/>
      <c r="H133" s="27"/>
      <c r="I133" s="28">
        <f>SUMIFS(I134:I154,A134:A154,"P")</f>
        <v>0</v>
      </c>
      <c r="J133" s="29"/>
    </row>
    <row r="134" spans="1:16" x14ac:dyDescent="0.35">
      <c r="A134" s="30" t="s">
        <v>143</v>
      </c>
      <c r="B134" s="30">
        <v>33</v>
      </c>
      <c r="C134" s="31" t="s">
        <v>9305</v>
      </c>
      <c r="D134" s="30" t="s">
        <v>145</v>
      </c>
      <c r="E134" s="32" t="s">
        <v>9306</v>
      </c>
      <c r="F134" s="33" t="s">
        <v>9307</v>
      </c>
      <c r="G134" s="34">
        <v>0.01</v>
      </c>
      <c r="H134" s="35">
        <v>0</v>
      </c>
      <c r="I134" s="35">
        <f>ROUND(G134*H134,P4)</f>
        <v>0</v>
      </c>
      <c r="J134" s="33" t="s">
        <v>148</v>
      </c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2" t="s">
        <v>9306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x14ac:dyDescent="0.35">
      <c r="A137" s="30" t="s">
        <v>143</v>
      </c>
      <c r="B137" s="30">
        <v>34</v>
      </c>
      <c r="C137" s="31" t="s">
        <v>9308</v>
      </c>
      <c r="D137" s="30" t="s">
        <v>145</v>
      </c>
      <c r="E137" s="32" t="s">
        <v>9309</v>
      </c>
      <c r="F137" s="33" t="s">
        <v>1445</v>
      </c>
      <c r="G137" s="34">
        <v>0.98</v>
      </c>
      <c r="H137" s="35">
        <v>0</v>
      </c>
      <c r="I137" s="35">
        <f>ROUND(G137*H137,P4)</f>
        <v>0</v>
      </c>
      <c r="J137" s="33" t="s">
        <v>148</v>
      </c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2" t="s">
        <v>9309</v>
      </c>
      <c r="J138" s="39"/>
    </row>
    <row r="139" spans="1:16" ht="87" x14ac:dyDescent="0.35">
      <c r="A139" s="30" t="s">
        <v>150</v>
      </c>
      <c r="B139" s="37"/>
      <c r="E139" s="40" t="s">
        <v>9483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ht="29" x14ac:dyDescent="0.35">
      <c r="A141" s="30" t="s">
        <v>143</v>
      </c>
      <c r="B141" s="30">
        <v>35</v>
      </c>
      <c r="C141" s="31" t="s">
        <v>9311</v>
      </c>
      <c r="D141" s="30" t="s">
        <v>145</v>
      </c>
      <c r="E141" s="32" t="s">
        <v>9312</v>
      </c>
      <c r="F141" s="33" t="s">
        <v>1466</v>
      </c>
      <c r="G141" s="34">
        <v>11.715</v>
      </c>
      <c r="H141" s="35">
        <v>0</v>
      </c>
      <c r="I141" s="35">
        <f>ROUND(G141*H141,P4)</f>
        <v>0</v>
      </c>
      <c r="J141" s="33" t="s">
        <v>148</v>
      </c>
      <c r="O141" s="36">
        <f>I141*0.21</f>
        <v>0</v>
      </c>
      <c r="P141">
        <v>3</v>
      </c>
    </row>
    <row r="142" spans="1:16" ht="29" x14ac:dyDescent="0.35">
      <c r="A142" s="30" t="s">
        <v>149</v>
      </c>
      <c r="B142" s="37"/>
      <c r="E142" s="32" t="s">
        <v>9313</v>
      </c>
      <c r="J142" s="39"/>
    </row>
    <row r="143" spans="1:16" ht="58" x14ac:dyDescent="0.35">
      <c r="A143" s="30" t="s">
        <v>150</v>
      </c>
      <c r="B143" s="37"/>
      <c r="E143" s="40" t="s">
        <v>9484</v>
      </c>
      <c r="J143" s="39"/>
    </row>
    <row r="144" spans="1:16" x14ac:dyDescent="0.35">
      <c r="A144" s="30" t="s">
        <v>152</v>
      </c>
      <c r="B144" s="37"/>
      <c r="E144" s="38" t="s">
        <v>145</v>
      </c>
      <c r="J144" s="39"/>
    </row>
    <row r="145" spans="1:16" ht="29" x14ac:dyDescent="0.35">
      <c r="A145" s="30" t="s">
        <v>143</v>
      </c>
      <c r="B145" s="30">
        <v>36</v>
      </c>
      <c r="C145" s="31" t="s">
        <v>9485</v>
      </c>
      <c r="D145" s="30" t="s">
        <v>145</v>
      </c>
      <c r="E145" s="32" t="s">
        <v>9486</v>
      </c>
      <c r="F145" s="33" t="s">
        <v>1466</v>
      </c>
      <c r="G145" s="34">
        <v>1.3149999999999999</v>
      </c>
      <c r="H145" s="35">
        <v>0</v>
      </c>
      <c r="I145" s="35">
        <f>ROUND(G145*H145,P4)</f>
        <v>0</v>
      </c>
      <c r="J145" s="33" t="s">
        <v>148</v>
      </c>
      <c r="O145" s="36">
        <f>I145*0.21</f>
        <v>0</v>
      </c>
      <c r="P145">
        <v>3</v>
      </c>
    </row>
    <row r="146" spans="1:16" ht="29" x14ac:dyDescent="0.35">
      <c r="A146" s="30" t="s">
        <v>149</v>
      </c>
      <c r="B146" s="37"/>
      <c r="E146" s="32" t="s">
        <v>9487</v>
      </c>
      <c r="J146" s="39"/>
    </row>
    <row r="147" spans="1:16" ht="43.5" x14ac:dyDescent="0.35">
      <c r="A147" s="30" t="s">
        <v>150</v>
      </c>
      <c r="B147" s="37"/>
      <c r="E147" s="40" t="s">
        <v>9488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x14ac:dyDescent="0.35">
      <c r="A149" s="30" t="s">
        <v>143</v>
      </c>
      <c r="B149" s="30">
        <v>37</v>
      </c>
      <c r="C149" s="31" t="s">
        <v>9315</v>
      </c>
      <c r="D149" s="30" t="s">
        <v>145</v>
      </c>
      <c r="E149" s="32" t="s">
        <v>9316</v>
      </c>
      <c r="F149" s="33" t="s">
        <v>176</v>
      </c>
      <c r="G149" s="34">
        <v>1</v>
      </c>
      <c r="H149" s="35">
        <v>0</v>
      </c>
      <c r="I149" s="35">
        <f>ROUND(G149*H149,P4)</f>
        <v>0</v>
      </c>
      <c r="J149" s="33" t="s">
        <v>148</v>
      </c>
      <c r="O149" s="36">
        <f>I149*0.21</f>
        <v>0</v>
      </c>
      <c r="P149">
        <v>3</v>
      </c>
    </row>
    <row r="150" spans="1:16" ht="29" x14ac:dyDescent="0.35">
      <c r="A150" s="30" t="s">
        <v>149</v>
      </c>
      <c r="B150" s="37"/>
      <c r="E150" s="32" t="s">
        <v>9317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x14ac:dyDescent="0.35">
      <c r="A152" s="30" t="s">
        <v>143</v>
      </c>
      <c r="B152" s="30">
        <v>38</v>
      </c>
      <c r="C152" s="31" t="s">
        <v>9318</v>
      </c>
      <c r="D152" s="30" t="s">
        <v>145</v>
      </c>
      <c r="E152" s="32" t="s">
        <v>9319</v>
      </c>
      <c r="F152" s="33" t="s">
        <v>1423</v>
      </c>
      <c r="G152" s="34">
        <v>0.49099999999999999</v>
      </c>
      <c r="H152" s="35">
        <v>0</v>
      </c>
      <c r="I152" s="35">
        <f>ROUND(G152*H152,P4)</f>
        <v>0</v>
      </c>
      <c r="J152" s="33" t="s">
        <v>148</v>
      </c>
      <c r="O152" s="36">
        <f>I152*0.21</f>
        <v>0</v>
      </c>
      <c r="P152">
        <v>3</v>
      </c>
    </row>
    <row r="153" spans="1:16" ht="43.5" x14ac:dyDescent="0.35">
      <c r="A153" s="30" t="s">
        <v>149</v>
      </c>
      <c r="B153" s="37"/>
      <c r="E153" s="32" t="s">
        <v>9320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x14ac:dyDescent="0.35">
      <c r="A155" s="24" t="s">
        <v>140</v>
      </c>
      <c r="B155" s="25"/>
      <c r="C155" s="26" t="s">
        <v>2836</v>
      </c>
      <c r="D155" s="27"/>
      <c r="E155" s="24" t="s">
        <v>2837</v>
      </c>
      <c r="F155" s="27"/>
      <c r="G155" s="27"/>
      <c r="H155" s="27"/>
      <c r="I155" s="28">
        <f>SUMIFS(I156:I179,A156:A179,"P")</f>
        <v>0</v>
      </c>
      <c r="J155" s="29"/>
    </row>
    <row r="156" spans="1:16" x14ac:dyDescent="0.35">
      <c r="A156" s="30" t="s">
        <v>143</v>
      </c>
      <c r="B156" s="30">
        <v>39</v>
      </c>
      <c r="C156" s="31" t="s">
        <v>9342</v>
      </c>
      <c r="D156" s="30" t="s">
        <v>145</v>
      </c>
      <c r="E156" s="32" t="s">
        <v>9343</v>
      </c>
      <c r="F156" s="33" t="s">
        <v>1423</v>
      </c>
      <c r="G156" s="34">
        <v>2.5000000000000001E-2</v>
      </c>
      <c r="H156" s="35">
        <v>0</v>
      </c>
      <c r="I156" s="35">
        <f>ROUND(G156*H156,P4)</f>
        <v>0</v>
      </c>
      <c r="J156" s="33" t="s">
        <v>148</v>
      </c>
      <c r="O156" s="36">
        <f>I156*0.21</f>
        <v>0</v>
      </c>
      <c r="P156">
        <v>3</v>
      </c>
    </row>
    <row r="157" spans="1:16" x14ac:dyDescent="0.35">
      <c r="A157" s="30" t="s">
        <v>149</v>
      </c>
      <c r="B157" s="37"/>
      <c r="E157" s="32" t="s">
        <v>9343</v>
      </c>
      <c r="J157" s="39"/>
    </row>
    <row r="158" spans="1:16" x14ac:dyDescent="0.35">
      <c r="A158" s="30" t="s">
        <v>152</v>
      </c>
      <c r="B158" s="37"/>
      <c r="E158" s="38" t="s">
        <v>145</v>
      </c>
      <c r="J158" s="39"/>
    </row>
    <row r="159" spans="1:16" x14ac:dyDescent="0.35">
      <c r="A159" s="30" t="s">
        <v>143</v>
      </c>
      <c r="B159" s="30">
        <v>40</v>
      </c>
      <c r="C159" s="31" t="s">
        <v>9489</v>
      </c>
      <c r="D159" s="30" t="s">
        <v>145</v>
      </c>
      <c r="E159" s="32" t="s">
        <v>9490</v>
      </c>
      <c r="F159" s="33" t="s">
        <v>1423</v>
      </c>
      <c r="G159" s="34">
        <v>0.154</v>
      </c>
      <c r="H159" s="35">
        <v>0</v>
      </c>
      <c r="I159" s="35">
        <f>ROUND(G159*H159,P4)</f>
        <v>0</v>
      </c>
      <c r="J159" s="33" t="s">
        <v>148</v>
      </c>
      <c r="O159" s="36">
        <f>I159*0.21</f>
        <v>0</v>
      </c>
      <c r="P159">
        <v>3</v>
      </c>
    </row>
    <row r="160" spans="1:16" x14ac:dyDescent="0.35">
      <c r="A160" s="30" t="s">
        <v>149</v>
      </c>
      <c r="B160" s="37"/>
      <c r="E160" s="32" t="s">
        <v>9490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x14ac:dyDescent="0.35">
      <c r="A162" s="30" t="s">
        <v>143</v>
      </c>
      <c r="B162" s="30">
        <v>41</v>
      </c>
      <c r="C162" s="31" t="s">
        <v>9491</v>
      </c>
      <c r="D162" s="30" t="s">
        <v>145</v>
      </c>
      <c r="E162" s="32" t="s">
        <v>9492</v>
      </c>
      <c r="F162" s="33" t="s">
        <v>1423</v>
      </c>
      <c r="G162" s="34">
        <v>0.5</v>
      </c>
      <c r="H162" s="35">
        <v>0</v>
      </c>
      <c r="I162" s="35">
        <f>ROUND(G162*H162,P4)</f>
        <v>0</v>
      </c>
      <c r="J162" s="33" t="s">
        <v>148</v>
      </c>
      <c r="O162" s="36">
        <f>I162*0.21</f>
        <v>0</v>
      </c>
      <c r="P162">
        <v>3</v>
      </c>
    </row>
    <row r="163" spans="1:16" x14ac:dyDescent="0.35">
      <c r="A163" s="30" t="s">
        <v>149</v>
      </c>
      <c r="B163" s="37"/>
      <c r="E163" s="32" t="s">
        <v>9492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x14ac:dyDescent="0.35">
      <c r="A165" s="30" t="s">
        <v>143</v>
      </c>
      <c r="B165" s="30">
        <v>42</v>
      </c>
      <c r="C165" s="31" t="s">
        <v>9352</v>
      </c>
      <c r="D165" s="30" t="s">
        <v>145</v>
      </c>
      <c r="E165" s="32" t="s">
        <v>9353</v>
      </c>
      <c r="F165" s="33" t="s">
        <v>1497</v>
      </c>
      <c r="G165" s="34">
        <v>20.43</v>
      </c>
      <c r="H165" s="35">
        <v>0</v>
      </c>
      <c r="I165" s="35">
        <f>ROUND(G165*H165,P4)</f>
        <v>0</v>
      </c>
      <c r="J165" s="33" t="s">
        <v>148</v>
      </c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2" t="s">
        <v>9354</v>
      </c>
      <c r="J166" s="39"/>
    </row>
    <row r="167" spans="1:16" ht="43.5" x14ac:dyDescent="0.35">
      <c r="A167" s="30" t="s">
        <v>150</v>
      </c>
      <c r="B167" s="37"/>
      <c r="E167" s="40" t="s">
        <v>9493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x14ac:dyDescent="0.35">
      <c r="A169" s="30" t="s">
        <v>143</v>
      </c>
      <c r="B169" s="30">
        <v>43</v>
      </c>
      <c r="C169" s="31" t="s">
        <v>9356</v>
      </c>
      <c r="D169" s="30" t="s">
        <v>145</v>
      </c>
      <c r="E169" s="32" t="s">
        <v>9357</v>
      </c>
      <c r="F169" s="33" t="s">
        <v>1497</v>
      </c>
      <c r="G169" s="34">
        <v>140.05199999999999</v>
      </c>
      <c r="H169" s="35">
        <v>0</v>
      </c>
      <c r="I169" s="35">
        <f>ROUND(G169*H169,P4)</f>
        <v>0</v>
      </c>
      <c r="J169" s="33" t="s">
        <v>148</v>
      </c>
      <c r="O169" s="36">
        <f>I169*0.21</f>
        <v>0</v>
      </c>
      <c r="P169">
        <v>3</v>
      </c>
    </row>
    <row r="170" spans="1:16" ht="29" x14ac:dyDescent="0.35">
      <c r="A170" s="30" t="s">
        <v>149</v>
      </c>
      <c r="B170" s="37"/>
      <c r="E170" s="32" t="s">
        <v>9358</v>
      </c>
      <c r="J170" s="39"/>
    </row>
    <row r="171" spans="1:16" ht="43.5" x14ac:dyDescent="0.35">
      <c r="A171" s="30" t="s">
        <v>150</v>
      </c>
      <c r="B171" s="37"/>
      <c r="E171" s="40" t="s">
        <v>9494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44</v>
      </c>
      <c r="C173" s="31" t="s">
        <v>9495</v>
      </c>
      <c r="D173" s="30" t="s">
        <v>145</v>
      </c>
      <c r="E173" s="32" t="s">
        <v>9496</v>
      </c>
      <c r="F173" s="33" t="s">
        <v>1497</v>
      </c>
      <c r="G173" s="34">
        <v>454.25099999999998</v>
      </c>
      <c r="H173" s="35">
        <v>0</v>
      </c>
      <c r="I173" s="35">
        <f>ROUND(G173*H173,P4)</f>
        <v>0</v>
      </c>
      <c r="J173" s="33" t="s">
        <v>148</v>
      </c>
      <c r="O173" s="36">
        <f>I173*0.21</f>
        <v>0</v>
      </c>
      <c r="P173">
        <v>3</v>
      </c>
    </row>
    <row r="174" spans="1:16" ht="29" x14ac:dyDescent="0.35">
      <c r="A174" s="30" t="s">
        <v>149</v>
      </c>
      <c r="B174" s="37"/>
      <c r="E174" s="32" t="s">
        <v>9497</v>
      </c>
      <c r="J174" s="39"/>
    </row>
    <row r="175" spans="1:16" ht="130.5" x14ac:dyDescent="0.35">
      <c r="A175" s="30" t="s">
        <v>150</v>
      </c>
      <c r="B175" s="37"/>
      <c r="E175" s="40" t="s">
        <v>9498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45</v>
      </c>
      <c r="C177" s="31" t="s">
        <v>9363</v>
      </c>
      <c r="D177" s="30" t="s">
        <v>145</v>
      </c>
      <c r="E177" s="32" t="s">
        <v>9364</v>
      </c>
      <c r="F177" s="33" t="s">
        <v>1423</v>
      </c>
      <c r="G177" s="34">
        <v>0.71199999999999997</v>
      </c>
      <c r="H177" s="35">
        <v>0</v>
      </c>
      <c r="I177" s="35">
        <f>ROUND(G177*H177,P4)</f>
        <v>0</v>
      </c>
      <c r="J177" s="33" t="s">
        <v>148</v>
      </c>
      <c r="O177" s="36">
        <f>I177*0.21</f>
        <v>0</v>
      </c>
      <c r="P177">
        <v>3</v>
      </c>
    </row>
    <row r="178" spans="1:16" ht="43.5" x14ac:dyDescent="0.35">
      <c r="A178" s="30" t="s">
        <v>149</v>
      </c>
      <c r="B178" s="37"/>
      <c r="E178" s="32" t="s">
        <v>9365</v>
      </c>
      <c r="J178" s="39"/>
    </row>
    <row r="179" spans="1:16" x14ac:dyDescent="0.35">
      <c r="A179" s="30" t="s">
        <v>152</v>
      </c>
      <c r="B179" s="37"/>
      <c r="E179" s="38" t="s">
        <v>145</v>
      </c>
      <c r="J179" s="39"/>
    </row>
    <row r="180" spans="1:16" x14ac:dyDescent="0.35">
      <c r="A180" s="24" t="s">
        <v>140</v>
      </c>
      <c r="B180" s="25"/>
      <c r="C180" s="26" t="s">
        <v>2993</v>
      </c>
      <c r="D180" s="27"/>
      <c r="E180" s="24" t="s">
        <v>2994</v>
      </c>
      <c r="F180" s="27"/>
      <c r="G180" s="27"/>
      <c r="H180" s="27"/>
      <c r="I180" s="28">
        <f>SUMIFS(I181:I194,A181:A194,"P")</f>
        <v>0</v>
      </c>
      <c r="J180" s="29"/>
    </row>
    <row r="181" spans="1:16" x14ac:dyDescent="0.35">
      <c r="A181" s="30" t="s">
        <v>143</v>
      </c>
      <c r="B181" s="30">
        <v>46</v>
      </c>
      <c r="C181" s="31" t="s">
        <v>9366</v>
      </c>
      <c r="D181" s="30" t="s">
        <v>145</v>
      </c>
      <c r="E181" s="32" t="s">
        <v>9367</v>
      </c>
      <c r="F181" s="33" t="s">
        <v>1466</v>
      </c>
      <c r="G181" s="34">
        <v>18.184999999999999</v>
      </c>
      <c r="H181" s="35">
        <v>0</v>
      </c>
      <c r="I181" s="35">
        <f>ROUND(G181*H181,P4)</f>
        <v>0</v>
      </c>
      <c r="J181" s="33" t="s">
        <v>148</v>
      </c>
      <c r="O181" s="36">
        <f>I181*0.21</f>
        <v>0</v>
      </c>
      <c r="P181">
        <v>3</v>
      </c>
    </row>
    <row r="182" spans="1:16" ht="29" x14ac:dyDescent="0.35">
      <c r="A182" s="30" t="s">
        <v>149</v>
      </c>
      <c r="B182" s="37"/>
      <c r="E182" s="32" t="s">
        <v>9368</v>
      </c>
      <c r="J182" s="39"/>
    </row>
    <row r="183" spans="1:16" ht="203" x14ac:dyDescent="0.35">
      <c r="A183" s="30" t="s">
        <v>150</v>
      </c>
      <c r="B183" s="37"/>
      <c r="E183" s="40" t="s">
        <v>9499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47</v>
      </c>
      <c r="C185" s="31" t="s">
        <v>9370</v>
      </c>
      <c r="D185" s="30" t="s">
        <v>145</v>
      </c>
      <c r="E185" s="32" t="s">
        <v>9371</v>
      </c>
      <c r="F185" s="33" t="s">
        <v>1466</v>
      </c>
      <c r="G185" s="34">
        <v>18.184999999999999</v>
      </c>
      <c r="H185" s="35">
        <v>0</v>
      </c>
      <c r="I185" s="35">
        <f>ROUND(G185*H185,P4)</f>
        <v>0</v>
      </c>
      <c r="J185" s="33" t="s">
        <v>148</v>
      </c>
      <c r="O185" s="36">
        <f>I185*0.21</f>
        <v>0</v>
      </c>
      <c r="P185">
        <v>3</v>
      </c>
    </row>
    <row r="186" spans="1:16" ht="29" x14ac:dyDescent="0.35">
      <c r="A186" s="30" t="s">
        <v>149</v>
      </c>
      <c r="B186" s="37"/>
      <c r="E186" s="32" t="s">
        <v>9372</v>
      </c>
      <c r="J186" s="39"/>
    </row>
    <row r="187" spans="1:16" x14ac:dyDescent="0.35">
      <c r="A187" s="30" t="s">
        <v>152</v>
      </c>
      <c r="B187" s="37"/>
      <c r="E187" s="38" t="s">
        <v>145</v>
      </c>
      <c r="J187" s="39"/>
    </row>
    <row r="188" spans="1:16" x14ac:dyDescent="0.35">
      <c r="A188" s="30" t="s">
        <v>143</v>
      </c>
      <c r="B188" s="30">
        <v>48</v>
      </c>
      <c r="C188" s="31" t="s">
        <v>9373</v>
      </c>
      <c r="D188" s="30" t="s">
        <v>145</v>
      </c>
      <c r="E188" s="32" t="s">
        <v>9374</v>
      </c>
      <c r="F188" s="33" t="s">
        <v>1466</v>
      </c>
      <c r="G188" s="34">
        <v>18.184999999999999</v>
      </c>
      <c r="H188" s="35">
        <v>0</v>
      </c>
      <c r="I188" s="35">
        <f>ROUND(G188*H188,P4)</f>
        <v>0</v>
      </c>
      <c r="J188" s="33" t="s">
        <v>148</v>
      </c>
      <c r="O188" s="36">
        <f>I188*0.21</f>
        <v>0</v>
      </c>
      <c r="P188">
        <v>3</v>
      </c>
    </row>
    <row r="189" spans="1:16" ht="29" x14ac:dyDescent="0.35">
      <c r="A189" s="30" t="s">
        <v>149</v>
      </c>
      <c r="B189" s="37"/>
      <c r="E189" s="32" t="s">
        <v>9375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ht="29" x14ac:dyDescent="0.35">
      <c r="A191" s="30" t="s">
        <v>143</v>
      </c>
      <c r="B191" s="30">
        <v>49</v>
      </c>
      <c r="C191" s="31" t="s">
        <v>9376</v>
      </c>
      <c r="D191" s="30" t="s">
        <v>145</v>
      </c>
      <c r="E191" s="32" t="s">
        <v>9377</v>
      </c>
      <c r="F191" s="33" t="s">
        <v>1466</v>
      </c>
      <c r="G191" s="34">
        <v>223.566</v>
      </c>
      <c r="H191" s="35">
        <v>0</v>
      </c>
      <c r="I191" s="35">
        <f>ROUND(G191*H191,P4)</f>
        <v>0</v>
      </c>
      <c r="J191" s="33" t="s">
        <v>148</v>
      </c>
      <c r="O191" s="36">
        <f>I191*0.21</f>
        <v>0</v>
      </c>
      <c r="P191">
        <v>3</v>
      </c>
    </row>
    <row r="192" spans="1:16" ht="43.5" x14ac:dyDescent="0.35">
      <c r="A192" s="30" t="s">
        <v>149</v>
      </c>
      <c r="B192" s="37"/>
      <c r="E192" s="32" t="s">
        <v>9378</v>
      </c>
      <c r="J192" s="39"/>
    </row>
    <row r="193" spans="1:16" ht="72.5" x14ac:dyDescent="0.35">
      <c r="A193" s="30" t="s">
        <v>150</v>
      </c>
      <c r="B193" s="37"/>
      <c r="E193" s="40" t="s">
        <v>9500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24" t="s">
        <v>140</v>
      </c>
      <c r="B195" s="25"/>
      <c r="C195" s="26" t="s">
        <v>2123</v>
      </c>
      <c r="D195" s="27"/>
      <c r="E195" s="24" t="s">
        <v>2124</v>
      </c>
      <c r="F195" s="27"/>
      <c r="G195" s="27"/>
      <c r="H195" s="27"/>
      <c r="I195" s="28">
        <f>SUMIFS(I196:I198,A196:A198,"P")</f>
        <v>0</v>
      </c>
      <c r="J195" s="29"/>
    </row>
    <row r="196" spans="1:16" x14ac:dyDescent="0.35">
      <c r="A196" s="30" t="s">
        <v>143</v>
      </c>
      <c r="B196" s="30">
        <v>50</v>
      </c>
      <c r="C196" s="31" t="s">
        <v>3018</v>
      </c>
      <c r="D196" s="30" t="s">
        <v>145</v>
      </c>
      <c r="E196" s="32" t="s">
        <v>3019</v>
      </c>
      <c r="F196" s="33" t="s">
        <v>1423</v>
      </c>
      <c r="G196" s="34">
        <v>59.901000000000003</v>
      </c>
      <c r="H196" s="35">
        <v>0</v>
      </c>
      <c r="I196" s="35">
        <f>ROUND(G196*H196,P4)</f>
        <v>0</v>
      </c>
      <c r="J196" s="33" t="s">
        <v>148</v>
      </c>
      <c r="O196" s="36">
        <f>I196*0.21</f>
        <v>0</v>
      </c>
      <c r="P196">
        <v>3</v>
      </c>
    </row>
    <row r="197" spans="1:16" ht="58" x14ac:dyDescent="0.35">
      <c r="A197" s="30" t="s">
        <v>149</v>
      </c>
      <c r="B197" s="37"/>
      <c r="E197" s="32" t="s">
        <v>3020</v>
      </c>
      <c r="J197" s="39"/>
    </row>
    <row r="198" spans="1:16" x14ac:dyDescent="0.35">
      <c r="A198" s="30" t="s">
        <v>152</v>
      </c>
      <c r="B198" s="37"/>
      <c r="E198" s="38" t="s">
        <v>145</v>
      </c>
      <c r="J198" s="39"/>
    </row>
    <row r="199" spans="1:16" x14ac:dyDescent="0.35">
      <c r="A199" s="24" t="s">
        <v>140</v>
      </c>
      <c r="B199" s="25"/>
      <c r="C199" s="26" t="s">
        <v>1413</v>
      </c>
      <c r="D199" s="27"/>
      <c r="E199" s="24" t="s">
        <v>1414</v>
      </c>
      <c r="F199" s="27"/>
      <c r="G199" s="27"/>
      <c r="H199" s="27"/>
      <c r="I199" s="28">
        <f>SUMIFS(I200:I202,A200:A202,"P")</f>
        <v>0</v>
      </c>
      <c r="J199" s="29"/>
    </row>
    <row r="200" spans="1:16" x14ac:dyDescent="0.35">
      <c r="A200" s="30" t="s">
        <v>143</v>
      </c>
      <c r="B200" s="30">
        <v>51</v>
      </c>
      <c r="C200" s="31" t="s">
        <v>1415</v>
      </c>
      <c r="D200" s="30" t="s">
        <v>145</v>
      </c>
      <c r="E200" s="32" t="s">
        <v>1416</v>
      </c>
      <c r="F200" s="33" t="s">
        <v>719</v>
      </c>
      <c r="G200" s="34">
        <v>1</v>
      </c>
      <c r="H200" s="35">
        <v>0</v>
      </c>
      <c r="I200" s="35">
        <f>ROUND(G200*H200,P4)</f>
        <v>0</v>
      </c>
      <c r="J200" s="30"/>
      <c r="O200" s="36">
        <f>I200*0.21</f>
        <v>0</v>
      </c>
      <c r="P200">
        <v>3</v>
      </c>
    </row>
    <row r="201" spans="1:16" x14ac:dyDescent="0.35">
      <c r="A201" s="30" t="s">
        <v>149</v>
      </c>
      <c r="B201" s="37"/>
      <c r="E201" s="32" t="s">
        <v>1416</v>
      </c>
      <c r="J201" s="39"/>
    </row>
    <row r="202" spans="1:16" x14ac:dyDescent="0.35">
      <c r="A202" s="30" t="s">
        <v>152</v>
      </c>
      <c r="B202" s="41"/>
      <c r="C202" s="42"/>
      <c r="D202" s="42"/>
      <c r="E202" s="43" t="s">
        <v>145</v>
      </c>
      <c r="F202" s="42"/>
      <c r="G202" s="42"/>
      <c r="H202" s="42"/>
      <c r="I202" s="42"/>
      <c r="J202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P159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84</v>
      </c>
      <c r="I3" s="19">
        <f>SUMIFS(I9:I159,A9:A159,"SD")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84</v>
      </c>
      <c r="D5" s="51"/>
      <c r="E5" s="17" t="s">
        <v>85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SUMIFS(I10:I31,A10:A31,"P")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9445</v>
      </c>
      <c r="D10" s="30" t="s">
        <v>145</v>
      </c>
      <c r="E10" s="32" t="s">
        <v>9446</v>
      </c>
      <c r="F10" s="33" t="s">
        <v>1445</v>
      </c>
      <c r="G10" s="34">
        <v>16.363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9447</v>
      </c>
      <c r="J11" s="39"/>
    </row>
    <row r="12" spans="1:16" x14ac:dyDescent="0.35">
      <c r="A12" s="30" t="s">
        <v>150</v>
      </c>
      <c r="B12" s="37"/>
      <c r="E12" s="40" t="s">
        <v>9501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9121</v>
      </c>
      <c r="D14" s="30" t="s">
        <v>145</v>
      </c>
      <c r="E14" s="32" t="s">
        <v>9122</v>
      </c>
      <c r="F14" s="33" t="s">
        <v>1445</v>
      </c>
      <c r="G14" s="34">
        <v>16.363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58" x14ac:dyDescent="0.35">
      <c r="A15" s="30" t="s">
        <v>149</v>
      </c>
      <c r="B15" s="37"/>
      <c r="E15" s="32" t="s">
        <v>9123</v>
      </c>
      <c r="J15" s="39"/>
    </row>
    <row r="16" spans="1:16" x14ac:dyDescent="0.35">
      <c r="A16" s="30" t="s">
        <v>152</v>
      </c>
      <c r="B16" s="37"/>
      <c r="E16" s="38" t="s">
        <v>145</v>
      </c>
      <c r="J16" s="39"/>
    </row>
    <row r="17" spans="1:16" x14ac:dyDescent="0.35">
      <c r="A17" s="30" t="s">
        <v>143</v>
      </c>
      <c r="B17" s="30">
        <v>3</v>
      </c>
      <c r="C17" s="31" t="s">
        <v>9449</v>
      </c>
      <c r="D17" s="30" t="s">
        <v>145</v>
      </c>
      <c r="E17" s="32" t="s">
        <v>9450</v>
      </c>
      <c r="F17" s="33" t="s">
        <v>1445</v>
      </c>
      <c r="G17" s="34">
        <v>18.882999999999999</v>
      </c>
      <c r="H17" s="35">
        <v>0</v>
      </c>
      <c r="I17" s="35">
        <f>ROUND(G17*H17,P4)</f>
        <v>0</v>
      </c>
      <c r="J17" s="33" t="s">
        <v>148</v>
      </c>
      <c r="O17" s="36">
        <f>I17*0.21</f>
        <v>0</v>
      </c>
      <c r="P17">
        <v>3</v>
      </c>
    </row>
    <row r="18" spans="1:16" ht="29" x14ac:dyDescent="0.35">
      <c r="A18" s="30" t="s">
        <v>149</v>
      </c>
      <c r="B18" s="37"/>
      <c r="E18" s="32" t="s">
        <v>9451</v>
      </c>
      <c r="J18" s="39"/>
    </row>
    <row r="19" spans="1:16" ht="43.5" x14ac:dyDescent="0.35">
      <c r="A19" s="30" t="s">
        <v>150</v>
      </c>
      <c r="B19" s="37"/>
      <c r="E19" s="40" t="s">
        <v>9502</v>
      </c>
      <c r="J19" s="39"/>
    </row>
    <row r="20" spans="1:16" x14ac:dyDescent="0.35">
      <c r="A20" s="30" t="s">
        <v>152</v>
      </c>
      <c r="B20" s="37"/>
      <c r="E20" s="38" t="s">
        <v>145</v>
      </c>
      <c r="J20" s="39"/>
    </row>
    <row r="21" spans="1:16" x14ac:dyDescent="0.35">
      <c r="A21" s="30" t="s">
        <v>143</v>
      </c>
      <c r="B21" s="30">
        <v>4</v>
      </c>
      <c r="C21" s="31" t="s">
        <v>9124</v>
      </c>
      <c r="D21" s="30" t="s">
        <v>145</v>
      </c>
      <c r="E21" s="32" t="s">
        <v>9125</v>
      </c>
      <c r="F21" s="33" t="s">
        <v>1445</v>
      </c>
      <c r="G21" s="34">
        <v>2.52</v>
      </c>
      <c r="H21" s="35">
        <v>0</v>
      </c>
      <c r="I21" s="35">
        <f>ROUND(G21*H21,P4)</f>
        <v>0</v>
      </c>
      <c r="J21" s="33" t="s">
        <v>148</v>
      </c>
      <c r="O21" s="36">
        <f>I21*0.21</f>
        <v>0</v>
      </c>
      <c r="P21">
        <v>3</v>
      </c>
    </row>
    <row r="22" spans="1:16" ht="29" x14ac:dyDescent="0.35">
      <c r="A22" s="30" t="s">
        <v>149</v>
      </c>
      <c r="B22" s="37"/>
      <c r="E22" s="32" t="s">
        <v>9126</v>
      </c>
      <c r="J22" s="39"/>
    </row>
    <row r="23" spans="1:16" x14ac:dyDescent="0.35">
      <c r="A23" s="30" t="s">
        <v>152</v>
      </c>
      <c r="B23" s="37"/>
      <c r="E23" s="38" t="s">
        <v>145</v>
      </c>
      <c r="J23" s="39"/>
    </row>
    <row r="24" spans="1:16" ht="29" x14ac:dyDescent="0.35">
      <c r="A24" s="30" t="s">
        <v>143</v>
      </c>
      <c r="B24" s="30">
        <v>5</v>
      </c>
      <c r="C24" s="31" t="s">
        <v>9127</v>
      </c>
      <c r="D24" s="30" t="s">
        <v>145</v>
      </c>
      <c r="E24" s="32" t="s">
        <v>9128</v>
      </c>
      <c r="F24" s="33" t="s">
        <v>1445</v>
      </c>
      <c r="G24" s="34">
        <v>13.843</v>
      </c>
      <c r="H24" s="35">
        <v>0</v>
      </c>
      <c r="I24" s="35">
        <f>ROUND(G24*H24,P4)</f>
        <v>0</v>
      </c>
      <c r="J24" s="33" t="s">
        <v>148</v>
      </c>
      <c r="O24" s="36">
        <f>I24*0.21</f>
        <v>0</v>
      </c>
      <c r="P24">
        <v>3</v>
      </c>
    </row>
    <row r="25" spans="1:16" ht="58" x14ac:dyDescent="0.35">
      <c r="A25" s="30" t="s">
        <v>149</v>
      </c>
      <c r="B25" s="37"/>
      <c r="E25" s="32" t="s">
        <v>9129</v>
      </c>
      <c r="J25" s="39"/>
    </row>
    <row r="26" spans="1:16" x14ac:dyDescent="0.35">
      <c r="A26" s="30" t="s">
        <v>150</v>
      </c>
      <c r="B26" s="37"/>
      <c r="E26" s="40" t="s">
        <v>9503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ht="29" x14ac:dyDescent="0.35">
      <c r="A28" s="30" t="s">
        <v>143</v>
      </c>
      <c r="B28" s="30">
        <v>6</v>
      </c>
      <c r="C28" s="31" t="s">
        <v>9131</v>
      </c>
      <c r="D28" s="30" t="s">
        <v>1421</v>
      </c>
      <c r="E28" s="32" t="s">
        <v>9504</v>
      </c>
      <c r="F28" s="33" t="s">
        <v>1423</v>
      </c>
      <c r="G28" s="34">
        <v>4.2839999999999998</v>
      </c>
      <c r="H28" s="35">
        <v>0</v>
      </c>
      <c r="I28" s="35">
        <f>ROUND(G28*H28,P4)</f>
        <v>0</v>
      </c>
      <c r="J28" s="33" t="s">
        <v>2403</v>
      </c>
      <c r="O28" s="36">
        <f>I28*0.21</f>
        <v>0</v>
      </c>
      <c r="P28">
        <v>3</v>
      </c>
    </row>
    <row r="29" spans="1:16" ht="58" x14ac:dyDescent="0.35">
      <c r="A29" s="30" t="s">
        <v>149</v>
      </c>
      <c r="B29" s="37"/>
      <c r="E29" s="32" t="s">
        <v>9133</v>
      </c>
      <c r="J29" s="39"/>
    </row>
    <row r="30" spans="1:16" ht="29" x14ac:dyDescent="0.35">
      <c r="A30" s="30" t="s">
        <v>150</v>
      </c>
      <c r="B30" s="37"/>
      <c r="E30" s="40" t="s">
        <v>9505</v>
      </c>
      <c r="J30" s="39"/>
    </row>
    <row r="31" spans="1:16" x14ac:dyDescent="0.35">
      <c r="A31" s="30" t="s">
        <v>152</v>
      </c>
      <c r="B31" s="37"/>
      <c r="E31" s="38" t="s">
        <v>145</v>
      </c>
      <c r="J31" s="39"/>
    </row>
    <row r="32" spans="1:16" x14ac:dyDescent="0.35">
      <c r="A32" s="24" t="s">
        <v>140</v>
      </c>
      <c r="B32" s="25"/>
      <c r="C32" s="26" t="s">
        <v>354</v>
      </c>
      <c r="D32" s="27"/>
      <c r="E32" s="24" t="s">
        <v>4165</v>
      </c>
      <c r="F32" s="27"/>
      <c r="G32" s="27"/>
      <c r="H32" s="27"/>
      <c r="I32" s="28">
        <f>SUMIFS(I33:I43,A33:A43,"P")</f>
        <v>0</v>
      </c>
      <c r="J32" s="29"/>
    </row>
    <row r="33" spans="1:16" x14ac:dyDescent="0.35">
      <c r="A33" s="30" t="s">
        <v>143</v>
      </c>
      <c r="B33" s="30">
        <v>7</v>
      </c>
      <c r="C33" s="31" t="s">
        <v>8195</v>
      </c>
      <c r="D33" s="30" t="s">
        <v>145</v>
      </c>
      <c r="E33" s="32" t="s">
        <v>8196</v>
      </c>
      <c r="F33" s="33" t="s">
        <v>1466</v>
      </c>
      <c r="G33" s="34">
        <v>16.38</v>
      </c>
      <c r="H33" s="35">
        <v>0</v>
      </c>
      <c r="I33" s="35">
        <f>ROUND(G33*H33,P4)</f>
        <v>0</v>
      </c>
      <c r="J33" s="33" t="s">
        <v>148</v>
      </c>
      <c r="O33" s="36">
        <f>I33*0.21</f>
        <v>0</v>
      </c>
      <c r="P33">
        <v>3</v>
      </c>
    </row>
    <row r="34" spans="1:16" x14ac:dyDescent="0.35">
      <c r="A34" s="30" t="s">
        <v>149</v>
      </c>
      <c r="B34" s="37"/>
      <c r="E34" s="32" t="s">
        <v>8197</v>
      </c>
      <c r="J34" s="39"/>
    </row>
    <row r="35" spans="1:16" ht="29" x14ac:dyDescent="0.35">
      <c r="A35" s="30" t="s">
        <v>150</v>
      </c>
      <c r="B35" s="37"/>
      <c r="E35" s="40" t="s">
        <v>9506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x14ac:dyDescent="0.35">
      <c r="A37" s="30" t="s">
        <v>143</v>
      </c>
      <c r="B37" s="30">
        <v>8</v>
      </c>
      <c r="C37" s="31" t="s">
        <v>8199</v>
      </c>
      <c r="D37" s="30" t="s">
        <v>145</v>
      </c>
      <c r="E37" s="32" t="s">
        <v>8200</v>
      </c>
      <c r="F37" s="33" t="s">
        <v>1466</v>
      </c>
      <c r="G37" s="34">
        <v>16.38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x14ac:dyDescent="0.35">
      <c r="A38" s="30" t="s">
        <v>149</v>
      </c>
      <c r="B38" s="37"/>
      <c r="E38" s="32" t="s">
        <v>8201</v>
      </c>
      <c r="J38" s="39"/>
    </row>
    <row r="39" spans="1:16" x14ac:dyDescent="0.35">
      <c r="A39" s="30" t="s">
        <v>152</v>
      </c>
      <c r="B39" s="37"/>
      <c r="E39" s="38" t="s">
        <v>145</v>
      </c>
      <c r="J39" s="39"/>
    </row>
    <row r="40" spans="1:16" x14ac:dyDescent="0.35">
      <c r="A40" s="30" t="s">
        <v>143</v>
      </c>
      <c r="B40" s="30">
        <v>9</v>
      </c>
      <c r="C40" s="31" t="s">
        <v>9464</v>
      </c>
      <c r="D40" s="30" t="s">
        <v>145</v>
      </c>
      <c r="E40" s="32" t="s">
        <v>9465</v>
      </c>
      <c r="F40" s="33" t="s">
        <v>1445</v>
      </c>
      <c r="G40" s="34">
        <v>3.78</v>
      </c>
      <c r="H40" s="35">
        <v>0</v>
      </c>
      <c r="I40" s="35">
        <f>ROUND(G40*H40,P4)</f>
        <v>0</v>
      </c>
      <c r="J40" s="33" t="s">
        <v>2403</v>
      </c>
      <c r="O40" s="36">
        <f>I40*0.21</f>
        <v>0</v>
      </c>
      <c r="P40">
        <v>3</v>
      </c>
    </row>
    <row r="41" spans="1:16" x14ac:dyDescent="0.35">
      <c r="A41" s="30" t="s">
        <v>149</v>
      </c>
      <c r="B41" s="37"/>
      <c r="E41" s="32" t="s">
        <v>9465</v>
      </c>
      <c r="J41" s="39"/>
    </row>
    <row r="42" spans="1:16" ht="29" x14ac:dyDescent="0.35">
      <c r="A42" s="30" t="s">
        <v>150</v>
      </c>
      <c r="B42" s="37"/>
      <c r="E42" s="40" t="s">
        <v>9507</v>
      </c>
      <c r="J42" s="39"/>
    </row>
    <row r="43" spans="1:16" x14ac:dyDescent="0.35">
      <c r="A43" s="30" t="s">
        <v>152</v>
      </c>
      <c r="B43" s="37"/>
      <c r="E43" s="38" t="s">
        <v>145</v>
      </c>
      <c r="J43" s="39"/>
    </row>
    <row r="44" spans="1:16" x14ac:dyDescent="0.35">
      <c r="A44" s="24" t="s">
        <v>140</v>
      </c>
      <c r="B44" s="25"/>
      <c r="C44" s="26" t="s">
        <v>577</v>
      </c>
      <c r="D44" s="27"/>
      <c r="E44" s="24" t="s">
        <v>2760</v>
      </c>
      <c r="F44" s="27"/>
      <c r="G44" s="27"/>
      <c r="H44" s="27"/>
      <c r="I44" s="28">
        <f>SUMIFS(I45:I63,A45:A63,"P")</f>
        <v>0</v>
      </c>
      <c r="J44" s="29"/>
    </row>
    <row r="45" spans="1:16" x14ac:dyDescent="0.35">
      <c r="A45" s="30" t="s">
        <v>143</v>
      </c>
      <c r="B45" s="30">
        <v>10</v>
      </c>
      <c r="C45" s="31" t="s">
        <v>9164</v>
      </c>
      <c r="D45" s="30" t="s">
        <v>145</v>
      </c>
      <c r="E45" s="32" t="s">
        <v>9165</v>
      </c>
      <c r="F45" s="33" t="s">
        <v>1445</v>
      </c>
      <c r="G45" s="34">
        <v>3.5019999999999998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ht="29" x14ac:dyDescent="0.35">
      <c r="A46" s="30" t="s">
        <v>149</v>
      </c>
      <c r="B46" s="37"/>
      <c r="E46" s="32" t="s">
        <v>9166</v>
      </c>
      <c r="J46" s="39"/>
    </row>
    <row r="47" spans="1:16" ht="43.5" x14ac:dyDescent="0.35">
      <c r="A47" s="30" t="s">
        <v>150</v>
      </c>
      <c r="B47" s="37"/>
      <c r="E47" s="40" t="s">
        <v>9508</v>
      </c>
      <c r="J47" s="39"/>
    </row>
    <row r="48" spans="1:16" x14ac:dyDescent="0.35">
      <c r="A48" s="30" t="s">
        <v>152</v>
      </c>
      <c r="B48" s="37"/>
      <c r="E48" s="38" t="s">
        <v>145</v>
      </c>
      <c r="J48" s="39"/>
    </row>
    <row r="49" spans="1:16" x14ac:dyDescent="0.35">
      <c r="A49" s="30" t="s">
        <v>143</v>
      </c>
      <c r="B49" s="30">
        <v>11</v>
      </c>
      <c r="C49" s="31" t="s">
        <v>8244</v>
      </c>
      <c r="D49" s="30" t="s">
        <v>145</v>
      </c>
      <c r="E49" s="32" t="s">
        <v>8245</v>
      </c>
      <c r="F49" s="33" t="s">
        <v>1466</v>
      </c>
      <c r="G49" s="34">
        <v>27.975999999999999</v>
      </c>
      <c r="H49" s="35">
        <v>0</v>
      </c>
      <c r="I49" s="35">
        <f>ROUND(G49*H49,P4)</f>
        <v>0</v>
      </c>
      <c r="J49" s="33" t="s">
        <v>148</v>
      </c>
      <c r="O49" s="36">
        <f>I49*0.21</f>
        <v>0</v>
      </c>
      <c r="P49">
        <v>3</v>
      </c>
    </row>
    <row r="50" spans="1:16" ht="29" x14ac:dyDescent="0.35">
      <c r="A50" s="30" t="s">
        <v>149</v>
      </c>
      <c r="B50" s="37"/>
      <c r="E50" s="32" t="s">
        <v>8246</v>
      </c>
      <c r="J50" s="39"/>
    </row>
    <row r="51" spans="1:16" ht="43.5" x14ac:dyDescent="0.35">
      <c r="A51" s="30" t="s">
        <v>150</v>
      </c>
      <c r="B51" s="37"/>
      <c r="E51" s="40" t="s">
        <v>9509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x14ac:dyDescent="0.35">
      <c r="A53" s="30" t="s">
        <v>143</v>
      </c>
      <c r="B53" s="30">
        <v>12</v>
      </c>
      <c r="C53" s="31" t="s">
        <v>8248</v>
      </c>
      <c r="D53" s="30" t="s">
        <v>145</v>
      </c>
      <c r="E53" s="32" t="s">
        <v>8249</v>
      </c>
      <c r="F53" s="33" t="s">
        <v>1466</v>
      </c>
      <c r="G53" s="34">
        <v>27.975999999999999</v>
      </c>
      <c r="H53" s="35">
        <v>0</v>
      </c>
      <c r="I53" s="35">
        <f>ROUND(G53*H53,P4)</f>
        <v>0</v>
      </c>
      <c r="J53" s="33" t="s">
        <v>148</v>
      </c>
      <c r="O53" s="36">
        <f>I53*0.21</f>
        <v>0</v>
      </c>
      <c r="P53">
        <v>3</v>
      </c>
    </row>
    <row r="54" spans="1:16" ht="29" x14ac:dyDescent="0.35">
      <c r="A54" s="30" t="s">
        <v>149</v>
      </c>
      <c r="B54" s="37"/>
      <c r="E54" s="32" t="s">
        <v>8250</v>
      </c>
      <c r="J54" s="39"/>
    </row>
    <row r="55" spans="1:16" x14ac:dyDescent="0.35">
      <c r="A55" s="30" t="s">
        <v>152</v>
      </c>
      <c r="B55" s="37"/>
      <c r="E55" s="38" t="s">
        <v>145</v>
      </c>
      <c r="J55" s="39"/>
    </row>
    <row r="56" spans="1:16" x14ac:dyDescent="0.35">
      <c r="A56" s="30" t="s">
        <v>143</v>
      </c>
      <c r="B56" s="30">
        <v>13</v>
      </c>
      <c r="C56" s="31" t="s">
        <v>9169</v>
      </c>
      <c r="D56" s="30" t="s">
        <v>145</v>
      </c>
      <c r="E56" s="32" t="s">
        <v>9170</v>
      </c>
      <c r="F56" s="33" t="s">
        <v>1466</v>
      </c>
      <c r="G56" s="34">
        <v>35.28</v>
      </c>
      <c r="H56" s="35">
        <v>0</v>
      </c>
      <c r="I56" s="35">
        <f>ROUND(G56*H56,P4)</f>
        <v>0</v>
      </c>
      <c r="J56" s="33" t="s">
        <v>148</v>
      </c>
      <c r="O56" s="36">
        <f>I56*0.21</f>
        <v>0</v>
      </c>
      <c r="P56">
        <v>3</v>
      </c>
    </row>
    <row r="57" spans="1:16" ht="29" x14ac:dyDescent="0.35">
      <c r="A57" s="30" t="s">
        <v>149</v>
      </c>
      <c r="B57" s="37"/>
      <c r="E57" s="32" t="s">
        <v>9171</v>
      </c>
      <c r="J57" s="39"/>
    </row>
    <row r="58" spans="1:16" ht="29" x14ac:dyDescent="0.35">
      <c r="A58" s="30" t="s">
        <v>150</v>
      </c>
      <c r="B58" s="37"/>
      <c r="E58" s="40" t="s">
        <v>9510</v>
      </c>
      <c r="J58" s="39"/>
    </row>
    <row r="59" spans="1:16" x14ac:dyDescent="0.35">
      <c r="A59" s="30" t="s">
        <v>152</v>
      </c>
      <c r="B59" s="37"/>
      <c r="E59" s="38" t="s">
        <v>145</v>
      </c>
      <c r="J59" s="39"/>
    </row>
    <row r="60" spans="1:16" x14ac:dyDescent="0.35">
      <c r="A60" s="30" t="s">
        <v>143</v>
      </c>
      <c r="B60" s="30">
        <v>14</v>
      </c>
      <c r="C60" s="31" t="s">
        <v>8258</v>
      </c>
      <c r="D60" s="30" t="s">
        <v>145</v>
      </c>
      <c r="E60" s="32" t="s">
        <v>8259</v>
      </c>
      <c r="F60" s="33" t="s">
        <v>1423</v>
      </c>
      <c r="G60" s="34">
        <v>0.63</v>
      </c>
      <c r="H60" s="35">
        <v>0</v>
      </c>
      <c r="I60" s="35">
        <f>ROUND(G60*H60,P4)</f>
        <v>0</v>
      </c>
      <c r="J60" s="33" t="s">
        <v>148</v>
      </c>
      <c r="O60" s="36">
        <f>I60*0.21</f>
        <v>0</v>
      </c>
      <c r="P60">
        <v>3</v>
      </c>
    </row>
    <row r="61" spans="1:16" ht="29" x14ac:dyDescent="0.35">
      <c r="A61" s="30" t="s">
        <v>149</v>
      </c>
      <c r="B61" s="37"/>
      <c r="E61" s="32" t="s">
        <v>8260</v>
      </c>
      <c r="J61" s="39"/>
    </row>
    <row r="62" spans="1:16" ht="43.5" x14ac:dyDescent="0.35">
      <c r="A62" s="30" t="s">
        <v>150</v>
      </c>
      <c r="B62" s="37"/>
      <c r="E62" s="40" t="s">
        <v>9511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x14ac:dyDescent="0.35">
      <c r="A64" s="24" t="s">
        <v>140</v>
      </c>
      <c r="B64" s="25"/>
      <c r="C64" s="26" t="s">
        <v>1501</v>
      </c>
      <c r="D64" s="27"/>
      <c r="E64" s="24" t="s">
        <v>1502</v>
      </c>
      <c r="F64" s="27"/>
      <c r="G64" s="27"/>
      <c r="H64" s="27"/>
      <c r="I64" s="28">
        <f>SUMIFS(I65:I90,A65:A90,"P")</f>
        <v>0</v>
      </c>
      <c r="J64" s="29"/>
    </row>
    <row r="65" spans="1:16" x14ac:dyDescent="0.35">
      <c r="A65" s="30" t="s">
        <v>143</v>
      </c>
      <c r="B65" s="30">
        <v>15</v>
      </c>
      <c r="C65" s="31" t="s">
        <v>9174</v>
      </c>
      <c r="D65" s="30" t="s">
        <v>145</v>
      </c>
      <c r="E65" s="32" t="s">
        <v>9175</v>
      </c>
      <c r="F65" s="33" t="s">
        <v>1445</v>
      </c>
      <c r="G65" s="34">
        <v>1.913</v>
      </c>
      <c r="H65" s="35">
        <v>0</v>
      </c>
      <c r="I65" s="35">
        <f>ROUND(G65*H65,P4)</f>
        <v>0</v>
      </c>
      <c r="J65" s="33" t="s">
        <v>148</v>
      </c>
      <c r="O65" s="36">
        <f>I65*0.21</f>
        <v>0</v>
      </c>
      <c r="P65">
        <v>3</v>
      </c>
    </row>
    <row r="66" spans="1:16" ht="43.5" x14ac:dyDescent="0.35">
      <c r="A66" s="30" t="s">
        <v>149</v>
      </c>
      <c r="B66" s="37"/>
      <c r="E66" s="32" t="s">
        <v>9176</v>
      </c>
      <c r="J66" s="39"/>
    </row>
    <row r="67" spans="1:16" ht="29" x14ac:dyDescent="0.35">
      <c r="A67" s="30" t="s">
        <v>150</v>
      </c>
      <c r="B67" s="37"/>
      <c r="E67" s="40" t="s">
        <v>9512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x14ac:dyDescent="0.35">
      <c r="A69" s="30" t="s">
        <v>143</v>
      </c>
      <c r="B69" s="30">
        <v>16</v>
      </c>
      <c r="C69" s="31" t="s">
        <v>8367</v>
      </c>
      <c r="D69" s="30" t="s">
        <v>145</v>
      </c>
      <c r="E69" s="32" t="s">
        <v>8368</v>
      </c>
      <c r="F69" s="33" t="s">
        <v>1466</v>
      </c>
      <c r="G69" s="34">
        <v>11.85</v>
      </c>
      <c r="H69" s="35">
        <v>0</v>
      </c>
      <c r="I69" s="35">
        <f>ROUND(G69*H69,P4)</f>
        <v>0</v>
      </c>
      <c r="J69" s="33" t="s">
        <v>148</v>
      </c>
      <c r="O69" s="36">
        <f>I69*0.21</f>
        <v>0</v>
      </c>
      <c r="P69">
        <v>3</v>
      </c>
    </row>
    <row r="70" spans="1:16" ht="29" x14ac:dyDescent="0.35">
      <c r="A70" s="30" t="s">
        <v>149</v>
      </c>
      <c r="B70" s="37"/>
      <c r="E70" s="32" t="s">
        <v>8369</v>
      </c>
      <c r="J70" s="39"/>
    </row>
    <row r="71" spans="1:16" ht="43.5" x14ac:dyDescent="0.35">
      <c r="A71" s="30" t="s">
        <v>150</v>
      </c>
      <c r="B71" s="37"/>
      <c r="E71" s="40" t="s">
        <v>9513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x14ac:dyDescent="0.35">
      <c r="A73" s="30" t="s">
        <v>143</v>
      </c>
      <c r="B73" s="30">
        <v>17</v>
      </c>
      <c r="C73" s="31" t="s">
        <v>8371</v>
      </c>
      <c r="D73" s="30" t="s">
        <v>145</v>
      </c>
      <c r="E73" s="32" t="s">
        <v>8372</v>
      </c>
      <c r="F73" s="33" t="s">
        <v>1466</v>
      </c>
      <c r="G73" s="34">
        <v>11.85</v>
      </c>
      <c r="H73" s="35">
        <v>0</v>
      </c>
      <c r="I73" s="35">
        <f>ROUND(G73*H73,P4)</f>
        <v>0</v>
      </c>
      <c r="J73" s="33" t="s">
        <v>148</v>
      </c>
      <c r="O73" s="36">
        <f>I73*0.21</f>
        <v>0</v>
      </c>
      <c r="P73">
        <v>3</v>
      </c>
    </row>
    <row r="74" spans="1:16" ht="29" x14ac:dyDescent="0.35">
      <c r="A74" s="30" t="s">
        <v>149</v>
      </c>
      <c r="B74" s="37"/>
      <c r="E74" s="32" t="s">
        <v>8373</v>
      </c>
      <c r="J74" s="39"/>
    </row>
    <row r="75" spans="1:16" x14ac:dyDescent="0.35">
      <c r="A75" s="30" t="s">
        <v>152</v>
      </c>
      <c r="B75" s="37"/>
      <c r="E75" s="38" t="s">
        <v>145</v>
      </c>
      <c r="J75" s="39"/>
    </row>
    <row r="76" spans="1:16" x14ac:dyDescent="0.35">
      <c r="A76" s="30" t="s">
        <v>143</v>
      </c>
      <c r="B76" s="30">
        <v>18</v>
      </c>
      <c r="C76" s="31" t="s">
        <v>8385</v>
      </c>
      <c r="D76" s="30" t="s">
        <v>145</v>
      </c>
      <c r="E76" s="32" t="s">
        <v>8386</v>
      </c>
      <c r="F76" s="33" t="s">
        <v>1466</v>
      </c>
      <c r="G76" s="34">
        <v>8.5</v>
      </c>
      <c r="H76" s="35">
        <v>0</v>
      </c>
      <c r="I76" s="35">
        <f>ROUND(G76*H76,P4)</f>
        <v>0</v>
      </c>
      <c r="J76" s="33" t="s">
        <v>148</v>
      </c>
      <c r="O76" s="36">
        <f>I76*0.21</f>
        <v>0</v>
      </c>
      <c r="P76">
        <v>3</v>
      </c>
    </row>
    <row r="77" spans="1:16" ht="29" x14ac:dyDescent="0.35">
      <c r="A77" s="30" t="s">
        <v>149</v>
      </c>
      <c r="B77" s="37"/>
      <c r="E77" s="32" t="s">
        <v>8387</v>
      </c>
      <c r="J77" s="39"/>
    </row>
    <row r="78" spans="1:16" ht="29" x14ac:dyDescent="0.35">
      <c r="A78" s="30" t="s">
        <v>150</v>
      </c>
      <c r="B78" s="37"/>
      <c r="E78" s="40" t="s">
        <v>9514</v>
      </c>
      <c r="J78" s="39"/>
    </row>
    <row r="79" spans="1:16" x14ac:dyDescent="0.35">
      <c r="A79" s="30" t="s">
        <v>152</v>
      </c>
      <c r="B79" s="37"/>
      <c r="E79" s="38" t="s">
        <v>145</v>
      </c>
      <c r="J79" s="39"/>
    </row>
    <row r="80" spans="1:16" x14ac:dyDescent="0.35">
      <c r="A80" s="30" t="s">
        <v>143</v>
      </c>
      <c r="B80" s="30">
        <v>19</v>
      </c>
      <c r="C80" s="31" t="s">
        <v>8389</v>
      </c>
      <c r="D80" s="30" t="s">
        <v>145</v>
      </c>
      <c r="E80" s="32" t="s">
        <v>8390</v>
      </c>
      <c r="F80" s="33" t="s">
        <v>1466</v>
      </c>
      <c r="G80" s="34">
        <v>8.5</v>
      </c>
      <c r="H80" s="35">
        <v>0</v>
      </c>
      <c r="I80" s="35">
        <f>ROUND(G80*H80,P4)</f>
        <v>0</v>
      </c>
      <c r="J80" s="33" t="s">
        <v>148</v>
      </c>
      <c r="O80" s="36">
        <f>I80*0.21</f>
        <v>0</v>
      </c>
      <c r="P80">
        <v>3</v>
      </c>
    </row>
    <row r="81" spans="1:16" ht="29" x14ac:dyDescent="0.35">
      <c r="A81" s="30" t="s">
        <v>149</v>
      </c>
      <c r="B81" s="37"/>
      <c r="E81" s="32" t="s">
        <v>8391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20</v>
      </c>
      <c r="C83" s="31" t="s">
        <v>9180</v>
      </c>
      <c r="D83" s="30" t="s">
        <v>145</v>
      </c>
      <c r="E83" s="32" t="s">
        <v>9181</v>
      </c>
      <c r="F83" s="33" t="s">
        <v>1466</v>
      </c>
      <c r="G83" s="34">
        <v>20.015000000000001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ht="29" x14ac:dyDescent="0.35">
      <c r="A84" s="30" t="s">
        <v>149</v>
      </c>
      <c r="B84" s="37"/>
      <c r="E84" s="32" t="s">
        <v>9182</v>
      </c>
      <c r="J84" s="39"/>
    </row>
    <row r="85" spans="1:16" ht="29" x14ac:dyDescent="0.35">
      <c r="A85" s="30" t="s">
        <v>150</v>
      </c>
      <c r="B85" s="37"/>
      <c r="E85" s="40" t="s">
        <v>9515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x14ac:dyDescent="0.35">
      <c r="A87" s="30" t="s">
        <v>143</v>
      </c>
      <c r="B87" s="30">
        <v>21</v>
      </c>
      <c r="C87" s="31" t="s">
        <v>8392</v>
      </c>
      <c r="D87" s="30" t="s">
        <v>145</v>
      </c>
      <c r="E87" s="32" t="s">
        <v>8393</v>
      </c>
      <c r="F87" s="33" t="s">
        <v>1423</v>
      </c>
      <c r="G87" s="34">
        <v>0.38500000000000001</v>
      </c>
      <c r="H87" s="35">
        <v>0</v>
      </c>
      <c r="I87" s="35">
        <f>ROUND(G87*H87,P4)</f>
        <v>0</v>
      </c>
      <c r="J87" s="33" t="s">
        <v>148</v>
      </c>
      <c r="O87" s="36">
        <f>I87*0.21</f>
        <v>0</v>
      </c>
      <c r="P87">
        <v>3</v>
      </c>
    </row>
    <row r="88" spans="1:16" ht="72.5" x14ac:dyDescent="0.35">
      <c r="A88" s="30" t="s">
        <v>149</v>
      </c>
      <c r="B88" s="37"/>
      <c r="E88" s="32" t="s">
        <v>8394</v>
      </c>
      <c r="J88" s="39"/>
    </row>
    <row r="89" spans="1:16" ht="130.5" x14ac:dyDescent="0.35">
      <c r="A89" s="30" t="s">
        <v>150</v>
      </c>
      <c r="B89" s="37"/>
      <c r="E89" s="40" t="s">
        <v>9516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x14ac:dyDescent="0.35">
      <c r="A91" s="24" t="s">
        <v>140</v>
      </c>
      <c r="B91" s="25"/>
      <c r="C91" s="26" t="s">
        <v>1720</v>
      </c>
      <c r="D91" s="27"/>
      <c r="E91" s="24" t="s">
        <v>2765</v>
      </c>
      <c r="F91" s="27"/>
      <c r="G91" s="27"/>
      <c r="H91" s="27"/>
      <c r="I91" s="28">
        <f>SUMIFS(I92:I95,A92:A95,"P")</f>
        <v>0</v>
      </c>
      <c r="J91" s="29"/>
    </row>
    <row r="92" spans="1:16" x14ac:dyDescent="0.35">
      <c r="A92" s="30" t="s">
        <v>143</v>
      </c>
      <c r="B92" s="30">
        <v>22</v>
      </c>
      <c r="C92" s="31" t="s">
        <v>9188</v>
      </c>
      <c r="D92" s="30" t="s">
        <v>145</v>
      </c>
      <c r="E92" s="32" t="s">
        <v>9189</v>
      </c>
      <c r="F92" s="33" t="s">
        <v>1497</v>
      </c>
      <c r="G92" s="34">
        <v>227.97800000000001</v>
      </c>
      <c r="H92" s="35">
        <v>0</v>
      </c>
      <c r="I92" s="35">
        <f>ROUND(G92*H92,P4)</f>
        <v>0</v>
      </c>
      <c r="J92" s="33" t="s">
        <v>2403</v>
      </c>
      <c r="O92" s="36">
        <f>I92*0.21</f>
        <v>0</v>
      </c>
      <c r="P92">
        <v>3</v>
      </c>
    </row>
    <row r="93" spans="1:16" ht="29" x14ac:dyDescent="0.35">
      <c r="A93" s="30" t="s">
        <v>149</v>
      </c>
      <c r="B93" s="37"/>
      <c r="E93" s="32" t="s">
        <v>9190</v>
      </c>
      <c r="J93" s="39"/>
    </row>
    <row r="94" spans="1:16" ht="29" x14ac:dyDescent="0.35">
      <c r="A94" s="30" t="s">
        <v>150</v>
      </c>
      <c r="B94" s="37"/>
      <c r="E94" s="40" t="s">
        <v>9517</v>
      </c>
      <c r="J94" s="39"/>
    </row>
    <row r="95" spans="1:16" x14ac:dyDescent="0.35">
      <c r="A95" s="30" t="s">
        <v>152</v>
      </c>
      <c r="B95" s="37"/>
      <c r="E95" s="38" t="s">
        <v>145</v>
      </c>
      <c r="J95" s="39"/>
    </row>
    <row r="96" spans="1:16" x14ac:dyDescent="0.35">
      <c r="A96" s="24" t="s">
        <v>140</v>
      </c>
      <c r="B96" s="25"/>
      <c r="C96" s="26" t="s">
        <v>3170</v>
      </c>
      <c r="D96" s="27"/>
      <c r="E96" s="24" t="s">
        <v>3171</v>
      </c>
      <c r="F96" s="27"/>
      <c r="G96" s="27"/>
      <c r="H96" s="27"/>
      <c r="I96" s="28">
        <f>SUMIFS(I97:I102,A97:A102,"P")</f>
        <v>0</v>
      </c>
      <c r="J96" s="29"/>
    </row>
    <row r="97" spans="1:16" x14ac:dyDescent="0.35">
      <c r="A97" s="30" t="s">
        <v>143</v>
      </c>
      <c r="B97" s="30">
        <v>23</v>
      </c>
      <c r="C97" s="31" t="s">
        <v>9480</v>
      </c>
      <c r="D97" s="30" t="s">
        <v>145</v>
      </c>
      <c r="E97" s="32" t="s">
        <v>9481</v>
      </c>
      <c r="F97" s="33" t="s">
        <v>1381</v>
      </c>
      <c r="G97" s="34">
        <v>5</v>
      </c>
      <c r="H97" s="35">
        <v>0</v>
      </c>
      <c r="I97" s="35">
        <f>ROUND(G97*H97,P4)</f>
        <v>0</v>
      </c>
      <c r="J97" s="33" t="s">
        <v>148</v>
      </c>
      <c r="O97" s="36">
        <f>I97*0.21</f>
        <v>0</v>
      </c>
      <c r="P97">
        <v>3</v>
      </c>
    </row>
    <row r="98" spans="1:16" ht="29" x14ac:dyDescent="0.35">
      <c r="A98" s="30" t="s">
        <v>149</v>
      </c>
      <c r="B98" s="37"/>
      <c r="E98" s="32" t="s">
        <v>9482</v>
      </c>
      <c r="J98" s="39"/>
    </row>
    <row r="99" spans="1:16" x14ac:dyDescent="0.35">
      <c r="A99" s="30" t="s">
        <v>152</v>
      </c>
      <c r="B99" s="37"/>
      <c r="E99" s="38" t="s">
        <v>145</v>
      </c>
      <c r="J99" s="39"/>
    </row>
    <row r="100" spans="1:16" x14ac:dyDescent="0.35">
      <c r="A100" s="30" t="s">
        <v>143</v>
      </c>
      <c r="B100" s="30">
        <v>24</v>
      </c>
      <c r="C100" s="31" t="s">
        <v>9278</v>
      </c>
      <c r="D100" s="30" t="s">
        <v>145</v>
      </c>
      <c r="E100" s="32" t="s">
        <v>9279</v>
      </c>
      <c r="F100" s="33" t="s">
        <v>2798</v>
      </c>
      <c r="G100" s="34">
        <v>28.645</v>
      </c>
      <c r="H100" s="35">
        <v>0</v>
      </c>
      <c r="I100" s="35">
        <f>ROUND(G100*H100,P4)</f>
        <v>0</v>
      </c>
      <c r="J100" s="33" t="s">
        <v>148</v>
      </c>
      <c r="O100" s="36">
        <f>I100*0.21</f>
        <v>0</v>
      </c>
      <c r="P100">
        <v>3</v>
      </c>
    </row>
    <row r="101" spans="1:16" ht="43.5" x14ac:dyDescent="0.35">
      <c r="A101" s="30" t="s">
        <v>149</v>
      </c>
      <c r="B101" s="37"/>
      <c r="E101" s="32" t="s">
        <v>9280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x14ac:dyDescent="0.35">
      <c r="A103" s="24" t="s">
        <v>140</v>
      </c>
      <c r="B103" s="25"/>
      <c r="C103" s="26" t="s">
        <v>3228</v>
      </c>
      <c r="D103" s="27"/>
      <c r="E103" s="24" t="s">
        <v>3229</v>
      </c>
      <c r="F103" s="27"/>
      <c r="G103" s="27"/>
      <c r="H103" s="27"/>
      <c r="I103" s="28">
        <f>SUMIFS(I104:I118,A104:A118,"P")</f>
        <v>0</v>
      </c>
      <c r="J103" s="29"/>
    </row>
    <row r="104" spans="1:16" x14ac:dyDescent="0.35">
      <c r="A104" s="30" t="s">
        <v>143</v>
      </c>
      <c r="B104" s="30">
        <v>25</v>
      </c>
      <c r="C104" s="31" t="s">
        <v>9308</v>
      </c>
      <c r="D104" s="30" t="s">
        <v>145</v>
      </c>
      <c r="E104" s="32" t="s">
        <v>9309</v>
      </c>
      <c r="F104" s="33" t="s">
        <v>1445</v>
      </c>
      <c r="G104" s="34">
        <v>0.26300000000000001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2" t="s">
        <v>9309</v>
      </c>
      <c r="J105" s="39"/>
    </row>
    <row r="106" spans="1:16" ht="58" x14ac:dyDescent="0.35">
      <c r="A106" s="30" t="s">
        <v>150</v>
      </c>
      <c r="B106" s="37"/>
      <c r="E106" s="40" t="s">
        <v>9518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ht="29" x14ac:dyDescent="0.35">
      <c r="A108" s="30" t="s">
        <v>143</v>
      </c>
      <c r="B108" s="30">
        <v>26</v>
      </c>
      <c r="C108" s="31" t="s">
        <v>9311</v>
      </c>
      <c r="D108" s="30" t="s">
        <v>145</v>
      </c>
      <c r="E108" s="32" t="s">
        <v>9312</v>
      </c>
      <c r="F108" s="33" t="s">
        <v>1466</v>
      </c>
      <c r="G108" s="34">
        <v>4.41</v>
      </c>
      <c r="H108" s="35">
        <v>0</v>
      </c>
      <c r="I108" s="35">
        <f>ROUND(G108*H108,P4)</f>
        <v>0</v>
      </c>
      <c r="J108" s="33" t="s">
        <v>148</v>
      </c>
      <c r="O108" s="36">
        <f>I108*0.21</f>
        <v>0</v>
      </c>
      <c r="P108">
        <v>3</v>
      </c>
    </row>
    <row r="109" spans="1:16" ht="29" x14ac:dyDescent="0.35">
      <c r="A109" s="30" t="s">
        <v>149</v>
      </c>
      <c r="B109" s="37"/>
      <c r="E109" s="32" t="s">
        <v>9313</v>
      </c>
      <c r="J109" s="39"/>
    </row>
    <row r="110" spans="1:16" ht="29" x14ac:dyDescent="0.35">
      <c r="A110" s="30" t="s">
        <v>150</v>
      </c>
      <c r="B110" s="37"/>
      <c r="E110" s="40" t="s">
        <v>9519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ht="29" x14ac:dyDescent="0.35">
      <c r="A112" s="30" t="s">
        <v>143</v>
      </c>
      <c r="B112" s="30">
        <v>27</v>
      </c>
      <c r="C112" s="31" t="s">
        <v>9485</v>
      </c>
      <c r="D112" s="30" t="s">
        <v>145</v>
      </c>
      <c r="E112" s="32" t="s">
        <v>9486</v>
      </c>
      <c r="F112" s="33" t="s">
        <v>1466</v>
      </c>
      <c r="G112" s="34">
        <v>0.57599999999999996</v>
      </c>
      <c r="H112" s="35">
        <v>0</v>
      </c>
      <c r="I112" s="35">
        <f>ROUND(G112*H112,P4)</f>
        <v>0</v>
      </c>
      <c r="J112" s="33" t="s">
        <v>148</v>
      </c>
      <c r="O112" s="36">
        <f>I112*0.21</f>
        <v>0</v>
      </c>
      <c r="P112">
        <v>3</v>
      </c>
    </row>
    <row r="113" spans="1:16" ht="29" x14ac:dyDescent="0.35">
      <c r="A113" s="30" t="s">
        <v>149</v>
      </c>
      <c r="B113" s="37"/>
      <c r="E113" s="32" t="s">
        <v>9487</v>
      </c>
      <c r="J113" s="39"/>
    </row>
    <row r="114" spans="1:16" ht="29" x14ac:dyDescent="0.35">
      <c r="A114" s="30" t="s">
        <v>150</v>
      </c>
      <c r="B114" s="37"/>
      <c r="E114" s="40" t="s">
        <v>9520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28</v>
      </c>
      <c r="C116" s="31" t="s">
        <v>9318</v>
      </c>
      <c r="D116" s="30" t="s">
        <v>145</v>
      </c>
      <c r="E116" s="32" t="s">
        <v>9319</v>
      </c>
      <c r="F116" s="33" t="s">
        <v>1423</v>
      </c>
      <c r="G116" s="34">
        <v>0.13200000000000001</v>
      </c>
      <c r="H116" s="35">
        <v>0</v>
      </c>
      <c r="I116" s="35">
        <f>ROUND(G116*H116,P4)</f>
        <v>0</v>
      </c>
      <c r="J116" s="33" t="s">
        <v>148</v>
      </c>
      <c r="O116" s="36">
        <f>I116*0.21</f>
        <v>0</v>
      </c>
      <c r="P116">
        <v>3</v>
      </c>
    </row>
    <row r="117" spans="1:16" ht="43.5" x14ac:dyDescent="0.35">
      <c r="A117" s="30" t="s">
        <v>149</v>
      </c>
      <c r="B117" s="37"/>
      <c r="E117" s="32" t="s">
        <v>9320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x14ac:dyDescent="0.35">
      <c r="A119" s="24" t="s">
        <v>140</v>
      </c>
      <c r="B119" s="25"/>
      <c r="C119" s="26" t="s">
        <v>2836</v>
      </c>
      <c r="D119" s="27"/>
      <c r="E119" s="24" t="s">
        <v>2837</v>
      </c>
      <c r="F119" s="27"/>
      <c r="G119" s="27"/>
      <c r="H119" s="27"/>
      <c r="I119" s="28">
        <f>SUMIFS(I120:I136,A120:A136,"P")</f>
        <v>0</v>
      </c>
      <c r="J119" s="29"/>
    </row>
    <row r="120" spans="1:16" x14ac:dyDescent="0.35">
      <c r="A120" s="30" t="s">
        <v>143</v>
      </c>
      <c r="B120" s="30">
        <v>29</v>
      </c>
      <c r="C120" s="31" t="s">
        <v>9342</v>
      </c>
      <c r="D120" s="30" t="s">
        <v>145</v>
      </c>
      <c r="E120" s="32" t="s">
        <v>9343</v>
      </c>
      <c r="F120" s="33" t="s">
        <v>1423</v>
      </c>
      <c r="G120" s="34">
        <v>1.6E-2</v>
      </c>
      <c r="H120" s="35">
        <v>0</v>
      </c>
      <c r="I120" s="35">
        <f>ROUND(G120*H120,P4)</f>
        <v>0</v>
      </c>
      <c r="J120" s="33" t="s">
        <v>148</v>
      </c>
      <c r="O120" s="36">
        <f>I120*0.21</f>
        <v>0</v>
      </c>
      <c r="P120">
        <v>3</v>
      </c>
    </row>
    <row r="121" spans="1:16" x14ac:dyDescent="0.35">
      <c r="A121" s="30" t="s">
        <v>149</v>
      </c>
      <c r="B121" s="37"/>
      <c r="E121" s="32" t="s">
        <v>9343</v>
      </c>
      <c r="J121" s="39"/>
    </row>
    <row r="122" spans="1:16" x14ac:dyDescent="0.35">
      <c r="A122" s="30" t="s">
        <v>152</v>
      </c>
      <c r="B122" s="37"/>
      <c r="E122" s="38" t="s">
        <v>145</v>
      </c>
      <c r="J122" s="39"/>
    </row>
    <row r="123" spans="1:16" x14ac:dyDescent="0.35">
      <c r="A123" s="30" t="s">
        <v>143</v>
      </c>
      <c r="B123" s="30">
        <v>30</v>
      </c>
      <c r="C123" s="31" t="s">
        <v>9491</v>
      </c>
      <c r="D123" s="30" t="s">
        <v>145</v>
      </c>
      <c r="E123" s="32" t="s">
        <v>9492</v>
      </c>
      <c r="F123" s="33" t="s">
        <v>1423</v>
      </c>
      <c r="G123" s="34">
        <v>0.23599999999999999</v>
      </c>
      <c r="H123" s="35">
        <v>0</v>
      </c>
      <c r="I123" s="35">
        <f>ROUND(G123*H123,P4)</f>
        <v>0</v>
      </c>
      <c r="J123" s="33" t="s">
        <v>148</v>
      </c>
      <c r="O123" s="36">
        <f>I123*0.21</f>
        <v>0</v>
      </c>
      <c r="P123">
        <v>3</v>
      </c>
    </row>
    <row r="124" spans="1:16" x14ac:dyDescent="0.35">
      <c r="A124" s="30" t="s">
        <v>149</v>
      </c>
      <c r="B124" s="37"/>
      <c r="E124" s="32" t="s">
        <v>9492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30" t="s">
        <v>143</v>
      </c>
      <c r="B126" s="30">
        <v>31</v>
      </c>
      <c r="C126" s="31" t="s">
        <v>9352</v>
      </c>
      <c r="D126" s="30" t="s">
        <v>145</v>
      </c>
      <c r="E126" s="32" t="s">
        <v>9353</v>
      </c>
      <c r="F126" s="33" t="s">
        <v>1497</v>
      </c>
      <c r="G126" s="34">
        <v>13.62</v>
      </c>
      <c r="H126" s="35">
        <v>0</v>
      </c>
      <c r="I126" s="35">
        <f>ROUND(G126*H126,P4)</f>
        <v>0</v>
      </c>
      <c r="J126" s="33" t="s">
        <v>148</v>
      </c>
      <c r="O126" s="36">
        <f>I126*0.21</f>
        <v>0</v>
      </c>
      <c r="P126">
        <v>3</v>
      </c>
    </row>
    <row r="127" spans="1:16" x14ac:dyDescent="0.35">
      <c r="A127" s="30" t="s">
        <v>149</v>
      </c>
      <c r="B127" s="37"/>
      <c r="E127" s="32" t="s">
        <v>9354</v>
      </c>
      <c r="J127" s="39"/>
    </row>
    <row r="128" spans="1:16" ht="43.5" x14ac:dyDescent="0.35">
      <c r="A128" s="30" t="s">
        <v>150</v>
      </c>
      <c r="B128" s="37"/>
      <c r="E128" s="40" t="s">
        <v>9521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32</v>
      </c>
      <c r="C130" s="31" t="s">
        <v>9495</v>
      </c>
      <c r="D130" s="30" t="s">
        <v>145</v>
      </c>
      <c r="E130" s="32" t="s">
        <v>9496</v>
      </c>
      <c r="F130" s="33" t="s">
        <v>1497</v>
      </c>
      <c r="G130" s="34">
        <v>214.358</v>
      </c>
      <c r="H130" s="35">
        <v>0</v>
      </c>
      <c r="I130" s="35">
        <f>ROUND(G130*H130,P4)</f>
        <v>0</v>
      </c>
      <c r="J130" s="33" t="s">
        <v>148</v>
      </c>
      <c r="O130" s="36">
        <f>I130*0.21</f>
        <v>0</v>
      </c>
      <c r="P130">
        <v>3</v>
      </c>
    </row>
    <row r="131" spans="1:16" ht="29" x14ac:dyDescent="0.35">
      <c r="A131" s="30" t="s">
        <v>149</v>
      </c>
      <c r="B131" s="37"/>
      <c r="E131" s="32" t="s">
        <v>9497</v>
      </c>
      <c r="J131" s="39"/>
    </row>
    <row r="132" spans="1:16" ht="72.5" x14ac:dyDescent="0.35">
      <c r="A132" s="30" t="s">
        <v>150</v>
      </c>
      <c r="B132" s="37"/>
      <c r="E132" s="40" t="s">
        <v>9522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33</v>
      </c>
      <c r="C134" s="31" t="s">
        <v>9363</v>
      </c>
      <c r="D134" s="30" t="s">
        <v>145</v>
      </c>
      <c r="E134" s="32" t="s">
        <v>9364</v>
      </c>
      <c r="F134" s="33" t="s">
        <v>1423</v>
      </c>
      <c r="G134" s="34">
        <v>0.26400000000000001</v>
      </c>
      <c r="H134" s="35">
        <v>0</v>
      </c>
      <c r="I134" s="35">
        <f>ROUND(G134*H134,P4)</f>
        <v>0</v>
      </c>
      <c r="J134" s="33" t="s">
        <v>148</v>
      </c>
      <c r="O134" s="36">
        <f>I134*0.21</f>
        <v>0</v>
      </c>
      <c r="P134">
        <v>3</v>
      </c>
    </row>
    <row r="135" spans="1:16" ht="43.5" x14ac:dyDescent="0.35">
      <c r="A135" s="30" t="s">
        <v>149</v>
      </c>
      <c r="B135" s="37"/>
      <c r="E135" s="32" t="s">
        <v>9365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x14ac:dyDescent="0.35">
      <c r="A137" s="24" t="s">
        <v>140</v>
      </c>
      <c r="B137" s="25"/>
      <c r="C137" s="26" t="s">
        <v>2993</v>
      </c>
      <c r="D137" s="27"/>
      <c r="E137" s="24" t="s">
        <v>2994</v>
      </c>
      <c r="F137" s="27"/>
      <c r="G137" s="27"/>
      <c r="H137" s="27"/>
      <c r="I137" s="28">
        <f>SUMIFS(I138:I151,A138:A151,"P")</f>
        <v>0</v>
      </c>
      <c r="J137" s="29"/>
    </row>
    <row r="138" spans="1:16" x14ac:dyDescent="0.35">
      <c r="A138" s="30" t="s">
        <v>143</v>
      </c>
      <c r="B138" s="30">
        <v>34</v>
      </c>
      <c r="C138" s="31" t="s">
        <v>9366</v>
      </c>
      <c r="D138" s="30" t="s">
        <v>145</v>
      </c>
      <c r="E138" s="32" t="s">
        <v>9367</v>
      </c>
      <c r="F138" s="33" t="s">
        <v>1466</v>
      </c>
      <c r="G138" s="34">
        <v>6.6059999999999999</v>
      </c>
      <c r="H138" s="35">
        <v>0</v>
      </c>
      <c r="I138" s="35">
        <f>ROUND(G138*H138,P4)</f>
        <v>0</v>
      </c>
      <c r="J138" s="33" t="s">
        <v>148</v>
      </c>
      <c r="O138" s="36">
        <f>I138*0.21</f>
        <v>0</v>
      </c>
      <c r="P138">
        <v>3</v>
      </c>
    </row>
    <row r="139" spans="1:16" ht="29" x14ac:dyDescent="0.35">
      <c r="A139" s="30" t="s">
        <v>149</v>
      </c>
      <c r="B139" s="37"/>
      <c r="E139" s="32" t="s">
        <v>9368</v>
      </c>
      <c r="J139" s="39"/>
    </row>
    <row r="140" spans="1:16" ht="87" x14ac:dyDescent="0.35">
      <c r="A140" s="30" t="s">
        <v>150</v>
      </c>
      <c r="B140" s="37"/>
      <c r="E140" s="40" t="s">
        <v>9523</v>
      </c>
      <c r="J140" s="39"/>
    </row>
    <row r="141" spans="1:16" x14ac:dyDescent="0.35">
      <c r="A141" s="30" t="s">
        <v>152</v>
      </c>
      <c r="B141" s="37"/>
      <c r="E141" s="38" t="s">
        <v>145</v>
      </c>
      <c r="J141" s="39"/>
    </row>
    <row r="142" spans="1:16" x14ac:dyDescent="0.35">
      <c r="A142" s="30" t="s">
        <v>143</v>
      </c>
      <c r="B142" s="30">
        <v>35</v>
      </c>
      <c r="C142" s="31" t="s">
        <v>9370</v>
      </c>
      <c r="D142" s="30" t="s">
        <v>145</v>
      </c>
      <c r="E142" s="32" t="s">
        <v>9371</v>
      </c>
      <c r="F142" s="33" t="s">
        <v>1466</v>
      </c>
      <c r="G142" s="34">
        <v>6.6059999999999999</v>
      </c>
      <c r="H142" s="35">
        <v>0</v>
      </c>
      <c r="I142" s="35">
        <f>ROUND(G142*H142,P4)</f>
        <v>0</v>
      </c>
      <c r="J142" s="33" t="s">
        <v>148</v>
      </c>
      <c r="O142" s="36">
        <f>I142*0.21</f>
        <v>0</v>
      </c>
      <c r="P142">
        <v>3</v>
      </c>
    </row>
    <row r="143" spans="1:16" ht="29" x14ac:dyDescent="0.35">
      <c r="A143" s="30" t="s">
        <v>149</v>
      </c>
      <c r="B143" s="37"/>
      <c r="E143" s="32" t="s">
        <v>9372</v>
      </c>
      <c r="J143" s="39"/>
    </row>
    <row r="144" spans="1:16" x14ac:dyDescent="0.35">
      <c r="A144" s="30" t="s">
        <v>152</v>
      </c>
      <c r="B144" s="37"/>
      <c r="E144" s="38" t="s">
        <v>145</v>
      </c>
      <c r="J144" s="39"/>
    </row>
    <row r="145" spans="1:16" x14ac:dyDescent="0.35">
      <c r="A145" s="30" t="s">
        <v>143</v>
      </c>
      <c r="B145" s="30">
        <v>36</v>
      </c>
      <c r="C145" s="31" t="s">
        <v>9373</v>
      </c>
      <c r="D145" s="30" t="s">
        <v>145</v>
      </c>
      <c r="E145" s="32" t="s">
        <v>9374</v>
      </c>
      <c r="F145" s="33" t="s">
        <v>1466</v>
      </c>
      <c r="G145" s="34">
        <v>6.6059999999999999</v>
      </c>
      <c r="H145" s="35">
        <v>0</v>
      </c>
      <c r="I145" s="35">
        <f>ROUND(G145*H145,P4)</f>
        <v>0</v>
      </c>
      <c r="J145" s="33" t="s">
        <v>148</v>
      </c>
      <c r="O145" s="36">
        <f>I145*0.21</f>
        <v>0</v>
      </c>
      <c r="P145">
        <v>3</v>
      </c>
    </row>
    <row r="146" spans="1:16" ht="29" x14ac:dyDescent="0.35">
      <c r="A146" s="30" t="s">
        <v>149</v>
      </c>
      <c r="B146" s="37"/>
      <c r="E146" s="32" t="s">
        <v>9375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ht="29" x14ac:dyDescent="0.35">
      <c r="A148" s="30" t="s">
        <v>143</v>
      </c>
      <c r="B148" s="30">
        <v>37</v>
      </c>
      <c r="C148" s="31" t="s">
        <v>9376</v>
      </c>
      <c r="D148" s="30" t="s">
        <v>145</v>
      </c>
      <c r="E148" s="32" t="s">
        <v>9377</v>
      </c>
      <c r="F148" s="33" t="s">
        <v>1466</v>
      </c>
      <c r="G148" s="34">
        <v>110.59</v>
      </c>
      <c r="H148" s="35">
        <v>0</v>
      </c>
      <c r="I148" s="35">
        <f>ROUND(G148*H148,P4)</f>
        <v>0</v>
      </c>
      <c r="J148" s="33" t="s">
        <v>148</v>
      </c>
      <c r="O148" s="36">
        <f>I148*0.21</f>
        <v>0</v>
      </c>
      <c r="P148">
        <v>3</v>
      </c>
    </row>
    <row r="149" spans="1:16" ht="43.5" x14ac:dyDescent="0.35">
      <c r="A149" s="30" t="s">
        <v>149</v>
      </c>
      <c r="B149" s="37"/>
      <c r="E149" s="32" t="s">
        <v>9378</v>
      </c>
      <c r="J149" s="39"/>
    </row>
    <row r="150" spans="1:16" ht="72.5" x14ac:dyDescent="0.35">
      <c r="A150" s="30" t="s">
        <v>150</v>
      </c>
      <c r="B150" s="37"/>
      <c r="E150" s="40" t="s">
        <v>9524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x14ac:dyDescent="0.35">
      <c r="A152" s="24" t="s">
        <v>140</v>
      </c>
      <c r="B152" s="25"/>
      <c r="C152" s="26" t="s">
        <v>2123</v>
      </c>
      <c r="D152" s="27"/>
      <c r="E152" s="24" t="s">
        <v>2124</v>
      </c>
      <c r="F152" s="27"/>
      <c r="G152" s="27"/>
      <c r="H152" s="27"/>
      <c r="I152" s="28">
        <f>SUMIFS(I153:I155,A153:A155,"P")</f>
        <v>0</v>
      </c>
      <c r="J152" s="29"/>
    </row>
    <row r="153" spans="1:16" x14ac:dyDescent="0.35">
      <c r="A153" s="30" t="s">
        <v>143</v>
      </c>
      <c r="B153" s="30">
        <v>38</v>
      </c>
      <c r="C153" s="31" t="s">
        <v>3018</v>
      </c>
      <c r="D153" s="30" t="s">
        <v>145</v>
      </c>
      <c r="E153" s="32" t="s">
        <v>3019</v>
      </c>
      <c r="F153" s="33" t="s">
        <v>1423</v>
      </c>
      <c r="G153" s="34">
        <v>24.448</v>
      </c>
      <c r="H153" s="35">
        <v>0</v>
      </c>
      <c r="I153" s="35">
        <f>ROUND(G153*H153,P4)</f>
        <v>0</v>
      </c>
      <c r="J153" s="33" t="s">
        <v>148</v>
      </c>
      <c r="O153" s="36">
        <f>I153*0.21</f>
        <v>0</v>
      </c>
      <c r="P153">
        <v>3</v>
      </c>
    </row>
    <row r="154" spans="1:16" ht="58" x14ac:dyDescent="0.35">
      <c r="A154" s="30" t="s">
        <v>149</v>
      </c>
      <c r="B154" s="37"/>
      <c r="E154" s="32" t="s">
        <v>3020</v>
      </c>
      <c r="J154" s="39"/>
    </row>
    <row r="155" spans="1:16" x14ac:dyDescent="0.35">
      <c r="A155" s="30" t="s">
        <v>152</v>
      </c>
      <c r="B155" s="37"/>
      <c r="E155" s="38" t="s">
        <v>145</v>
      </c>
      <c r="J155" s="39"/>
    </row>
    <row r="156" spans="1:16" x14ac:dyDescent="0.35">
      <c r="A156" s="24" t="s">
        <v>140</v>
      </c>
      <c r="B156" s="25"/>
      <c r="C156" s="26" t="s">
        <v>1413</v>
      </c>
      <c r="D156" s="27"/>
      <c r="E156" s="24" t="s">
        <v>1414</v>
      </c>
      <c r="F156" s="27"/>
      <c r="G156" s="27"/>
      <c r="H156" s="27"/>
      <c r="I156" s="28">
        <f>SUMIFS(I157:I159,A157:A159,"P")</f>
        <v>0</v>
      </c>
      <c r="J156" s="29"/>
    </row>
    <row r="157" spans="1:16" x14ac:dyDescent="0.35">
      <c r="A157" s="30" t="s">
        <v>143</v>
      </c>
      <c r="B157" s="30">
        <v>39</v>
      </c>
      <c r="C157" s="31" t="s">
        <v>1415</v>
      </c>
      <c r="D157" s="30" t="s">
        <v>145</v>
      </c>
      <c r="E157" s="32" t="s">
        <v>1416</v>
      </c>
      <c r="F157" s="33" t="s">
        <v>719</v>
      </c>
      <c r="G157" s="34">
        <v>1</v>
      </c>
      <c r="H157" s="35">
        <v>0</v>
      </c>
      <c r="I157" s="35">
        <f>ROUND(G157*H157,P4)</f>
        <v>0</v>
      </c>
      <c r="J157" s="30"/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2" t="s">
        <v>1416</v>
      </c>
      <c r="J158" s="39"/>
    </row>
    <row r="159" spans="1:16" x14ac:dyDescent="0.35">
      <c r="A159" s="30" t="s">
        <v>152</v>
      </c>
      <c r="B159" s="41"/>
      <c r="C159" s="42"/>
      <c r="D159" s="42"/>
      <c r="E159" s="43" t="s">
        <v>145</v>
      </c>
      <c r="F159" s="42"/>
      <c r="G159" s="42"/>
      <c r="H159" s="42"/>
      <c r="I159" s="42"/>
      <c r="J159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P183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86</v>
      </c>
      <c r="I3" s="19">
        <f>SUMIFS(I9:I183,A9:A183,"SD")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86</v>
      </c>
      <c r="D5" s="51"/>
      <c r="E5" s="17" t="s">
        <v>87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SUMIFS(I10:I31,A10:A31,"P")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9445</v>
      </c>
      <c r="D10" s="30" t="s">
        <v>145</v>
      </c>
      <c r="E10" s="32" t="s">
        <v>9446</v>
      </c>
      <c r="F10" s="33" t="s">
        <v>1445</v>
      </c>
      <c r="G10" s="34">
        <v>36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9447</v>
      </c>
      <c r="J11" s="39"/>
    </row>
    <row r="12" spans="1:16" x14ac:dyDescent="0.35">
      <c r="A12" s="30" t="s">
        <v>150</v>
      </c>
      <c r="B12" s="37"/>
      <c r="E12" s="40" t="s">
        <v>9525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9121</v>
      </c>
      <c r="D14" s="30" t="s">
        <v>145</v>
      </c>
      <c r="E14" s="32" t="s">
        <v>9122</v>
      </c>
      <c r="F14" s="33" t="s">
        <v>1445</v>
      </c>
      <c r="G14" s="34">
        <v>36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58" x14ac:dyDescent="0.35">
      <c r="A15" s="30" t="s">
        <v>149</v>
      </c>
      <c r="B15" s="37"/>
      <c r="E15" s="32" t="s">
        <v>9123</v>
      </c>
      <c r="J15" s="39"/>
    </row>
    <row r="16" spans="1:16" x14ac:dyDescent="0.35">
      <c r="A16" s="30" t="s">
        <v>152</v>
      </c>
      <c r="B16" s="37"/>
      <c r="E16" s="38" t="s">
        <v>145</v>
      </c>
      <c r="J16" s="39"/>
    </row>
    <row r="17" spans="1:16" x14ac:dyDescent="0.35">
      <c r="A17" s="30" t="s">
        <v>143</v>
      </c>
      <c r="B17" s="30">
        <v>3</v>
      </c>
      <c r="C17" s="31" t="s">
        <v>9449</v>
      </c>
      <c r="D17" s="30" t="s">
        <v>145</v>
      </c>
      <c r="E17" s="32" t="s">
        <v>9450</v>
      </c>
      <c r="F17" s="33" t="s">
        <v>1445</v>
      </c>
      <c r="G17" s="34">
        <v>45.1</v>
      </c>
      <c r="H17" s="35">
        <v>0</v>
      </c>
      <c r="I17" s="35">
        <f>ROUND(G17*H17,P4)</f>
        <v>0</v>
      </c>
      <c r="J17" s="33" t="s">
        <v>148</v>
      </c>
      <c r="O17" s="36">
        <f>I17*0.21</f>
        <v>0</v>
      </c>
      <c r="P17">
        <v>3</v>
      </c>
    </row>
    <row r="18" spans="1:16" ht="29" x14ac:dyDescent="0.35">
      <c r="A18" s="30" t="s">
        <v>149</v>
      </c>
      <c r="B18" s="37"/>
      <c r="E18" s="32" t="s">
        <v>9451</v>
      </c>
      <c r="J18" s="39"/>
    </row>
    <row r="19" spans="1:16" ht="43.5" x14ac:dyDescent="0.35">
      <c r="A19" s="30" t="s">
        <v>150</v>
      </c>
      <c r="B19" s="37"/>
      <c r="E19" s="40" t="s">
        <v>9526</v>
      </c>
      <c r="J19" s="39"/>
    </row>
    <row r="20" spans="1:16" x14ac:dyDescent="0.35">
      <c r="A20" s="30" t="s">
        <v>152</v>
      </c>
      <c r="B20" s="37"/>
      <c r="E20" s="38" t="s">
        <v>145</v>
      </c>
      <c r="J20" s="39"/>
    </row>
    <row r="21" spans="1:16" x14ac:dyDescent="0.35">
      <c r="A21" s="30" t="s">
        <v>143</v>
      </c>
      <c r="B21" s="30">
        <v>4</v>
      </c>
      <c r="C21" s="31" t="s">
        <v>9124</v>
      </c>
      <c r="D21" s="30" t="s">
        <v>145</v>
      </c>
      <c r="E21" s="32" t="s">
        <v>9125</v>
      </c>
      <c r="F21" s="33" t="s">
        <v>1445</v>
      </c>
      <c r="G21" s="34">
        <v>9.1</v>
      </c>
      <c r="H21" s="35">
        <v>0</v>
      </c>
      <c r="I21" s="35">
        <f>ROUND(G21*H21,P4)</f>
        <v>0</v>
      </c>
      <c r="J21" s="33" t="s">
        <v>148</v>
      </c>
      <c r="O21" s="36">
        <f>I21*0.21</f>
        <v>0</v>
      </c>
      <c r="P21">
        <v>3</v>
      </c>
    </row>
    <row r="22" spans="1:16" ht="29" x14ac:dyDescent="0.35">
      <c r="A22" s="30" t="s">
        <v>149</v>
      </c>
      <c r="B22" s="37"/>
      <c r="E22" s="32" t="s">
        <v>9126</v>
      </c>
      <c r="J22" s="39"/>
    </row>
    <row r="23" spans="1:16" x14ac:dyDescent="0.35">
      <c r="A23" s="30" t="s">
        <v>152</v>
      </c>
      <c r="B23" s="37"/>
      <c r="E23" s="38" t="s">
        <v>145</v>
      </c>
      <c r="J23" s="39"/>
    </row>
    <row r="24" spans="1:16" ht="29" x14ac:dyDescent="0.35">
      <c r="A24" s="30" t="s">
        <v>143</v>
      </c>
      <c r="B24" s="30">
        <v>5</v>
      </c>
      <c r="C24" s="31" t="s">
        <v>9127</v>
      </c>
      <c r="D24" s="30" t="s">
        <v>145</v>
      </c>
      <c r="E24" s="32" t="s">
        <v>9128</v>
      </c>
      <c r="F24" s="33" t="s">
        <v>1445</v>
      </c>
      <c r="G24" s="34">
        <v>26.9</v>
      </c>
      <c r="H24" s="35">
        <v>0</v>
      </c>
      <c r="I24" s="35">
        <f>ROUND(G24*H24,P4)</f>
        <v>0</v>
      </c>
      <c r="J24" s="33" t="s">
        <v>148</v>
      </c>
      <c r="O24" s="36">
        <f>I24*0.21</f>
        <v>0</v>
      </c>
      <c r="P24">
        <v>3</v>
      </c>
    </row>
    <row r="25" spans="1:16" ht="58" x14ac:dyDescent="0.35">
      <c r="A25" s="30" t="s">
        <v>149</v>
      </c>
      <c r="B25" s="37"/>
      <c r="E25" s="32" t="s">
        <v>9129</v>
      </c>
      <c r="J25" s="39"/>
    </row>
    <row r="26" spans="1:16" x14ac:dyDescent="0.35">
      <c r="A26" s="30" t="s">
        <v>150</v>
      </c>
      <c r="B26" s="37"/>
      <c r="E26" s="40" t="s">
        <v>9527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ht="29" x14ac:dyDescent="0.35">
      <c r="A28" s="30" t="s">
        <v>143</v>
      </c>
      <c r="B28" s="30">
        <v>6</v>
      </c>
      <c r="C28" s="31" t="s">
        <v>9131</v>
      </c>
      <c r="D28" s="30" t="s">
        <v>1421</v>
      </c>
      <c r="E28" s="32" t="s">
        <v>9132</v>
      </c>
      <c r="F28" s="33" t="s">
        <v>1423</v>
      </c>
      <c r="G28" s="34">
        <v>15.47</v>
      </c>
      <c r="H28" s="35">
        <v>0</v>
      </c>
      <c r="I28" s="35">
        <f>ROUND(G28*H28,P4)</f>
        <v>0</v>
      </c>
      <c r="J28" s="33" t="s">
        <v>2403</v>
      </c>
      <c r="O28" s="36">
        <f>I28*0.21</f>
        <v>0</v>
      </c>
      <c r="P28">
        <v>3</v>
      </c>
    </row>
    <row r="29" spans="1:16" ht="58" x14ac:dyDescent="0.35">
      <c r="A29" s="30" t="s">
        <v>149</v>
      </c>
      <c r="B29" s="37"/>
      <c r="E29" s="32" t="s">
        <v>9133</v>
      </c>
      <c r="J29" s="39"/>
    </row>
    <row r="30" spans="1:16" ht="29" x14ac:dyDescent="0.35">
      <c r="A30" s="30" t="s">
        <v>150</v>
      </c>
      <c r="B30" s="37"/>
      <c r="E30" s="40" t="s">
        <v>9528</v>
      </c>
      <c r="J30" s="39"/>
    </row>
    <row r="31" spans="1:16" x14ac:dyDescent="0.35">
      <c r="A31" s="30" t="s">
        <v>152</v>
      </c>
      <c r="B31" s="37"/>
      <c r="E31" s="38" t="s">
        <v>145</v>
      </c>
      <c r="J31" s="39"/>
    </row>
    <row r="32" spans="1:16" x14ac:dyDescent="0.35">
      <c r="A32" s="24" t="s">
        <v>140</v>
      </c>
      <c r="B32" s="25"/>
      <c r="C32" s="26" t="s">
        <v>354</v>
      </c>
      <c r="D32" s="27"/>
      <c r="E32" s="24" t="s">
        <v>4165</v>
      </c>
      <c r="F32" s="27"/>
      <c r="G32" s="27"/>
      <c r="H32" s="27"/>
      <c r="I32" s="28">
        <f>SUMIFS(I33:I58,A33:A58,"P")</f>
        <v>0</v>
      </c>
      <c r="J32" s="29"/>
    </row>
    <row r="33" spans="1:16" x14ac:dyDescent="0.35">
      <c r="A33" s="30" t="s">
        <v>143</v>
      </c>
      <c r="B33" s="30">
        <v>7</v>
      </c>
      <c r="C33" s="31" t="s">
        <v>9147</v>
      </c>
      <c r="D33" s="30" t="s">
        <v>145</v>
      </c>
      <c r="E33" s="32" t="s">
        <v>9148</v>
      </c>
      <c r="F33" s="33" t="s">
        <v>1445</v>
      </c>
      <c r="G33" s="34">
        <v>2.359</v>
      </c>
      <c r="H33" s="35">
        <v>0</v>
      </c>
      <c r="I33" s="35">
        <f>ROUND(G33*H33,P4)</f>
        <v>0</v>
      </c>
      <c r="J33" s="33" t="s">
        <v>148</v>
      </c>
      <c r="O33" s="36">
        <f>I33*0.21</f>
        <v>0</v>
      </c>
      <c r="P33">
        <v>3</v>
      </c>
    </row>
    <row r="34" spans="1:16" ht="29" x14ac:dyDescent="0.35">
      <c r="A34" s="30" t="s">
        <v>149</v>
      </c>
      <c r="B34" s="37"/>
      <c r="E34" s="32" t="s">
        <v>9149</v>
      </c>
      <c r="J34" s="39"/>
    </row>
    <row r="35" spans="1:16" ht="43.5" x14ac:dyDescent="0.35">
      <c r="A35" s="30" t="s">
        <v>150</v>
      </c>
      <c r="B35" s="37"/>
      <c r="E35" s="40" t="s">
        <v>9529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x14ac:dyDescent="0.35">
      <c r="A37" s="30" t="s">
        <v>143</v>
      </c>
      <c r="B37" s="30">
        <v>8</v>
      </c>
      <c r="C37" s="31" t="s">
        <v>8176</v>
      </c>
      <c r="D37" s="30" t="s">
        <v>145</v>
      </c>
      <c r="E37" s="32" t="s">
        <v>8177</v>
      </c>
      <c r="F37" s="33" t="s">
        <v>1466</v>
      </c>
      <c r="G37" s="34">
        <v>5.1719999999999997</v>
      </c>
      <c r="H37" s="35">
        <v>0</v>
      </c>
      <c r="I37" s="35">
        <f>ROUND(G37*H37,P4)</f>
        <v>0</v>
      </c>
      <c r="J37" s="33" t="s">
        <v>148</v>
      </c>
      <c r="O37" s="36">
        <f>I37*0.21</f>
        <v>0</v>
      </c>
      <c r="P37">
        <v>3</v>
      </c>
    </row>
    <row r="38" spans="1:16" x14ac:dyDescent="0.35">
      <c r="A38" s="30" t="s">
        <v>149</v>
      </c>
      <c r="B38" s="37"/>
      <c r="E38" s="32" t="s">
        <v>8178</v>
      </c>
      <c r="J38" s="39"/>
    </row>
    <row r="39" spans="1:16" ht="43.5" x14ac:dyDescent="0.35">
      <c r="A39" s="30" t="s">
        <v>150</v>
      </c>
      <c r="B39" s="37"/>
      <c r="E39" s="40" t="s">
        <v>9530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x14ac:dyDescent="0.35">
      <c r="A41" s="30" t="s">
        <v>143</v>
      </c>
      <c r="B41" s="30">
        <v>9</v>
      </c>
      <c r="C41" s="31" t="s">
        <v>8180</v>
      </c>
      <c r="D41" s="30" t="s">
        <v>145</v>
      </c>
      <c r="E41" s="32" t="s">
        <v>8181</v>
      </c>
      <c r="F41" s="33" t="s">
        <v>1466</v>
      </c>
      <c r="G41" s="34">
        <v>5.1719999999999997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2" t="s">
        <v>8182</v>
      </c>
      <c r="J42" s="39"/>
    </row>
    <row r="43" spans="1:16" x14ac:dyDescent="0.35">
      <c r="A43" s="30" t="s">
        <v>152</v>
      </c>
      <c r="B43" s="37"/>
      <c r="E43" s="38" t="s">
        <v>145</v>
      </c>
      <c r="J43" s="39"/>
    </row>
    <row r="44" spans="1:16" x14ac:dyDescent="0.35">
      <c r="A44" s="30" t="s">
        <v>143</v>
      </c>
      <c r="B44" s="30">
        <v>10</v>
      </c>
      <c r="C44" s="31" t="s">
        <v>8187</v>
      </c>
      <c r="D44" s="30" t="s">
        <v>145</v>
      </c>
      <c r="E44" s="32" t="s">
        <v>8188</v>
      </c>
      <c r="F44" s="33" t="s">
        <v>1423</v>
      </c>
      <c r="G44" s="34">
        <v>0.13</v>
      </c>
      <c r="H44" s="35">
        <v>0</v>
      </c>
      <c r="I44" s="35">
        <f>ROUND(G44*H44,P4)</f>
        <v>0</v>
      </c>
      <c r="J44" s="33" t="s">
        <v>148</v>
      </c>
      <c r="O44" s="36">
        <f>I44*0.21</f>
        <v>0</v>
      </c>
      <c r="P44">
        <v>3</v>
      </c>
    </row>
    <row r="45" spans="1:16" x14ac:dyDescent="0.35">
      <c r="A45" s="30" t="s">
        <v>149</v>
      </c>
      <c r="B45" s="37"/>
      <c r="E45" s="32" t="s">
        <v>8189</v>
      </c>
      <c r="J45" s="39"/>
    </row>
    <row r="46" spans="1:16" ht="72.5" x14ac:dyDescent="0.35">
      <c r="A46" s="30" t="s">
        <v>150</v>
      </c>
      <c r="B46" s="37"/>
      <c r="E46" s="40" t="s">
        <v>9531</v>
      </c>
      <c r="J46" s="39"/>
    </row>
    <row r="47" spans="1:16" x14ac:dyDescent="0.35">
      <c r="A47" s="30" t="s">
        <v>152</v>
      </c>
      <c r="B47" s="37"/>
      <c r="E47" s="38" t="s">
        <v>145</v>
      </c>
      <c r="J47" s="39"/>
    </row>
    <row r="48" spans="1:16" x14ac:dyDescent="0.35">
      <c r="A48" s="30" t="s">
        <v>143</v>
      </c>
      <c r="B48" s="30">
        <v>11</v>
      </c>
      <c r="C48" s="31" t="s">
        <v>8195</v>
      </c>
      <c r="D48" s="30" t="s">
        <v>145</v>
      </c>
      <c r="E48" s="32" t="s">
        <v>8196</v>
      </c>
      <c r="F48" s="33" t="s">
        <v>1466</v>
      </c>
      <c r="G48" s="34">
        <v>19.844000000000001</v>
      </c>
      <c r="H48" s="35">
        <v>0</v>
      </c>
      <c r="I48" s="35">
        <f>ROUND(G48*H48,P4)</f>
        <v>0</v>
      </c>
      <c r="J48" s="33" t="s">
        <v>148</v>
      </c>
      <c r="O48" s="36">
        <f>I48*0.21</f>
        <v>0</v>
      </c>
      <c r="P48">
        <v>3</v>
      </c>
    </row>
    <row r="49" spans="1:16" x14ac:dyDescent="0.35">
      <c r="A49" s="30" t="s">
        <v>149</v>
      </c>
      <c r="B49" s="37"/>
      <c r="E49" s="32" t="s">
        <v>8197</v>
      </c>
      <c r="J49" s="39"/>
    </row>
    <row r="50" spans="1:16" ht="29" x14ac:dyDescent="0.35">
      <c r="A50" s="30" t="s">
        <v>150</v>
      </c>
      <c r="B50" s="37"/>
      <c r="E50" s="40" t="s">
        <v>9532</v>
      </c>
      <c r="J50" s="39"/>
    </row>
    <row r="51" spans="1:16" x14ac:dyDescent="0.35">
      <c r="A51" s="30" t="s">
        <v>152</v>
      </c>
      <c r="B51" s="37"/>
      <c r="E51" s="38" t="s">
        <v>145</v>
      </c>
      <c r="J51" s="39"/>
    </row>
    <row r="52" spans="1:16" x14ac:dyDescent="0.35">
      <c r="A52" s="30" t="s">
        <v>143</v>
      </c>
      <c r="B52" s="30">
        <v>12</v>
      </c>
      <c r="C52" s="31" t="s">
        <v>8199</v>
      </c>
      <c r="D52" s="30" t="s">
        <v>145</v>
      </c>
      <c r="E52" s="32" t="s">
        <v>8200</v>
      </c>
      <c r="F52" s="33" t="s">
        <v>1466</v>
      </c>
      <c r="G52" s="34">
        <v>19.844000000000001</v>
      </c>
      <c r="H52" s="35">
        <v>0</v>
      </c>
      <c r="I52" s="35">
        <f>ROUND(G52*H52,P4)</f>
        <v>0</v>
      </c>
      <c r="J52" s="33" t="s">
        <v>148</v>
      </c>
      <c r="O52" s="36">
        <f>I52*0.21</f>
        <v>0</v>
      </c>
      <c r="P52">
        <v>3</v>
      </c>
    </row>
    <row r="53" spans="1:16" x14ac:dyDescent="0.35">
      <c r="A53" s="30" t="s">
        <v>149</v>
      </c>
      <c r="B53" s="37"/>
      <c r="E53" s="32" t="s">
        <v>8201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x14ac:dyDescent="0.35">
      <c r="A55" s="30" t="s">
        <v>143</v>
      </c>
      <c r="B55" s="30">
        <v>13</v>
      </c>
      <c r="C55" s="31" t="s">
        <v>9464</v>
      </c>
      <c r="D55" s="30" t="s">
        <v>145</v>
      </c>
      <c r="E55" s="32" t="s">
        <v>9465</v>
      </c>
      <c r="F55" s="33" t="s">
        <v>1445</v>
      </c>
      <c r="G55" s="34">
        <v>9.6549999999999994</v>
      </c>
      <c r="H55" s="35">
        <v>0</v>
      </c>
      <c r="I55" s="35">
        <f>ROUND(G55*H55,P4)</f>
        <v>0</v>
      </c>
      <c r="J55" s="33" t="s">
        <v>2403</v>
      </c>
      <c r="O55" s="36">
        <f>I55*0.21</f>
        <v>0</v>
      </c>
      <c r="P55">
        <v>3</v>
      </c>
    </row>
    <row r="56" spans="1:16" x14ac:dyDescent="0.35">
      <c r="A56" s="30" t="s">
        <v>149</v>
      </c>
      <c r="B56" s="37"/>
      <c r="E56" s="32" t="s">
        <v>9465</v>
      </c>
      <c r="J56" s="39"/>
    </row>
    <row r="57" spans="1:16" ht="29" x14ac:dyDescent="0.35">
      <c r="A57" s="30" t="s">
        <v>150</v>
      </c>
      <c r="B57" s="37"/>
      <c r="E57" s="40" t="s">
        <v>9533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x14ac:dyDescent="0.35">
      <c r="A59" s="24" t="s">
        <v>140</v>
      </c>
      <c r="B59" s="25"/>
      <c r="C59" s="26" t="s">
        <v>577</v>
      </c>
      <c r="D59" s="27"/>
      <c r="E59" s="24" t="s">
        <v>2760</v>
      </c>
      <c r="F59" s="27"/>
      <c r="G59" s="27"/>
      <c r="H59" s="27"/>
      <c r="I59" s="28">
        <f>SUMIFS(I60:I78,A60:A78,"P")</f>
        <v>0</v>
      </c>
      <c r="J59" s="29"/>
    </row>
    <row r="60" spans="1:16" x14ac:dyDescent="0.35">
      <c r="A60" s="30" t="s">
        <v>143</v>
      </c>
      <c r="B60" s="30">
        <v>14</v>
      </c>
      <c r="C60" s="31" t="s">
        <v>9164</v>
      </c>
      <c r="D60" s="30" t="s">
        <v>145</v>
      </c>
      <c r="E60" s="32" t="s">
        <v>9165</v>
      </c>
      <c r="F60" s="33" t="s">
        <v>1445</v>
      </c>
      <c r="G60" s="34">
        <v>4.0869999999999997</v>
      </c>
      <c r="H60" s="35">
        <v>0</v>
      </c>
      <c r="I60" s="35">
        <f>ROUND(G60*H60,P4)</f>
        <v>0</v>
      </c>
      <c r="J60" s="33" t="s">
        <v>148</v>
      </c>
      <c r="O60" s="36">
        <f>I60*0.21</f>
        <v>0</v>
      </c>
      <c r="P60">
        <v>3</v>
      </c>
    </row>
    <row r="61" spans="1:16" ht="29" x14ac:dyDescent="0.35">
      <c r="A61" s="30" t="s">
        <v>149</v>
      </c>
      <c r="B61" s="37"/>
      <c r="E61" s="32" t="s">
        <v>9166</v>
      </c>
      <c r="J61" s="39"/>
    </row>
    <row r="62" spans="1:16" ht="29" x14ac:dyDescent="0.35">
      <c r="A62" s="30" t="s">
        <v>150</v>
      </c>
      <c r="B62" s="37"/>
      <c r="E62" s="40" t="s">
        <v>9534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x14ac:dyDescent="0.35">
      <c r="A64" s="30" t="s">
        <v>143</v>
      </c>
      <c r="B64" s="30">
        <v>15</v>
      </c>
      <c r="C64" s="31" t="s">
        <v>8244</v>
      </c>
      <c r="D64" s="30" t="s">
        <v>145</v>
      </c>
      <c r="E64" s="32" t="s">
        <v>8245</v>
      </c>
      <c r="F64" s="33" t="s">
        <v>1466</v>
      </c>
      <c r="G64" s="34">
        <v>20.96</v>
      </c>
      <c r="H64" s="35">
        <v>0</v>
      </c>
      <c r="I64" s="35">
        <f>ROUND(G64*H64,P4)</f>
        <v>0</v>
      </c>
      <c r="J64" s="33" t="s">
        <v>148</v>
      </c>
      <c r="O64" s="36">
        <f>I64*0.21</f>
        <v>0</v>
      </c>
      <c r="P64">
        <v>3</v>
      </c>
    </row>
    <row r="65" spans="1:16" ht="29" x14ac:dyDescent="0.35">
      <c r="A65" s="30" t="s">
        <v>149</v>
      </c>
      <c r="B65" s="37"/>
      <c r="E65" s="32" t="s">
        <v>8246</v>
      </c>
      <c r="J65" s="39"/>
    </row>
    <row r="66" spans="1:16" ht="29" x14ac:dyDescent="0.35">
      <c r="A66" s="30" t="s">
        <v>150</v>
      </c>
      <c r="B66" s="37"/>
      <c r="E66" s="40" t="s">
        <v>9535</v>
      </c>
      <c r="J66" s="39"/>
    </row>
    <row r="67" spans="1:16" x14ac:dyDescent="0.35">
      <c r="A67" s="30" t="s">
        <v>152</v>
      </c>
      <c r="B67" s="37"/>
      <c r="E67" s="38" t="s">
        <v>145</v>
      </c>
      <c r="J67" s="39"/>
    </row>
    <row r="68" spans="1:16" x14ac:dyDescent="0.35">
      <c r="A68" s="30" t="s">
        <v>143</v>
      </c>
      <c r="B68" s="30">
        <v>16</v>
      </c>
      <c r="C68" s="31" t="s">
        <v>8248</v>
      </c>
      <c r="D68" s="30" t="s">
        <v>145</v>
      </c>
      <c r="E68" s="32" t="s">
        <v>8249</v>
      </c>
      <c r="F68" s="33" t="s">
        <v>1466</v>
      </c>
      <c r="G68" s="34">
        <v>20.96</v>
      </c>
      <c r="H68" s="35">
        <v>0</v>
      </c>
      <c r="I68" s="35">
        <f>ROUND(G68*H68,P4)</f>
        <v>0</v>
      </c>
      <c r="J68" s="33" t="s">
        <v>148</v>
      </c>
      <c r="O68" s="36">
        <f>I68*0.21</f>
        <v>0</v>
      </c>
      <c r="P68">
        <v>3</v>
      </c>
    </row>
    <row r="69" spans="1:16" ht="29" x14ac:dyDescent="0.35">
      <c r="A69" s="30" t="s">
        <v>149</v>
      </c>
      <c r="B69" s="37"/>
      <c r="E69" s="32" t="s">
        <v>8250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30" t="s">
        <v>143</v>
      </c>
      <c r="B71" s="30">
        <v>17</v>
      </c>
      <c r="C71" s="31" t="s">
        <v>9169</v>
      </c>
      <c r="D71" s="30" t="s">
        <v>145</v>
      </c>
      <c r="E71" s="32" t="s">
        <v>9170</v>
      </c>
      <c r="F71" s="33" t="s">
        <v>1466</v>
      </c>
      <c r="G71" s="34">
        <v>41.92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ht="29" x14ac:dyDescent="0.35">
      <c r="A72" s="30" t="s">
        <v>149</v>
      </c>
      <c r="B72" s="37"/>
      <c r="E72" s="32" t="s">
        <v>9171</v>
      </c>
      <c r="J72" s="39"/>
    </row>
    <row r="73" spans="1:16" ht="29" x14ac:dyDescent="0.35">
      <c r="A73" s="30" t="s">
        <v>150</v>
      </c>
      <c r="B73" s="37"/>
      <c r="E73" s="40" t="s">
        <v>9536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x14ac:dyDescent="0.35">
      <c r="A75" s="30" t="s">
        <v>143</v>
      </c>
      <c r="B75" s="30">
        <v>18</v>
      </c>
      <c r="C75" s="31" t="s">
        <v>8258</v>
      </c>
      <c r="D75" s="30" t="s">
        <v>145</v>
      </c>
      <c r="E75" s="32" t="s">
        <v>8259</v>
      </c>
      <c r="F75" s="33" t="s">
        <v>1423</v>
      </c>
      <c r="G75" s="34">
        <v>0.73599999999999999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ht="29" x14ac:dyDescent="0.35">
      <c r="A76" s="30" t="s">
        <v>149</v>
      </c>
      <c r="B76" s="37"/>
      <c r="E76" s="32" t="s">
        <v>8260</v>
      </c>
      <c r="J76" s="39"/>
    </row>
    <row r="77" spans="1:16" ht="43.5" x14ac:dyDescent="0.35">
      <c r="A77" s="30" t="s">
        <v>150</v>
      </c>
      <c r="B77" s="37"/>
      <c r="E77" s="40" t="s">
        <v>9537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24" t="s">
        <v>140</v>
      </c>
      <c r="B79" s="25"/>
      <c r="C79" s="26" t="s">
        <v>1501</v>
      </c>
      <c r="D79" s="27"/>
      <c r="E79" s="24" t="s">
        <v>1502</v>
      </c>
      <c r="F79" s="27"/>
      <c r="G79" s="27"/>
      <c r="H79" s="27"/>
      <c r="I79" s="28">
        <f>SUMIFS(I80:I105,A80:A105,"P")</f>
        <v>0</v>
      </c>
      <c r="J79" s="29"/>
    </row>
    <row r="80" spans="1:16" x14ac:dyDescent="0.35">
      <c r="A80" s="30" t="s">
        <v>143</v>
      </c>
      <c r="B80" s="30">
        <v>19</v>
      </c>
      <c r="C80" s="31" t="s">
        <v>9174</v>
      </c>
      <c r="D80" s="30" t="s">
        <v>145</v>
      </c>
      <c r="E80" s="32" t="s">
        <v>9175</v>
      </c>
      <c r="F80" s="33" t="s">
        <v>1445</v>
      </c>
      <c r="G80" s="34">
        <v>3.0539999999999998</v>
      </c>
      <c r="H80" s="35">
        <v>0</v>
      </c>
      <c r="I80" s="35">
        <f>ROUND(G80*H80,P4)</f>
        <v>0</v>
      </c>
      <c r="J80" s="33" t="s">
        <v>148</v>
      </c>
      <c r="O80" s="36">
        <f>I80*0.21</f>
        <v>0</v>
      </c>
      <c r="P80">
        <v>3</v>
      </c>
    </row>
    <row r="81" spans="1:16" ht="43.5" x14ac:dyDescent="0.35">
      <c r="A81" s="30" t="s">
        <v>149</v>
      </c>
      <c r="B81" s="37"/>
      <c r="E81" s="32" t="s">
        <v>9176</v>
      </c>
      <c r="J81" s="39"/>
    </row>
    <row r="82" spans="1:16" x14ac:dyDescent="0.35">
      <c r="A82" s="30" t="s">
        <v>150</v>
      </c>
      <c r="B82" s="37"/>
      <c r="E82" s="40" t="s">
        <v>9538</v>
      </c>
      <c r="J82" s="39"/>
    </row>
    <row r="83" spans="1:16" x14ac:dyDescent="0.35">
      <c r="A83" s="30" t="s">
        <v>152</v>
      </c>
      <c r="B83" s="37"/>
      <c r="E83" s="38" t="s">
        <v>145</v>
      </c>
      <c r="J83" s="39"/>
    </row>
    <row r="84" spans="1:16" x14ac:dyDescent="0.35">
      <c r="A84" s="30" t="s">
        <v>143</v>
      </c>
      <c r="B84" s="30">
        <v>20</v>
      </c>
      <c r="C84" s="31" t="s">
        <v>8367</v>
      </c>
      <c r="D84" s="30" t="s">
        <v>145</v>
      </c>
      <c r="E84" s="32" t="s">
        <v>8368</v>
      </c>
      <c r="F84" s="33" t="s">
        <v>1466</v>
      </c>
      <c r="G84" s="34">
        <v>17.948</v>
      </c>
      <c r="H84" s="35">
        <v>0</v>
      </c>
      <c r="I84" s="35">
        <f>ROUND(G84*H84,P4)</f>
        <v>0</v>
      </c>
      <c r="J84" s="33" t="s">
        <v>148</v>
      </c>
      <c r="O84" s="36">
        <f>I84*0.21</f>
        <v>0</v>
      </c>
      <c r="P84">
        <v>3</v>
      </c>
    </row>
    <row r="85" spans="1:16" ht="29" x14ac:dyDescent="0.35">
      <c r="A85" s="30" t="s">
        <v>149</v>
      </c>
      <c r="B85" s="37"/>
      <c r="E85" s="32" t="s">
        <v>8369</v>
      </c>
      <c r="J85" s="39"/>
    </row>
    <row r="86" spans="1:16" ht="43.5" x14ac:dyDescent="0.35">
      <c r="A86" s="30" t="s">
        <v>150</v>
      </c>
      <c r="B86" s="37"/>
      <c r="E86" s="40" t="s">
        <v>9539</v>
      </c>
      <c r="J86" s="39"/>
    </row>
    <row r="87" spans="1:16" x14ac:dyDescent="0.35">
      <c r="A87" s="30" t="s">
        <v>152</v>
      </c>
      <c r="B87" s="37"/>
      <c r="E87" s="38" t="s">
        <v>145</v>
      </c>
      <c r="J87" s="39"/>
    </row>
    <row r="88" spans="1:16" x14ac:dyDescent="0.35">
      <c r="A88" s="30" t="s">
        <v>143</v>
      </c>
      <c r="B88" s="30">
        <v>21</v>
      </c>
      <c r="C88" s="31" t="s">
        <v>8371</v>
      </c>
      <c r="D88" s="30" t="s">
        <v>145</v>
      </c>
      <c r="E88" s="32" t="s">
        <v>8372</v>
      </c>
      <c r="F88" s="33" t="s">
        <v>1466</v>
      </c>
      <c r="G88" s="34">
        <v>17.948</v>
      </c>
      <c r="H88" s="35">
        <v>0</v>
      </c>
      <c r="I88" s="35">
        <f>ROUND(G88*H88,P4)</f>
        <v>0</v>
      </c>
      <c r="J88" s="33" t="s">
        <v>148</v>
      </c>
      <c r="O88" s="36">
        <f>I88*0.21</f>
        <v>0</v>
      </c>
      <c r="P88">
        <v>3</v>
      </c>
    </row>
    <row r="89" spans="1:16" ht="29" x14ac:dyDescent="0.35">
      <c r="A89" s="30" t="s">
        <v>149</v>
      </c>
      <c r="B89" s="37"/>
      <c r="E89" s="32" t="s">
        <v>8373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x14ac:dyDescent="0.35">
      <c r="A91" s="30" t="s">
        <v>143</v>
      </c>
      <c r="B91" s="30">
        <v>22</v>
      </c>
      <c r="C91" s="31" t="s">
        <v>8385</v>
      </c>
      <c r="D91" s="30" t="s">
        <v>145</v>
      </c>
      <c r="E91" s="32" t="s">
        <v>8386</v>
      </c>
      <c r="F91" s="33" t="s">
        <v>1466</v>
      </c>
      <c r="G91" s="34">
        <v>13.65</v>
      </c>
      <c r="H91" s="35">
        <v>0</v>
      </c>
      <c r="I91" s="35">
        <f>ROUND(G91*H91,P4)</f>
        <v>0</v>
      </c>
      <c r="J91" s="33" t="s">
        <v>148</v>
      </c>
      <c r="O91" s="36">
        <f>I91*0.21</f>
        <v>0</v>
      </c>
      <c r="P91">
        <v>3</v>
      </c>
    </row>
    <row r="92" spans="1:16" ht="29" x14ac:dyDescent="0.35">
      <c r="A92" s="30" t="s">
        <v>149</v>
      </c>
      <c r="B92" s="37"/>
      <c r="E92" s="32" t="s">
        <v>8387</v>
      </c>
      <c r="J92" s="39"/>
    </row>
    <row r="93" spans="1:16" ht="29" x14ac:dyDescent="0.35">
      <c r="A93" s="30" t="s">
        <v>150</v>
      </c>
      <c r="B93" s="37"/>
      <c r="E93" s="40" t="s">
        <v>9540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x14ac:dyDescent="0.35">
      <c r="A95" s="30" t="s">
        <v>143</v>
      </c>
      <c r="B95" s="30">
        <v>23</v>
      </c>
      <c r="C95" s="31" t="s">
        <v>8389</v>
      </c>
      <c r="D95" s="30" t="s">
        <v>145</v>
      </c>
      <c r="E95" s="32" t="s">
        <v>8390</v>
      </c>
      <c r="F95" s="33" t="s">
        <v>1466</v>
      </c>
      <c r="G95" s="34">
        <v>13.65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ht="29" x14ac:dyDescent="0.35">
      <c r="A96" s="30" t="s">
        <v>149</v>
      </c>
      <c r="B96" s="37"/>
      <c r="E96" s="32" t="s">
        <v>8391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24</v>
      </c>
      <c r="C98" s="31" t="s">
        <v>9180</v>
      </c>
      <c r="D98" s="30" t="s">
        <v>145</v>
      </c>
      <c r="E98" s="32" t="s">
        <v>9181</v>
      </c>
      <c r="F98" s="33" t="s">
        <v>1466</v>
      </c>
      <c r="G98" s="34">
        <v>31.593</v>
      </c>
      <c r="H98" s="35">
        <v>0</v>
      </c>
      <c r="I98" s="35">
        <f>ROUND(G98*H98,P4)</f>
        <v>0</v>
      </c>
      <c r="J98" s="33" t="s">
        <v>148</v>
      </c>
      <c r="O98" s="36">
        <f>I98*0.21</f>
        <v>0</v>
      </c>
      <c r="P98">
        <v>3</v>
      </c>
    </row>
    <row r="99" spans="1:16" ht="29" x14ac:dyDescent="0.35">
      <c r="A99" s="30" t="s">
        <v>149</v>
      </c>
      <c r="B99" s="37"/>
      <c r="E99" s="32" t="s">
        <v>9182</v>
      </c>
      <c r="J99" s="39"/>
    </row>
    <row r="100" spans="1:16" x14ac:dyDescent="0.35">
      <c r="A100" s="30" t="s">
        <v>150</v>
      </c>
      <c r="B100" s="37"/>
      <c r="E100" s="40" t="s">
        <v>9541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x14ac:dyDescent="0.35">
      <c r="A102" s="30" t="s">
        <v>143</v>
      </c>
      <c r="B102" s="30">
        <v>25</v>
      </c>
      <c r="C102" s="31" t="s">
        <v>8392</v>
      </c>
      <c r="D102" s="30" t="s">
        <v>145</v>
      </c>
      <c r="E102" s="32" t="s">
        <v>8393</v>
      </c>
      <c r="F102" s="33" t="s">
        <v>1423</v>
      </c>
      <c r="G102" s="34">
        <v>0.59599999999999997</v>
      </c>
      <c r="H102" s="35">
        <v>0</v>
      </c>
      <c r="I102" s="35">
        <f>ROUND(G102*H102,P4)</f>
        <v>0</v>
      </c>
      <c r="J102" s="33" t="s">
        <v>148</v>
      </c>
      <c r="O102" s="36">
        <f>I102*0.21</f>
        <v>0</v>
      </c>
      <c r="P102">
        <v>3</v>
      </c>
    </row>
    <row r="103" spans="1:16" ht="72.5" x14ac:dyDescent="0.35">
      <c r="A103" s="30" t="s">
        <v>149</v>
      </c>
      <c r="B103" s="37"/>
      <c r="E103" s="32" t="s">
        <v>8394</v>
      </c>
      <c r="J103" s="39"/>
    </row>
    <row r="104" spans="1:16" ht="87" x14ac:dyDescent="0.35">
      <c r="A104" s="30" t="s">
        <v>150</v>
      </c>
      <c r="B104" s="37"/>
      <c r="E104" s="40" t="s">
        <v>9542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x14ac:dyDescent="0.35">
      <c r="A106" s="24" t="s">
        <v>140</v>
      </c>
      <c r="B106" s="25"/>
      <c r="C106" s="26" t="s">
        <v>1720</v>
      </c>
      <c r="D106" s="27"/>
      <c r="E106" s="24" t="s">
        <v>2765</v>
      </c>
      <c r="F106" s="27"/>
      <c r="G106" s="27"/>
      <c r="H106" s="27"/>
      <c r="I106" s="28">
        <f>SUMIFS(I107:I110,A107:A110,"P")</f>
        <v>0</v>
      </c>
      <c r="J106" s="29"/>
    </row>
    <row r="107" spans="1:16" x14ac:dyDescent="0.35">
      <c r="A107" s="30" t="s">
        <v>143</v>
      </c>
      <c r="B107" s="30">
        <v>26</v>
      </c>
      <c r="C107" s="31" t="s">
        <v>9188</v>
      </c>
      <c r="D107" s="30" t="s">
        <v>145</v>
      </c>
      <c r="E107" s="32" t="s">
        <v>9189</v>
      </c>
      <c r="F107" s="33" t="s">
        <v>1497</v>
      </c>
      <c r="G107" s="34">
        <v>454.322</v>
      </c>
      <c r="H107" s="35">
        <v>0</v>
      </c>
      <c r="I107" s="35">
        <f>ROUND(G107*H107,P4)</f>
        <v>0</v>
      </c>
      <c r="J107" s="33" t="s">
        <v>2403</v>
      </c>
      <c r="O107" s="36">
        <f>I107*0.21</f>
        <v>0</v>
      </c>
      <c r="P107">
        <v>3</v>
      </c>
    </row>
    <row r="108" spans="1:16" ht="29" x14ac:dyDescent="0.35">
      <c r="A108" s="30" t="s">
        <v>149</v>
      </c>
      <c r="B108" s="37"/>
      <c r="E108" s="32" t="s">
        <v>9190</v>
      </c>
      <c r="J108" s="39"/>
    </row>
    <row r="109" spans="1:16" ht="29" x14ac:dyDescent="0.35">
      <c r="A109" s="30" t="s">
        <v>150</v>
      </c>
      <c r="B109" s="37"/>
      <c r="E109" s="40" t="s">
        <v>9543</v>
      </c>
      <c r="J109" s="39"/>
    </row>
    <row r="110" spans="1:16" x14ac:dyDescent="0.35">
      <c r="A110" s="30" t="s">
        <v>152</v>
      </c>
      <c r="B110" s="37"/>
      <c r="E110" s="38" t="s">
        <v>145</v>
      </c>
      <c r="J110" s="39"/>
    </row>
    <row r="111" spans="1:16" x14ac:dyDescent="0.35">
      <c r="A111" s="24" t="s">
        <v>140</v>
      </c>
      <c r="B111" s="25"/>
      <c r="C111" s="26" t="s">
        <v>3170</v>
      </c>
      <c r="D111" s="27"/>
      <c r="E111" s="24" t="s">
        <v>3171</v>
      </c>
      <c r="F111" s="27"/>
      <c r="G111" s="27"/>
      <c r="H111" s="27"/>
      <c r="I111" s="28">
        <f>SUMIFS(I112:I117,A112:A117,"P")</f>
        <v>0</v>
      </c>
      <c r="J111" s="29"/>
    </row>
    <row r="112" spans="1:16" x14ac:dyDescent="0.35">
      <c r="A112" s="30" t="s">
        <v>143</v>
      </c>
      <c r="B112" s="30">
        <v>27</v>
      </c>
      <c r="C112" s="31" t="s">
        <v>9480</v>
      </c>
      <c r="D112" s="30" t="s">
        <v>145</v>
      </c>
      <c r="E112" s="32" t="s">
        <v>9481</v>
      </c>
      <c r="F112" s="33" t="s">
        <v>1381</v>
      </c>
      <c r="G112" s="34">
        <v>8</v>
      </c>
      <c r="H112" s="35">
        <v>0</v>
      </c>
      <c r="I112" s="35">
        <f>ROUND(G112*H112,P4)</f>
        <v>0</v>
      </c>
      <c r="J112" s="33" t="s">
        <v>148</v>
      </c>
      <c r="O112" s="36">
        <f>I112*0.21</f>
        <v>0</v>
      </c>
      <c r="P112">
        <v>3</v>
      </c>
    </row>
    <row r="113" spans="1:16" ht="29" x14ac:dyDescent="0.35">
      <c r="A113" s="30" t="s">
        <v>149</v>
      </c>
      <c r="B113" s="37"/>
      <c r="E113" s="32" t="s">
        <v>9482</v>
      </c>
      <c r="J113" s="39"/>
    </row>
    <row r="114" spans="1:16" x14ac:dyDescent="0.35">
      <c r="A114" s="30" t="s">
        <v>152</v>
      </c>
      <c r="B114" s="37"/>
      <c r="E114" s="38" t="s">
        <v>145</v>
      </c>
      <c r="J114" s="39"/>
    </row>
    <row r="115" spans="1:16" x14ac:dyDescent="0.35">
      <c r="A115" s="30" t="s">
        <v>143</v>
      </c>
      <c r="B115" s="30">
        <v>28</v>
      </c>
      <c r="C115" s="31" t="s">
        <v>9278</v>
      </c>
      <c r="D115" s="30" t="s">
        <v>145</v>
      </c>
      <c r="E115" s="32" t="s">
        <v>9279</v>
      </c>
      <c r="F115" s="33" t="s">
        <v>2798</v>
      </c>
      <c r="G115" s="34">
        <v>45.832000000000001</v>
      </c>
      <c r="H115" s="35">
        <v>0</v>
      </c>
      <c r="I115" s="35">
        <f>ROUND(G115*H115,P4)</f>
        <v>0</v>
      </c>
      <c r="J115" s="33" t="s">
        <v>148</v>
      </c>
      <c r="O115" s="36">
        <f>I115*0.21</f>
        <v>0</v>
      </c>
      <c r="P115">
        <v>3</v>
      </c>
    </row>
    <row r="116" spans="1:16" ht="43.5" x14ac:dyDescent="0.35">
      <c r="A116" s="30" t="s">
        <v>149</v>
      </c>
      <c r="B116" s="37"/>
      <c r="E116" s="32" t="s">
        <v>9280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x14ac:dyDescent="0.35">
      <c r="A118" s="24" t="s">
        <v>140</v>
      </c>
      <c r="B118" s="25"/>
      <c r="C118" s="26" t="s">
        <v>3228</v>
      </c>
      <c r="D118" s="27"/>
      <c r="E118" s="24" t="s">
        <v>3229</v>
      </c>
      <c r="F118" s="27"/>
      <c r="G118" s="27"/>
      <c r="H118" s="27"/>
      <c r="I118" s="28">
        <f>SUMIFS(I119:I135,A119:A135,"P")</f>
        <v>0</v>
      </c>
      <c r="J118" s="29"/>
    </row>
    <row r="119" spans="1:16" x14ac:dyDescent="0.35">
      <c r="A119" s="30" t="s">
        <v>143</v>
      </c>
      <c r="B119" s="30">
        <v>29</v>
      </c>
      <c r="C119" s="31" t="s">
        <v>9305</v>
      </c>
      <c r="D119" s="30" t="s">
        <v>145</v>
      </c>
      <c r="E119" s="32" t="s">
        <v>9306</v>
      </c>
      <c r="F119" s="33" t="s">
        <v>9307</v>
      </c>
      <c r="G119" s="34">
        <v>0.04</v>
      </c>
      <c r="H119" s="35">
        <v>0</v>
      </c>
      <c r="I119" s="35">
        <f>ROUND(G119*H119,P4)</f>
        <v>0</v>
      </c>
      <c r="J119" s="33" t="s">
        <v>148</v>
      </c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2" t="s">
        <v>9306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30</v>
      </c>
      <c r="C122" s="31" t="s">
        <v>9308</v>
      </c>
      <c r="D122" s="30" t="s">
        <v>145</v>
      </c>
      <c r="E122" s="32" t="s">
        <v>9309</v>
      </c>
      <c r="F122" s="33" t="s">
        <v>1445</v>
      </c>
      <c r="G122" s="34">
        <v>1.948</v>
      </c>
      <c r="H122" s="35">
        <v>0</v>
      </c>
      <c r="I122" s="35">
        <f>ROUND(G122*H122,P4)</f>
        <v>0</v>
      </c>
      <c r="J122" s="33" t="s">
        <v>148</v>
      </c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2" t="s">
        <v>9309</v>
      </c>
      <c r="J123" s="39"/>
    </row>
    <row r="124" spans="1:16" ht="58" x14ac:dyDescent="0.35">
      <c r="A124" s="30" t="s">
        <v>150</v>
      </c>
      <c r="B124" s="37"/>
      <c r="E124" s="40" t="s">
        <v>9544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ht="29" x14ac:dyDescent="0.35">
      <c r="A126" s="30" t="s">
        <v>143</v>
      </c>
      <c r="B126" s="30">
        <v>31</v>
      </c>
      <c r="C126" s="31" t="s">
        <v>9311</v>
      </c>
      <c r="D126" s="30" t="s">
        <v>145</v>
      </c>
      <c r="E126" s="32" t="s">
        <v>9312</v>
      </c>
      <c r="F126" s="33" t="s">
        <v>1466</v>
      </c>
      <c r="G126" s="34">
        <v>22.134</v>
      </c>
      <c r="H126" s="35">
        <v>0</v>
      </c>
      <c r="I126" s="35">
        <f>ROUND(G126*H126,P4)</f>
        <v>0</v>
      </c>
      <c r="J126" s="33" t="s">
        <v>148</v>
      </c>
      <c r="O126" s="36">
        <f>I126*0.21</f>
        <v>0</v>
      </c>
      <c r="P126">
        <v>3</v>
      </c>
    </row>
    <row r="127" spans="1:16" ht="29" x14ac:dyDescent="0.35">
      <c r="A127" s="30" t="s">
        <v>149</v>
      </c>
      <c r="B127" s="37"/>
      <c r="E127" s="32" t="s">
        <v>9313</v>
      </c>
      <c r="J127" s="39"/>
    </row>
    <row r="128" spans="1:16" ht="43.5" x14ac:dyDescent="0.35">
      <c r="A128" s="30" t="s">
        <v>150</v>
      </c>
      <c r="B128" s="37"/>
      <c r="E128" s="40" t="s">
        <v>9545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32</v>
      </c>
      <c r="C130" s="31" t="s">
        <v>9315</v>
      </c>
      <c r="D130" s="30" t="s">
        <v>145</v>
      </c>
      <c r="E130" s="32" t="s">
        <v>9316</v>
      </c>
      <c r="F130" s="33" t="s">
        <v>176</v>
      </c>
      <c r="G130" s="34">
        <v>4</v>
      </c>
      <c r="H130" s="35">
        <v>0</v>
      </c>
      <c r="I130" s="35">
        <f>ROUND(G130*H130,P4)</f>
        <v>0</v>
      </c>
      <c r="J130" s="33" t="s">
        <v>148</v>
      </c>
      <c r="O130" s="36">
        <f>I130*0.21</f>
        <v>0</v>
      </c>
      <c r="P130">
        <v>3</v>
      </c>
    </row>
    <row r="131" spans="1:16" ht="29" x14ac:dyDescent="0.35">
      <c r="A131" s="30" t="s">
        <v>149</v>
      </c>
      <c r="B131" s="37"/>
      <c r="E131" s="32" t="s">
        <v>9317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x14ac:dyDescent="0.35">
      <c r="A133" s="30" t="s">
        <v>143</v>
      </c>
      <c r="B133" s="30">
        <v>33</v>
      </c>
      <c r="C133" s="31" t="s">
        <v>9318</v>
      </c>
      <c r="D133" s="30" t="s">
        <v>145</v>
      </c>
      <c r="E133" s="32" t="s">
        <v>9319</v>
      </c>
      <c r="F133" s="33" t="s">
        <v>1423</v>
      </c>
      <c r="G133" s="34">
        <v>0.97699999999999998</v>
      </c>
      <c r="H133" s="35">
        <v>0</v>
      </c>
      <c r="I133" s="35">
        <f>ROUND(G133*H133,P4)</f>
        <v>0</v>
      </c>
      <c r="J133" s="33" t="s">
        <v>148</v>
      </c>
      <c r="O133" s="36">
        <f>I133*0.21</f>
        <v>0</v>
      </c>
      <c r="P133">
        <v>3</v>
      </c>
    </row>
    <row r="134" spans="1:16" ht="43.5" x14ac:dyDescent="0.35">
      <c r="A134" s="30" t="s">
        <v>149</v>
      </c>
      <c r="B134" s="37"/>
      <c r="E134" s="32" t="s">
        <v>9320</v>
      </c>
      <c r="J134" s="39"/>
    </row>
    <row r="135" spans="1:16" x14ac:dyDescent="0.35">
      <c r="A135" s="30" t="s">
        <v>152</v>
      </c>
      <c r="B135" s="37"/>
      <c r="E135" s="38" t="s">
        <v>145</v>
      </c>
      <c r="J135" s="39"/>
    </row>
    <row r="136" spans="1:16" x14ac:dyDescent="0.35">
      <c r="A136" s="24" t="s">
        <v>140</v>
      </c>
      <c r="B136" s="25"/>
      <c r="C136" s="26" t="s">
        <v>2836</v>
      </c>
      <c r="D136" s="27"/>
      <c r="E136" s="24" t="s">
        <v>2837</v>
      </c>
      <c r="F136" s="27"/>
      <c r="G136" s="27"/>
      <c r="H136" s="27"/>
      <c r="I136" s="28">
        <f>SUMIFS(I137:I160,A137:A160,"P")</f>
        <v>0</v>
      </c>
      <c r="J136" s="29"/>
    </row>
    <row r="137" spans="1:16" x14ac:dyDescent="0.35">
      <c r="A137" s="30" t="s">
        <v>143</v>
      </c>
      <c r="B137" s="30">
        <v>34</v>
      </c>
      <c r="C137" s="31" t="s">
        <v>9342</v>
      </c>
      <c r="D137" s="30" t="s">
        <v>145</v>
      </c>
      <c r="E137" s="32" t="s">
        <v>9343</v>
      </c>
      <c r="F137" s="33" t="s">
        <v>1423</v>
      </c>
      <c r="G137" s="34">
        <v>2.7E-2</v>
      </c>
      <c r="H137" s="35">
        <v>0</v>
      </c>
      <c r="I137" s="35">
        <f>ROUND(G137*H137,P4)</f>
        <v>0</v>
      </c>
      <c r="J137" s="33" t="s">
        <v>148</v>
      </c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2" t="s">
        <v>9343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x14ac:dyDescent="0.35">
      <c r="A140" s="30" t="s">
        <v>143</v>
      </c>
      <c r="B140" s="30">
        <v>35</v>
      </c>
      <c r="C140" s="31" t="s">
        <v>9489</v>
      </c>
      <c r="D140" s="30" t="s">
        <v>145</v>
      </c>
      <c r="E140" s="32" t="s">
        <v>9490</v>
      </c>
      <c r="F140" s="33" t="s">
        <v>1423</v>
      </c>
      <c r="G140" s="34">
        <v>0.27200000000000002</v>
      </c>
      <c r="H140" s="35">
        <v>0</v>
      </c>
      <c r="I140" s="35">
        <f>ROUND(G140*H140,P4)</f>
        <v>0</v>
      </c>
      <c r="J140" s="33" t="s">
        <v>148</v>
      </c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2" t="s">
        <v>9490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x14ac:dyDescent="0.35">
      <c r="A143" s="30" t="s">
        <v>143</v>
      </c>
      <c r="B143" s="30">
        <v>36</v>
      </c>
      <c r="C143" s="31" t="s">
        <v>9491</v>
      </c>
      <c r="D143" s="30" t="s">
        <v>145</v>
      </c>
      <c r="E143" s="32" t="s">
        <v>9492</v>
      </c>
      <c r="F143" s="33" t="s">
        <v>1423</v>
      </c>
      <c r="G143" s="34">
        <v>0.20300000000000001</v>
      </c>
      <c r="H143" s="35">
        <v>0</v>
      </c>
      <c r="I143" s="35">
        <f>ROUND(G143*H143,P4)</f>
        <v>0</v>
      </c>
      <c r="J143" s="33" t="s">
        <v>148</v>
      </c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2" t="s">
        <v>9492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x14ac:dyDescent="0.35">
      <c r="A146" s="30" t="s">
        <v>143</v>
      </c>
      <c r="B146" s="30">
        <v>37</v>
      </c>
      <c r="C146" s="31" t="s">
        <v>9352</v>
      </c>
      <c r="D146" s="30" t="s">
        <v>145</v>
      </c>
      <c r="E146" s="32" t="s">
        <v>9353</v>
      </c>
      <c r="F146" s="33" t="s">
        <v>1497</v>
      </c>
      <c r="G146" s="34">
        <v>22.7</v>
      </c>
      <c r="H146" s="35">
        <v>0</v>
      </c>
      <c r="I146" s="35">
        <f>ROUND(G146*H146,P4)</f>
        <v>0</v>
      </c>
      <c r="J146" s="33" t="s">
        <v>148</v>
      </c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2" t="s">
        <v>9354</v>
      </c>
      <c r="J147" s="39"/>
    </row>
    <row r="148" spans="1:16" ht="29" x14ac:dyDescent="0.35">
      <c r="A148" s="30" t="s">
        <v>150</v>
      </c>
      <c r="B148" s="37"/>
      <c r="E148" s="40" t="s">
        <v>9546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x14ac:dyDescent="0.35">
      <c r="A150" s="30" t="s">
        <v>143</v>
      </c>
      <c r="B150" s="30">
        <v>38</v>
      </c>
      <c r="C150" s="31" t="s">
        <v>9356</v>
      </c>
      <c r="D150" s="30" t="s">
        <v>145</v>
      </c>
      <c r="E150" s="32" t="s">
        <v>9357</v>
      </c>
      <c r="F150" s="33" t="s">
        <v>1497</v>
      </c>
      <c r="G150" s="34">
        <v>247.51</v>
      </c>
      <c r="H150" s="35">
        <v>0</v>
      </c>
      <c r="I150" s="35">
        <f>ROUND(G150*H150,P4)</f>
        <v>0</v>
      </c>
      <c r="J150" s="33" t="s">
        <v>148</v>
      </c>
      <c r="O150" s="36">
        <f>I150*0.21</f>
        <v>0</v>
      </c>
      <c r="P150">
        <v>3</v>
      </c>
    </row>
    <row r="151" spans="1:16" ht="29" x14ac:dyDescent="0.35">
      <c r="A151" s="30" t="s">
        <v>149</v>
      </c>
      <c r="B151" s="37"/>
      <c r="E151" s="32" t="s">
        <v>9358</v>
      </c>
      <c r="J151" s="39"/>
    </row>
    <row r="152" spans="1:16" ht="43.5" x14ac:dyDescent="0.35">
      <c r="A152" s="30" t="s">
        <v>150</v>
      </c>
      <c r="B152" s="37"/>
      <c r="E152" s="40" t="s">
        <v>9547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x14ac:dyDescent="0.35">
      <c r="A154" s="30" t="s">
        <v>143</v>
      </c>
      <c r="B154" s="30">
        <v>39</v>
      </c>
      <c r="C154" s="31" t="s">
        <v>9495</v>
      </c>
      <c r="D154" s="30" t="s">
        <v>145</v>
      </c>
      <c r="E154" s="32" t="s">
        <v>9496</v>
      </c>
      <c r="F154" s="33" t="s">
        <v>1497</v>
      </c>
      <c r="G154" s="34">
        <v>184.11199999999999</v>
      </c>
      <c r="H154" s="35">
        <v>0</v>
      </c>
      <c r="I154" s="35">
        <f>ROUND(G154*H154,P4)</f>
        <v>0</v>
      </c>
      <c r="J154" s="33" t="s">
        <v>148</v>
      </c>
      <c r="O154" s="36">
        <f>I154*0.21</f>
        <v>0</v>
      </c>
      <c r="P154">
        <v>3</v>
      </c>
    </row>
    <row r="155" spans="1:16" ht="29" x14ac:dyDescent="0.35">
      <c r="A155" s="30" t="s">
        <v>149</v>
      </c>
      <c r="B155" s="37"/>
      <c r="E155" s="32" t="s">
        <v>9497</v>
      </c>
      <c r="J155" s="39"/>
    </row>
    <row r="156" spans="1:16" ht="72.5" x14ac:dyDescent="0.35">
      <c r="A156" s="30" t="s">
        <v>150</v>
      </c>
      <c r="B156" s="37"/>
      <c r="E156" s="40" t="s">
        <v>9548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30" t="s">
        <v>143</v>
      </c>
      <c r="B158" s="30">
        <v>40</v>
      </c>
      <c r="C158" s="31" t="s">
        <v>9363</v>
      </c>
      <c r="D158" s="30" t="s">
        <v>145</v>
      </c>
      <c r="E158" s="32" t="s">
        <v>9364</v>
      </c>
      <c r="F158" s="33" t="s">
        <v>1423</v>
      </c>
      <c r="G158" s="34">
        <v>0.52700000000000002</v>
      </c>
      <c r="H158" s="35">
        <v>0</v>
      </c>
      <c r="I158" s="35">
        <f>ROUND(G158*H158,P4)</f>
        <v>0</v>
      </c>
      <c r="J158" s="33" t="s">
        <v>148</v>
      </c>
      <c r="O158" s="36">
        <f>I158*0.21</f>
        <v>0</v>
      </c>
      <c r="P158">
        <v>3</v>
      </c>
    </row>
    <row r="159" spans="1:16" ht="43.5" x14ac:dyDescent="0.35">
      <c r="A159" s="30" t="s">
        <v>149</v>
      </c>
      <c r="B159" s="37"/>
      <c r="E159" s="32" t="s">
        <v>9365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24" t="s">
        <v>140</v>
      </c>
      <c r="B161" s="25"/>
      <c r="C161" s="26" t="s">
        <v>2993</v>
      </c>
      <c r="D161" s="27"/>
      <c r="E161" s="24" t="s">
        <v>2994</v>
      </c>
      <c r="F161" s="27"/>
      <c r="G161" s="27"/>
      <c r="H161" s="27"/>
      <c r="I161" s="28">
        <f>SUMIFS(I162:I175,A162:A175,"P")</f>
        <v>0</v>
      </c>
      <c r="J161" s="29"/>
    </row>
    <row r="162" spans="1:16" x14ac:dyDescent="0.35">
      <c r="A162" s="30" t="s">
        <v>143</v>
      </c>
      <c r="B162" s="30">
        <v>41</v>
      </c>
      <c r="C162" s="31" t="s">
        <v>9366</v>
      </c>
      <c r="D162" s="30" t="s">
        <v>145</v>
      </c>
      <c r="E162" s="32" t="s">
        <v>9367</v>
      </c>
      <c r="F162" s="33" t="s">
        <v>1466</v>
      </c>
      <c r="G162" s="34">
        <v>13.73</v>
      </c>
      <c r="H162" s="35">
        <v>0</v>
      </c>
      <c r="I162" s="35">
        <f>ROUND(G162*H162,P4)</f>
        <v>0</v>
      </c>
      <c r="J162" s="33" t="s">
        <v>148</v>
      </c>
      <c r="O162" s="36">
        <f>I162*0.21</f>
        <v>0</v>
      </c>
      <c r="P162">
        <v>3</v>
      </c>
    </row>
    <row r="163" spans="1:16" ht="29" x14ac:dyDescent="0.35">
      <c r="A163" s="30" t="s">
        <v>149</v>
      </c>
      <c r="B163" s="37"/>
      <c r="E163" s="32" t="s">
        <v>9368</v>
      </c>
      <c r="J163" s="39"/>
    </row>
    <row r="164" spans="1:16" ht="130.5" x14ac:dyDescent="0.35">
      <c r="A164" s="30" t="s">
        <v>150</v>
      </c>
      <c r="B164" s="37"/>
      <c r="E164" s="40" t="s">
        <v>9549</v>
      </c>
      <c r="J164" s="39"/>
    </row>
    <row r="165" spans="1:16" x14ac:dyDescent="0.35">
      <c r="A165" s="30" t="s">
        <v>152</v>
      </c>
      <c r="B165" s="37"/>
      <c r="E165" s="38" t="s">
        <v>145</v>
      </c>
      <c r="J165" s="39"/>
    </row>
    <row r="166" spans="1:16" x14ac:dyDescent="0.35">
      <c r="A166" s="30" t="s">
        <v>143</v>
      </c>
      <c r="B166" s="30">
        <v>42</v>
      </c>
      <c r="C166" s="31" t="s">
        <v>9370</v>
      </c>
      <c r="D166" s="30" t="s">
        <v>145</v>
      </c>
      <c r="E166" s="32" t="s">
        <v>9371</v>
      </c>
      <c r="F166" s="33" t="s">
        <v>1466</v>
      </c>
      <c r="G166" s="34">
        <v>13.73</v>
      </c>
      <c r="H166" s="35">
        <v>0</v>
      </c>
      <c r="I166" s="35">
        <f>ROUND(G166*H166,P4)</f>
        <v>0</v>
      </c>
      <c r="J166" s="33" t="s">
        <v>148</v>
      </c>
      <c r="O166" s="36">
        <f>I166*0.21</f>
        <v>0</v>
      </c>
      <c r="P166">
        <v>3</v>
      </c>
    </row>
    <row r="167" spans="1:16" ht="29" x14ac:dyDescent="0.35">
      <c r="A167" s="30" t="s">
        <v>149</v>
      </c>
      <c r="B167" s="37"/>
      <c r="E167" s="32" t="s">
        <v>9372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x14ac:dyDescent="0.35">
      <c r="A169" s="30" t="s">
        <v>143</v>
      </c>
      <c r="B169" s="30">
        <v>43</v>
      </c>
      <c r="C169" s="31" t="s">
        <v>9373</v>
      </c>
      <c r="D169" s="30" t="s">
        <v>145</v>
      </c>
      <c r="E169" s="32" t="s">
        <v>9374</v>
      </c>
      <c r="F169" s="33" t="s">
        <v>1466</v>
      </c>
      <c r="G169" s="34">
        <v>13.73</v>
      </c>
      <c r="H169" s="35">
        <v>0</v>
      </c>
      <c r="I169" s="35">
        <f>ROUND(G169*H169,P4)</f>
        <v>0</v>
      </c>
      <c r="J169" s="33" t="s">
        <v>148</v>
      </c>
      <c r="O169" s="36">
        <f>I169*0.21</f>
        <v>0</v>
      </c>
      <c r="P169">
        <v>3</v>
      </c>
    </row>
    <row r="170" spans="1:16" ht="29" x14ac:dyDescent="0.35">
      <c r="A170" s="30" t="s">
        <v>149</v>
      </c>
      <c r="B170" s="37"/>
      <c r="E170" s="32" t="s">
        <v>9375</v>
      </c>
      <c r="J170" s="39"/>
    </row>
    <row r="171" spans="1:16" x14ac:dyDescent="0.35">
      <c r="A171" s="30" t="s">
        <v>152</v>
      </c>
      <c r="B171" s="37"/>
      <c r="E171" s="38" t="s">
        <v>145</v>
      </c>
      <c r="J171" s="39"/>
    </row>
    <row r="172" spans="1:16" ht="29" x14ac:dyDescent="0.35">
      <c r="A172" s="30" t="s">
        <v>143</v>
      </c>
      <c r="B172" s="30">
        <v>44</v>
      </c>
      <c r="C172" s="31" t="s">
        <v>9376</v>
      </c>
      <c r="D172" s="30" t="s">
        <v>145</v>
      </c>
      <c r="E172" s="32" t="s">
        <v>9377</v>
      </c>
      <c r="F172" s="33" t="s">
        <v>1466</v>
      </c>
      <c r="G172" s="34">
        <v>147.02600000000001</v>
      </c>
      <c r="H172" s="35">
        <v>0</v>
      </c>
      <c r="I172" s="35">
        <f>ROUND(G172*H172,P4)</f>
        <v>0</v>
      </c>
      <c r="J172" s="33" t="s">
        <v>148</v>
      </c>
      <c r="O172" s="36">
        <f>I172*0.21</f>
        <v>0</v>
      </c>
      <c r="P172">
        <v>3</v>
      </c>
    </row>
    <row r="173" spans="1:16" ht="43.5" x14ac:dyDescent="0.35">
      <c r="A173" s="30" t="s">
        <v>149</v>
      </c>
      <c r="B173" s="37"/>
      <c r="E173" s="32" t="s">
        <v>9378</v>
      </c>
      <c r="J173" s="39"/>
    </row>
    <row r="174" spans="1:16" ht="72.5" x14ac:dyDescent="0.35">
      <c r="A174" s="30" t="s">
        <v>150</v>
      </c>
      <c r="B174" s="37"/>
      <c r="E174" s="40" t="s">
        <v>9550</v>
      </c>
      <c r="J174" s="39"/>
    </row>
    <row r="175" spans="1:16" x14ac:dyDescent="0.35">
      <c r="A175" s="30" t="s">
        <v>152</v>
      </c>
      <c r="B175" s="37"/>
      <c r="E175" s="38" t="s">
        <v>145</v>
      </c>
      <c r="J175" s="39"/>
    </row>
    <row r="176" spans="1:16" x14ac:dyDescent="0.35">
      <c r="A176" s="24" t="s">
        <v>140</v>
      </c>
      <c r="B176" s="25"/>
      <c r="C176" s="26" t="s">
        <v>2123</v>
      </c>
      <c r="D176" s="27"/>
      <c r="E176" s="24" t="s">
        <v>2124</v>
      </c>
      <c r="F176" s="27"/>
      <c r="G176" s="27"/>
      <c r="H176" s="27"/>
      <c r="I176" s="28">
        <f>SUMIFS(I177:I179,A177:A179,"P")</f>
        <v>0</v>
      </c>
      <c r="J176" s="29"/>
    </row>
    <row r="177" spans="1:16" x14ac:dyDescent="0.35">
      <c r="A177" s="30" t="s">
        <v>143</v>
      </c>
      <c r="B177" s="30">
        <v>45</v>
      </c>
      <c r="C177" s="31" t="s">
        <v>3018</v>
      </c>
      <c r="D177" s="30" t="s">
        <v>145</v>
      </c>
      <c r="E177" s="32" t="s">
        <v>3019</v>
      </c>
      <c r="F177" s="33" t="s">
        <v>1423</v>
      </c>
      <c r="G177" s="34">
        <v>49.966999999999999</v>
      </c>
      <c r="H177" s="35">
        <v>0</v>
      </c>
      <c r="I177" s="35">
        <f>ROUND(G177*H177,P4)</f>
        <v>0</v>
      </c>
      <c r="J177" s="33" t="s">
        <v>148</v>
      </c>
      <c r="O177" s="36">
        <f>I177*0.21</f>
        <v>0</v>
      </c>
      <c r="P177">
        <v>3</v>
      </c>
    </row>
    <row r="178" spans="1:16" ht="58" x14ac:dyDescent="0.35">
      <c r="A178" s="30" t="s">
        <v>149</v>
      </c>
      <c r="B178" s="37"/>
      <c r="E178" s="32" t="s">
        <v>3020</v>
      </c>
      <c r="J178" s="39"/>
    </row>
    <row r="179" spans="1:16" x14ac:dyDescent="0.35">
      <c r="A179" s="30" t="s">
        <v>152</v>
      </c>
      <c r="B179" s="37"/>
      <c r="E179" s="38" t="s">
        <v>145</v>
      </c>
      <c r="J179" s="39"/>
    </row>
    <row r="180" spans="1:16" x14ac:dyDescent="0.35">
      <c r="A180" s="24" t="s">
        <v>140</v>
      </c>
      <c r="B180" s="25"/>
      <c r="C180" s="26" t="s">
        <v>1413</v>
      </c>
      <c r="D180" s="27"/>
      <c r="E180" s="24" t="s">
        <v>1414</v>
      </c>
      <c r="F180" s="27"/>
      <c r="G180" s="27"/>
      <c r="H180" s="27"/>
      <c r="I180" s="28">
        <f>SUMIFS(I181:I183,A181:A183,"P")</f>
        <v>0</v>
      </c>
      <c r="J180" s="29"/>
    </row>
    <row r="181" spans="1:16" x14ac:dyDescent="0.35">
      <c r="A181" s="30" t="s">
        <v>143</v>
      </c>
      <c r="B181" s="30">
        <v>46</v>
      </c>
      <c r="C181" s="31" t="s">
        <v>1415</v>
      </c>
      <c r="D181" s="30" t="s">
        <v>145</v>
      </c>
      <c r="E181" s="32" t="s">
        <v>1416</v>
      </c>
      <c r="F181" s="33" t="s">
        <v>719</v>
      </c>
      <c r="G181" s="34">
        <v>1</v>
      </c>
      <c r="H181" s="35">
        <v>0</v>
      </c>
      <c r="I181" s="35">
        <f>ROUND(G181*H181,P4)</f>
        <v>0</v>
      </c>
      <c r="J181" s="30"/>
      <c r="O181" s="36">
        <f>I181*0.21</f>
        <v>0</v>
      </c>
      <c r="P181">
        <v>3</v>
      </c>
    </row>
    <row r="182" spans="1:16" x14ac:dyDescent="0.35">
      <c r="A182" s="30" t="s">
        <v>149</v>
      </c>
      <c r="B182" s="37"/>
      <c r="E182" s="32" t="s">
        <v>1416</v>
      </c>
      <c r="J182" s="39"/>
    </row>
    <row r="183" spans="1:16" x14ac:dyDescent="0.35">
      <c r="A183" s="30" t="s">
        <v>152</v>
      </c>
      <c r="B183" s="41"/>
      <c r="C183" s="42"/>
      <c r="D183" s="42"/>
      <c r="E183" s="43" t="s">
        <v>145</v>
      </c>
      <c r="F183" s="42"/>
      <c r="G183" s="42"/>
      <c r="H183" s="42"/>
      <c r="I183" s="42"/>
      <c r="J183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P329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88</v>
      </c>
      <c r="I3" s="19">
        <f>SUMIFS(I9:I329,A9:A329,"SD")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88</v>
      </c>
      <c r="D5" s="51"/>
      <c r="E5" s="17" t="s">
        <v>89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1720</v>
      </c>
      <c r="D9" s="27"/>
      <c r="E9" s="24" t="s">
        <v>2765</v>
      </c>
      <c r="F9" s="27"/>
      <c r="G9" s="27"/>
      <c r="H9" s="27"/>
      <c r="I9" s="28">
        <f>SUMIFS(I10:I27,A10:A27,"P")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9551</v>
      </c>
      <c r="D10" s="30" t="s">
        <v>145</v>
      </c>
      <c r="E10" s="32" t="s">
        <v>9552</v>
      </c>
      <c r="F10" s="33" t="s">
        <v>1466</v>
      </c>
      <c r="G10" s="34">
        <v>149.44499999999999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9553</v>
      </c>
      <c r="J11" s="39"/>
    </row>
    <row r="12" spans="1:16" ht="101.5" x14ac:dyDescent="0.35">
      <c r="A12" s="30" t="s">
        <v>150</v>
      </c>
      <c r="B12" s="37"/>
      <c r="E12" s="40" t="s">
        <v>9554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9555</v>
      </c>
      <c r="D14" s="30" t="s">
        <v>145</v>
      </c>
      <c r="E14" s="32" t="s">
        <v>9556</v>
      </c>
      <c r="F14" s="33" t="s">
        <v>1466</v>
      </c>
      <c r="G14" s="34">
        <v>149.44499999999999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29" x14ac:dyDescent="0.35">
      <c r="A15" s="30" t="s">
        <v>149</v>
      </c>
      <c r="B15" s="37"/>
      <c r="E15" s="32" t="s">
        <v>9557</v>
      </c>
      <c r="J15" s="39"/>
    </row>
    <row r="16" spans="1:16" ht="101.5" x14ac:dyDescent="0.35">
      <c r="A16" s="30" t="s">
        <v>150</v>
      </c>
      <c r="B16" s="37"/>
      <c r="E16" s="40" t="s">
        <v>9558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29" x14ac:dyDescent="0.35">
      <c r="A18" s="30" t="s">
        <v>143</v>
      </c>
      <c r="B18" s="30">
        <v>3</v>
      </c>
      <c r="C18" s="31" t="s">
        <v>9559</v>
      </c>
      <c r="D18" s="30" t="s">
        <v>145</v>
      </c>
      <c r="E18" s="32" t="s">
        <v>9560</v>
      </c>
      <c r="F18" s="33" t="s">
        <v>1445</v>
      </c>
      <c r="G18" s="34">
        <v>66.088999999999999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ht="29" x14ac:dyDescent="0.35">
      <c r="A19" s="30" t="s">
        <v>149</v>
      </c>
      <c r="B19" s="37"/>
      <c r="E19" s="32" t="s">
        <v>9561</v>
      </c>
      <c r="J19" s="39"/>
    </row>
    <row r="20" spans="1:16" ht="58" x14ac:dyDescent="0.35">
      <c r="A20" s="30" t="s">
        <v>150</v>
      </c>
      <c r="B20" s="37"/>
      <c r="E20" s="40" t="s">
        <v>9562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4389</v>
      </c>
      <c r="D22" s="30" t="s">
        <v>145</v>
      </c>
      <c r="E22" s="32" t="s">
        <v>4390</v>
      </c>
      <c r="F22" s="33" t="s">
        <v>1445</v>
      </c>
      <c r="G22" s="34">
        <v>66.088999999999999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ht="29" x14ac:dyDescent="0.35">
      <c r="A23" s="30" t="s">
        <v>149</v>
      </c>
      <c r="B23" s="37"/>
      <c r="E23" s="32" t="s">
        <v>4391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x14ac:dyDescent="0.35">
      <c r="A25" s="30" t="s">
        <v>143</v>
      </c>
      <c r="B25" s="30">
        <v>5</v>
      </c>
      <c r="C25" s="31" t="s">
        <v>9563</v>
      </c>
      <c r="D25" s="30" t="s">
        <v>145</v>
      </c>
      <c r="E25" s="32" t="s">
        <v>9564</v>
      </c>
      <c r="F25" s="33" t="s">
        <v>1381</v>
      </c>
      <c r="G25" s="34">
        <v>43.7</v>
      </c>
      <c r="H25" s="35">
        <v>0</v>
      </c>
      <c r="I25" s="35">
        <f>ROUND(G25*H25,P4)</f>
        <v>0</v>
      </c>
      <c r="J25" s="33" t="s">
        <v>2403</v>
      </c>
      <c r="O25" s="36">
        <f>I25*0.21</f>
        <v>0</v>
      </c>
      <c r="P25">
        <v>3</v>
      </c>
    </row>
    <row r="26" spans="1:16" ht="29" x14ac:dyDescent="0.35">
      <c r="A26" s="30" t="s">
        <v>149</v>
      </c>
      <c r="B26" s="37"/>
      <c r="E26" s="32" t="s">
        <v>9565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x14ac:dyDescent="0.35">
      <c r="A28" s="24" t="s">
        <v>140</v>
      </c>
      <c r="B28" s="25"/>
      <c r="C28" s="26" t="s">
        <v>3067</v>
      </c>
      <c r="D28" s="27"/>
      <c r="E28" s="24" t="s">
        <v>3068</v>
      </c>
      <c r="F28" s="27"/>
      <c r="G28" s="27"/>
      <c r="H28" s="27"/>
      <c r="I28" s="28">
        <f>SUMIFS(I29:I70,A29:A70,"P")</f>
        <v>0</v>
      </c>
      <c r="J28" s="29"/>
    </row>
    <row r="29" spans="1:16" x14ac:dyDescent="0.35">
      <c r="A29" s="30" t="s">
        <v>143</v>
      </c>
      <c r="B29" s="30">
        <v>6</v>
      </c>
      <c r="C29" s="31" t="s">
        <v>4475</v>
      </c>
      <c r="D29" s="30" t="s">
        <v>145</v>
      </c>
      <c r="E29" s="32" t="s">
        <v>4476</v>
      </c>
      <c r="F29" s="33" t="s">
        <v>1423</v>
      </c>
      <c r="G29" s="34">
        <v>0.39300000000000002</v>
      </c>
      <c r="H29" s="35">
        <v>0</v>
      </c>
      <c r="I29" s="35">
        <f>ROUND(G29*H29,P4)</f>
        <v>0</v>
      </c>
      <c r="J29" s="33" t="s">
        <v>148</v>
      </c>
      <c r="O29" s="36">
        <f>I29*0.21</f>
        <v>0</v>
      </c>
      <c r="P29">
        <v>3</v>
      </c>
    </row>
    <row r="30" spans="1:16" x14ac:dyDescent="0.35">
      <c r="A30" s="30" t="s">
        <v>149</v>
      </c>
      <c r="B30" s="37"/>
      <c r="E30" s="32" t="s">
        <v>4476</v>
      </c>
      <c r="J30" s="39"/>
    </row>
    <row r="31" spans="1:16" x14ac:dyDescent="0.35">
      <c r="A31" s="30" t="s">
        <v>152</v>
      </c>
      <c r="B31" s="37"/>
      <c r="E31" s="38" t="s">
        <v>145</v>
      </c>
      <c r="J31" s="39"/>
    </row>
    <row r="32" spans="1:16" x14ac:dyDescent="0.35">
      <c r="A32" s="30" t="s">
        <v>143</v>
      </c>
      <c r="B32" s="30">
        <v>7</v>
      </c>
      <c r="C32" s="31" t="s">
        <v>9566</v>
      </c>
      <c r="D32" s="30" t="s">
        <v>145</v>
      </c>
      <c r="E32" s="32" t="s">
        <v>9567</v>
      </c>
      <c r="F32" s="33" t="s">
        <v>176</v>
      </c>
      <c r="G32" s="34">
        <v>6</v>
      </c>
      <c r="H32" s="35">
        <v>0</v>
      </c>
      <c r="I32" s="35">
        <f>ROUND(G32*H32,P4)</f>
        <v>0</v>
      </c>
      <c r="J32" s="33" t="s">
        <v>148</v>
      </c>
      <c r="O32" s="36">
        <f>I32*0.21</f>
        <v>0</v>
      </c>
      <c r="P32">
        <v>3</v>
      </c>
    </row>
    <row r="33" spans="1:16" x14ac:dyDescent="0.35">
      <c r="A33" s="30" t="s">
        <v>149</v>
      </c>
      <c r="B33" s="37"/>
      <c r="E33" s="32" t="s">
        <v>9567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ht="43.5" x14ac:dyDescent="0.35">
      <c r="A35" s="30" t="s">
        <v>143</v>
      </c>
      <c r="B35" s="30">
        <v>8</v>
      </c>
      <c r="C35" s="31" t="s">
        <v>9568</v>
      </c>
      <c r="D35" s="30" t="s">
        <v>145</v>
      </c>
      <c r="E35" s="32" t="s">
        <v>5282</v>
      </c>
      <c r="F35" s="33" t="s">
        <v>1466</v>
      </c>
      <c r="G35" s="34">
        <v>1433.1030000000001</v>
      </c>
      <c r="H35" s="35">
        <v>0</v>
      </c>
      <c r="I35" s="35">
        <f>ROUND(G35*H35,P4)</f>
        <v>0</v>
      </c>
      <c r="J35" s="33" t="s">
        <v>148</v>
      </c>
      <c r="O35" s="36">
        <f>I35*0.21</f>
        <v>0</v>
      </c>
      <c r="P35">
        <v>3</v>
      </c>
    </row>
    <row r="36" spans="1:16" ht="43.5" x14ac:dyDescent="0.35">
      <c r="A36" s="30" t="s">
        <v>149</v>
      </c>
      <c r="B36" s="37"/>
      <c r="E36" s="32" t="s">
        <v>9569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ht="43.5" x14ac:dyDescent="0.35">
      <c r="A38" s="30" t="s">
        <v>143</v>
      </c>
      <c r="B38" s="30">
        <v>9</v>
      </c>
      <c r="C38" s="31" t="s">
        <v>9570</v>
      </c>
      <c r="D38" s="30" t="s">
        <v>145</v>
      </c>
      <c r="E38" s="32" t="s">
        <v>9571</v>
      </c>
      <c r="F38" s="33" t="s">
        <v>1466</v>
      </c>
      <c r="G38" s="34">
        <v>1433.1030000000001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ht="43.5" x14ac:dyDescent="0.35">
      <c r="A39" s="30" t="s">
        <v>149</v>
      </c>
      <c r="B39" s="37"/>
      <c r="E39" s="32" t="s">
        <v>9571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ht="29" x14ac:dyDescent="0.35">
      <c r="A41" s="30" t="s">
        <v>143</v>
      </c>
      <c r="B41" s="30">
        <v>10</v>
      </c>
      <c r="C41" s="31" t="s">
        <v>5285</v>
      </c>
      <c r="D41" s="30" t="s">
        <v>145</v>
      </c>
      <c r="E41" s="32" t="s">
        <v>5286</v>
      </c>
      <c r="F41" s="33" t="s">
        <v>1466</v>
      </c>
      <c r="G41" s="34">
        <v>1229.604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ht="29" x14ac:dyDescent="0.35">
      <c r="A42" s="30" t="s">
        <v>149</v>
      </c>
      <c r="B42" s="37"/>
      <c r="E42" s="32" t="s">
        <v>5287</v>
      </c>
      <c r="J42" s="39"/>
    </row>
    <row r="43" spans="1:16" ht="87" x14ac:dyDescent="0.35">
      <c r="A43" s="30" t="s">
        <v>150</v>
      </c>
      <c r="B43" s="37"/>
      <c r="E43" s="40" t="s">
        <v>9572</v>
      </c>
      <c r="J43" s="39"/>
    </row>
    <row r="44" spans="1:16" x14ac:dyDescent="0.35">
      <c r="A44" s="30" t="s">
        <v>152</v>
      </c>
      <c r="B44" s="37"/>
      <c r="E44" s="38" t="s">
        <v>145</v>
      </c>
      <c r="J44" s="39"/>
    </row>
    <row r="45" spans="1:16" ht="29" x14ac:dyDescent="0.35">
      <c r="A45" s="30" t="s">
        <v>143</v>
      </c>
      <c r="B45" s="30">
        <v>11</v>
      </c>
      <c r="C45" s="31" t="s">
        <v>5292</v>
      </c>
      <c r="D45" s="30" t="s">
        <v>145</v>
      </c>
      <c r="E45" s="32" t="s">
        <v>5293</v>
      </c>
      <c r="F45" s="33" t="s">
        <v>1466</v>
      </c>
      <c r="G45" s="34">
        <v>1229.604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ht="29" x14ac:dyDescent="0.35">
      <c r="A46" s="30" t="s">
        <v>149</v>
      </c>
      <c r="B46" s="37"/>
      <c r="E46" s="32" t="s">
        <v>5294</v>
      </c>
      <c r="J46" s="39"/>
    </row>
    <row r="47" spans="1:16" ht="101.5" x14ac:dyDescent="0.35">
      <c r="A47" s="30" t="s">
        <v>150</v>
      </c>
      <c r="B47" s="37"/>
      <c r="E47" s="40" t="s">
        <v>9573</v>
      </c>
      <c r="J47" s="39"/>
    </row>
    <row r="48" spans="1:16" x14ac:dyDescent="0.35">
      <c r="A48" s="30" t="s">
        <v>152</v>
      </c>
      <c r="B48" s="37"/>
      <c r="E48" s="38" t="s">
        <v>145</v>
      </c>
      <c r="J48" s="39"/>
    </row>
    <row r="49" spans="1:16" ht="29" x14ac:dyDescent="0.35">
      <c r="A49" s="30" t="s">
        <v>143</v>
      </c>
      <c r="B49" s="30">
        <v>12</v>
      </c>
      <c r="C49" s="31" t="s">
        <v>9574</v>
      </c>
      <c r="D49" s="30" t="s">
        <v>145</v>
      </c>
      <c r="E49" s="32" t="s">
        <v>9575</v>
      </c>
      <c r="F49" s="33" t="s">
        <v>1466</v>
      </c>
      <c r="G49" s="34">
        <v>2459.2080000000001</v>
      </c>
      <c r="H49" s="35">
        <v>0</v>
      </c>
      <c r="I49" s="35">
        <f>ROUND(G49*H49,P4)</f>
        <v>0</v>
      </c>
      <c r="J49" s="33" t="s">
        <v>148</v>
      </c>
      <c r="O49" s="36">
        <f>I49*0.21</f>
        <v>0</v>
      </c>
      <c r="P49">
        <v>3</v>
      </c>
    </row>
    <row r="50" spans="1:16" ht="29" x14ac:dyDescent="0.35">
      <c r="A50" s="30" t="s">
        <v>149</v>
      </c>
      <c r="B50" s="37"/>
      <c r="E50" s="32" t="s">
        <v>9576</v>
      </c>
      <c r="J50" s="39"/>
    </row>
    <row r="51" spans="1:16" ht="87" x14ac:dyDescent="0.35">
      <c r="A51" s="30" t="s">
        <v>150</v>
      </c>
      <c r="B51" s="37"/>
      <c r="E51" s="40" t="s">
        <v>9577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ht="29" x14ac:dyDescent="0.35">
      <c r="A53" s="30" t="s">
        <v>143</v>
      </c>
      <c r="B53" s="30">
        <v>13</v>
      </c>
      <c r="C53" s="31" t="s">
        <v>5296</v>
      </c>
      <c r="D53" s="30" t="s">
        <v>145</v>
      </c>
      <c r="E53" s="32" t="s">
        <v>5297</v>
      </c>
      <c r="F53" s="33" t="s">
        <v>1466</v>
      </c>
      <c r="G53" s="34">
        <v>1229.604</v>
      </c>
      <c r="H53" s="35">
        <v>0</v>
      </c>
      <c r="I53" s="35">
        <f>ROUND(G53*H53,P4)</f>
        <v>0</v>
      </c>
      <c r="J53" s="33" t="s">
        <v>148</v>
      </c>
      <c r="O53" s="36">
        <f>I53*0.21</f>
        <v>0</v>
      </c>
      <c r="P53">
        <v>3</v>
      </c>
    </row>
    <row r="54" spans="1:16" ht="29" x14ac:dyDescent="0.35">
      <c r="A54" s="30" t="s">
        <v>149</v>
      </c>
      <c r="B54" s="37"/>
      <c r="E54" s="32" t="s">
        <v>5298</v>
      </c>
      <c r="J54" s="39"/>
    </row>
    <row r="55" spans="1:16" ht="101.5" x14ac:dyDescent="0.35">
      <c r="A55" s="30" t="s">
        <v>150</v>
      </c>
      <c r="B55" s="37"/>
      <c r="E55" s="40" t="s">
        <v>9578</v>
      </c>
      <c r="J55" s="39"/>
    </row>
    <row r="56" spans="1:16" x14ac:dyDescent="0.35">
      <c r="A56" s="30" t="s">
        <v>152</v>
      </c>
      <c r="B56" s="37"/>
      <c r="E56" s="38" t="s">
        <v>145</v>
      </c>
      <c r="J56" s="39"/>
    </row>
    <row r="57" spans="1:16" x14ac:dyDescent="0.35">
      <c r="A57" s="30" t="s">
        <v>143</v>
      </c>
      <c r="B57" s="30">
        <v>14</v>
      </c>
      <c r="C57" s="31" t="s">
        <v>9579</v>
      </c>
      <c r="D57" s="30" t="s">
        <v>145</v>
      </c>
      <c r="E57" s="32" t="s">
        <v>9580</v>
      </c>
      <c r="F57" s="33" t="s">
        <v>176</v>
      </c>
      <c r="G57" s="34">
        <v>6</v>
      </c>
      <c r="H57" s="35">
        <v>0</v>
      </c>
      <c r="I57" s="35">
        <f>ROUND(G57*H57,P4)</f>
        <v>0</v>
      </c>
      <c r="J57" s="33" t="s">
        <v>148</v>
      </c>
      <c r="O57" s="36">
        <f>I57*0.21</f>
        <v>0</v>
      </c>
      <c r="P57">
        <v>3</v>
      </c>
    </row>
    <row r="58" spans="1:16" ht="29" x14ac:dyDescent="0.35">
      <c r="A58" s="30" t="s">
        <v>149</v>
      </c>
      <c r="B58" s="37"/>
      <c r="E58" s="32" t="s">
        <v>9581</v>
      </c>
      <c r="J58" s="39"/>
    </row>
    <row r="59" spans="1:16" ht="72.5" x14ac:dyDescent="0.35">
      <c r="A59" s="30" t="s">
        <v>150</v>
      </c>
      <c r="B59" s="37"/>
      <c r="E59" s="40" t="s">
        <v>9582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x14ac:dyDescent="0.35">
      <c r="A61" s="30" t="s">
        <v>143</v>
      </c>
      <c r="B61" s="30">
        <v>15</v>
      </c>
      <c r="C61" s="31" t="s">
        <v>9583</v>
      </c>
      <c r="D61" s="30" t="s">
        <v>145</v>
      </c>
      <c r="E61" s="32" t="s">
        <v>9584</v>
      </c>
      <c r="F61" s="33" t="s">
        <v>1423</v>
      </c>
      <c r="G61" s="34">
        <v>16.97</v>
      </c>
      <c r="H61" s="35">
        <v>0</v>
      </c>
      <c r="I61" s="35">
        <f>ROUND(G61*H61,P4)</f>
        <v>0</v>
      </c>
      <c r="J61" s="33" t="s">
        <v>148</v>
      </c>
      <c r="O61" s="36">
        <f>I61*0.21</f>
        <v>0</v>
      </c>
      <c r="P61">
        <v>3</v>
      </c>
    </row>
    <row r="62" spans="1:16" ht="43.5" x14ac:dyDescent="0.35">
      <c r="A62" s="30" t="s">
        <v>149</v>
      </c>
      <c r="B62" s="37"/>
      <c r="E62" s="32" t="s">
        <v>9585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ht="29" x14ac:dyDescent="0.35">
      <c r="A64" s="30" t="s">
        <v>143</v>
      </c>
      <c r="B64" s="30">
        <v>16</v>
      </c>
      <c r="C64" s="31" t="s">
        <v>9586</v>
      </c>
      <c r="D64" s="30" t="s">
        <v>145</v>
      </c>
      <c r="E64" s="32" t="s">
        <v>9587</v>
      </c>
      <c r="F64" s="33" t="s">
        <v>1423</v>
      </c>
      <c r="G64" s="34">
        <v>16.97</v>
      </c>
      <c r="H64" s="35">
        <v>0</v>
      </c>
      <c r="I64" s="35">
        <f>ROUND(G64*H64,P4)</f>
        <v>0</v>
      </c>
      <c r="J64" s="33" t="s">
        <v>148</v>
      </c>
      <c r="O64" s="36">
        <f>I64*0.21</f>
        <v>0</v>
      </c>
      <c r="P64">
        <v>3</v>
      </c>
    </row>
    <row r="65" spans="1:16" ht="58" x14ac:dyDescent="0.35">
      <c r="A65" s="30" t="s">
        <v>149</v>
      </c>
      <c r="B65" s="37"/>
      <c r="E65" s="32" t="s">
        <v>9588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43.5" x14ac:dyDescent="0.35">
      <c r="A67" s="30" t="s">
        <v>143</v>
      </c>
      <c r="B67" s="30">
        <v>17</v>
      </c>
      <c r="C67" s="31" t="s">
        <v>9589</v>
      </c>
      <c r="D67" s="30" t="s">
        <v>145</v>
      </c>
      <c r="E67" s="32" t="s">
        <v>9590</v>
      </c>
      <c r="F67" s="33" t="s">
        <v>1466</v>
      </c>
      <c r="G67" s="34">
        <v>59.88</v>
      </c>
      <c r="H67" s="35">
        <v>0</v>
      </c>
      <c r="I67" s="35">
        <f>ROUND(G67*H67,P4)</f>
        <v>0</v>
      </c>
      <c r="J67" s="33" t="s">
        <v>2403</v>
      </c>
      <c r="O67" s="36">
        <f>I67*0.21</f>
        <v>0</v>
      </c>
      <c r="P67">
        <v>3</v>
      </c>
    </row>
    <row r="68" spans="1:16" ht="43.5" x14ac:dyDescent="0.35">
      <c r="A68" s="30" t="s">
        <v>149</v>
      </c>
      <c r="B68" s="37"/>
      <c r="E68" s="32" t="s">
        <v>9591</v>
      </c>
      <c r="J68" s="39"/>
    </row>
    <row r="69" spans="1:16" ht="101.5" x14ac:dyDescent="0.35">
      <c r="A69" s="30" t="s">
        <v>150</v>
      </c>
      <c r="B69" s="37"/>
      <c r="E69" s="40" t="s">
        <v>9592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24" t="s">
        <v>140</v>
      </c>
      <c r="B71" s="25"/>
      <c r="C71" s="26" t="s">
        <v>3073</v>
      </c>
      <c r="D71" s="27"/>
      <c r="E71" s="24" t="s">
        <v>3074</v>
      </c>
      <c r="F71" s="27"/>
      <c r="G71" s="27"/>
      <c r="H71" s="27"/>
      <c r="I71" s="28">
        <f>SUMIFS(I72:I84,A72:A84,"P")</f>
        <v>0</v>
      </c>
      <c r="J71" s="29"/>
    </row>
    <row r="72" spans="1:16" x14ac:dyDescent="0.35">
      <c r="A72" s="30" t="s">
        <v>143</v>
      </c>
      <c r="B72" s="30">
        <v>18</v>
      </c>
      <c r="C72" s="31" t="s">
        <v>9593</v>
      </c>
      <c r="D72" s="30" t="s">
        <v>145</v>
      </c>
      <c r="E72" s="32" t="s">
        <v>9594</v>
      </c>
      <c r="F72" s="33" t="s">
        <v>1445</v>
      </c>
      <c r="G72" s="34">
        <v>79.225999999999999</v>
      </c>
      <c r="H72" s="35">
        <v>0</v>
      </c>
      <c r="I72" s="35">
        <f>ROUND(G72*H72,P4)</f>
        <v>0</v>
      </c>
      <c r="J72" s="33" t="s">
        <v>148</v>
      </c>
      <c r="O72" s="36">
        <f>I72*0.21</f>
        <v>0</v>
      </c>
      <c r="P72">
        <v>3</v>
      </c>
    </row>
    <row r="73" spans="1:16" x14ac:dyDescent="0.35">
      <c r="A73" s="30" t="s">
        <v>149</v>
      </c>
      <c r="B73" s="37"/>
      <c r="E73" s="32" t="s">
        <v>9594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ht="29" x14ac:dyDescent="0.35">
      <c r="A75" s="30" t="s">
        <v>143</v>
      </c>
      <c r="B75" s="30">
        <v>19</v>
      </c>
      <c r="C75" s="31" t="s">
        <v>9595</v>
      </c>
      <c r="D75" s="30" t="s">
        <v>145</v>
      </c>
      <c r="E75" s="32" t="s">
        <v>9596</v>
      </c>
      <c r="F75" s="33" t="s">
        <v>1466</v>
      </c>
      <c r="G75" s="34">
        <v>1117.8209999999999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ht="29" x14ac:dyDescent="0.35">
      <c r="A76" s="30" t="s">
        <v>149</v>
      </c>
      <c r="B76" s="37"/>
      <c r="E76" s="32" t="s">
        <v>9597</v>
      </c>
      <c r="J76" s="39"/>
    </row>
    <row r="77" spans="1:16" ht="72.5" x14ac:dyDescent="0.35">
      <c r="A77" s="30" t="s">
        <v>150</v>
      </c>
      <c r="B77" s="37"/>
      <c r="E77" s="40" t="s">
        <v>9598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30" t="s">
        <v>143</v>
      </c>
      <c r="B79" s="30">
        <v>20</v>
      </c>
      <c r="C79" s="31" t="s">
        <v>9268</v>
      </c>
      <c r="D79" s="30" t="s">
        <v>145</v>
      </c>
      <c r="E79" s="32" t="s">
        <v>9269</v>
      </c>
      <c r="F79" s="33" t="s">
        <v>1423</v>
      </c>
      <c r="G79" s="34">
        <v>4.3600000000000003</v>
      </c>
      <c r="H79" s="35">
        <v>0</v>
      </c>
      <c r="I79" s="35">
        <f>ROUND(G79*H79,P4)</f>
        <v>0</v>
      </c>
      <c r="J79" s="33" t="s">
        <v>148</v>
      </c>
      <c r="O79" s="36">
        <f>I79*0.21</f>
        <v>0</v>
      </c>
      <c r="P79">
        <v>3</v>
      </c>
    </row>
    <row r="80" spans="1:16" ht="43.5" x14ac:dyDescent="0.35">
      <c r="A80" s="30" t="s">
        <v>149</v>
      </c>
      <c r="B80" s="37"/>
      <c r="E80" s="32" t="s">
        <v>9270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ht="29" x14ac:dyDescent="0.35">
      <c r="A82" s="30" t="s">
        <v>143</v>
      </c>
      <c r="B82" s="30">
        <v>21</v>
      </c>
      <c r="C82" s="31" t="s">
        <v>9599</v>
      </c>
      <c r="D82" s="30" t="s">
        <v>145</v>
      </c>
      <c r="E82" s="32" t="s">
        <v>9600</v>
      </c>
      <c r="F82" s="33" t="s">
        <v>1423</v>
      </c>
      <c r="G82" s="34">
        <v>4.3600000000000003</v>
      </c>
      <c r="H82" s="35">
        <v>0</v>
      </c>
      <c r="I82" s="35">
        <f>ROUND(G82*H82,P4)</f>
        <v>0</v>
      </c>
      <c r="J82" s="33" t="s">
        <v>148</v>
      </c>
      <c r="O82" s="36">
        <f>I82*0.21</f>
        <v>0</v>
      </c>
      <c r="P82">
        <v>3</v>
      </c>
    </row>
    <row r="83" spans="1:16" ht="58" x14ac:dyDescent="0.35">
      <c r="A83" s="30" t="s">
        <v>149</v>
      </c>
      <c r="B83" s="37"/>
      <c r="E83" s="32" t="s">
        <v>9601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x14ac:dyDescent="0.35">
      <c r="A85" s="24" t="s">
        <v>140</v>
      </c>
      <c r="B85" s="25"/>
      <c r="C85" s="26" t="s">
        <v>3079</v>
      </c>
      <c r="D85" s="27"/>
      <c r="E85" s="24" t="s">
        <v>3080</v>
      </c>
      <c r="F85" s="27"/>
      <c r="G85" s="27"/>
      <c r="H85" s="27"/>
      <c r="I85" s="28">
        <f>SUMIFS(I86:I108,A86:A108,"P")</f>
        <v>0</v>
      </c>
      <c r="J85" s="29"/>
    </row>
    <row r="86" spans="1:16" x14ac:dyDescent="0.35">
      <c r="A86" s="30" t="s">
        <v>143</v>
      </c>
      <c r="B86" s="30">
        <v>22</v>
      </c>
      <c r="C86" s="31" t="s">
        <v>9602</v>
      </c>
      <c r="D86" s="30" t="s">
        <v>145</v>
      </c>
      <c r="E86" s="32" t="s">
        <v>9603</v>
      </c>
      <c r="F86" s="33" t="s">
        <v>1381</v>
      </c>
      <c r="G86" s="34">
        <v>4.944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2" t="s">
        <v>9603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ht="29" x14ac:dyDescent="0.35">
      <c r="A89" s="30" t="s">
        <v>143</v>
      </c>
      <c r="B89" s="30">
        <v>23</v>
      </c>
      <c r="C89" s="31" t="s">
        <v>9604</v>
      </c>
      <c r="D89" s="30" t="s">
        <v>145</v>
      </c>
      <c r="E89" s="32" t="s">
        <v>9605</v>
      </c>
      <c r="F89" s="33" t="s">
        <v>176</v>
      </c>
      <c r="G89" s="34">
        <v>6</v>
      </c>
      <c r="H89" s="35">
        <v>0</v>
      </c>
      <c r="I89" s="35">
        <f>ROUND(G89*H89,P4)</f>
        <v>0</v>
      </c>
      <c r="J89" s="33" t="s">
        <v>148</v>
      </c>
      <c r="O89" s="36">
        <f>I89*0.21</f>
        <v>0</v>
      </c>
      <c r="P89">
        <v>3</v>
      </c>
    </row>
    <row r="90" spans="1:16" ht="29" x14ac:dyDescent="0.35">
      <c r="A90" s="30" t="s">
        <v>149</v>
      </c>
      <c r="B90" s="37"/>
      <c r="E90" s="32" t="s">
        <v>9605</v>
      </c>
      <c r="J90" s="39"/>
    </row>
    <row r="91" spans="1:16" x14ac:dyDescent="0.35">
      <c r="A91" s="30" t="s">
        <v>152</v>
      </c>
      <c r="B91" s="37"/>
      <c r="E91" s="38" t="s">
        <v>145</v>
      </c>
      <c r="J91" s="39"/>
    </row>
    <row r="92" spans="1:16" x14ac:dyDescent="0.35">
      <c r="A92" s="30" t="s">
        <v>143</v>
      </c>
      <c r="B92" s="30">
        <v>24</v>
      </c>
      <c r="C92" s="31" t="s">
        <v>9606</v>
      </c>
      <c r="D92" s="30" t="s">
        <v>145</v>
      </c>
      <c r="E92" s="32" t="s">
        <v>9607</v>
      </c>
      <c r="F92" s="33" t="s">
        <v>176</v>
      </c>
      <c r="G92" s="34">
        <v>6</v>
      </c>
      <c r="H92" s="35">
        <v>0</v>
      </c>
      <c r="I92" s="35">
        <f>ROUND(G92*H92,P4)</f>
        <v>0</v>
      </c>
      <c r="J92" s="33" t="s">
        <v>148</v>
      </c>
      <c r="O92" s="36">
        <f>I92*0.21</f>
        <v>0</v>
      </c>
      <c r="P92">
        <v>3</v>
      </c>
    </row>
    <row r="93" spans="1:16" x14ac:dyDescent="0.35">
      <c r="A93" s="30" t="s">
        <v>149</v>
      </c>
      <c r="B93" s="37"/>
      <c r="E93" s="32" t="s">
        <v>9608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x14ac:dyDescent="0.35">
      <c r="A95" s="30" t="s">
        <v>143</v>
      </c>
      <c r="B95" s="30">
        <v>25</v>
      </c>
      <c r="C95" s="31" t="s">
        <v>9609</v>
      </c>
      <c r="D95" s="30" t="s">
        <v>145</v>
      </c>
      <c r="E95" s="32" t="s">
        <v>9610</v>
      </c>
      <c r="F95" s="33" t="s">
        <v>176</v>
      </c>
      <c r="G95" s="34">
        <v>6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ht="29" x14ac:dyDescent="0.35">
      <c r="A96" s="30" t="s">
        <v>149</v>
      </c>
      <c r="B96" s="37"/>
      <c r="E96" s="32" t="s">
        <v>9611</v>
      </c>
      <c r="J96" s="39"/>
    </row>
    <row r="97" spans="1:16" ht="87" x14ac:dyDescent="0.35">
      <c r="A97" s="30" t="s">
        <v>150</v>
      </c>
      <c r="B97" s="37"/>
      <c r="E97" s="40" t="s">
        <v>9612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x14ac:dyDescent="0.35">
      <c r="A99" s="30" t="s">
        <v>143</v>
      </c>
      <c r="B99" s="30">
        <v>26</v>
      </c>
      <c r="C99" s="31" t="s">
        <v>9613</v>
      </c>
      <c r="D99" s="30" t="s">
        <v>145</v>
      </c>
      <c r="E99" s="32" t="s">
        <v>9614</v>
      </c>
      <c r="F99" s="33" t="s">
        <v>1423</v>
      </c>
      <c r="G99" s="34">
        <v>2.5000000000000001E-2</v>
      </c>
      <c r="H99" s="35">
        <v>0</v>
      </c>
      <c r="I99" s="35">
        <f>ROUND(G99*H99,P4)</f>
        <v>0</v>
      </c>
      <c r="J99" s="33" t="s">
        <v>148</v>
      </c>
      <c r="O99" s="36">
        <f>I99*0.21</f>
        <v>0</v>
      </c>
      <c r="P99">
        <v>3</v>
      </c>
    </row>
    <row r="100" spans="1:16" ht="43.5" x14ac:dyDescent="0.35">
      <c r="A100" s="30" t="s">
        <v>149</v>
      </c>
      <c r="B100" s="37"/>
      <c r="E100" s="32" t="s">
        <v>9615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ht="29" x14ac:dyDescent="0.35">
      <c r="A102" s="30" t="s">
        <v>143</v>
      </c>
      <c r="B102" s="30">
        <v>27</v>
      </c>
      <c r="C102" s="31" t="s">
        <v>9616</v>
      </c>
      <c r="D102" s="30" t="s">
        <v>145</v>
      </c>
      <c r="E102" s="32" t="s">
        <v>9617</v>
      </c>
      <c r="F102" s="33" t="s">
        <v>1423</v>
      </c>
      <c r="G102" s="34">
        <v>2.5000000000000001E-2</v>
      </c>
      <c r="H102" s="35">
        <v>0</v>
      </c>
      <c r="I102" s="35">
        <f>ROUND(G102*H102,P4)</f>
        <v>0</v>
      </c>
      <c r="J102" s="33" t="s">
        <v>148</v>
      </c>
      <c r="O102" s="36">
        <f>I102*0.21</f>
        <v>0</v>
      </c>
      <c r="P102">
        <v>3</v>
      </c>
    </row>
    <row r="103" spans="1:16" ht="58" x14ac:dyDescent="0.35">
      <c r="A103" s="30" t="s">
        <v>149</v>
      </c>
      <c r="B103" s="37"/>
      <c r="E103" s="32" t="s">
        <v>9618</v>
      </c>
      <c r="J103" s="39"/>
    </row>
    <row r="104" spans="1:16" x14ac:dyDescent="0.35">
      <c r="A104" s="30" t="s">
        <v>152</v>
      </c>
      <c r="B104" s="37"/>
      <c r="E104" s="38" t="s">
        <v>145</v>
      </c>
      <c r="J104" s="39"/>
    </row>
    <row r="105" spans="1:16" ht="29" x14ac:dyDescent="0.35">
      <c r="A105" s="30" t="s">
        <v>143</v>
      </c>
      <c r="B105" s="30">
        <v>28</v>
      </c>
      <c r="C105" s="31" t="s">
        <v>9619</v>
      </c>
      <c r="D105" s="30" t="s">
        <v>145</v>
      </c>
      <c r="E105" s="32" t="s">
        <v>9620</v>
      </c>
      <c r="F105" s="33" t="s">
        <v>1381</v>
      </c>
      <c r="G105" s="34">
        <v>4.8</v>
      </c>
      <c r="H105" s="35">
        <v>0</v>
      </c>
      <c r="I105" s="35">
        <f>ROUND(G105*H105,P4)</f>
        <v>0</v>
      </c>
      <c r="J105" s="33" t="s">
        <v>2403</v>
      </c>
      <c r="O105" s="36">
        <f>I105*0.21</f>
        <v>0</v>
      </c>
      <c r="P105">
        <v>3</v>
      </c>
    </row>
    <row r="106" spans="1:16" ht="29" x14ac:dyDescent="0.35">
      <c r="A106" s="30" t="s">
        <v>149</v>
      </c>
      <c r="B106" s="37"/>
      <c r="E106" s="32" t="s">
        <v>9621</v>
      </c>
      <c r="J106" s="39"/>
    </row>
    <row r="107" spans="1:16" ht="72.5" x14ac:dyDescent="0.35">
      <c r="A107" s="30" t="s">
        <v>150</v>
      </c>
      <c r="B107" s="37"/>
      <c r="E107" s="40" t="s">
        <v>9622</v>
      </c>
      <c r="J107" s="39"/>
    </row>
    <row r="108" spans="1:16" x14ac:dyDescent="0.35">
      <c r="A108" s="30" t="s">
        <v>152</v>
      </c>
      <c r="B108" s="37"/>
      <c r="E108" s="38" t="s">
        <v>145</v>
      </c>
      <c r="J108" s="39"/>
    </row>
    <row r="109" spans="1:16" x14ac:dyDescent="0.35">
      <c r="A109" s="24" t="s">
        <v>140</v>
      </c>
      <c r="B109" s="25"/>
      <c r="C109" s="26" t="s">
        <v>3170</v>
      </c>
      <c r="D109" s="27"/>
      <c r="E109" s="24" t="s">
        <v>3171</v>
      </c>
      <c r="F109" s="27"/>
      <c r="G109" s="27"/>
      <c r="H109" s="27"/>
      <c r="I109" s="28">
        <f>SUMIFS(I110:I171,A110:A171,"P")</f>
        <v>0</v>
      </c>
      <c r="J109" s="29"/>
    </row>
    <row r="110" spans="1:16" x14ac:dyDescent="0.35">
      <c r="A110" s="30" t="s">
        <v>143</v>
      </c>
      <c r="B110" s="30">
        <v>29</v>
      </c>
      <c r="C110" s="31" t="s">
        <v>9623</v>
      </c>
      <c r="D110" s="30" t="s">
        <v>145</v>
      </c>
      <c r="E110" s="32" t="s">
        <v>9624</v>
      </c>
      <c r="F110" s="33" t="s">
        <v>1381</v>
      </c>
      <c r="G110" s="34">
        <v>19.8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2" t="s">
        <v>9625</v>
      </c>
      <c r="J111" s="39"/>
    </row>
    <row r="112" spans="1:16" ht="116" x14ac:dyDescent="0.35">
      <c r="A112" s="30" t="s">
        <v>150</v>
      </c>
      <c r="B112" s="37"/>
      <c r="E112" s="40" t="s">
        <v>9626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30" t="s">
        <v>143</v>
      </c>
      <c r="B114" s="30">
        <v>30</v>
      </c>
      <c r="C114" s="31" t="s">
        <v>9627</v>
      </c>
      <c r="D114" s="30" t="s">
        <v>145</v>
      </c>
      <c r="E114" s="32" t="s">
        <v>9628</v>
      </c>
      <c r="F114" s="33" t="s">
        <v>1381</v>
      </c>
      <c r="G114" s="34">
        <v>294.5</v>
      </c>
      <c r="H114" s="35">
        <v>0</v>
      </c>
      <c r="I114" s="35">
        <f>ROUND(G114*H114,P4)</f>
        <v>0</v>
      </c>
      <c r="J114" s="33" t="s">
        <v>148</v>
      </c>
      <c r="O114" s="36">
        <f>I114*0.21</f>
        <v>0</v>
      </c>
      <c r="P114">
        <v>3</v>
      </c>
    </row>
    <row r="115" spans="1:16" x14ac:dyDescent="0.35">
      <c r="A115" s="30" t="s">
        <v>149</v>
      </c>
      <c r="B115" s="37"/>
      <c r="E115" s="32" t="s">
        <v>9629</v>
      </c>
      <c r="J115" s="39"/>
    </row>
    <row r="116" spans="1:16" ht="58" x14ac:dyDescent="0.35">
      <c r="A116" s="30" t="s">
        <v>150</v>
      </c>
      <c r="B116" s="37"/>
      <c r="E116" s="40" t="s">
        <v>9630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x14ac:dyDescent="0.35">
      <c r="A118" s="30" t="s">
        <v>143</v>
      </c>
      <c r="B118" s="30">
        <v>31</v>
      </c>
      <c r="C118" s="31" t="s">
        <v>9631</v>
      </c>
      <c r="D118" s="30" t="s">
        <v>145</v>
      </c>
      <c r="E118" s="32" t="s">
        <v>9632</v>
      </c>
      <c r="F118" s="33" t="s">
        <v>1381</v>
      </c>
      <c r="G118" s="34">
        <v>45.7</v>
      </c>
      <c r="H118" s="35">
        <v>0</v>
      </c>
      <c r="I118" s="35">
        <f>ROUND(G118*H118,P4)</f>
        <v>0</v>
      </c>
      <c r="J118" s="33" t="s">
        <v>148</v>
      </c>
      <c r="O118" s="36">
        <f>I118*0.21</f>
        <v>0</v>
      </c>
      <c r="P118">
        <v>3</v>
      </c>
    </row>
    <row r="119" spans="1:16" ht="29" x14ac:dyDescent="0.35">
      <c r="A119" s="30" t="s">
        <v>149</v>
      </c>
      <c r="B119" s="37"/>
      <c r="E119" s="32" t="s">
        <v>9633</v>
      </c>
      <c r="J119" s="39"/>
    </row>
    <row r="120" spans="1:16" ht="232" x14ac:dyDescent="0.35">
      <c r="A120" s="30" t="s">
        <v>150</v>
      </c>
      <c r="B120" s="37"/>
      <c r="E120" s="40" t="s">
        <v>9634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32</v>
      </c>
      <c r="C122" s="31" t="s">
        <v>3192</v>
      </c>
      <c r="D122" s="30" t="s">
        <v>145</v>
      </c>
      <c r="E122" s="32" t="s">
        <v>3193</v>
      </c>
      <c r="F122" s="33" t="s">
        <v>1381</v>
      </c>
      <c r="G122" s="34">
        <v>20.399999999999999</v>
      </c>
      <c r="H122" s="35">
        <v>0</v>
      </c>
      <c r="I122" s="35">
        <f>ROUND(G122*H122,P4)</f>
        <v>0</v>
      </c>
      <c r="J122" s="33" t="s">
        <v>148</v>
      </c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2" t="s">
        <v>3194</v>
      </c>
      <c r="J123" s="39"/>
    </row>
    <row r="124" spans="1:16" ht="72.5" x14ac:dyDescent="0.35">
      <c r="A124" s="30" t="s">
        <v>150</v>
      </c>
      <c r="B124" s="37"/>
      <c r="E124" s="40" t="s">
        <v>9635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30" t="s">
        <v>143</v>
      </c>
      <c r="B126" s="30">
        <v>33</v>
      </c>
      <c r="C126" s="31" t="s">
        <v>3204</v>
      </c>
      <c r="D126" s="30" t="s">
        <v>145</v>
      </c>
      <c r="E126" s="32" t="s">
        <v>3205</v>
      </c>
      <c r="F126" s="33" t="s">
        <v>1381</v>
      </c>
      <c r="G126" s="34">
        <v>20.399999999999999</v>
      </c>
      <c r="H126" s="35">
        <v>0</v>
      </c>
      <c r="I126" s="35">
        <f>ROUND(G126*H126,P4)</f>
        <v>0</v>
      </c>
      <c r="J126" s="33" t="s">
        <v>148</v>
      </c>
      <c r="O126" s="36">
        <f>I126*0.21</f>
        <v>0</v>
      </c>
      <c r="P126">
        <v>3</v>
      </c>
    </row>
    <row r="127" spans="1:16" x14ac:dyDescent="0.35">
      <c r="A127" s="30" t="s">
        <v>149</v>
      </c>
      <c r="B127" s="37"/>
      <c r="E127" s="32" t="s">
        <v>3206</v>
      </c>
      <c r="J127" s="39"/>
    </row>
    <row r="128" spans="1:16" ht="72.5" x14ac:dyDescent="0.35">
      <c r="A128" s="30" t="s">
        <v>150</v>
      </c>
      <c r="B128" s="37"/>
      <c r="E128" s="40" t="s">
        <v>9635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x14ac:dyDescent="0.35">
      <c r="A130" s="30" t="s">
        <v>143</v>
      </c>
      <c r="B130" s="30">
        <v>34</v>
      </c>
      <c r="C130" s="31" t="s">
        <v>9636</v>
      </c>
      <c r="D130" s="30" t="s">
        <v>145</v>
      </c>
      <c r="E130" s="32" t="s">
        <v>9637</v>
      </c>
      <c r="F130" s="33" t="s">
        <v>1381</v>
      </c>
      <c r="G130" s="34">
        <v>19.8</v>
      </c>
      <c r="H130" s="35">
        <v>0</v>
      </c>
      <c r="I130" s="35">
        <f>ROUND(G130*H130,P4)</f>
        <v>0</v>
      </c>
      <c r="J130" s="33" t="s">
        <v>148</v>
      </c>
      <c r="O130" s="36">
        <f>I130*0.21</f>
        <v>0</v>
      </c>
      <c r="P130">
        <v>3</v>
      </c>
    </row>
    <row r="131" spans="1:16" x14ac:dyDescent="0.35">
      <c r="A131" s="30" t="s">
        <v>149</v>
      </c>
      <c r="B131" s="37"/>
      <c r="E131" s="32" t="s">
        <v>9638</v>
      </c>
      <c r="J131" s="39"/>
    </row>
    <row r="132" spans="1:16" ht="116" x14ac:dyDescent="0.35">
      <c r="A132" s="30" t="s">
        <v>150</v>
      </c>
      <c r="B132" s="37"/>
      <c r="E132" s="40" t="s">
        <v>9626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35</v>
      </c>
      <c r="C134" s="31" t="s">
        <v>9639</v>
      </c>
      <c r="D134" s="30" t="s">
        <v>145</v>
      </c>
      <c r="E134" s="32" t="s">
        <v>9640</v>
      </c>
      <c r="F134" s="33" t="s">
        <v>1381</v>
      </c>
      <c r="G134" s="34">
        <v>294.5</v>
      </c>
      <c r="H134" s="35">
        <v>0</v>
      </c>
      <c r="I134" s="35">
        <f>ROUND(G134*H134,P4)</f>
        <v>0</v>
      </c>
      <c r="J134" s="33" t="s">
        <v>148</v>
      </c>
      <c r="O134" s="36">
        <f>I134*0.21</f>
        <v>0</v>
      </c>
      <c r="P134">
        <v>3</v>
      </c>
    </row>
    <row r="135" spans="1:16" ht="29" x14ac:dyDescent="0.35">
      <c r="A135" s="30" t="s">
        <v>149</v>
      </c>
      <c r="B135" s="37"/>
      <c r="E135" s="32" t="s">
        <v>9641</v>
      </c>
      <c r="J135" s="39"/>
    </row>
    <row r="136" spans="1:16" ht="58" x14ac:dyDescent="0.35">
      <c r="A136" s="30" t="s">
        <v>150</v>
      </c>
      <c r="B136" s="37"/>
      <c r="E136" s="40" t="s">
        <v>9630</v>
      </c>
      <c r="J136" s="39"/>
    </row>
    <row r="137" spans="1:16" x14ac:dyDescent="0.35">
      <c r="A137" s="30" t="s">
        <v>152</v>
      </c>
      <c r="B137" s="37"/>
      <c r="E137" s="38" t="s">
        <v>145</v>
      </c>
      <c r="J137" s="39"/>
    </row>
    <row r="138" spans="1:16" x14ac:dyDescent="0.35">
      <c r="A138" s="30" t="s">
        <v>143</v>
      </c>
      <c r="B138" s="30">
        <v>36</v>
      </c>
      <c r="C138" s="31" t="s">
        <v>9642</v>
      </c>
      <c r="D138" s="30" t="s">
        <v>145</v>
      </c>
      <c r="E138" s="32" t="s">
        <v>9643</v>
      </c>
      <c r="F138" s="33" t="s">
        <v>1381</v>
      </c>
      <c r="G138" s="34">
        <v>4.55</v>
      </c>
      <c r="H138" s="35">
        <v>0</v>
      </c>
      <c r="I138" s="35">
        <f>ROUND(G138*H138,P4)</f>
        <v>0</v>
      </c>
      <c r="J138" s="33" t="s">
        <v>148</v>
      </c>
      <c r="O138" s="36">
        <f>I138*0.21</f>
        <v>0</v>
      </c>
      <c r="P138">
        <v>3</v>
      </c>
    </row>
    <row r="139" spans="1:16" ht="29" x14ac:dyDescent="0.35">
      <c r="A139" s="30" t="s">
        <v>149</v>
      </c>
      <c r="B139" s="37"/>
      <c r="E139" s="32" t="s">
        <v>9644</v>
      </c>
      <c r="J139" s="39"/>
    </row>
    <row r="140" spans="1:16" ht="43.5" x14ac:dyDescent="0.35">
      <c r="A140" s="30" t="s">
        <v>150</v>
      </c>
      <c r="B140" s="37"/>
      <c r="E140" s="40" t="s">
        <v>9645</v>
      </c>
      <c r="J140" s="39"/>
    </row>
    <row r="141" spans="1:16" x14ac:dyDescent="0.35">
      <c r="A141" s="30" t="s">
        <v>152</v>
      </c>
      <c r="B141" s="37"/>
      <c r="E141" s="38" t="s">
        <v>145</v>
      </c>
      <c r="J141" s="39"/>
    </row>
    <row r="142" spans="1:16" ht="29" x14ac:dyDescent="0.35">
      <c r="A142" s="30" t="s">
        <v>143</v>
      </c>
      <c r="B142" s="30">
        <v>37</v>
      </c>
      <c r="C142" s="31" t="s">
        <v>9646</v>
      </c>
      <c r="D142" s="30" t="s">
        <v>145</v>
      </c>
      <c r="E142" s="32" t="s">
        <v>9647</v>
      </c>
      <c r="F142" s="33" t="s">
        <v>1381</v>
      </c>
      <c r="G142" s="34">
        <v>6.5</v>
      </c>
      <c r="H142" s="35">
        <v>0</v>
      </c>
      <c r="I142" s="35">
        <f>ROUND(G142*H142,P4)</f>
        <v>0</v>
      </c>
      <c r="J142" s="33" t="s">
        <v>148</v>
      </c>
      <c r="O142" s="36">
        <f>I142*0.21</f>
        <v>0</v>
      </c>
      <c r="P142">
        <v>3</v>
      </c>
    </row>
    <row r="143" spans="1:16" ht="29" x14ac:dyDescent="0.35">
      <c r="A143" s="30" t="s">
        <v>149</v>
      </c>
      <c r="B143" s="37"/>
      <c r="E143" s="32" t="s">
        <v>9648</v>
      </c>
      <c r="J143" s="39"/>
    </row>
    <row r="144" spans="1:16" ht="43.5" x14ac:dyDescent="0.35">
      <c r="A144" s="30" t="s">
        <v>150</v>
      </c>
      <c r="B144" s="37"/>
      <c r="E144" s="40" t="s">
        <v>9649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ht="29" x14ac:dyDescent="0.35">
      <c r="A146" s="30" t="s">
        <v>143</v>
      </c>
      <c r="B146" s="30">
        <v>38</v>
      </c>
      <c r="C146" s="31" t="s">
        <v>9650</v>
      </c>
      <c r="D146" s="30" t="s">
        <v>145</v>
      </c>
      <c r="E146" s="32" t="s">
        <v>9651</v>
      </c>
      <c r="F146" s="33" t="s">
        <v>1381</v>
      </c>
      <c r="G146" s="34">
        <v>23.2</v>
      </c>
      <c r="H146" s="35">
        <v>0</v>
      </c>
      <c r="I146" s="35">
        <f>ROUND(G146*H146,P4)</f>
        <v>0</v>
      </c>
      <c r="J146" s="33" t="s">
        <v>148</v>
      </c>
      <c r="O146" s="36">
        <f>I146*0.21</f>
        <v>0</v>
      </c>
      <c r="P146">
        <v>3</v>
      </c>
    </row>
    <row r="147" spans="1:16" ht="29" x14ac:dyDescent="0.35">
      <c r="A147" s="30" t="s">
        <v>149</v>
      </c>
      <c r="B147" s="37"/>
      <c r="E147" s="32" t="s">
        <v>9652</v>
      </c>
      <c r="J147" s="39"/>
    </row>
    <row r="148" spans="1:16" ht="145" x14ac:dyDescent="0.35">
      <c r="A148" s="30" t="s">
        <v>150</v>
      </c>
      <c r="B148" s="37"/>
      <c r="E148" s="40" t="s">
        <v>9653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ht="29" x14ac:dyDescent="0.35">
      <c r="A150" s="30" t="s">
        <v>143</v>
      </c>
      <c r="B150" s="30">
        <v>39</v>
      </c>
      <c r="C150" s="31" t="s">
        <v>9654</v>
      </c>
      <c r="D150" s="30" t="s">
        <v>145</v>
      </c>
      <c r="E150" s="32" t="s">
        <v>9655</v>
      </c>
      <c r="F150" s="33" t="s">
        <v>1381</v>
      </c>
      <c r="G150" s="34">
        <v>16</v>
      </c>
      <c r="H150" s="35">
        <v>0</v>
      </c>
      <c r="I150" s="35">
        <f>ROUND(G150*H150,P4)</f>
        <v>0</v>
      </c>
      <c r="J150" s="33" t="s">
        <v>148</v>
      </c>
      <c r="O150" s="36">
        <f>I150*0.21</f>
        <v>0</v>
      </c>
      <c r="P150">
        <v>3</v>
      </c>
    </row>
    <row r="151" spans="1:16" ht="29" x14ac:dyDescent="0.35">
      <c r="A151" s="30" t="s">
        <v>149</v>
      </c>
      <c r="B151" s="37"/>
      <c r="E151" s="32" t="s">
        <v>9656</v>
      </c>
      <c r="J151" s="39"/>
    </row>
    <row r="152" spans="1:16" ht="101.5" x14ac:dyDescent="0.35">
      <c r="A152" s="30" t="s">
        <v>150</v>
      </c>
      <c r="B152" s="37"/>
      <c r="E152" s="40" t="s">
        <v>9657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x14ac:dyDescent="0.35">
      <c r="A154" s="30" t="s">
        <v>143</v>
      </c>
      <c r="B154" s="30">
        <v>40</v>
      </c>
      <c r="C154" s="31" t="s">
        <v>9658</v>
      </c>
      <c r="D154" s="30" t="s">
        <v>145</v>
      </c>
      <c r="E154" s="32" t="s">
        <v>9659</v>
      </c>
      <c r="F154" s="33" t="s">
        <v>1423</v>
      </c>
      <c r="G154" s="34">
        <v>0.39600000000000002</v>
      </c>
      <c r="H154" s="35">
        <v>0</v>
      </c>
      <c r="I154" s="35">
        <f>ROUND(G154*H154,P4)</f>
        <v>0</v>
      </c>
      <c r="J154" s="33" t="s">
        <v>148</v>
      </c>
      <c r="O154" s="36">
        <f>I154*0.21</f>
        <v>0</v>
      </c>
      <c r="P154">
        <v>3</v>
      </c>
    </row>
    <row r="155" spans="1:16" ht="43.5" x14ac:dyDescent="0.35">
      <c r="A155" s="30" t="s">
        <v>149</v>
      </c>
      <c r="B155" s="37"/>
      <c r="E155" s="32" t="s">
        <v>9660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ht="29" x14ac:dyDescent="0.35">
      <c r="A157" s="30" t="s">
        <v>143</v>
      </c>
      <c r="B157" s="30">
        <v>41</v>
      </c>
      <c r="C157" s="31" t="s">
        <v>9661</v>
      </c>
      <c r="D157" s="30" t="s">
        <v>145</v>
      </c>
      <c r="E157" s="32" t="s">
        <v>9662</v>
      </c>
      <c r="F157" s="33" t="s">
        <v>1423</v>
      </c>
      <c r="G157" s="34">
        <v>0.39600000000000002</v>
      </c>
      <c r="H157" s="35">
        <v>0</v>
      </c>
      <c r="I157" s="35">
        <f>ROUND(G157*H157,P4)</f>
        <v>0</v>
      </c>
      <c r="J157" s="33" t="s">
        <v>148</v>
      </c>
      <c r="O157" s="36">
        <f>I157*0.21</f>
        <v>0</v>
      </c>
      <c r="P157">
        <v>3</v>
      </c>
    </row>
    <row r="158" spans="1:16" ht="58" x14ac:dyDescent="0.35">
      <c r="A158" s="30" t="s">
        <v>149</v>
      </c>
      <c r="B158" s="37"/>
      <c r="E158" s="32" t="s">
        <v>9663</v>
      </c>
      <c r="J158" s="39"/>
    </row>
    <row r="159" spans="1:16" x14ac:dyDescent="0.35">
      <c r="A159" s="30" t="s">
        <v>152</v>
      </c>
      <c r="B159" s="37"/>
      <c r="E159" s="38" t="s">
        <v>145</v>
      </c>
      <c r="J159" s="39"/>
    </row>
    <row r="160" spans="1:16" x14ac:dyDescent="0.35">
      <c r="A160" s="30" t="s">
        <v>143</v>
      </c>
      <c r="B160" s="30">
        <v>42</v>
      </c>
      <c r="C160" s="31" t="s">
        <v>9664</v>
      </c>
      <c r="D160" s="30" t="s">
        <v>145</v>
      </c>
      <c r="E160" s="32" t="s">
        <v>9665</v>
      </c>
      <c r="F160" s="33" t="s">
        <v>1381</v>
      </c>
      <c r="G160" s="34">
        <v>81.5</v>
      </c>
      <c r="H160" s="35">
        <v>0</v>
      </c>
      <c r="I160" s="35">
        <f>ROUND(G160*H160,P4)</f>
        <v>0</v>
      </c>
      <c r="J160" s="33" t="s">
        <v>2403</v>
      </c>
      <c r="O160" s="36">
        <f>I160*0.21</f>
        <v>0</v>
      </c>
      <c r="P160">
        <v>3</v>
      </c>
    </row>
    <row r="161" spans="1:16" x14ac:dyDescent="0.35">
      <c r="A161" s="30" t="s">
        <v>149</v>
      </c>
      <c r="B161" s="37"/>
      <c r="E161" s="32" t="s">
        <v>9666</v>
      </c>
      <c r="J161" s="39"/>
    </row>
    <row r="162" spans="1:16" ht="43.5" x14ac:dyDescent="0.35">
      <c r="A162" s="30" t="s">
        <v>150</v>
      </c>
      <c r="B162" s="37"/>
      <c r="E162" s="40" t="s">
        <v>9667</v>
      </c>
      <c r="J162" s="39"/>
    </row>
    <row r="163" spans="1:16" x14ac:dyDescent="0.35">
      <c r="A163" s="30" t="s">
        <v>152</v>
      </c>
      <c r="B163" s="37"/>
      <c r="E163" s="38" t="s">
        <v>145</v>
      </c>
      <c r="J163" s="39"/>
    </row>
    <row r="164" spans="1:16" x14ac:dyDescent="0.35">
      <c r="A164" s="30" t="s">
        <v>143</v>
      </c>
      <c r="B164" s="30">
        <v>43</v>
      </c>
      <c r="C164" s="31" t="s">
        <v>9668</v>
      </c>
      <c r="D164" s="30" t="s">
        <v>145</v>
      </c>
      <c r="E164" s="32" t="s">
        <v>9669</v>
      </c>
      <c r="F164" s="33" t="s">
        <v>1381</v>
      </c>
      <c r="G164" s="34">
        <v>20.399999999999999</v>
      </c>
      <c r="H164" s="35">
        <v>0</v>
      </c>
      <c r="I164" s="35">
        <f>ROUND(G164*H164,P4)</f>
        <v>0</v>
      </c>
      <c r="J164" s="33" t="s">
        <v>2403</v>
      </c>
      <c r="O164" s="36">
        <f>I164*0.21</f>
        <v>0</v>
      </c>
      <c r="P164">
        <v>3</v>
      </c>
    </row>
    <row r="165" spans="1:16" x14ac:dyDescent="0.35">
      <c r="A165" s="30" t="s">
        <v>149</v>
      </c>
      <c r="B165" s="37"/>
      <c r="E165" s="32" t="s">
        <v>9669</v>
      </c>
      <c r="J165" s="39"/>
    </row>
    <row r="166" spans="1:16" ht="72.5" x14ac:dyDescent="0.35">
      <c r="A166" s="30" t="s">
        <v>150</v>
      </c>
      <c r="B166" s="37"/>
      <c r="E166" s="40" t="s">
        <v>9635</v>
      </c>
      <c r="J166" s="39"/>
    </row>
    <row r="167" spans="1:16" x14ac:dyDescent="0.35">
      <c r="A167" s="30" t="s">
        <v>152</v>
      </c>
      <c r="B167" s="37"/>
      <c r="E167" s="38" t="s">
        <v>145</v>
      </c>
      <c r="J167" s="39"/>
    </row>
    <row r="168" spans="1:16" ht="29" x14ac:dyDescent="0.35">
      <c r="A168" s="30" t="s">
        <v>143</v>
      </c>
      <c r="B168" s="30">
        <v>44</v>
      </c>
      <c r="C168" s="31" t="s">
        <v>9670</v>
      </c>
      <c r="D168" s="30" t="s">
        <v>145</v>
      </c>
      <c r="E168" s="32" t="s">
        <v>9671</v>
      </c>
      <c r="F168" s="33" t="s">
        <v>1381</v>
      </c>
      <c r="G168" s="34">
        <v>20.7</v>
      </c>
      <c r="H168" s="35">
        <v>0</v>
      </c>
      <c r="I168" s="35">
        <f>ROUND(G168*H168,P4)</f>
        <v>0</v>
      </c>
      <c r="J168" s="33" t="s">
        <v>2403</v>
      </c>
      <c r="O168" s="36">
        <f>I168*0.21</f>
        <v>0</v>
      </c>
      <c r="P168">
        <v>3</v>
      </c>
    </row>
    <row r="169" spans="1:16" ht="29" x14ac:dyDescent="0.35">
      <c r="A169" s="30" t="s">
        <v>149</v>
      </c>
      <c r="B169" s="37"/>
      <c r="E169" s="32" t="s">
        <v>9672</v>
      </c>
      <c r="J169" s="39"/>
    </row>
    <row r="170" spans="1:16" ht="116" x14ac:dyDescent="0.35">
      <c r="A170" s="30" t="s">
        <v>150</v>
      </c>
      <c r="B170" s="37"/>
      <c r="E170" s="40" t="s">
        <v>9673</v>
      </c>
      <c r="J170" s="39"/>
    </row>
    <row r="171" spans="1:16" x14ac:dyDescent="0.35">
      <c r="A171" s="30" t="s">
        <v>152</v>
      </c>
      <c r="B171" s="37"/>
      <c r="E171" s="38" t="s">
        <v>145</v>
      </c>
      <c r="J171" s="39"/>
    </row>
    <row r="172" spans="1:16" x14ac:dyDescent="0.35">
      <c r="A172" s="24" t="s">
        <v>140</v>
      </c>
      <c r="B172" s="25"/>
      <c r="C172" s="26" t="s">
        <v>2836</v>
      </c>
      <c r="D172" s="27"/>
      <c r="E172" s="24" t="s">
        <v>2837</v>
      </c>
      <c r="F172" s="27"/>
      <c r="G172" s="27"/>
      <c r="H172" s="27"/>
      <c r="I172" s="28">
        <f>SUMIFS(I173:I190,A173:A190,"P")</f>
        <v>0</v>
      </c>
      <c r="J172" s="29"/>
    </row>
    <row r="173" spans="1:16" x14ac:dyDescent="0.35">
      <c r="A173" s="30" t="s">
        <v>143</v>
      </c>
      <c r="B173" s="30">
        <v>45</v>
      </c>
      <c r="C173" s="31" t="s">
        <v>2838</v>
      </c>
      <c r="D173" s="30" t="s">
        <v>145</v>
      </c>
      <c r="E173" s="32" t="s">
        <v>2839</v>
      </c>
      <c r="F173" s="33" t="s">
        <v>2798</v>
      </c>
      <c r="G173" s="34">
        <v>892.5</v>
      </c>
      <c r="H173" s="35">
        <v>0</v>
      </c>
      <c r="I173" s="35">
        <f>ROUND(G173*H173,P4)</f>
        <v>0</v>
      </c>
      <c r="J173" s="33" t="s">
        <v>148</v>
      </c>
      <c r="O173" s="36">
        <f>I173*0.21</f>
        <v>0</v>
      </c>
      <c r="P173">
        <v>3</v>
      </c>
    </row>
    <row r="174" spans="1:16" ht="43.5" x14ac:dyDescent="0.35">
      <c r="A174" s="30" t="s">
        <v>149</v>
      </c>
      <c r="B174" s="37"/>
      <c r="E174" s="32" t="s">
        <v>2840</v>
      </c>
      <c r="J174" s="39"/>
    </row>
    <row r="175" spans="1:16" x14ac:dyDescent="0.35">
      <c r="A175" s="30" t="s">
        <v>152</v>
      </c>
      <c r="B175" s="37"/>
      <c r="E175" s="38" t="s">
        <v>145</v>
      </c>
      <c r="J175" s="39"/>
    </row>
    <row r="176" spans="1:16" ht="29" x14ac:dyDescent="0.35">
      <c r="A176" s="30" t="s">
        <v>143</v>
      </c>
      <c r="B176" s="30">
        <v>46</v>
      </c>
      <c r="C176" s="31" t="s">
        <v>2841</v>
      </c>
      <c r="D176" s="30" t="s">
        <v>145</v>
      </c>
      <c r="E176" s="32" t="s">
        <v>2842</v>
      </c>
      <c r="F176" s="33" t="s">
        <v>2798</v>
      </c>
      <c r="G176" s="34">
        <v>892.5</v>
      </c>
      <c r="H176" s="35">
        <v>0</v>
      </c>
      <c r="I176" s="35">
        <f>ROUND(G176*H176,P4)</f>
        <v>0</v>
      </c>
      <c r="J176" s="33" t="s">
        <v>148</v>
      </c>
      <c r="O176" s="36">
        <f>I176*0.21</f>
        <v>0</v>
      </c>
      <c r="P176">
        <v>3</v>
      </c>
    </row>
    <row r="177" spans="1:16" ht="43.5" x14ac:dyDescent="0.35">
      <c r="A177" s="30" t="s">
        <v>149</v>
      </c>
      <c r="B177" s="37"/>
      <c r="E177" s="32" t="s">
        <v>2843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x14ac:dyDescent="0.35">
      <c r="A179" s="30" t="s">
        <v>143</v>
      </c>
      <c r="B179" s="30">
        <v>47</v>
      </c>
      <c r="C179" s="31" t="s">
        <v>9674</v>
      </c>
      <c r="D179" s="30" t="s">
        <v>145</v>
      </c>
      <c r="E179" s="32" t="s">
        <v>9675</v>
      </c>
      <c r="F179" s="33" t="s">
        <v>1396</v>
      </c>
      <c r="G179" s="34">
        <v>1</v>
      </c>
      <c r="H179" s="35">
        <v>0</v>
      </c>
      <c r="I179" s="35">
        <f>ROUND(G179*H179,P4)</f>
        <v>0</v>
      </c>
      <c r="J179" s="33" t="s">
        <v>2403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2" t="s">
        <v>9675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x14ac:dyDescent="0.35">
      <c r="A182" s="30" t="s">
        <v>143</v>
      </c>
      <c r="B182" s="30">
        <v>48</v>
      </c>
      <c r="C182" s="31" t="s">
        <v>9674</v>
      </c>
      <c r="D182" s="30" t="s">
        <v>353</v>
      </c>
      <c r="E182" s="32" t="s">
        <v>9676</v>
      </c>
      <c r="F182" s="33" t="s">
        <v>1396</v>
      </c>
      <c r="G182" s="34">
        <v>1</v>
      </c>
      <c r="H182" s="35">
        <v>0</v>
      </c>
      <c r="I182" s="35">
        <f>ROUND(G182*H182,P4)</f>
        <v>0</v>
      </c>
      <c r="J182" s="33" t="s">
        <v>2403</v>
      </c>
      <c r="O182" s="36">
        <f>I182*0.21</f>
        <v>0</v>
      </c>
      <c r="P182">
        <v>3</v>
      </c>
    </row>
    <row r="183" spans="1:16" x14ac:dyDescent="0.35">
      <c r="A183" s="30" t="s">
        <v>149</v>
      </c>
      <c r="B183" s="37"/>
      <c r="E183" s="32" t="s">
        <v>9676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49</v>
      </c>
      <c r="C185" s="31" t="s">
        <v>9677</v>
      </c>
      <c r="D185" s="30" t="s">
        <v>145</v>
      </c>
      <c r="E185" s="32" t="s">
        <v>9678</v>
      </c>
      <c r="F185" s="33" t="s">
        <v>1396</v>
      </c>
      <c r="G185" s="34">
        <v>1</v>
      </c>
      <c r="H185" s="35">
        <v>0</v>
      </c>
      <c r="I185" s="35">
        <f>ROUND(G185*H185,P4)</f>
        <v>0</v>
      </c>
      <c r="J185" s="33" t="s">
        <v>2403</v>
      </c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2" t="s">
        <v>9678</v>
      </c>
      <c r="J186" s="39"/>
    </row>
    <row r="187" spans="1:16" x14ac:dyDescent="0.35">
      <c r="A187" s="30" t="s">
        <v>152</v>
      </c>
      <c r="B187" s="37"/>
      <c r="E187" s="38" t="s">
        <v>145</v>
      </c>
      <c r="J187" s="39"/>
    </row>
    <row r="188" spans="1:16" x14ac:dyDescent="0.35">
      <c r="A188" s="30" t="s">
        <v>143</v>
      </c>
      <c r="B188" s="30">
        <v>50</v>
      </c>
      <c r="C188" s="31" t="s">
        <v>9679</v>
      </c>
      <c r="D188" s="30" t="s">
        <v>145</v>
      </c>
      <c r="E188" s="32" t="s">
        <v>9680</v>
      </c>
      <c r="F188" s="33" t="s">
        <v>1396</v>
      </c>
      <c r="G188" s="34">
        <v>1</v>
      </c>
      <c r="H188" s="35">
        <v>0</v>
      </c>
      <c r="I188" s="35">
        <f>ROUND(G188*H188,P4)</f>
        <v>0</v>
      </c>
      <c r="J188" s="33" t="s">
        <v>2403</v>
      </c>
      <c r="O188" s="36">
        <f>I188*0.21</f>
        <v>0</v>
      </c>
      <c r="P188">
        <v>3</v>
      </c>
    </row>
    <row r="189" spans="1:16" x14ac:dyDescent="0.35">
      <c r="A189" s="30" t="s">
        <v>149</v>
      </c>
      <c r="B189" s="37"/>
      <c r="E189" s="32" t="s">
        <v>9680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24" t="s">
        <v>140</v>
      </c>
      <c r="B191" s="25"/>
      <c r="C191" s="26" t="s">
        <v>2972</v>
      </c>
      <c r="D191" s="27"/>
      <c r="E191" s="24" t="s">
        <v>2973</v>
      </c>
      <c r="F191" s="27"/>
      <c r="G191" s="27"/>
      <c r="H191" s="27"/>
      <c r="I191" s="28">
        <f>SUMIFS(I192:I216,A192:A216,"P")</f>
        <v>0</v>
      </c>
      <c r="J191" s="29"/>
    </row>
    <row r="192" spans="1:16" x14ac:dyDescent="0.35">
      <c r="A192" s="30" t="s">
        <v>143</v>
      </c>
      <c r="B192" s="30">
        <v>51</v>
      </c>
      <c r="C192" s="31" t="s">
        <v>2974</v>
      </c>
      <c r="D192" s="30" t="s">
        <v>145</v>
      </c>
      <c r="E192" s="32" t="s">
        <v>2975</v>
      </c>
      <c r="F192" s="33" t="s">
        <v>1466</v>
      </c>
      <c r="G192" s="34">
        <v>149.44499999999999</v>
      </c>
      <c r="H192" s="35">
        <v>0</v>
      </c>
      <c r="I192" s="35">
        <f>ROUND(G192*H192,P4)</f>
        <v>0</v>
      </c>
      <c r="J192" s="33" t="s">
        <v>148</v>
      </c>
      <c r="O192" s="36">
        <f>I192*0.21</f>
        <v>0</v>
      </c>
      <c r="P192">
        <v>3</v>
      </c>
    </row>
    <row r="193" spans="1:16" x14ac:dyDescent="0.35">
      <c r="A193" s="30" t="s">
        <v>149</v>
      </c>
      <c r="B193" s="37"/>
      <c r="E193" s="32" t="s">
        <v>2976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52</v>
      </c>
      <c r="C195" s="31" t="s">
        <v>2978</v>
      </c>
      <c r="D195" s="30" t="s">
        <v>145</v>
      </c>
      <c r="E195" s="32" t="s">
        <v>2979</v>
      </c>
      <c r="F195" s="33" t="s">
        <v>1466</v>
      </c>
      <c r="G195" s="34">
        <v>149.44499999999999</v>
      </c>
      <c r="H195" s="35">
        <v>0</v>
      </c>
      <c r="I195" s="35">
        <f>ROUND(G195*H195,P4)</f>
        <v>0</v>
      </c>
      <c r="J195" s="33" t="s">
        <v>148</v>
      </c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2" t="s">
        <v>2980</v>
      </c>
      <c r="J196" s="39"/>
    </row>
    <row r="197" spans="1:16" x14ac:dyDescent="0.35">
      <c r="A197" s="30" t="s">
        <v>152</v>
      </c>
      <c r="B197" s="37"/>
      <c r="E197" s="38" t="s">
        <v>145</v>
      </c>
      <c r="J197" s="39"/>
    </row>
    <row r="198" spans="1:16" ht="29" x14ac:dyDescent="0.35">
      <c r="A198" s="30" t="s">
        <v>143</v>
      </c>
      <c r="B198" s="30">
        <v>53</v>
      </c>
      <c r="C198" s="31" t="s">
        <v>9681</v>
      </c>
      <c r="D198" s="30" t="s">
        <v>145</v>
      </c>
      <c r="E198" s="32" t="s">
        <v>9682</v>
      </c>
      <c r="F198" s="33" t="s">
        <v>1466</v>
      </c>
      <c r="G198" s="34">
        <v>149.44499999999999</v>
      </c>
      <c r="H198" s="35">
        <v>0</v>
      </c>
      <c r="I198" s="35">
        <f>ROUND(G198*H198,P4)</f>
        <v>0</v>
      </c>
      <c r="J198" s="33" t="s">
        <v>148</v>
      </c>
      <c r="O198" s="36">
        <f>I198*0.21</f>
        <v>0</v>
      </c>
      <c r="P198">
        <v>3</v>
      </c>
    </row>
    <row r="199" spans="1:16" ht="29" x14ac:dyDescent="0.35">
      <c r="A199" s="30" t="s">
        <v>149</v>
      </c>
      <c r="B199" s="37"/>
      <c r="E199" s="32" t="s">
        <v>9683</v>
      </c>
      <c r="J199" s="39"/>
    </row>
    <row r="200" spans="1:16" ht="101.5" x14ac:dyDescent="0.35">
      <c r="A200" s="30" t="s">
        <v>150</v>
      </c>
      <c r="B200" s="37"/>
      <c r="E200" s="40" t="s">
        <v>9684</v>
      </c>
      <c r="J200" s="39"/>
    </row>
    <row r="201" spans="1:16" x14ac:dyDescent="0.35">
      <c r="A201" s="30" t="s">
        <v>152</v>
      </c>
      <c r="B201" s="37"/>
      <c r="E201" s="38" t="s">
        <v>145</v>
      </c>
      <c r="J201" s="39"/>
    </row>
    <row r="202" spans="1:16" ht="29" x14ac:dyDescent="0.35">
      <c r="A202" s="30" t="s">
        <v>143</v>
      </c>
      <c r="B202" s="30">
        <v>54</v>
      </c>
      <c r="C202" s="31" t="s">
        <v>9685</v>
      </c>
      <c r="D202" s="30" t="s">
        <v>145</v>
      </c>
      <c r="E202" s="32" t="s">
        <v>9686</v>
      </c>
      <c r="F202" s="33" t="s">
        <v>1466</v>
      </c>
      <c r="G202" s="34">
        <v>149.44499999999999</v>
      </c>
      <c r="H202" s="35">
        <v>0</v>
      </c>
      <c r="I202" s="35">
        <f>ROUND(G202*H202,P4)</f>
        <v>0</v>
      </c>
      <c r="J202" s="33" t="s">
        <v>148</v>
      </c>
      <c r="O202" s="36">
        <f>I202*0.21</f>
        <v>0</v>
      </c>
      <c r="P202">
        <v>3</v>
      </c>
    </row>
    <row r="203" spans="1:16" ht="29" x14ac:dyDescent="0.35">
      <c r="A203" s="30" t="s">
        <v>149</v>
      </c>
      <c r="B203" s="37"/>
      <c r="E203" s="32" t="s">
        <v>9687</v>
      </c>
      <c r="J203" s="39"/>
    </row>
    <row r="204" spans="1:16" x14ac:dyDescent="0.35">
      <c r="A204" s="30" t="s">
        <v>152</v>
      </c>
      <c r="B204" s="37"/>
      <c r="E204" s="38" t="s">
        <v>145</v>
      </c>
      <c r="J204" s="39"/>
    </row>
    <row r="205" spans="1:16" x14ac:dyDescent="0.35">
      <c r="A205" s="30" t="s">
        <v>143</v>
      </c>
      <c r="B205" s="30">
        <v>55</v>
      </c>
      <c r="C205" s="31" t="s">
        <v>2982</v>
      </c>
      <c r="D205" s="30" t="s">
        <v>145</v>
      </c>
      <c r="E205" s="32" t="s">
        <v>2983</v>
      </c>
      <c r="F205" s="33" t="s">
        <v>1423</v>
      </c>
      <c r="G205" s="34">
        <v>6.0369999999999999</v>
      </c>
      <c r="H205" s="35">
        <v>0</v>
      </c>
      <c r="I205" s="35">
        <f>ROUND(G205*H205,P4)</f>
        <v>0</v>
      </c>
      <c r="J205" s="33" t="s">
        <v>148</v>
      </c>
      <c r="O205" s="36">
        <f>I205*0.21</f>
        <v>0</v>
      </c>
      <c r="P205">
        <v>3</v>
      </c>
    </row>
    <row r="206" spans="1:16" ht="43.5" x14ac:dyDescent="0.35">
      <c r="A206" s="30" t="s">
        <v>149</v>
      </c>
      <c r="B206" s="37"/>
      <c r="E206" s="32" t="s">
        <v>2984</v>
      </c>
      <c r="J206" s="39"/>
    </row>
    <row r="207" spans="1:16" x14ac:dyDescent="0.35">
      <c r="A207" s="30" t="s">
        <v>152</v>
      </c>
      <c r="B207" s="37"/>
      <c r="E207" s="38" t="s">
        <v>145</v>
      </c>
      <c r="J207" s="39"/>
    </row>
    <row r="208" spans="1:16" ht="29" x14ac:dyDescent="0.35">
      <c r="A208" s="30" t="s">
        <v>143</v>
      </c>
      <c r="B208" s="30">
        <v>56</v>
      </c>
      <c r="C208" s="31" t="s">
        <v>2985</v>
      </c>
      <c r="D208" s="30" t="s">
        <v>145</v>
      </c>
      <c r="E208" s="32" t="s">
        <v>2986</v>
      </c>
      <c r="F208" s="33" t="s">
        <v>1423</v>
      </c>
      <c r="G208" s="34">
        <v>6.0369999999999999</v>
      </c>
      <c r="H208" s="35">
        <v>0</v>
      </c>
      <c r="I208" s="35">
        <f>ROUND(G208*H208,P4)</f>
        <v>0</v>
      </c>
      <c r="J208" s="33" t="s">
        <v>148</v>
      </c>
      <c r="O208" s="36">
        <f>I208*0.21</f>
        <v>0</v>
      </c>
      <c r="P208">
        <v>3</v>
      </c>
    </row>
    <row r="209" spans="1:16" ht="58" x14ac:dyDescent="0.35">
      <c r="A209" s="30" t="s">
        <v>149</v>
      </c>
      <c r="B209" s="37"/>
      <c r="E209" s="32" t="s">
        <v>2987</v>
      </c>
      <c r="J209" s="39"/>
    </row>
    <row r="210" spans="1:16" x14ac:dyDescent="0.35">
      <c r="A210" s="30" t="s">
        <v>152</v>
      </c>
      <c r="B210" s="37"/>
      <c r="E210" s="38" t="s">
        <v>145</v>
      </c>
      <c r="J210" s="39"/>
    </row>
    <row r="211" spans="1:16" x14ac:dyDescent="0.35">
      <c r="A211" s="30" t="s">
        <v>143</v>
      </c>
      <c r="B211" s="30">
        <v>57</v>
      </c>
      <c r="C211" s="31" t="s">
        <v>9688</v>
      </c>
      <c r="D211" s="30" t="s">
        <v>145</v>
      </c>
      <c r="E211" s="32" t="s">
        <v>9689</v>
      </c>
      <c r="F211" s="33" t="s">
        <v>176</v>
      </c>
      <c r="G211" s="34">
        <v>9196.8449999999993</v>
      </c>
      <c r="H211" s="35">
        <v>0</v>
      </c>
      <c r="I211" s="35">
        <f>ROUND(G211*H211,P4)</f>
        <v>0</v>
      </c>
      <c r="J211" s="33" t="s">
        <v>2403</v>
      </c>
      <c r="O211" s="36">
        <f>I211*0.21</f>
        <v>0</v>
      </c>
      <c r="P211">
        <v>3</v>
      </c>
    </row>
    <row r="212" spans="1:16" ht="43.5" x14ac:dyDescent="0.35">
      <c r="A212" s="30" t="s">
        <v>149</v>
      </c>
      <c r="B212" s="37"/>
      <c r="E212" s="32" t="s">
        <v>9690</v>
      </c>
      <c r="J212" s="39"/>
    </row>
    <row r="213" spans="1:16" x14ac:dyDescent="0.35">
      <c r="A213" s="30" t="s">
        <v>152</v>
      </c>
      <c r="B213" s="37"/>
      <c r="E213" s="38" t="s">
        <v>145</v>
      </c>
      <c r="J213" s="39"/>
    </row>
    <row r="214" spans="1:16" x14ac:dyDescent="0.35">
      <c r="A214" s="30" t="s">
        <v>143</v>
      </c>
      <c r="B214" s="30">
        <v>58</v>
      </c>
      <c r="C214" s="31" t="s">
        <v>9691</v>
      </c>
      <c r="D214" s="30" t="s">
        <v>145</v>
      </c>
      <c r="E214" s="32" t="s">
        <v>9692</v>
      </c>
      <c r="F214" s="33" t="s">
        <v>147</v>
      </c>
      <c r="G214" s="34">
        <v>323.46600000000001</v>
      </c>
      <c r="H214" s="35">
        <v>0</v>
      </c>
      <c r="I214" s="35">
        <f>ROUND(G214*H214,P4)</f>
        <v>0</v>
      </c>
      <c r="J214" s="30"/>
      <c r="O214" s="36">
        <f>I214*0.21</f>
        <v>0</v>
      </c>
      <c r="P214">
        <v>3</v>
      </c>
    </row>
    <row r="215" spans="1:16" ht="43.5" x14ac:dyDescent="0.35">
      <c r="A215" s="30" t="s">
        <v>149</v>
      </c>
      <c r="B215" s="37"/>
      <c r="E215" s="32" t="s">
        <v>9693</v>
      </c>
      <c r="J215" s="39"/>
    </row>
    <row r="216" spans="1:16" ht="58" x14ac:dyDescent="0.35">
      <c r="A216" s="30" t="s">
        <v>152</v>
      </c>
      <c r="B216" s="37"/>
      <c r="E216" s="32" t="s">
        <v>9694</v>
      </c>
      <c r="J216" s="39"/>
    </row>
    <row r="217" spans="1:16" x14ac:dyDescent="0.35">
      <c r="A217" s="24" t="s">
        <v>140</v>
      </c>
      <c r="B217" s="25"/>
      <c r="C217" s="26" t="s">
        <v>2993</v>
      </c>
      <c r="D217" s="27"/>
      <c r="E217" s="24" t="s">
        <v>2994</v>
      </c>
      <c r="F217" s="27"/>
      <c r="G217" s="27"/>
      <c r="H217" s="27"/>
      <c r="I217" s="28">
        <f>SUMIFS(I218:I251,A218:A251,"P")</f>
        <v>0</v>
      </c>
      <c r="J217" s="29"/>
    </row>
    <row r="218" spans="1:16" x14ac:dyDescent="0.35">
      <c r="A218" s="30" t="s">
        <v>143</v>
      </c>
      <c r="B218" s="30">
        <v>59</v>
      </c>
      <c r="C218" s="31" t="s">
        <v>5078</v>
      </c>
      <c r="D218" s="30" t="s">
        <v>145</v>
      </c>
      <c r="E218" s="32" t="s">
        <v>5079</v>
      </c>
      <c r="F218" s="33" t="s">
        <v>1466</v>
      </c>
      <c r="G218" s="34">
        <v>1341.386</v>
      </c>
      <c r="H218" s="35">
        <v>0</v>
      </c>
      <c r="I218" s="35">
        <f>ROUND(G218*H218,P4)</f>
        <v>0</v>
      </c>
      <c r="J218" s="33" t="s">
        <v>148</v>
      </c>
      <c r="O218" s="36">
        <f>I218*0.21</f>
        <v>0</v>
      </c>
      <c r="P218">
        <v>3</v>
      </c>
    </row>
    <row r="219" spans="1:16" x14ac:dyDescent="0.35">
      <c r="A219" s="30" t="s">
        <v>149</v>
      </c>
      <c r="B219" s="37"/>
      <c r="E219" s="32" t="s">
        <v>5080</v>
      </c>
      <c r="J219" s="39"/>
    </row>
    <row r="220" spans="1:16" ht="72.5" x14ac:dyDescent="0.35">
      <c r="A220" s="30" t="s">
        <v>150</v>
      </c>
      <c r="B220" s="37"/>
      <c r="E220" s="40" t="s">
        <v>9695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x14ac:dyDescent="0.35">
      <c r="A222" s="30" t="s">
        <v>143</v>
      </c>
      <c r="B222" s="30">
        <v>60</v>
      </c>
      <c r="C222" s="31" t="s">
        <v>9696</v>
      </c>
      <c r="D222" s="30" t="s">
        <v>145</v>
      </c>
      <c r="E222" s="32" t="s">
        <v>9697</v>
      </c>
      <c r="F222" s="33" t="s">
        <v>1466</v>
      </c>
      <c r="G222" s="34">
        <v>1341.386</v>
      </c>
      <c r="H222" s="35">
        <v>0</v>
      </c>
      <c r="I222" s="35">
        <f>ROUND(G222*H222,P4)</f>
        <v>0</v>
      </c>
      <c r="J222" s="33" t="s">
        <v>148</v>
      </c>
      <c r="O222" s="36">
        <f>I222*0.21</f>
        <v>0</v>
      </c>
      <c r="P222">
        <v>3</v>
      </c>
    </row>
    <row r="223" spans="1:16" x14ac:dyDescent="0.35">
      <c r="A223" s="30" t="s">
        <v>149</v>
      </c>
      <c r="B223" s="37"/>
      <c r="E223" s="32" t="s">
        <v>9698</v>
      </c>
      <c r="J223" s="39"/>
    </row>
    <row r="224" spans="1:16" x14ac:dyDescent="0.35">
      <c r="A224" s="30" t="s">
        <v>152</v>
      </c>
      <c r="B224" s="37"/>
      <c r="E224" s="38" t="s">
        <v>145</v>
      </c>
      <c r="J224" s="39"/>
    </row>
    <row r="225" spans="1:16" x14ac:dyDescent="0.35">
      <c r="A225" s="30" t="s">
        <v>143</v>
      </c>
      <c r="B225" s="30">
        <v>61</v>
      </c>
      <c r="C225" s="31" t="s">
        <v>9699</v>
      </c>
      <c r="D225" s="30" t="s">
        <v>145</v>
      </c>
      <c r="E225" s="32" t="s">
        <v>9700</v>
      </c>
      <c r="F225" s="33" t="s">
        <v>1466</v>
      </c>
      <c r="G225" s="34">
        <v>1490.8309999999999</v>
      </c>
      <c r="H225" s="35">
        <v>0</v>
      </c>
      <c r="I225" s="35">
        <f>ROUND(G225*H225,P4)</f>
        <v>0</v>
      </c>
      <c r="J225" s="33" t="s">
        <v>148</v>
      </c>
      <c r="O225" s="36">
        <f>I225*0.21</f>
        <v>0</v>
      </c>
      <c r="P225">
        <v>3</v>
      </c>
    </row>
    <row r="226" spans="1:16" ht="29" x14ac:dyDescent="0.35">
      <c r="A226" s="30" t="s">
        <v>149</v>
      </c>
      <c r="B226" s="37"/>
      <c r="E226" s="32" t="s">
        <v>9701</v>
      </c>
      <c r="J226" s="39"/>
    </row>
    <row r="227" spans="1:16" ht="159.5" x14ac:dyDescent="0.35">
      <c r="A227" s="30" t="s">
        <v>150</v>
      </c>
      <c r="B227" s="37"/>
      <c r="E227" s="40" t="s">
        <v>9702</v>
      </c>
      <c r="J227" s="39"/>
    </row>
    <row r="228" spans="1:16" x14ac:dyDescent="0.35">
      <c r="A228" s="30" t="s">
        <v>152</v>
      </c>
      <c r="B228" s="37"/>
      <c r="E228" s="38" t="s">
        <v>145</v>
      </c>
      <c r="J228" s="39"/>
    </row>
    <row r="229" spans="1:16" x14ac:dyDescent="0.35">
      <c r="A229" s="30" t="s">
        <v>143</v>
      </c>
      <c r="B229" s="30">
        <v>62</v>
      </c>
      <c r="C229" s="31" t="s">
        <v>3373</v>
      </c>
      <c r="D229" s="30" t="s">
        <v>145</v>
      </c>
      <c r="E229" s="32" t="s">
        <v>3374</v>
      </c>
      <c r="F229" s="33" t="s">
        <v>1466</v>
      </c>
      <c r="G229" s="34">
        <v>1341.386</v>
      </c>
      <c r="H229" s="35">
        <v>0</v>
      </c>
      <c r="I229" s="35">
        <f>ROUND(G229*H229,P4)</f>
        <v>0</v>
      </c>
      <c r="J229" s="33" t="s">
        <v>148</v>
      </c>
      <c r="O229" s="36">
        <f>I229*0.21</f>
        <v>0</v>
      </c>
      <c r="P229">
        <v>3</v>
      </c>
    </row>
    <row r="230" spans="1:16" x14ac:dyDescent="0.35">
      <c r="A230" s="30" t="s">
        <v>149</v>
      </c>
      <c r="B230" s="37"/>
      <c r="E230" s="32" t="s">
        <v>3374</v>
      </c>
      <c r="J230" s="39"/>
    </row>
    <row r="231" spans="1:16" ht="72.5" x14ac:dyDescent="0.35">
      <c r="A231" s="30" t="s">
        <v>150</v>
      </c>
      <c r="B231" s="37"/>
      <c r="E231" s="40" t="s">
        <v>9695</v>
      </c>
      <c r="J231" s="39"/>
    </row>
    <row r="232" spans="1:16" x14ac:dyDescent="0.35">
      <c r="A232" s="30" t="s">
        <v>152</v>
      </c>
      <c r="B232" s="37"/>
      <c r="E232" s="38" t="s">
        <v>145</v>
      </c>
      <c r="J232" s="39"/>
    </row>
    <row r="233" spans="1:16" x14ac:dyDescent="0.35">
      <c r="A233" s="30" t="s">
        <v>143</v>
      </c>
      <c r="B233" s="30">
        <v>63</v>
      </c>
      <c r="C233" s="31" t="s">
        <v>9703</v>
      </c>
      <c r="D233" s="30" t="s">
        <v>145</v>
      </c>
      <c r="E233" s="32" t="s">
        <v>9704</v>
      </c>
      <c r="F233" s="33" t="s">
        <v>1466</v>
      </c>
      <c r="G233" s="34">
        <v>59.88</v>
      </c>
      <c r="H233" s="35">
        <v>0</v>
      </c>
      <c r="I233" s="35">
        <f>ROUND(G233*H233,P4)</f>
        <v>0</v>
      </c>
      <c r="J233" s="33" t="s">
        <v>148</v>
      </c>
      <c r="O233" s="36">
        <f>I233*0.21</f>
        <v>0</v>
      </c>
      <c r="P233">
        <v>3</v>
      </c>
    </row>
    <row r="234" spans="1:16" x14ac:dyDescent="0.35">
      <c r="A234" s="30" t="s">
        <v>149</v>
      </c>
      <c r="B234" s="37"/>
      <c r="E234" s="32" t="s">
        <v>9705</v>
      </c>
      <c r="J234" s="39"/>
    </row>
    <row r="235" spans="1:16" ht="101.5" x14ac:dyDescent="0.35">
      <c r="A235" s="30" t="s">
        <v>150</v>
      </c>
      <c r="B235" s="37"/>
      <c r="E235" s="40" t="s">
        <v>9706</v>
      </c>
      <c r="J235" s="39"/>
    </row>
    <row r="236" spans="1:16" x14ac:dyDescent="0.35">
      <c r="A236" s="30" t="s">
        <v>152</v>
      </c>
      <c r="B236" s="37"/>
      <c r="E236" s="38" t="s">
        <v>145</v>
      </c>
      <c r="J236" s="39"/>
    </row>
    <row r="237" spans="1:16" ht="29" x14ac:dyDescent="0.35">
      <c r="A237" s="30" t="s">
        <v>143</v>
      </c>
      <c r="B237" s="30">
        <v>64</v>
      </c>
      <c r="C237" s="31" t="s">
        <v>9707</v>
      </c>
      <c r="D237" s="30" t="s">
        <v>145</v>
      </c>
      <c r="E237" s="32" t="s">
        <v>9708</v>
      </c>
      <c r="F237" s="33" t="s">
        <v>1466</v>
      </c>
      <c r="G237" s="34">
        <v>1341.386</v>
      </c>
      <c r="H237" s="35">
        <v>0</v>
      </c>
      <c r="I237" s="35">
        <f>ROUND(G237*H237,P4)</f>
        <v>0</v>
      </c>
      <c r="J237" s="33" t="s">
        <v>148</v>
      </c>
      <c r="O237" s="36">
        <f>I237*0.21</f>
        <v>0</v>
      </c>
      <c r="P237">
        <v>3</v>
      </c>
    </row>
    <row r="238" spans="1:16" ht="29" x14ac:dyDescent="0.35">
      <c r="A238" s="30" t="s">
        <v>149</v>
      </c>
      <c r="B238" s="37"/>
      <c r="E238" s="32" t="s">
        <v>9709</v>
      </c>
      <c r="J238" s="39"/>
    </row>
    <row r="239" spans="1:16" x14ac:dyDescent="0.35">
      <c r="A239" s="30" t="s">
        <v>152</v>
      </c>
      <c r="B239" s="37"/>
      <c r="E239" s="38" t="s">
        <v>145</v>
      </c>
      <c r="J239" s="39"/>
    </row>
    <row r="240" spans="1:16" x14ac:dyDescent="0.35">
      <c r="A240" s="30" t="s">
        <v>143</v>
      </c>
      <c r="B240" s="30">
        <v>65</v>
      </c>
      <c r="C240" s="31" t="s">
        <v>9710</v>
      </c>
      <c r="D240" s="30" t="s">
        <v>145</v>
      </c>
      <c r="E240" s="32" t="s">
        <v>9711</v>
      </c>
      <c r="F240" s="33" t="s">
        <v>1466</v>
      </c>
      <c r="G240" s="34">
        <v>1341.386</v>
      </c>
      <c r="H240" s="35">
        <v>0</v>
      </c>
      <c r="I240" s="35">
        <f>ROUND(G240*H240,P4)</f>
        <v>0</v>
      </c>
      <c r="J240" s="33" t="s">
        <v>148</v>
      </c>
      <c r="O240" s="36">
        <f>I240*0.21</f>
        <v>0</v>
      </c>
      <c r="P240">
        <v>3</v>
      </c>
    </row>
    <row r="241" spans="1:16" ht="29" x14ac:dyDescent="0.35">
      <c r="A241" s="30" t="s">
        <v>149</v>
      </c>
      <c r="B241" s="37"/>
      <c r="E241" s="32" t="s">
        <v>9712</v>
      </c>
      <c r="J241" s="39"/>
    </row>
    <row r="242" spans="1:16" ht="72.5" x14ac:dyDescent="0.35">
      <c r="A242" s="30" t="s">
        <v>150</v>
      </c>
      <c r="B242" s="37"/>
      <c r="E242" s="40" t="s">
        <v>9695</v>
      </c>
      <c r="J242" s="39"/>
    </row>
    <row r="243" spans="1:16" x14ac:dyDescent="0.35">
      <c r="A243" s="30" t="s">
        <v>152</v>
      </c>
      <c r="B243" s="37"/>
      <c r="E243" s="38" t="s">
        <v>145</v>
      </c>
      <c r="J243" s="39"/>
    </row>
    <row r="244" spans="1:16" x14ac:dyDescent="0.35">
      <c r="A244" s="30" t="s">
        <v>143</v>
      </c>
      <c r="B244" s="30">
        <v>66</v>
      </c>
      <c r="C244" s="31" t="s">
        <v>9713</v>
      </c>
      <c r="D244" s="30" t="s">
        <v>145</v>
      </c>
      <c r="E244" s="32" t="s">
        <v>9714</v>
      </c>
      <c r="F244" s="33" t="s">
        <v>1466</v>
      </c>
      <c r="G244" s="34">
        <v>149.44499999999999</v>
      </c>
      <c r="H244" s="35">
        <v>0</v>
      </c>
      <c r="I244" s="35">
        <f>ROUND(G244*H244,P4)</f>
        <v>0</v>
      </c>
      <c r="J244" s="33" t="s">
        <v>148</v>
      </c>
      <c r="O244" s="36">
        <f>I244*0.21</f>
        <v>0</v>
      </c>
      <c r="P244">
        <v>3</v>
      </c>
    </row>
    <row r="245" spans="1:16" ht="29" x14ac:dyDescent="0.35">
      <c r="A245" s="30" t="s">
        <v>149</v>
      </c>
      <c r="B245" s="37"/>
      <c r="E245" s="32" t="s">
        <v>9715</v>
      </c>
      <c r="J245" s="39"/>
    </row>
    <row r="246" spans="1:16" ht="101.5" x14ac:dyDescent="0.35">
      <c r="A246" s="30" t="s">
        <v>150</v>
      </c>
      <c r="B246" s="37"/>
      <c r="E246" s="40" t="s">
        <v>9684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x14ac:dyDescent="0.35">
      <c r="A248" s="30" t="s">
        <v>143</v>
      </c>
      <c r="B248" s="30">
        <v>67</v>
      </c>
      <c r="C248" s="31" t="s">
        <v>5558</v>
      </c>
      <c r="D248" s="30" t="s">
        <v>145</v>
      </c>
      <c r="E248" s="32" t="s">
        <v>5559</v>
      </c>
      <c r="F248" s="33" t="s">
        <v>1466</v>
      </c>
      <c r="G248" s="34">
        <v>372.80900000000003</v>
      </c>
      <c r="H248" s="35">
        <v>0</v>
      </c>
      <c r="I248" s="35">
        <f>ROUND(G248*H248,P4)</f>
        <v>0</v>
      </c>
      <c r="J248" s="33" t="s">
        <v>148</v>
      </c>
      <c r="O248" s="36">
        <f>I248*0.21</f>
        <v>0</v>
      </c>
      <c r="P248">
        <v>3</v>
      </c>
    </row>
    <row r="249" spans="1:16" ht="29" x14ac:dyDescent="0.35">
      <c r="A249" s="30" t="s">
        <v>149</v>
      </c>
      <c r="B249" s="37"/>
      <c r="E249" s="32" t="s">
        <v>5560</v>
      </c>
      <c r="J249" s="39"/>
    </row>
    <row r="250" spans="1:16" ht="58" x14ac:dyDescent="0.35">
      <c r="A250" s="30" t="s">
        <v>150</v>
      </c>
      <c r="B250" s="37"/>
      <c r="E250" s="40" t="s">
        <v>9716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x14ac:dyDescent="0.35">
      <c r="A252" s="24" t="s">
        <v>140</v>
      </c>
      <c r="B252" s="25"/>
      <c r="C252" s="26" t="s">
        <v>1565</v>
      </c>
      <c r="D252" s="27"/>
      <c r="E252" s="24" t="s">
        <v>3009</v>
      </c>
      <c r="F252" s="27"/>
      <c r="G252" s="27"/>
      <c r="H252" s="27"/>
      <c r="I252" s="28">
        <f>SUMIFS(I253:I308,A253:A308,"P")</f>
        <v>0</v>
      </c>
      <c r="J252" s="29"/>
    </row>
    <row r="253" spans="1:16" ht="29" x14ac:dyDescent="0.35">
      <c r="A253" s="30" t="s">
        <v>143</v>
      </c>
      <c r="B253" s="30">
        <v>68</v>
      </c>
      <c r="C253" s="31" t="s">
        <v>9717</v>
      </c>
      <c r="D253" s="30" t="s">
        <v>145</v>
      </c>
      <c r="E253" s="32" t="s">
        <v>9718</v>
      </c>
      <c r="F253" s="33" t="s">
        <v>176</v>
      </c>
      <c r="G253" s="34">
        <v>4</v>
      </c>
      <c r="H253" s="35">
        <v>0</v>
      </c>
      <c r="I253" s="35">
        <f>ROUND(G253*H253,P4)</f>
        <v>0</v>
      </c>
      <c r="J253" s="33" t="s">
        <v>148</v>
      </c>
      <c r="O253" s="36">
        <f>I253*0.21</f>
        <v>0</v>
      </c>
      <c r="P253">
        <v>3</v>
      </c>
    </row>
    <row r="254" spans="1:16" ht="29" x14ac:dyDescent="0.35">
      <c r="A254" s="30" t="s">
        <v>149</v>
      </c>
      <c r="B254" s="37"/>
      <c r="E254" s="32" t="s">
        <v>9719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ht="29" x14ac:dyDescent="0.35">
      <c r="A256" s="30" t="s">
        <v>143</v>
      </c>
      <c r="B256" s="30">
        <v>69</v>
      </c>
      <c r="C256" s="31" t="s">
        <v>9720</v>
      </c>
      <c r="D256" s="30" t="s">
        <v>145</v>
      </c>
      <c r="E256" s="32" t="s">
        <v>9721</v>
      </c>
      <c r="F256" s="33" t="s">
        <v>176</v>
      </c>
      <c r="G256" s="34">
        <v>4</v>
      </c>
      <c r="H256" s="35">
        <v>0</v>
      </c>
      <c r="I256" s="35">
        <f>ROUND(G256*H256,P4)</f>
        <v>0</v>
      </c>
      <c r="J256" s="33" t="s">
        <v>148</v>
      </c>
      <c r="O256" s="36">
        <f>I256*0.21</f>
        <v>0</v>
      </c>
      <c r="P256">
        <v>3</v>
      </c>
    </row>
    <row r="257" spans="1:16" ht="43.5" x14ac:dyDescent="0.35">
      <c r="A257" s="30" t="s">
        <v>149</v>
      </c>
      <c r="B257" s="37"/>
      <c r="E257" s="32" t="s">
        <v>9722</v>
      </c>
      <c r="J257" s="39"/>
    </row>
    <row r="258" spans="1:16" x14ac:dyDescent="0.35">
      <c r="A258" s="30" t="s">
        <v>152</v>
      </c>
      <c r="B258" s="37"/>
      <c r="E258" s="38" t="s">
        <v>145</v>
      </c>
      <c r="J258" s="39"/>
    </row>
    <row r="259" spans="1:16" ht="29" x14ac:dyDescent="0.35">
      <c r="A259" s="30" t="s">
        <v>143</v>
      </c>
      <c r="B259" s="30">
        <v>70</v>
      </c>
      <c r="C259" s="31" t="s">
        <v>9723</v>
      </c>
      <c r="D259" s="30" t="s">
        <v>145</v>
      </c>
      <c r="E259" s="32" t="s">
        <v>9724</v>
      </c>
      <c r="F259" s="33" t="s">
        <v>176</v>
      </c>
      <c r="G259" s="34">
        <v>120</v>
      </c>
      <c r="H259" s="35">
        <v>0</v>
      </c>
      <c r="I259" s="35">
        <f>ROUND(G259*H259,P4)</f>
        <v>0</v>
      </c>
      <c r="J259" s="33" t="s">
        <v>148</v>
      </c>
      <c r="O259" s="36">
        <f>I259*0.21</f>
        <v>0</v>
      </c>
      <c r="P259">
        <v>3</v>
      </c>
    </row>
    <row r="260" spans="1:16" ht="43.5" x14ac:dyDescent="0.35">
      <c r="A260" s="30" t="s">
        <v>149</v>
      </c>
      <c r="B260" s="37"/>
      <c r="E260" s="32" t="s">
        <v>9725</v>
      </c>
      <c r="J260" s="39"/>
    </row>
    <row r="261" spans="1:16" x14ac:dyDescent="0.35">
      <c r="A261" s="30" t="s">
        <v>152</v>
      </c>
      <c r="B261" s="37"/>
      <c r="E261" s="38" t="s">
        <v>145</v>
      </c>
      <c r="J261" s="39"/>
    </row>
    <row r="262" spans="1:16" ht="29" x14ac:dyDescent="0.35">
      <c r="A262" s="30" t="s">
        <v>143</v>
      </c>
      <c r="B262" s="30">
        <v>71</v>
      </c>
      <c r="C262" s="31" t="s">
        <v>9726</v>
      </c>
      <c r="D262" s="30" t="s">
        <v>145</v>
      </c>
      <c r="E262" s="32" t="s">
        <v>9727</v>
      </c>
      <c r="F262" s="33" t="s">
        <v>176</v>
      </c>
      <c r="G262" s="34">
        <v>4</v>
      </c>
      <c r="H262" s="35">
        <v>0</v>
      </c>
      <c r="I262" s="35">
        <f>ROUND(G262*H262,P4)</f>
        <v>0</v>
      </c>
      <c r="J262" s="33" t="s">
        <v>148</v>
      </c>
      <c r="O262" s="36">
        <f>I262*0.21</f>
        <v>0</v>
      </c>
      <c r="P262">
        <v>3</v>
      </c>
    </row>
    <row r="263" spans="1:16" ht="43.5" x14ac:dyDescent="0.35">
      <c r="A263" s="30" t="s">
        <v>149</v>
      </c>
      <c r="B263" s="37"/>
      <c r="E263" s="32" t="s">
        <v>9728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x14ac:dyDescent="0.35">
      <c r="A265" s="30" t="s">
        <v>143</v>
      </c>
      <c r="B265" s="30">
        <v>72</v>
      </c>
      <c r="C265" s="31" t="s">
        <v>5128</v>
      </c>
      <c r="D265" s="30" t="s">
        <v>145</v>
      </c>
      <c r="E265" s="32" t="s">
        <v>5129</v>
      </c>
      <c r="F265" s="33" t="s">
        <v>1466</v>
      </c>
      <c r="G265" s="34">
        <v>1117.8209999999999</v>
      </c>
      <c r="H265" s="35">
        <v>0</v>
      </c>
      <c r="I265" s="35">
        <f>ROUND(G265*H265,P4)</f>
        <v>0</v>
      </c>
      <c r="J265" s="33" t="s">
        <v>148</v>
      </c>
      <c r="O265" s="36">
        <f>I265*0.21</f>
        <v>0</v>
      </c>
      <c r="P265">
        <v>3</v>
      </c>
    </row>
    <row r="266" spans="1:16" ht="29" x14ac:dyDescent="0.35">
      <c r="A266" s="30" t="s">
        <v>149</v>
      </c>
      <c r="B266" s="37"/>
      <c r="E266" s="32" t="s">
        <v>5130</v>
      </c>
      <c r="J266" s="39"/>
    </row>
    <row r="267" spans="1:16" ht="72.5" x14ac:dyDescent="0.35">
      <c r="A267" s="30" t="s">
        <v>150</v>
      </c>
      <c r="B267" s="37"/>
      <c r="E267" s="40" t="s">
        <v>9729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ht="29" x14ac:dyDescent="0.35">
      <c r="A269" s="30" t="s">
        <v>143</v>
      </c>
      <c r="B269" s="30">
        <v>73</v>
      </c>
      <c r="C269" s="31" t="s">
        <v>3521</v>
      </c>
      <c r="D269" s="30" t="s">
        <v>145</v>
      </c>
      <c r="E269" s="32" t="s">
        <v>3522</v>
      </c>
      <c r="F269" s="33" t="s">
        <v>1445</v>
      </c>
      <c r="G269" s="34">
        <v>118.66500000000001</v>
      </c>
      <c r="H269" s="35">
        <v>0</v>
      </c>
      <c r="I269" s="35">
        <f>ROUND(G269*H269,P4)</f>
        <v>0</v>
      </c>
      <c r="J269" s="33" t="s">
        <v>148</v>
      </c>
      <c r="O269" s="36">
        <f>I269*0.21</f>
        <v>0</v>
      </c>
      <c r="P269">
        <v>3</v>
      </c>
    </row>
    <row r="270" spans="1:16" ht="29" x14ac:dyDescent="0.35">
      <c r="A270" s="30" t="s">
        <v>149</v>
      </c>
      <c r="B270" s="37"/>
      <c r="E270" s="32" t="s">
        <v>3523</v>
      </c>
      <c r="J270" s="39"/>
    </row>
    <row r="271" spans="1:16" ht="72.5" x14ac:dyDescent="0.35">
      <c r="A271" s="30" t="s">
        <v>150</v>
      </c>
      <c r="B271" s="37"/>
      <c r="E271" s="40" t="s">
        <v>9730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x14ac:dyDescent="0.35">
      <c r="A273" s="30" t="s">
        <v>143</v>
      </c>
      <c r="B273" s="30">
        <v>74</v>
      </c>
      <c r="C273" s="31" t="s">
        <v>3746</v>
      </c>
      <c r="D273" s="30" t="s">
        <v>145</v>
      </c>
      <c r="E273" s="32" t="s">
        <v>3747</v>
      </c>
      <c r="F273" s="33" t="s">
        <v>1466</v>
      </c>
      <c r="G273" s="34">
        <v>149.44499999999999</v>
      </c>
      <c r="H273" s="35">
        <v>0</v>
      </c>
      <c r="I273" s="35">
        <f>ROUND(G273*H273,P4)</f>
        <v>0</v>
      </c>
      <c r="J273" s="33" t="s">
        <v>148</v>
      </c>
      <c r="O273" s="36">
        <f>I273*0.21</f>
        <v>0</v>
      </c>
      <c r="P273">
        <v>3</v>
      </c>
    </row>
    <row r="274" spans="1:16" ht="29" x14ac:dyDescent="0.35">
      <c r="A274" s="30" t="s">
        <v>149</v>
      </c>
      <c r="B274" s="37"/>
      <c r="E274" s="32" t="s">
        <v>3748</v>
      </c>
      <c r="J274" s="39"/>
    </row>
    <row r="275" spans="1:16" ht="101.5" x14ac:dyDescent="0.35">
      <c r="A275" s="30" t="s">
        <v>150</v>
      </c>
      <c r="B275" s="37"/>
      <c r="E275" s="40" t="s">
        <v>9731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x14ac:dyDescent="0.35">
      <c r="A277" s="30" t="s">
        <v>143</v>
      </c>
      <c r="B277" s="30">
        <v>75</v>
      </c>
      <c r="C277" s="31" t="s">
        <v>5131</v>
      </c>
      <c r="D277" s="30" t="s">
        <v>145</v>
      </c>
      <c r="E277" s="32" t="s">
        <v>5132</v>
      </c>
      <c r="F277" s="33" t="s">
        <v>1466</v>
      </c>
      <c r="G277" s="34">
        <v>1131.6510000000001</v>
      </c>
      <c r="H277" s="35">
        <v>0</v>
      </c>
      <c r="I277" s="35">
        <f>ROUND(G277*H277,P4)</f>
        <v>0</v>
      </c>
      <c r="J277" s="33" t="s">
        <v>148</v>
      </c>
      <c r="O277" s="36">
        <f>I277*0.21</f>
        <v>0</v>
      </c>
      <c r="P277">
        <v>3</v>
      </c>
    </row>
    <row r="278" spans="1:16" x14ac:dyDescent="0.35">
      <c r="A278" s="30" t="s">
        <v>149</v>
      </c>
      <c r="B278" s="37"/>
      <c r="E278" s="32" t="s">
        <v>5133</v>
      </c>
      <c r="J278" s="39"/>
    </row>
    <row r="279" spans="1:16" ht="159.5" x14ac:dyDescent="0.35">
      <c r="A279" s="30" t="s">
        <v>150</v>
      </c>
      <c r="B279" s="37"/>
      <c r="E279" s="40" t="s">
        <v>9732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x14ac:dyDescent="0.35">
      <c r="A281" s="30" t="s">
        <v>143</v>
      </c>
      <c r="B281" s="30">
        <v>76</v>
      </c>
      <c r="C281" s="31" t="s">
        <v>9733</v>
      </c>
      <c r="D281" s="30" t="s">
        <v>145</v>
      </c>
      <c r="E281" s="32" t="s">
        <v>9734</v>
      </c>
      <c r="F281" s="33" t="s">
        <v>1466</v>
      </c>
      <c r="G281" s="34">
        <v>48.982999999999997</v>
      </c>
      <c r="H281" s="35">
        <v>0</v>
      </c>
      <c r="I281" s="35">
        <f>ROUND(G281*H281,P4)</f>
        <v>0</v>
      </c>
      <c r="J281" s="33" t="s">
        <v>148</v>
      </c>
      <c r="O281" s="36">
        <f>I281*0.21</f>
        <v>0</v>
      </c>
      <c r="P281">
        <v>3</v>
      </c>
    </row>
    <row r="282" spans="1:16" ht="29" x14ac:dyDescent="0.35">
      <c r="A282" s="30" t="s">
        <v>149</v>
      </c>
      <c r="B282" s="37"/>
      <c r="E282" s="32" t="s">
        <v>9735</v>
      </c>
      <c r="J282" s="39"/>
    </row>
    <row r="283" spans="1:16" ht="203" x14ac:dyDescent="0.35">
      <c r="A283" s="30" t="s">
        <v>150</v>
      </c>
      <c r="B283" s="37"/>
      <c r="E283" s="40" t="s">
        <v>9736</v>
      </c>
      <c r="J283" s="39"/>
    </row>
    <row r="284" spans="1:16" x14ac:dyDescent="0.35">
      <c r="A284" s="30" t="s">
        <v>152</v>
      </c>
      <c r="B284" s="37"/>
      <c r="E284" s="38" t="s">
        <v>145</v>
      </c>
      <c r="J284" s="39"/>
    </row>
    <row r="285" spans="1:16" x14ac:dyDescent="0.35">
      <c r="A285" s="30" t="s">
        <v>143</v>
      </c>
      <c r="B285" s="30">
        <v>77</v>
      </c>
      <c r="C285" s="31" t="s">
        <v>9737</v>
      </c>
      <c r="D285" s="30" t="s">
        <v>145</v>
      </c>
      <c r="E285" s="32" t="s">
        <v>9738</v>
      </c>
      <c r="F285" s="33" t="s">
        <v>1466</v>
      </c>
      <c r="G285" s="34">
        <v>402.416</v>
      </c>
      <c r="H285" s="35">
        <v>0</v>
      </c>
      <c r="I285" s="35">
        <f>ROUND(G285*H285,P4)</f>
        <v>0</v>
      </c>
      <c r="J285" s="33" t="s">
        <v>148</v>
      </c>
      <c r="O285" s="36">
        <f>I285*0.21</f>
        <v>0</v>
      </c>
      <c r="P285">
        <v>3</v>
      </c>
    </row>
    <row r="286" spans="1:16" ht="29" x14ac:dyDescent="0.35">
      <c r="A286" s="30" t="s">
        <v>149</v>
      </c>
      <c r="B286" s="37"/>
      <c r="E286" s="32" t="s">
        <v>9739</v>
      </c>
      <c r="J286" s="39"/>
    </row>
    <row r="287" spans="1:16" ht="87" x14ac:dyDescent="0.35">
      <c r="A287" s="30" t="s">
        <v>150</v>
      </c>
      <c r="B287" s="37"/>
      <c r="E287" s="40" t="s">
        <v>9740</v>
      </c>
      <c r="J287" s="39"/>
    </row>
    <row r="288" spans="1:16" x14ac:dyDescent="0.35">
      <c r="A288" s="30" t="s">
        <v>152</v>
      </c>
      <c r="B288" s="37"/>
      <c r="E288" s="38" t="s">
        <v>145</v>
      </c>
      <c r="J288" s="39"/>
    </row>
    <row r="289" spans="1:16" x14ac:dyDescent="0.35">
      <c r="A289" s="30" t="s">
        <v>143</v>
      </c>
      <c r="B289" s="30">
        <v>78</v>
      </c>
      <c r="C289" s="31" t="s">
        <v>5625</v>
      </c>
      <c r="D289" s="30" t="s">
        <v>145</v>
      </c>
      <c r="E289" s="32" t="s">
        <v>5626</v>
      </c>
      <c r="F289" s="33" t="s">
        <v>1466</v>
      </c>
      <c r="G289" s="34">
        <v>335.346</v>
      </c>
      <c r="H289" s="35">
        <v>0</v>
      </c>
      <c r="I289" s="35">
        <f>ROUND(G289*H289,P4)</f>
        <v>0</v>
      </c>
      <c r="J289" s="33" t="s">
        <v>148</v>
      </c>
      <c r="O289" s="36">
        <f>I289*0.21</f>
        <v>0</v>
      </c>
      <c r="P289">
        <v>3</v>
      </c>
    </row>
    <row r="290" spans="1:16" ht="29" x14ac:dyDescent="0.35">
      <c r="A290" s="30" t="s">
        <v>149</v>
      </c>
      <c r="B290" s="37"/>
      <c r="E290" s="32" t="s">
        <v>5627</v>
      </c>
      <c r="J290" s="39"/>
    </row>
    <row r="291" spans="1:16" ht="87" x14ac:dyDescent="0.35">
      <c r="A291" s="30" t="s">
        <v>150</v>
      </c>
      <c r="B291" s="37"/>
      <c r="E291" s="40" t="s">
        <v>9741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x14ac:dyDescent="0.35">
      <c r="A293" s="30" t="s">
        <v>143</v>
      </c>
      <c r="B293" s="30">
        <v>79</v>
      </c>
      <c r="C293" s="31" t="s">
        <v>9742</v>
      </c>
      <c r="D293" s="30" t="s">
        <v>145</v>
      </c>
      <c r="E293" s="32" t="s">
        <v>9743</v>
      </c>
      <c r="F293" s="33" t="s">
        <v>1466</v>
      </c>
      <c r="G293" s="34">
        <v>163.27500000000001</v>
      </c>
      <c r="H293" s="35">
        <v>0</v>
      </c>
      <c r="I293" s="35">
        <f>ROUND(G293*H293,P4)</f>
        <v>0</v>
      </c>
      <c r="J293" s="33" t="s">
        <v>148</v>
      </c>
      <c r="O293" s="36">
        <f>I293*0.21</f>
        <v>0</v>
      </c>
      <c r="P293">
        <v>3</v>
      </c>
    </row>
    <row r="294" spans="1:16" x14ac:dyDescent="0.35">
      <c r="A294" s="30" t="s">
        <v>149</v>
      </c>
      <c r="B294" s="37"/>
      <c r="E294" s="32" t="s">
        <v>9744</v>
      </c>
      <c r="J294" s="39"/>
    </row>
    <row r="295" spans="1:16" ht="188.5" x14ac:dyDescent="0.35">
      <c r="A295" s="30" t="s">
        <v>150</v>
      </c>
      <c r="B295" s="37"/>
      <c r="E295" s="40" t="s">
        <v>9745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x14ac:dyDescent="0.35">
      <c r="A297" s="30" t="s">
        <v>143</v>
      </c>
      <c r="B297" s="30">
        <v>80</v>
      </c>
      <c r="C297" s="31" t="s">
        <v>9746</v>
      </c>
      <c r="D297" s="30" t="s">
        <v>145</v>
      </c>
      <c r="E297" s="32" t="s">
        <v>9747</v>
      </c>
      <c r="F297" s="33" t="s">
        <v>1466</v>
      </c>
      <c r="G297" s="34">
        <v>1341.386</v>
      </c>
      <c r="H297" s="35">
        <v>0</v>
      </c>
      <c r="I297" s="35">
        <f>ROUND(G297*H297,P4)</f>
        <v>0</v>
      </c>
      <c r="J297" s="33" t="s">
        <v>148</v>
      </c>
      <c r="O297" s="36">
        <f>I297*0.21</f>
        <v>0</v>
      </c>
      <c r="P297">
        <v>3</v>
      </c>
    </row>
    <row r="298" spans="1:16" ht="29" x14ac:dyDescent="0.35">
      <c r="A298" s="30" t="s">
        <v>149</v>
      </c>
      <c r="B298" s="37"/>
      <c r="E298" s="32" t="s">
        <v>9748</v>
      </c>
      <c r="J298" s="39"/>
    </row>
    <row r="299" spans="1:16" ht="72.5" x14ac:dyDescent="0.35">
      <c r="A299" s="30" t="s">
        <v>150</v>
      </c>
      <c r="B299" s="37"/>
      <c r="E299" s="40" t="s">
        <v>9749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x14ac:dyDescent="0.35">
      <c r="A301" s="30" t="s">
        <v>143</v>
      </c>
      <c r="B301" s="30">
        <v>81</v>
      </c>
      <c r="C301" s="31" t="s">
        <v>9750</v>
      </c>
      <c r="D301" s="30" t="s">
        <v>145</v>
      </c>
      <c r="E301" s="32" t="s">
        <v>9751</v>
      </c>
      <c r="F301" s="33" t="s">
        <v>1466</v>
      </c>
      <c r="G301" s="34">
        <v>1117.8209999999999</v>
      </c>
      <c r="H301" s="35">
        <v>0</v>
      </c>
      <c r="I301" s="35">
        <f>ROUND(G301*H301,P4)</f>
        <v>0</v>
      </c>
      <c r="J301" s="33" t="s">
        <v>148</v>
      </c>
      <c r="O301" s="36">
        <f>I301*0.21</f>
        <v>0</v>
      </c>
      <c r="P301">
        <v>3</v>
      </c>
    </row>
    <row r="302" spans="1:16" ht="29" x14ac:dyDescent="0.35">
      <c r="A302" s="30" t="s">
        <v>149</v>
      </c>
      <c r="B302" s="37"/>
      <c r="E302" s="32" t="s">
        <v>9752</v>
      </c>
      <c r="J302" s="39"/>
    </row>
    <row r="303" spans="1:16" ht="72.5" x14ac:dyDescent="0.35">
      <c r="A303" s="30" t="s">
        <v>150</v>
      </c>
      <c r="B303" s="37"/>
      <c r="E303" s="40" t="s">
        <v>9753</v>
      </c>
      <c r="J303" s="39"/>
    </row>
    <row r="304" spans="1:16" x14ac:dyDescent="0.35">
      <c r="A304" s="30" t="s">
        <v>152</v>
      </c>
      <c r="B304" s="37"/>
      <c r="E304" s="38" t="s">
        <v>145</v>
      </c>
      <c r="J304" s="39"/>
    </row>
    <row r="305" spans="1:16" ht="29" x14ac:dyDescent="0.35">
      <c r="A305" s="30" t="s">
        <v>143</v>
      </c>
      <c r="B305" s="30">
        <v>82</v>
      </c>
      <c r="C305" s="31" t="s">
        <v>5640</v>
      </c>
      <c r="D305" s="30" t="s">
        <v>145</v>
      </c>
      <c r="E305" s="32" t="s">
        <v>5641</v>
      </c>
      <c r="F305" s="33" t="s">
        <v>1466</v>
      </c>
      <c r="G305" s="34">
        <v>335.346</v>
      </c>
      <c r="H305" s="35">
        <v>0</v>
      </c>
      <c r="I305" s="35">
        <f>ROUND(G305*H305,P4)</f>
        <v>0</v>
      </c>
      <c r="J305" s="33" t="s">
        <v>148</v>
      </c>
      <c r="O305" s="36">
        <f>I305*0.21</f>
        <v>0</v>
      </c>
      <c r="P305">
        <v>3</v>
      </c>
    </row>
    <row r="306" spans="1:16" ht="29" x14ac:dyDescent="0.35">
      <c r="A306" s="30" t="s">
        <v>149</v>
      </c>
      <c r="B306" s="37"/>
      <c r="E306" s="32" t="s">
        <v>5642</v>
      </c>
      <c r="J306" s="39"/>
    </row>
    <row r="307" spans="1:16" ht="87" x14ac:dyDescent="0.35">
      <c r="A307" s="30" t="s">
        <v>150</v>
      </c>
      <c r="B307" s="37"/>
      <c r="E307" s="40" t="s">
        <v>9754</v>
      </c>
      <c r="J307" s="39"/>
    </row>
    <row r="308" spans="1:16" x14ac:dyDescent="0.35">
      <c r="A308" s="30" t="s">
        <v>152</v>
      </c>
      <c r="B308" s="37"/>
      <c r="E308" s="38" t="s">
        <v>145</v>
      </c>
      <c r="J308" s="39"/>
    </row>
    <row r="309" spans="1:16" x14ac:dyDescent="0.35">
      <c r="A309" s="24" t="s">
        <v>140</v>
      </c>
      <c r="B309" s="25"/>
      <c r="C309" s="26" t="s">
        <v>2118</v>
      </c>
      <c r="D309" s="27"/>
      <c r="E309" s="24" t="s">
        <v>2119</v>
      </c>
      <c r="F309" s="27"/>
      <c r="G309" s="27"/>
      <c r="H309" s="27"/>
      <c r="I309" s="28">
        <f>SUMIFS(I310:I321,A310:A321,"P")</f>
        <v>0</v>
      </c>
      <c r="J309" s="29"/>
    </row>
    <row r="310" spans="1:16" ht="29" x14ac:dyDescent="0.35">
      <c r="A310" s="30" t="s">
        <v>143</v>
      </c>
      <c r="B310" s="30">
        <v>83</v>
      </c>
      <c r="C310" s="31" t="s">
        <v>3812</v>
      </c>
      <c r="D310" s="30" t="s">
        <v>145</v>
      </c>
      <c r="E310" s="32" t="s">
        <v>3813</v>
      </c>
      <c r="F310" s="33" t="s">
        <v>1423</v>
      </c>
      <c r="G310" s="34">
        <v>288.72699999999998</v>
      </c>
      <c r="H310" s="35">
        <v>0</v>
      </c>
      <c r="I310" s="35">
        <f>ROUND(G310*H310,P4)</f>
        <v>0</v>
      </c>
      <c r="J310" s="33" t="s">
        <v>148</v>
      </c>
      <c r="O310" s="36">
        <f>I310*0.21</f>
        <v>0</v>
      </c>
      <c r="P310">
        <v>3</v>
      </c>
    </row>
    <row r="311" spans="1:16" ht="29" x14ac:dyDescent="0.35">
      <c r="A311" s="30" t="s">
        <v>149</v>
      </c>
      <c r="B311" s="37"/>
      <c r="E311" s="32" t="s">
        <v>3814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ht="29" x14ac:dyDescent="0.35">
      <c r="A313" s="30" t="s">
        <v>143</v>
      </c>
      <c r="B313" s="30">
        <v>84</v>
      </c>
      <c r="C313" s="31" t="s">
        <v>9755</v>
      </c>
      <c r="D313" s="30" t="s">
        <v>145</v>
      </c>
      <c r="E313" s="32" t="s">
        <v>9756</v>
      </c>
      <c r="F313" s="33" t="s">
        <v>1423</v>
      </c>
      <c r="G313" s="34">
        <v>288.72699999999998</v>
      </c>
      <c r="H313" s="35">
        <v>0</v>
      </c>
      <c r="I313" s="35">
        <f>ROUND(G313*H313,P4)</f>
        <v>0</v>
      </c>
      <c r="J313" s="33" t="s">
        <v>148</v>
      </c>
      <c r="O313" s="36">
        <f>I313*0.21</f>
        <v>0</v>
      </c>
      <c r="P313">
        <v>3</v>
      </c>
    </row>
    <row r="314" spans="1:16" ht="29" x14ac:dyDescent="0.35">
      <c r="A314" s="30" t="s">
        <v>149</v>
      </c>
      <c r="B314" s="37"/>
      <c r="E314" s="32" t="s">
        <v>9757</v>
      </c>
      <c r="J314" s="39"/>
    </row>
    <row r="315" spans="1:16" x14ac:dyDescent="0.35">
      <c r="A315" s="30" t="s">
        <v>152</v>
      </c>
      <c r="B315" s="37"/>
      <c r="E315" s="38" t="s">
        <v>145</v>
      </c>
      <c r="J315" s="39"/>
    </row>
    <row r="316" spans="1:16" x14ac:dyDescent="0.35">
      <c r="A316" s="30" t="s">
        <v>143</v>
      </c>
      <c r="B316" s="30">
        <v>85</v>
      </c>
      <c r="C316" s="31" t="s">
        <v>9758</v>
      </c>
      <c r="D316" s="30" t="s">
        <v>145</v>
      </c>
      <c r="E316" s="32" t="s">
        <v>9759</v>
      </c>
      <c r="F316" s="33" t="s">
        <v>1423</v>
      </c>
      <c r="G316" s="34">
        <v>5485.8130000000001</v>
      </c>
      <c r="H316" s="35">
        <v>0</v>
      </c>
      <c r="I316" s="35">
        <f>ROUND(G316*H316,P4)</f>
        <v>0</v>
      </c>
      <c r="J316" s="33" t="s">
        <v>148</v>
      </c>
      <c r="O316" s="36">
        <f>I316*0.21</f>
        <v>0</v>
      </c>
      <c r="P316">
        <v>3</v>
      </c>
    </row>
    <row r="317" spans="1:16" ht="29" x14ac:dyDescent="0.35">
      <c r="A317" s="30" t="s">
        <v>149</v>
      </c>
      <c r="B317" s="37"/>
      <c r="E317" s="32" t="s">
        <v>9760</v>
      </c>
      <c r="J317" s="39"/>
    </row>
    <row r="318" spans="1:16" x14ac:dyDescent="0.35">
      <c r="A318" s="30" t="s">
        <v>152</v>
      </c>
      <c r="B318" s="37"/>
      <c r="E318" s="38" t="s">
        <v>145</v>
      </c>
      <c r="J318" s="39"/>
    </row>
    <row r="319" spans="1:16" ht="29" x14ac:dyDescent="0.35">
      <c r="A319" s="30" t="s">
        <v>143</v>
      </c>
      <c r="B319" s="30">
        <v>86</v>
      </c>
      <c r="C319" s="31" t="s">
        <v>8509</v>
      </c>
      <c r="D319" s="30" t="s">
        <v>434</v>
      </c>
      <c r="E319" s="32" t="s">
        <v>435</v>
      </c>
      <c r="F319" s="33" t="s">
        <v>1423</v>
      </c>
      <c r="G319" s="34">
        <v>288.74799999999999</v>
      </c>
      <c r="H319" s="35">
        <v>0</v>
      </c>
      <c r="I319" s="35">
        <f>ROUND(G319*H319,P4)</f>
        <v>0</v>
      </c>
      <c r="J319" s="30"/>
      <c r="O319" s="36">
        <f>I319*0.21</f>
        <v>0</v>
      </c>
      <c r="P319">
        <v>3</v>
      </c>
    </row>
    <row r="320" spans="1:16" ht="72.5" x14ac:dyDescent="0.35">
      <c r="A320" s="30" t="s">
        <v>149</v>
      </c>
      <c r="B320" s="37"/>
      <c r="E320" s="32" t="s">
        <v>8511</v>
      </c>
      <c r="J320" s="39"/>
    </row>
    <row r="321" spans="1:16" x14ac:dyDescent="0.35">
      <c r="A321" s="30" t="s">
        <v>152</v>
      </c>
      <c r="B321" s="37"/>
      <c r="E321" s="38" t="s">
        <v>145</v>
      </c>
      <c r="J321" s="39"/>
    </row>
    <row r="322" spans="1:16" x14ac:dyDescent="0.35">
      <c r="A322" s="24" t="s">
        <v>140</v>
      </c>
      <c r="B322" s="25"/>
      <c r="C322" s="26" t="s">
        <v>2123</v>
      </c>
      <c r="D322" s="27"/>
      <c r="E322" s="24" t="s">
        <v>2124</v>
      </c>
      <c r="F322" s="27"/>
      <c r="G322" s="27"/>
      <c r="H322" s="27"/>
      <c r="I322" s="28">
        <f>SUMIFS(I323:I325,A323:A325,"P")</f>
        <v>0</v>
      </c>
      <c r="J322" s="29"/>
    </row>
    <row r="323" spans="1:16" ht="29" x14ac:dyDescent="0.35">
      <c r="A323" s="30" t="s">
        <v>143</v>
      </c>
      <c r="B323" s="30">
        <v>87</v>
      </c>
      <c r="C323" s="31" t="s">
        <v>9761</v>
      </c>
      <c r="D323" s="30" t="s">
        <v>145</v>
      </c>
      <c r="E323" s="32" t="s">
        <v>9762</v>
      </c>
      <c r="F323" s="33" t="s">
        <v>1423</v>
      </c>
      <c r="G323" s="34">
        <v>196.696</v>
      </c>
      <c r="H323" s="35">
        <v>0</v>
      </c>
      <c r="I323" s="35">
        <f>ROUND(G323*H323,P4)</f>
        <v>0</v>
      </c>
      <c r="J323" s="33" t="s">
        <v>148</v>
      </c>
      <c r="O323" s="36">
        <f>I323*0.21</f>
        <v>0</v>
      </c>
      <c r="P323">
        <v>3</v>
      </c>
    </row>
    <row r="324" spans="1:16" ht="43.5" x14ac:dyDescent="0.35">
      <c r="A324" s="30" t="s">
        <v>149</v>
      </c>
      <c r="B324" s="37"/>
      <c r="E324" s="32" t="s">
        <v>9763</v>
      </c>
      <c r="J324" s="39"/>
    </row>
    <row r="325" spans="1:16" x14ac:dyDescent="0.35">
      <c r="A325" s="30" t="s">
        <v>152</v>
      </c>
      <c r="B325" s="37"/>
      <c r="E325" s="38" t="s">
        <v>145</v>
      </c>
      <c r="J325" s="39"/>
    </row>
    <row r="326" spans="1:16" x14ac:dyDescent="0.35">
      <c r="A326" s="24" t="s">
        <v>140</v>
      </c>
      <c r="B326" s="25"/>
      <c r="C326" s="26" t="s">
        <v>1413</v>
      </c>
      <c r="D326" s="27"/>
      <c r="E326" s="24" t="s">
        <v>1414</v>
      </c>
      <c r="F326" s="27"/>
      <c r="G326" s="27"/>
      <c r="H326" s="27"/>
      <c r="I326" s="28">
        <f>SUMIFS(I327:I329,A327:A329,"P")</f>
        <v>0</v>
      </c>
      <c r="J326" s="29"/>
    </row>
    <row r="327" spans="1:16" x14ac:dyDescent="0.35">
      <c r="A327" s="30" t="s">
        <v>143</v>
      </c>
      <c r="B327" s="30">
        <v>88</v>
      </c>
      <c r="C327" s="31" t="s">
        <v>1415</v>
      </c>
      <c r="D327" s="30" t="s">
        <v>145</v>
      </c>
      <c r="E327" s="32" t="s">
        <v>1416</v>
      </c>
      <c r="F327" s="33" t="s">
        <v>9764</v>
      </c>
      <c r="G327" s="34">
        <v>1</v>
      </c>
      <c r="H327" s="35">
        <v>0</v>
      </c>
      <c r="I327" s="35">
        <f>ROUND(G327*H327,P4)</f>
        <v>0</v>
      </c>
      <c r="J327" s="30"/>
      <c r="O327" s="36">
        <f>I327*0.21</f>
        <v>0</v>
      </c>
      <c r="P327">
        <v>3</v>
      </c>
    </row>
    <row r="328" spans="1:16" x14ac:dyDescent="0.35">
      <c r="A328" s="30" t="s">
        <v>149</v>
      </c>
      <c r="B328" s="37"/>
      <c r="E328" s="32" t="s">
        <v>1416</v>
      </c>
      <c r="J328" s="39"/>
    </row>
    <row r="329" spans="1:16" x14ac:dyDescent="0.35">
      <c r="A329" s="30" t="s">
        <v>152</v>
      </c>
      <c r="B329" s="41"/>
      <c r="C329" s="42"/>
      <c r="D329" s="42"/>
      <c r="E329" s="43" t="s">
        <v>145</v>
      </c>
      <c r="F329" s="42"/>
      <c r="G329" s="42"/>
      <c r="H329" s="42"/>
      <c r="I329" s="42"/>
      <c r="J329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P160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90</v>
      </c>
      <c r="I3" s="19">
        <f>SUMIFS(I9:I160,A9:A160,"SD")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90</v>
      </c>
      <c r="D5" s="51"/>
      <c r="E5" s="17" t="s">
        <v>91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3079</v>
      </c>
      <c r="D9" s="27"/>
      <c r="E9" s="24" t="s">
        <v>3080</v>
      </c>
      <c r="F9" s="27"/>
      <c r="G9" s="27"/>
      <c r="H9" s="27"/>
      <c r="I9" s="28">
        <f>SUMIFS(I10:I23,A10:A23,"P")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9765</v>
      </c>
      <c r="D10" s="30" t="s">
        <v>145</v>
      </c>
      <c r="E10" s="32" t="s">
        <v>9766</v>
      </c>
      <c r="F10" s="33" t="s">
        <v>1381</v>
      </c>
      <c r="G10" s="34">
        <v>55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2" t="s">
        <v>9767</v>
      </c>
      <c r="J11" s="39"/>
    </row>
    <row r="12" spans="1:16" x14ac:dyDescent="0.35">
      <c r="A12" s="30" t="s">
        <v>150</v>
      </c>
      <c r="B12" s="37"/>
      <c r="E12" s="40" t="s">
        <v>9768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9613</v>
      </c>
      <c r="D14" s="30" t="s">
        <v>145</v>
      </c>
      <c r="E14" s="32" t="s">
        <v>9614</v>
      </c>
      <c r="F14" s="33" t="s">
        <v>1423</v>
      </c>
      <c r="G14" s="34">
        <v>0.185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43.5" x14ac:dyDescent="0.35">
      <c r="A15" s="30" t="s">
        <v>149</v>
      </c>
      <c r="B15" s="37"/>
      <c r="E15" s="32" t="s">
        <v>9615</v>
      </c>
      <c r="J15" s="39"/>
    </row>
    <row r="16" spans="1:16" x14ac:dyDescent="0.35">
      <c r="A16" s="30" t="s">
        <v>152</v>
      </c>
      <c r="B16" s="37"/>
      <c r="E16" s="38" t="s">
        <v>145</v>
      </c>
      <c r="J16" s="39"/>
    </row>
    <row r="17" spans="1:16" ht="29" x14ac:dyDescent="0.35">
      <c r="A17" s="30" t="s">
        <v>143</v>
      </c>
      <c r="B17" s="30">
        <v>3</v>
      </c>
      <c r="C17" s="31" t="s">
        <v>9616</v>
      </c>
      <c r="D17" s="30" t="s">
        <v>145</v>
      </c>
      <c r="E17" s="32" t="s">
        <v>9617</v>
      </c>
      <c r="F17" s="33" t="s">
        <v>1423</v>
      </c>
      <c r="G17" s="34">
        <v>0.185</v>
      </c>
      <c r="H17" s="35">
        <v>0</v>
      </c>
      <c r="I17" s="35">
        <f>ROUND(G17*H17,P4)</f>
        <v>0</v>
      </c>
      <c r="J17" s="33" t="s">
        <v>148</v>
      </c>
      <c r="O17" s="36">
        <f>I17*0.21</f>
        <v>0</v>
      </c>
      <c r="P17">
        <v>3</v>
      </c>
    </row>
    <row r="18" spans="1:16" ht="58" x14ac:dyDescent="0.35">
      <c r="A18" s="30" t="s">
        <v>149</v>
      </c>
      <c r="B18" s="37"/>
      <c r="E18" s="32" t="s">
        <v>9618</v>
      </c>
      <c r="J18" s="39"/>
    </row>
    <row r="19" spans="1:16" x14ac:dyDescent="0.35">
      <c r="A19" s="30" t="s">
        <v>152</v>
      </c>
      <c r="B19" s="37"/>
      <c r="E19" s="38" t="s">
        <v>145</v>
      </c>
      <c r="J19" s="39"/>
    </row>
    <row r="20" spans="1:16" ht="29" x14ac:dyDescent="0.35">
      <c r="A20" s="30" t="s">
        <v>143</v>
      </c>
      <c r="B20" s="30">
        <v>4</v>
      </c>
      <c r="C20" s="31" t="s">
        <v>9769</v>
      </c>
      <c r="D20" s="30" t="s">
        <v>145</v>
      </c>
      <c r="E20" s="32" t="s">
        <v>9770</v>
      </c>
      <c r="F20" s="33" t="s">
        <v>1381</v>
      </c>
      <c r="G20" s="34">
        <v>8</v>
      </c>
      <c r="H20" s="35">
        <v>0</v>
      </c>
      <c r="I20" s="35">
        <f>ROUND(G20*H20,P4)</f>
        <v>0</v>
      </c>
      <c r="J20" s="33" t="s">
        <v>2403</v>
      </c>
      <c r="O20" s="36">
        <f>I20*0.21</f>
        <v>0</v>
      </c>
      <c r="P20">
        <v>3</v>
      </c>
    </row>
    <row r="21" spans="1:16" ht="29" x14ac:dyDescent="0.35">
      <c r="A21" s="30" t="s">
        <v>149</v>
      </c>
      <c r="B21" s="37"/>
      <c r="E21" s="32" t="s">
        <v>9770</v>
      </c>
      <c r="J21" s="39"/>
    </row>
    <row r="22" spans="1:16" x14ac:dyDescent="0.35">
      <c r="A22" s="30" t="s">
        <v>150</v>
      </c>
      <c r="B22" s="37"/>
      <c r="E22" s="40" t="s">
        <v>9771</v>
      </c>
      <c r="J22" s="39"/>
    </row>
    <row r="23" spans="1:16" x14ac:dyDescent="0.35">
      <c r="A23" s="30" t="s">
        <v>152</v>
      </c>
      <c r="B23" s="37"/>
      <c r="E23" s="38" t="s">
        <v>145</v>
      </c>
      <c r="J23" s="39"/>
    </row>
    <row r="24" spans="1:16" x14ac:dyDescent="0.35">
      <c r="A24" s="24" t="s">
        <v>140</v>
      </c>
      <c r="B24" s="25"/>
      <c r="C24" s="26" t="s">
        <v>3170</v>
      </c>
      <c r="D24" s="27"/>
      <c r="E24" s="24" t="s">
        <v>3171</v>
      </c>
      <c r="F24" s="27"/>
      <c r="G24" s="27"/>
      <c r="H24" s="27"/>
      <c r="I24" s="28">
        <f>SUMIFS(I25:I78,A25:A78,"P")</f>
        <v>0</v>
      </c>
      <c r="J24" s="29"/>
    </row>
    <row r="25" spans="1:16" x14ac:dyDescent="0.35">
      <c r="A25" s="30" t="s">
        <v>143</v>
      </c>
      <c r="B25" s="30">
        <v>5</v>
      </c>
      <c r="C25" s="31" t="s">
        <v>9278</v>
      </c>
      <c r="D25" s="30" t="s">
        <v>145</v>
      </c>
      <c r="E25" s="32" t="s">
        <v>9279</v>
      </c>
      <c r="F25" s="33" t="s">
        <v>2798</v>
      </c>
      <c r="G25" s="34">
        <v>7567.7</v>
      </c>
      <c r="H25" s="35">
        <v>0</v>
      </c>
      <c r="I25" s="35">
        <f>ROUND(G25*H25,P4)</f>
        <v>0</v>
      </c>
      <c r="J25" s="33" t="s">
        <v>148</v>
      </c>
      <c r="O25" s="36">
        <f>I25*0.21</f>
        <v>0</v>
      </c>
      <c r="P25">
        <v>3</v>
      </c>
    </row>
    <row r="26" spans="1:16" ht="43.5" x14ac:dyDescent="0.35">
      <c r="A26" s="30" t="s">
        <v>149</v>
      </c>
      <c r="B26" s="37"/>
      <c r="E26" s="32" t="s">
        <v>9280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ht="29" x14ac:dyDescent="0.35">
      <c r="A28" s="30" t="s">
        <v>143</v>
      </c>
      <c r="B28" s="30">
        <v>6</v>
      </c>
      <c r="C28" s="31" t="s">
        <v>9772</v>
      </c>
      <c r="D28" s="30" t="s">
        <v>145</v>
      </c>
      <c r="E28" s="32" t="s">
        <v>9773</v>
      </c>
      <c r="F28" s="33" t="s">
        <v>2798</v>
      </c>
      <c r="G28" s="34">
        <v>7567.7</v>
      </c>
      <c r="H28" s="35">
        <v>0</v>
      </c>
      <c r="I28" s="35">
        <f>ROUND(G28*H28,P4)</f>
        <v>0</v>
      </c>
      <c r="J28" s="33" t="s">
        <v>148</v>
      </c>
      <c r="O28" s="36">
        <f>I28*0.21</f>
        <v>0</v>
      </c>
      <c r="P28">
        <v>3</v>
      </c>
    </row>
    <row r="29" spans="1:16" ht="43.5" x14ac:dyDescent="0.35">
      <c r="A29" s="30" t="s">
        <v>149</v>
      </c>
      <c r="B29" s="37"/>
      <c r="E29" s="32" t="s">
        <v>9774</v>
      </c>
      <c r="J29" s="39"/>
    </row>
    <row r="30" spans="1:16" x14ac:dyDescent="0.35">
      <c r="A30" s="30" t="s">
        <v>152</v>
      </c>
      <c r="B30" s="37"/>
      <c r="E30" s="38" t="s">
        <v>145</v>
      </c>
      <c r="J30" s="39"/>
    </row>
    <row r="31" spans="1:16" ht="43.5" x14ac:dyDescent="0.35">
      <c r="A31" s="30" t="s">
        <v>143</v>
      </c>
      <c r="B31" s="30">
        <v>7</v>
      </c>
      <c r="C31" s="31" t="s">
        <v>9775</v>
      </c>
      <c r="D31" s="30" t="s">
        <v>145</v>
      </c>
      <c r="E31" s="32" t="s">
        <v>9776</v>
      </c>
      <c r="F31" s="33" t="s">
        <v>1381</v>
      </c>
      <c r="G31" s="34">
        <v>191</v>
      </c>
      <c r="H31" s="35">
        <v>0</v>
      </c>
      <c r="I31" s="35">
        <f>ROUND(G31*H31,P4)</f>
        <v>0</v>
      </c>
      <c r="J31" s="33" t="s">
        <v>2403</v>
      </c>
      <c r="O31" s="36">
        <f>I31*0.21</f>
        <v>0</v>
      </c>
      <c r="P31">
        <v>3</v>
      </c>
    </row>
    <row r="32" spans="1:16" ht="43.5" x14ac:dyDescent="0.35">
      <c r="A32" s="30" t="s">
        <v>149</v>
      </c>
      <c r="B32" s="37"/>
      <c r="E32" s="32" t="s">
        <v>9776</v>
      </c>
      <c r="J32" s="39"/>
    </row>
    <row r="33" spans="1:16" x14ac:dyDescent="0.35">
      <c r="A33" s="30" t="s">
        <v>150</v>
      </c>
      <c r="B33" s="37"/>
      <c r="E33" s="40" t="s">
        <v>9777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ht="43.5" x14ac:dyDescent="0.35">
      <c r="A35" s="30" t="s">
        <v>143</v>
      </c>
      <c r="B35" s="30">
        <v>8</v>
      </c>
      <c r="C35" s="31" t="s">
        <v>9778</v>
      </c>
      <c r="D35" s="30" t="s">
        <v>145</v>
      </c>
      <c r="E35" s="32" t="s">
        <v>9779</v>
      </c>
      <c r="F35" s="33" t="s">
        <v>1381</v>
      </c>
      <c r="G35" s="34">
        <v>191</v>
      </c>
      <c r="H35" s="35">
        <v>0</v>
      </c>
      <c r="I35" s="35">
        <f>ROUND(G35*H35,P4)</f>
        <v>0</v>
      </c>
      <c r="J35" s="33" t="s">
        <v>2403</v>
      </c>
      <c r="O35" s="36">
        <f>I35*0.21</f>
        <v>0</v>
      </c>
      <c r="P35">
        <v>3</v>
      </c>
    </row>
    <row r="36" spans="1:16" ht="43.5" x14ac:dyDescent="0.35">
      <c r="A36" s="30" t="s">
        <v>149</v>
      </c>
      <c r="B36" s="37"/>
      <c r="E36" s="32" t="s">
        <v>9779</v>
      </c>
      <c r="J36" s="39"/>
    </row>
    <row r="37" spans="1:16" x14ac:dyDescent="0.35">
      <c r="A37" s="30" t="s">
        <v>150</v>
      </c>
      <c r="B37" s="37"/>
      <c r="E37" s="40" t="s">
        <v>9777</v>
      </c>
      <c r="J37" s="39"/>
    </row>
    <row r="38" spans="1:16" x14ac:dyDescent="0.35">
      <c r="A38" s="30" t="s">
        <v>152</v>
      </c>
      <c r="B38" s="37"/>
      <c r="E38" s="38" t="s">
        <v>145</v>
      </c>
      <c r="J38" s="39"/>
    </row>
    <row r="39" spans="1:16" x14ac:dyDescent="0.35">
      <c r="A39" s="30" t="s">
        <v>143</v>
      </c>
      <c r="B39" s="30">
        <v>9</v>
      </c>
      <c r="C39" s="31" t="s">
        <v>9780</v>
      </c>
      <c r="D39" s="30" t="s">
        <v>145</v>
      </c>
      <c r="E39" s="32" t="s">
        <v>9781</v>
      </c>
      <c r="F39" s="33" t="s">
        <v>176</v>
      </c>
      <c r="G39" s="34">
        <v>2</v>
      </c>
      <c r="H39" s="35">
        <v>0</v>
      </c>
      <c r="I39" s="35">
        <f>ROUND(G39*H39,P4)</f>
        <v>0</v>
      </c>
      <c r="J39" s="33" t="s">
        <v>2403</v>
      </c>
      <c r="O39" s="36">
        <f>I39*0.21</f>
        <v>0</v>
      </c>
      <c r="P39">
        <v>3</v>
      </c>
    </row>
    <row r="40" spans="1:16" x14ac:dyDescent="0.35">
      <c r="A40" s="30" t="s">
        <v>149</v>
      </c>
      <c r="B40" s="37"/>
      <c r="E40" s="32" t="s">
        <v>9781</v>
      </c>
      <c r="J40" s="39"/>
    </row>
    <row r="41" spans="1:16" x14ac:dyDescent="0.35">
      <c r="A41" s="30" t="s">
        <v>150</v>
      </c>
      <c r="B41" s="37"/>
      <c r="E41" s="40" t="s">
        <v>9782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x14ac:dyDescent="0.35">
      <c r="A43" s="30" t="s">
        <v>143</v>
      </c>
      <c r="B43" s="30">
        <v>10</v>
      </c>
      <c r="C43" s="31" t="s">
        <v>9783</v>
      </c>
      <c r="D43" s="30" t="s">
        <v>145</v>
      </c>
      <c r="E43" s="32" t="s">
        <v>9784</v>
      </c>
      <c r="F43" s="33" t="s">
        <v>176</v>
      </c>
      <c r="G43" s="34">
        <v>2</v>
      </c>
      <c r="H43" s="35">
        <v>0</v>
      </c>
      <c r="I43" s="35">
        <f>ROUND(G43*H43,P4)</f>
        <v>0</v>
      </c>
      <c r="J43" s="33" t="s">
        <v>2403</v>
      </c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2" t="s">
        <v>9784</v>
      </c>
      <c r="J44" s="39"/>
    </row>
    <row r="45" spans="1:16" x14ac:dyDescent="0.35">
      <c r="A45" s="30" t="s">
        <v>150</v>
      </c>
      <c r="B45" s="37"/>
      <c r="E45" s="40" t="s">
        <v>9782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x14ac:dyDescent="0.35">
      <c r="A47" s="30" t="s">
        <v>143</v>
      </c>
      <c r="B47" s="30">
        <v>11</v>
      </c>
      <c r="C47" s="31" t="s">
        <v>9785</v>
      </c>
      <c r="D47" s="30" t="s">
        <v>145</v>
      </c>
      <c r="E47" s="32" t="s">
        <v>9786</v>
      </c>
      <c r="F47" s="33" t="s">
        <v>1381</v>
      </c>
      <c r="G47" s="34">
        <v>6.7</v>
      </c>
      <c r="H47" s="35">
        <v>0</v>
      </c>
      <c r="I47" s="35">
        <f>ROUND(G47*H47,P4)</f>
        <v>0</v>
      </c>
      <c r="J47" s="33" t="s">
        <v>2403</v>
      </c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2" t="s">
        <v>9786</v>
      </c>
      <c r="J48" s="39"/>
    </row>
    <row r="49" spans="1:16" x14ac:dyDescent="0.35">
      <c r="A49" s="30" t="s">
        <v>150</v>
      </c>
      <c r="B49" s="37"/>
      <c r="E49" s="40" t="s">
        <v>9787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x14ac:dyDescent="0.35">
      <c r="A51" s="30" t="s">
        <v>143</v>
      </c>
      <c r="B51" s="30">
        <v>12</v>
      </c>
      <c r="C51" s="31" t="s">
        <v>9788</v>
      </c>
      <c r="D51" s="30" t="s">
        <v>145</v>
      </c>
      <c r="E51" s="32" t="s">
        <v>9789</v>
      </c>
      <c r="F51" s="33" t="s">
        <v>1381</v>
      </c>
      <c r="G51" s="34">
        <v>6.7</v>
      </c>
      <c r="H51" s="35">
        <v>0</v>
      </c>
      <c r="I51" s="35">
        <f>ROUND(G51*H51,P4)</f>
        <v>0</v>
      </c>
      <c r="J51" s="33" t="s">
        <v>2403</v>
      </c>
      <c r="O51" s="36">
        <f>I51*0.21</f>
        <v>0</v>
      </c>
      <c r="P51">
        <v>3</v>
      </c>
    </row>
    <row r="52" spans="1:16" x14ac:dyDescent="0.35">
      <c r="A52" s="30" t="s">
        <v>149</v>
      </c>
      <c r="B52" s="37"/>
      <c r="E52" s="32" t="s">
        <v>9789</v>
      </c>
      <c r="J52" s="39"/>
    </row>
    <row r="53" spans="1:16" x14ac:dyDescent="0.35">
      <c r="A53" s="30" t="s">
        <v>150</v>
      </c>
      <c r="B53" s="37"/>
      <c r="E53" s="40" t="s">
        <v>9787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ht="29" x14ac:dyDescent="0.35">
      <c r="A55" s="30" t="s">
        <v>143</v>
      </c>
      <c r="B55" s="30">
        <v>13</v>
      </c>
      <c r="C55" s="31" t="s">
        <v>9790</v>
      </c>
      <c r="D55" s="30" t="s">
        <v>145</v>
      </c>
      <c r="E55" s="32" t="s">
        <v>9791</v>
      </c>
      <c r="F55" s="33" t="s">
        <v>176</v>
      </c>
      <c r="G55" s="34">
        <v>97</v>
      </c>
      <c r="H55" s="35">
        <v>0</v>
      </c>
      <c r="I55" s="35">
        <f>ROUND(G55*H55,P4)</f>
        <v>0</v>
      </c>
      <c r="J55" s="33" t="s">
        <v>2403</v>
      </c>
      <c r="O55" s="36">
        <f>I55*0.21</f>
        <v>0</v>
      </c>
      <c r="P55">
        <v>3</v>
      </c>
    </row>
    <row r="56" spans="1:16" ht="29" x14ac:dyDescent="0.35">
      <c r="A56" s="30" t="s">
        <v>149</v>
      </c>
      <c r="B56" s="37"/>
      <c r="E56" s="32" t="s">
        <v>9791</v>
      </c>
      <c r="J56" s="39"/>
    </row>
    <row r="57" spans="1:16" x14ac:dyDescent="0.35">
      <c r="A57" s="30" t="s">
        <v>150</v>
      </c>
      <c r="B57" s="37"/>
      <c r="E57" s="40" t="s">
        <v>9792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ht="29" x14ac:dyDescent="0.35">
      <c r="A59" s="30" t="s">
        <v>143</v>
      </c>
      <c r="B59" s="30">
        <v>14</v>
      </c>
      <c r="C59" s="31" t="s">
        <v>9793</v>
      </c>
      <c r="D59" s="30" t="s">
        <v>145</v>
      </c>
      <c r="E59" s="32" t="s">
        <v>9794</v>
      </c>
      <c r="F59" s="33" t="s">
        <v>176</v>
      </c>
      <c r="G59" s="34">
        <v>97</v>
      </c>
      <c r="H59" s="35">
        <v>0</v>
      </c>
      <c r="I59" s="35">
        <f>ROUND(G59*H59,P4)</f>
        <v>0</v>
      </c>
      <c r="J59" s="33" t="s">
        <v>2403</v>
      </c>
      <c r="O59" s="36">
        <f>I59*0.21</f>
        <v>0</v>
      </c>
      <c r="P59">
        <v>3</v>
      </c>
    </row>
    <row r="60" spans="1:16" ht="29" x14ac:dyDescent="0.35">
      <c r="A60" s="30" t="s">
        <v>149</v>
      </c>
      <c r="B60" s="37"/>
      <c r="E60" s="32" t="s">
        <v>9794</v>
      </c>
      <c r="J60" s="39"/>
    </row>
    <row r="61" spans="1:16" x14ac:dyDescent="0.35">
      <c r="A61" s="30" t="s">
        <v>150</v>
      </c>
      <c r="B61" s="37"/>
      <c r="E61" s="40" t="s">
        <v>9792</v>
      </c>
      <c r="J61" s="39"/>
    </row>
    <row r="62" spans="1:16" x14ac:dyDescent="0.35">
      <c r="A62" s="30" t="s">
        <v>152</v>
      </c>
      <c r="B62" s="37"/>
      <c r="E62" s="38" t="s">
        <v>145</v>
      </c>
      <c r="J62" s="39"/>
    </row>
    <row r="63" spans="1:16" ht="29" x14ac:dyDescent="0.35">
      <c r="A63" s="30" t="s">
        <v>143</v>
      </c>
      <c r="B63" s="30">
        <v>15</v>
      </c>
      <c r="C63" s="31" t="s">
        <v>9795</v>
      </c>
      <c r="D63" s="30" t="s">
        <v>145</v>
      </c>
      <c r="E63" s="32" t="s">
        <v>9796</v>
      </c>
      <c r="F63" s="33" t="s">
        <v>1381</v>
      </c>
      <c r="G63" s="34">
        <v>191</v>
      </c>
      <c r="H63" s="35">
        <v>0</v>
      </c>
      <c r="I63" s="35">
        <f>ROUND(G63*H63,P4)</f>
        <v>0</v>
      </c>
      <c r="J63" s="33" t="s">
        <v>2403</v>
      </c>
      <c r="O63" s="36">
        <f>I63*0.21</f>
        <v>0</v>
      </c>
      <c r="P63">
        <v>3</v>
      </c>
    </row>
    <row r="64" spans="1:16" ht="29" x14ac:dyDescent="0.35">
      <c r="A64" s="30" t="s">
        <v>149</v>
      </c>
      <c r="B64" s="37"/>
      <c r="E64" s="32" t="s">
        <v>9796</v>
      </c>
      <c r="J64" s="39"/>
    </row>
    <row r="65" spans="1:16" x14ac:dyDescent="0.35">
      <c r="A65" s="30" t="s">
        <v>150</v>
      </c>
      <c r="B65" s="37"/>
      <c r="E65" s="40" t="s">
        <v>9797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29" x14ac:dyDescent="0.35">
      <c r="A67" s="30" t="s">
        <v>143</v>
      </c>
      <c r="B67" s="30">
        <v>16</v>
      </c>
      <c r="C67" s="31" t="s">
        <v>9798</v>
      </c>
      <c r="D67" s="30" t="s">
        <v>145</v>
      </c>
      <c r="E67" s="32" t="s">
        <v>9799</v>
      </c>
      <c r="F67" s="33" t="s">
        <v>1381</v>
      </c>
      <c r="G67" s="34">
        <v>191</v>
      </c>
      <c r="H67" s="35">
        <v>0</v>
      </c>
      <c r="I67" s="35">
        <f>ROUND(G67*H67,P4)</f>
        <v>0</v>
      </c>
      <c r="J67" s="33" t="s">
        <v>2403</v>
      </c>
      <c r="O67" s="36">
        <f>I67*0.21</f>
        <v>0</v>
      </c>
      <c r="P67">
        <v>3</v>
      </c>
    </row>
    <row r="68" spans="1:16" ht="29" x14ac:dyDescent="0.35">
      <c r="A68" s="30" t="s">
        <v>149</v>
      </c>
      <c r="B68" s="37"/>
      <c r="E68" s="32" t="s">
        <v>9799</v>
      </c>
      <c r="J68" s="39"/>
    </row>
    <row r="69" spans="1:16" x14ac:dyDescent="0.35">
      <c r="A69" s="30" t="s">
        <v>150</v>
      </c>
      <c r="B69" s="37"/>
      <c r="E69" s="40" t="s">
        <v>9797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30" t="s">
        <v>143</v>
      </c>
      <c r="B71" s="30">
        <v>17</v>
      </c>
      <c r="C71" s="31" t="s">
        <v>9800</v>
      </c>
      <c r="D71" s="30" t="s">
        <v>145</v>
      </c>
      <c r="E71" s="32" t="s">
        <v>9801</v>
      </c>
      <c r="F71" s="33" t="s">
        <v>1381</v>
      </c>
      <c r="G71" s="34">
        <v>191</v>
      </c>
      <c r="H71" s="35">
        <v>0</v>
      </c>
      <c r="I71" s="35">
        <f>ROUND(G71*H71,P4)</f>
        <v>0</v>
      </c>
      <c r="J71" s="33" t="s">
        <v>2403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2" t="s">
        <v>9801</v>
      </c>
      <c r="J72" s="39"/>
    </row>
    <row r="73" spans="1:16" x14ac:dyDescent="0.35">
      <c r="A73" s="30" t="s">
        <v>150</v>
      </c>
      <c r="B73" s="37"/>
      <c r="E73" s="40" t="s">
        <v>9802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x14ac:dyDescent="0.35">
      <c r="A75" s="30" t="s">
        <v>143</v>
      </c>
      <c r="B75" s="30">
        <v>18</v>
      </c>
      <c r="C75" s="31" t="s">
        <v>9803</v>
      </c>
      <c r="D75" s="30" t="s">
        <v>145</v>
      </c>
      <c r="E75" s="32" t="s">
        <v>9804</v>
      </c>
      <c r="F75" s="33" t="s">
        <v>1381</v>
      </c>
      <c r="G75" s="34">
        <v>191</v>
      </c>
      <c r="H75" s="35">
        <v>0</v>
      </c>
      <c r="I75" s="35">
        <f>ROUND(G75*H75,P4)</f>
        <v>0</v>
      </c>
      <c r="J75" s="33" t="s">
        <v>2403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2" t="s">
        <v>9804</v>
      </c>
      <c r="J76" s="39"/>
    </row>
    <row r="77" spans="1:16" x14ac:dyDescent="0.35">
      <c r="A77" s="30" t="s">
        <v>150</v>
      </c>
      <c r="B77" s="37"/>
      <c r="E77" s="40" t="s">
        <v>9802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24" t="s">
        <v>140</v>
      </c>
      <c r="B79" s="25"/>
      <c r="C79" s="26" t="s">
        <v>2836</v>
      </c>
      <c r="D79" s="27"/>
      <c r="E79" s="24" t="s">
        <v>2837</v>
      </c>
      <c r="F79" s="27"/>
      <c r="G79" s="27"/>
      <c r="H79" s="27"/>
      <c r="I79" s="28">
        <f>SUMIFS(I80:I133,A80:A133,"P")</f>
        <v>0</v>
      </c>
      <c r="J79" s="29"/>
    </row>
    <row r="80" spans="1:16" x14ac:dyDescent="0.35">
      <c r="A80" s="30" t="s">
        <v>143</v>
      </c>
      <c r="B80" s="30">
        <v>19</v>
      </c>
      <c r="C80" s="31" t="s">
        <v>2838</v>
      </c>
      <c r="D80" s="30" t="s">
        <v>145</v>
      </c>
      <c r="E80" s="32" t="s">
        <v>2839</v>
      </c>
      <c r="F80" s="33" t="s">
        <v>2798</v>
      </c>
      <c r="G80" s="34">
        <v>1551.6379999999999</v>
      </c>
      <c r="H80" s="35">
        <v>0</v>
      </c>
      <c r="I80" s="35">
        <f>ROUND(G80*H80,P4)</f>
        <v>0</v>
      </c>
      <c r="J80" s="33" t="s">
        <v>148</v>
      </c>
      <c r="O80" s="36">
        <f>I80*0.21</f>
        <v>0</v>
      </c>
      <c r="P80">
        <v>3</v>
      </c>
    </row>
    <row r="81" spans="1:16" ht="43.5" x14ac:dyDescent="0.35">
      <c r="A81" s="30" t="s">
        <v>149</v>
      </c>
      <c r="B81" s="37"/>
      <c r="E81" s="32" t="s">
        <v>2840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ht="29" x14ac:dyDescent="0.35">
      <c r="A83" s="30" t="s">
        <v>143</v>
      </c>
      <c r="B83" s="30">
        <v>20</v>
      </c>
      <c r="C83" s="31" t="s">
        <v>2841</v>
      </c>
      <c r="D83" s="30" t="s">
        <v>145</v>
      </c>
      <c r="E83" s="32" t="s">
        <v>2842</v>
      </c>
      <c r="F83" s="33" t="s">
        <v>2798</v>
      </c>
      <c r="G83" s="34">
        <v>1551.6379999999999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ht="43.5" x14ac:dyDescent="0.35">
      <c r="A84" s="30" t="s">
        <v>149</v>
      </c>
      <c r="B84" s="37"/>
      <c r="E84" s="32" t="s">
        <v>2843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x14ac:dyDescent="0.35">
      <c r="A86" s="30" t="s">
        <v>143</v>
      </c>
      <c r="B86" s="30">
        <v>21</v>
      </c>
      <c r="C86" s="31" t="s">
        <v>9805</v>
      </c>
      <c r="D86" s="30" t="s">
        <v>145</v>
      </c>
      <c r="E86" s="32" t="s">
        <v>9806</v>
      </c>
      <c r="F86" s="33" t="s">
        <v>1381</v>
      </c>
      <c r="G86" s="34">
        <v>191</v>
      </c>
      <c r="H86" s="35">
        <v>0</v>
      </c>
      <c r="I86" s="35">
        <f>ROUND(G86*H86,P4)</f>
        <v>0</v>
      </c>
      <c r="J86" s="33" t="s">
        <v>2403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2" t="s">
        <v>9806</v>
      </c>
      <c r="J87" s="39"/>
    </row>
    <row r="88" spans="1:16" x14ac:dyDescent="0.35">
      <c r="A88" s="30" t="s">
        <v>150</v>
      </c>
      <c r="B88" s="37"/>
      <c r="E88" s="40" t="s">
        <v>9807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22</v>
      </c>
      <c r="C90" s="31" t="s">
        <v>9808</v>
      </c>
      <c r="D90" s="30" t="s">
        <v>145</v>
      </c>
      <c r="E90" s="32" t="s">
        <v>9809</v>
      </c>
      <c r="F90" s="33" t="s">
        <v>1381</v>
      </c>
      <c r="G90" s="34">
        <v>191</v>
      </c>
      <c r="H90" s="35">
        <v>0</v>
      </c>
      <c r="I90" s="35">
        <f>ROUND(G90*H90,P4)</f>
        <v>0</v>
      </c>
      <c r="J90" s="33" t="s">
        <v>2403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2" t="s">
        <v>9809</v>
      </c>
      <c r="J91" s="39"/>
    </row>
    <row r="92" spans="1:16" x14ac:dyDescent="0.35">
      <c r="A92" s="30" t="s">
        <v>150</v>
      </c>
      <c r="B92" s="37"/>
      <c r="E92" s="40" t="s">
        <v>9807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30" t="s">
        <v>143</v>
      </c>
      <c r="B94" s="30">
        <v>23</v>
      </c>
      <c r="C94" s="31" t="s">
        <v>9810</v>
      </c>
      <c r="D94" s="30" t="s">
        <v>145</v>
      </c>
      <c r="E94" s="32" t="s">
        <v>9811</v>
      </c>
      <c r="F94" s="33" t="s">
        <v>176</v>
      </c>
      <c r="G94" s="34">
        <v>2</v>
      </c>
      <c r="H94" s="35">
        <v>0</v>
      </c>
      <c r="I94" s="35">
        <f>ROUND(G94*H94,P4)</f>
        <v>0</v>
      </c>
      <c r="J94" s="33" t="s">
        <v>2403</v>
      </c>
      <c r="O94" s="36">
        <f>I94*0.21</f>
        <v>0</v>
      </c>
      <c r="P94">
        <v>3</v>
      </c>
    </row>
    <row r="95" spans="1:16" x14ac:dyDescent="0.35">
      <c r="A95" s="30" t="s">
        <v>149</v>
      </c>
      <c r="B95" s="37"/>
      <c r="E95" s="32" t="s">
        <v>9811</v>
      </c>
      <c r="J95" s="39"/>
    </row>
    <row r="96" spans="1:16" x14ac:dyDescent="0.35">
      <c r="A96" s="30" t="s">
        <v>150</v>
      </c>
      <c r="B96" s="37"/>
      <c r="E96" s="40" t="s">
        <v>9812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24</v>
      </c>
      <c r="C98" s="31" t="s">
        <v>9813</v>
      </c>
      <c r="D98" s="30" t="s">
        <v>145</v>
      </c>
      <c r="E98" s="32" t="s">
        <v>9814</v>
      </c>
      <c r="F98" s="33" t="s">
        <v>176</v>
      </c>
      <c r="G98" s="34">
        <v>2</v>
      </c>
      <c r="H98" s="35">
        <v>0</v>
      </c>
      <c r="I98" s="35">
        <f>ROUND(G98*H98,P4)</f>
        <v>0</v>
      </c>
      <c r="J98" s="33" t="s">
        <v>2403</v>
      </c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2" t="s">
        <v>9814</v>
      </c>
      <c r="J99" s="39"/>
    </row>
    <row r="100" spans="1:16" x14ac:dyDescent="0.35">
      <c r="A100" s="30" t="s">
        <v>150</v>
      </c>
      <c r="B100" s="37"/>
      <c r="E100" s="40" t="s">
        <v>9812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ht="29" x14ac:dyDescent="0.35">
      <c r="A102" s="30" t="s">
        <v>143</v>
      </c>
      <c r="B102" s="30">
        <v>25</v>
      </c>
      <c r="C102" s="31" t="s">
        <v>9815</v>
      </c>
      <c r="D102" s="30" t="s">
        <v>145</v>
      </c>
      <c r="E102" s="32" t="s">
        <v>9816</v>
      </c>
      <c r="F102" s="33" t="s">
        <v>176</v>
      </c>
      <c r="G102" s="34">
        <v>2</v>
      </c>
      <c r="H102" s="35">
        <v>0</v>
      </c>
      <c r="I102" s="35">
        <f>ROUND(G102*H102,P4)</f>
        <v>0</v>
      </c>
      <c r="J102" s="33" t="s">
        <v>2403</v>
      </c>
      <c r="O102" s="36">
        <f>I102*0.21</f>
        <v>0</v>
      </c>
      <c r="P102">
        <v>3</v>
      </c>
    </row>
    <row r="103" spans="1:16" ht="29" x14ac:dyDescent="0.35">
      <c r="A103" s="30" t="s">
        <v>149</v>
      </c>
      <c r="B103" s="37"/>
      <c r="E103" s="32" t="s">
        <v>9816</v>
      </c>
      <c r="J103" s="39"/>
    </row>
    <row r="104" spans="1:16" x14ac:dyDescent="0.35">
      <c r="A104" s="30" t="s">
        <v>150</v>
      </c>
      <c r="B104" s="37"/>
      <c r="E104" s="40" t="s">
        <v>9817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ht="29" x14ac:dyDescent="0.35">
      <c r="A106" s="30" t="s">
        <v>143</v>
      </c>
      <c r="B106" s="30">
        <v>26</v>
      </c>
      <c r="C106" s="31" t="s">
        <v>9818</v>
      </c>
      <c r="D106" s="30" t="s">
        <v>145</v>
      </c>
      <c r="E106" s="32" t="s">
        <v>9819</v>
      </c>
      <c r="F106" s="33" t="s">
        <v>176</v>
      </c>
      <c r="G106" s="34">
        <v>2</v>
      </c>
      <c r="H106" s="35">
        <v>0</v>
      </c>
      <c r="I106" s="35">
        <f>ROUND(G106*H106,P4)</f>
        <v>0</v>
      </c>
      <c r="J106" s="33" t="s">
        <v>2403</v>
      </c>
      <c r="O106" s="36">
        <f>I106*0.21</f>
        <v>0</v>
      </c>
      <c r="P106">
        <v>3</v>
      </c>
    </row>
    <row r="107" spans="1:16" ht="29" x14ac:dyDescent="0.35">
      <c r="A107" s="30" t="s">
        <v>149</v>
      </c>
      <c r="B107" s="37"/>
      <c r="E107" s="32" t="s">
        <v>9819</v>
      </c>
      <c r="J107" s="39"/>
    </row>
    <row r="108" spans="1:16" x14ac:dyDescent="0.35">
      <c r="A108" s="30" t="s">
        <v>150</v>
      </c>
      <c r="B108" s="37"/>
      <c r="E108" s="40" t="s">
        <v>9817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ht="29" x14ac:dyDescent="0.35">
      <c r="A110" s="30" t="s">
        <v>143</v>
      </c>
      <c r="B110" s="30">
        <v>27</v>
      </c>
      <c r="C110" s="31" t="s">
        <v>9820</v>
      </c>
      <c r="D110" s="30" t="s">
        <v>145</v>
      </c>
      <c r="E110" s="32" t="s">
        <v>9821</v>
      </c>
      <c r="F110" s="33" t="s">
        <v>176</v>
      </c>
      <c r="G110" s="34">
        <v>3</v>
      </c>
      <c r="H110" s="35">
        <v>0</v>
      </c>
      <c r="I110" s="35">
        <f>ROUND(G110*H110,P4)</f>
        <v>0</v>
      </c>
      <c r="J110" s="33" t="s">
        <v>2403</v>
      </c>
      <c r="O110" s="36">
        <f>I110*0.21</f>
        <v>0</v>
      </c>
      <c r="P110">
        <v>3</v>
      </c>
    </row>
    <row r="111" spans="1:16" ht="29" x14ac:dyDescent="0.35">
      <c r="A111" s="30" t="s">
        <v>149</v>
      </c>
      <c r="B111" s="37"/>
      <c r="E111" s="32" t="s">
        <v>9821</v>
      </c>
      <c r="J111" s="39"/>
    </row>
    <row r="112" spans="1:16" x14ac:dyDescent="0.35">
      <c r="A112" s="30" t="s">
        <v>150</v>
      </c>
      <c r="B112" s="37"/>
      <c r="E112" s="40" t="s">
        <v>9822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ht="29" x14ac:dyDescent="0.35">
      <c r="A114" s="30" t="s">
        <v>143</v>
      </c>
      <c r="B114" s="30">
        <v>28</v>
      </c>
      <c r="C114" s="31" t="s">
        <v>9823</v>
      </c>
      <c r="D114" s="30" t="s">
        <v>145</v>
      </c>
      <c r="E114" s="32" t="s">
        <v>9824</v>
      </c>
      <c r="F114" s="33" t="s">
        <v>176</v>
      </c>
      <c r="G114" s="34">
        <v>3</v>
      </c>
      <c r="H114" s="35">
        <v>0</v>
      </c>
      <c r="I114" s="35">
        <f>ROUND(G114*H114,P4)</f>
        <v>0</v>
      </c>
      <c r="J114" s="33" t="s">
        <v>2403</v>
      </c>
      <c r="O114" s="36">
        <f>I114*0.21</f>
        <v>0</v>
      </c>
      <c r="P114">
        <v>3</v>
      </c>
    </row>
    <row r="115" spans="1:16" ht="29" x14ac:dyDescent="0.35">
      <c r="A115" s="30" t="s">
        <v>149</v>
      </c>
      <c r="B115" s="37"/>
      <c r="E115" s="32" t="s">
        <v>9824</v>
      </c>
      <c r="J115" s="39"/>
    </row>
    <row r="116" spans="1:16" x14ac:dyDescent="0.35">
      <c r="A116" s="30" t="s">
        <v>150</v>
      </c>
      <c r="B116" s="37"/>
      <c r="E116" s="40" t="s">
        <v>9822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ht="29" x14ac:dyDescent="0.35">
      <c r="A118" s="30" t="s">
        <v>143</v>
      </c>
      <c r="B118" s="30">
        <v>29</v>
      </c>
      <c r="C118" s="31" t="s">
        <v>9825</v>
      </c>
      <c r="D118" s="30" t="s">
        <v>145</v>
      </c>
      <c r="E118" s="32" t="s">
        <v>9826</v>
      </c>
      <c r="F118" s="33" t="s">
        <v>176</v>
      </c>
      <c r="G118" s="34">
        <v>8</v>
      </c>
      <c r="H118" s="35">
        <v>0</v>
      </c>
      <c r="I118" s="35">
        <f>ROUND(G118*H118,P4)</f>
        <v>0</v>
      </c>
      <c r="J118" s="33" t="s">
        <v>2403</v>
      </c>
      <c r="O118" s="36">
        <f>I118*0.21</f>
        <v>0</v>
      </c>
      <c r="P118">
        <v>3</v>
      </c>
    </row>
    <row r="119" spans="1:16" ht="29" x14ac:dyDescent="0.35">
      <c r="A119" s="30" t="s">
        <v>149</v>
      </c>
      <c r="B119" s="37"/>
      <c r="E119" s="32" t="s">
        <v>9826</v>
      </c>
      <c r="J119" s="39"/>
    </row>
    <row r="120" spans="1:16" x14ac:dyDescent="0.35">
      <c r="A120" s="30" t="s">
        <v>150</v>
      </c>
      <c r="B120" s="37"/>
      <c r="E120" s="40" t="s">
        <v>9827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ht="29" x14ac:dyDescent="0.35">
      <c r="A122" s="30" t="s">
        <v>143</v>
      </c>
      <c r="B122" s="30">
        <v>30</v>
      </c>
      <c r="C122" s="31" t="s">
        <v>9828</v>
      </c>
      <c r="D122" s="30" t="s">
        <v>145</v>
      </c>
      <c r="E122" s="32" t="s">
        <v>9829</v>
      </c>
      <c r="F122" s="33" t="s">
        <v>176</v>
      </c>
      <c r="G122" s="34">
        <v>8</v>
      </c>
      <c r="H122" s="35">
        <v>0</v>
      </c>
      <c r="I122" s="35">
        <f>ROUND(G122*H122,P4)</f>
        <v>0</v>
      </c>
      <c r="J122" s="33" t="s">
        <v>2403</v>
      </c>
      <c r="O122" s="36">
        <f>I122*0.21</f>
        <v>0</v>
      </c>
      <c r="P122">
        <v>3</v>
      </c>
    </row>
    <row r="123" spans="1:16" ht="29" x14ac:dyDescent="0.35">
      <c r="A123" s="30" t="s">
        <v>149</v>
      </c>
      <c r="B123" s="37"/>
      <c r="E123" s="32" t="s">
        <v>9829</v>
      </c>
      <c r="J123" s="39"/>
    </row>
    <row r="124" spans="1:16" x14ac:dyDescent="0.35">
      <c r="A124" s="30" t="s">
        <v>150</v>
      </c>
      <c r="B124" s="37"/>
      <c r="E124" s="40" t="s">
        <v>9827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ht="29" x14ac:dyDescent="0.35">
      <c r="A126" s="30" t="s">
        <v>143</v>
      </c>
      <c r="B126" s="30">
        <v>31</v>
      </c>
      <c r="C126" s="31" t="s">
        <v>9830</v>
      </c>
      <c r="D126" s="30" t="s">
        <v>145</v>
      </c>
      <c r="E126" s="32" t="s">
        <v>9831</v>
      </c>
      <c r="F126" s="33" t="s">
        <v>176</v>
      </c>
      <c r="G126" s="34">
        <v>8</v>
      </c>
      <c r="H126" s="35">
        <v>0</v>
      </c>
      <c r="I126" s="35">
        <f>ROUND(G126*H126,P4)</f>
        <v>0</v>
      </c>
      <c r="J126" s="33" t="s">
        <v>2403</v>
      </c>
      <c r="O126" s="36">
        <f>I126*0.21</f>
        <v>0</v>
      </c>
      <c r="P126">
        <v>3</v>
      </c>
    </row>
    <row r="127" spans="1:16" ht="29" x14ac:dyDescent="0.35">
      <c r="A127" s="30" t="s">
        <v>149</v>
      </c>
      <c r="B127" s="37"/>
      <c r="E127" s="32" t="s">
        <v>9831</v>
      </c>
      <c r="J127" s="39"/>
    </row>
    <row r="128" spans="1:16" x14ac:dyDescent="0.35">
      <c r="A128" s="30" t="s">
        <v>150</v>
      </c>
      <c r="B128" s="37"/>
      <c r="E128" s="40" t="s">
        <v>9832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ht="29" x14ac:dyDescent="0.35">
      <c r="A130" s="30" t="s">
        <v>143</v>
      </c>
      <c r="B130" s="30">
        <v>32</v>
      </c>
      <c r="C130" s="31" t="s">
        <v>9833</v>
      </c>
      <c r="D130" s="30" t="s">
        <v>145</v>
      </c>
      <c r="E130" s="32" t="s">
        <v>9834</v>
      </c>
      <c r="F130" s="33" t="s">
        <v>176</v>
      </c>
      <c r="G130" s="34">
        <v>8</v>
      </c>
      <c r="H130" s="35">
        <v>0</v>
      </c>
      <c r="I130" s="35">
        <f>ROUND(G130*H130,P4)</f>
        <v>0</v>
      </c>
      <c r="J130" s="33" t="s">
        <v>2403</v>
      </c>
      <c r="O130" s="36">
        <f>I130*0.21</f>
        <v>0</v>
      </c>
      <c r="P130">
        <v>3</v>
      </c>
    </row>
    <row r="131" spans="1:16" ht="29" x14ac:dyDescent="0.35">
      <c r="A131" s="30" t="s">
        <v>149</v>
      </c>
      <c r="B131" s="37"/>
      <c r="E131" s="32" t="s">
        <v>9834</v>
      </c>
      <c r="J131" s="39"/>
    </row>
    <row r="132" spans="1:16" x14ac:dyDescent="0.35">
      <c r="A132" s="30" t="s">
        <v>150</v>
      </c>
      <c r="B132" s="37"/>
      <c r="E132" s="40" t="s">
        <v>9832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24" t="s">
        <v>140</v>
      </c>
      <c r="B134" s="25"/>
      <c r="C134" s="26" t="s">
        <v>1565</v>
      </c>
      <c r="D134" s="27"/>
      <c r="E134" s="24" t="s">
        <v>3009</v>
      </c>
      <c r="F134" s="27"/>
      <c r="G134" s="27"/>
      <c r="H134" s="27"/>
      <c r="I134" s="28">
        <f>SUMIFS(I135:I146,A135:A146,"P")</f>
        <v>0</v>
      </c>
      <c r="J134" s="29"/>
    </row>
    <row r="135" spans="1:16" ht="29" x14ac:dyDescent="0.35">
      <c r="A135" s="30" t="s">
        <v>143</v>
      </c>
      <c r="B135" s="30">
        <v>33</v>
      </c>
      <c r="C135" s="31" t="s">
        <v>9835</v>
      </c>
      <c r="D135" s="30" t="s">
        <v>145</v>
      </c>
      <c r="E135" s="32" t="s">
        <v>9836</v>
      </c>
      <c r="F135" s="33" t="s">
        <v>1466</v>
      </c>
      <c r="G135" s="34">
        <v>684.16099999999994</v>
      </c>
      <c r="H135" s="35">
        <v>0</v>
      </c>
      <c r="I135" s="35">
        <f>ROUND(G135*H135,P4)</f>
        <v>0</v>
      </c>
      <c r="J135" s="33" t="s">
        <v>148</v>
      </c>
      <c r="O135" s="36">
        <f>I135*0.21</f>
        <v>0</v>
      </c>
      <c r="P135">
        <v>3</v>
      </c>
    </row>
    <row r="136" spans="1:16" ht="29" x14ac:dyDescent="0.35">
      <c r="A136" s="30" t="s">
        <v>149</v>
      </c>
      <c r="B136" s="37"/>
      <c r="E136" s="32" t="s">
        <v>9837</v>
      </c>
      <c r="J136" s="39"/>
    </row>
    <row r="137" spans="1:16" ht="43.5" x14ac:dyDescent="0.35">
      <c r="A137" s="30" t="s">
        <v>150</v>
      </c>
      <c r="B137" s="37"/>
      <c r="E137" s="40" t="s">
        <v>9838</v>
      </c>
      <c r="J137" s="39"/>
    </row>
    <row r="138" spans="1:16" x14ac:dyDescent="0.35">
      <c r="A138" s="30" t="s">
        <v>152</v>
      </c>
      <c r="B138" s="37"/>
      <c r="E138" s="38" t="s">
        <v>145</v>
      </c>
      <c r="J138" s="39"/>
    </row>
    <row r="139" spans="1:16" x14ac:dyDescent="0.35">
      <c r="A139" s="30" t="s">
        <v>143</v>
      </c>
      <c r="B139" s="30">
        <v>34</v>
      </c>
      <c r="C139" s="31" t="s">
        <v>9839</v>
      </c>
      <c r="D139" s="30" t="s">
        <v>145</v>
      </c>
      <c r="E139" s="32" t="s">
        <v>9840</v>
      </c>
      <c r="F139" s="33" t="s">
        <v>1423</v>
      </c>
      <c r="G139" s="34">
        <v>30.43</v>
      </c>
      <c r="H139" s="35">
        <v>0</v>
      </c>
      <c r="I139" s="35">
        <f>ROUND(G139*H139,P4)</f>
        <v>0</v>
      </c>
      <c r="J139" s="33" t="s">
        <v>2403</v>
      </c>
      <c r="O139" s="36">
        <f>I139*0.21</f>
        <v>0</v>
      </c>
      <c r="P139">
        <v>3</v>
      </c>
    </row>
    <row r="140" spans="1:16" x14ac:dyDescent="0.35">
      <c r="A140" s="30" t="s">
        <v>149</v>
      </c>
      <c r="B140" s="37"/>
      <c r="E140" s="32" t="s">
        <v>9841</v>
      </c>
      <c r="J140" s="39"/>
    </row>
    <row r="141" spans="1:16" x14ac:dyDescent="0.35">
      <c r="A141" s="30" t="s">
        <v>150</v>
      </c>
      <c r="B141" s="37"/>
      <c r="E141" s="40" t="s">
        <v>9842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x14ac:dyDescent="0.35">
      <c r="A143" s="30" t="s">
        <v>143</v>
      </c>
      <c r="B143" s="30">
        <v>35</v>
      </c>
      <c r="C143" s="31" t="s">
        <v>9843</v>
      </c>
      <c r="D143" s="30" t="s">
        <v>145</v>
      </c>
      <c r="E143" s="32" t="s">
        <v>9841</v>
      </c>
      <c r="F143" s="33" t="s">
        <v>5448</v>
      </c>
      <c r="G143" s="34">
        <v>1</v>
      </c>
      <c r="H143" s="35">
        <v>0</v>
      </c>
      <c r="I143" s="35">
        <f>ROUND(G143*H143,P4)</f>
        <v>0</v>
      </c>
      <c r="J143" s="33" t="s">
        <v>2403</v>
      </c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2" t="s">
        <v>9841</v>
      </c>
      <c r="J144" s="39"/>
    </row>
    <row r="145" spans="1:16" x14ac:dyDescent="0.35">
      <c r="A145" s="30" t="s">
        <v>150</v>
      </c>
      <c r="B145" s="37"/>
      <c r="E145" s="40" t="s">
        <v>9844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x14ac:dyDescent="0.35">
      <c r="A147" s="24" t="s">
        <v>140</v>
      </c>
      <c r="B147" s="25"/>
      <c r="C147" s="26" t="s">
        <v>2118</v>
      </c>
      <c r="D147" s="27"/>
      <c r="E147" s="24" t="s">
        <v>2119</v>
      </c>
      <c r="F147" s="27"/>
      <c r="G147" s="27"/>
      <c r="H147" s="27"/>
      <c r="I147" s="28">
        <f>SUMIFS(I148:I156,A148:A156,"P")</f>
        <v>0</v>
      </c>
      <c r="J147" s="29"/>
    </row>
    <row r="148" spans="1:16" ht="29" x14ac:dyDescent="0.35">
      <c r="A148" s="30" t="s">
        <v>143</v>
      </c>
      <c r="B148" s="30">
        <v>36</v>
      </c>
      <c r="C148" s="31" t="s">
        <v>9845</v>
      </c>
      <c r="D148" s="30" t="s">
        <v>145</v>
      </c>
      <c r="E148" s="32" t="s">
        <v>9846</v>
      </c>
      <c r="F148" s="33" t="s">
        <v>1423</v>
      </c>
      <c r="G148" s="34">
        <v>36.726999999999997</v>
      </c>
      <c r="H148" s="35">
        <v>0</v>
      </c>
      <c r="I148" s="35">
        <f>ROUND(G148*H148,P4)</f>
        <v>0</v>
      </c>
      <c r="J148" s="33" t="s">
        <v>148</v>
      </c>
      <c r="O148" s="36">
        <f>I148*0.21</f>
        <v>0</v>
      </c>
      <c r="P148">
        <v>3</v>
      </c>
    </row>
    <row r="149" spans="1:16" ht="29" x14ac:dyDescent="0.35">
      <c r="A149" s="30" t="s">
        <v>149</v>
      </c>
      <c r="B149" s="37"/>
      <c r="E149" s="32" t="s">
        <v>9847</v>
      </c>
      <c r="J149" s="39"/>
    </row>
    <row r="150" spans="1:16" x14ac:dyDescent="0.35">
      <c r="A150" s="30" t="s">
        <v>152</v>
      </c>
      <c r="B150" s="37"/>
      <c r="E150" s="38" t="s">
        <v>145</v>
      </c>
      <c r="J150" s="39"/>
    </row>
    <row r="151" spans="1:16" ht="29" x14ac:dyDescent="0.35">
      <c r="A151" s="30" t="s">
        <v>143</v>
      </c>
      <c r="B151" s="30">
        <v>37</v>
      </c>
      <c r="C151" s="31" t="s">
        <v>9848</v>
      </c>
      <c r="D151" s="30" t="s">
        <v>145</v>
      </c>
      <c r="E151" s="32" t="s">
        <v>9849</v>
      </c>
      <c r="F151" s="33" t="s">
        <v>1423</v>
      </c>
      <c r="G151" s="34">
        <v>36.726999999999997</v>
      </c>
      <c r="H151" s="35">
        <v>0</v>
      </c>
      <c r="I151" s="35">
        <f>ROUND(G151*H151,P4)</f>
        <v>0</v>
      </c>
      <c r="J151" s="33" t="s">
        <v>148</v>
      </c>
      <c r="O151" s="36">
        <f>I151*0.21</f>
        <v>0</v>
      </c>
      <c r="P151">
        <v>3</v>
      </c>
    </row>
    <row r="152" spans="1:16" ht="58" x14ac:dyDescent="0.35">
      <c r="A152" s="30" t="s">
        <v>149</v>
      </c>
      <c r="B152" s="37"/>
      <c r="E152" s="32" t="s">
        <v>9850</v>
      </c>
      <c r="J152" s="39"/>
    </row>
    <row r="153" spans="1:16" x14ac:dyDescent="0.35">
      <c r="A153" s="30" t="s">
        <v>152</v>
      </c>
      <c r="B153" s="37"/>
      <c r="E153" s="38" t="s">
        <v>145</v>
      </c>
      <c r="J153" s="39"/>
    </row>
    <row r="154" spans="1:16" ht="43.5" x14ac:dyDescent="0.35">
      <c r="A154" s="30" t="s">
        <v>143</v>
      </c>
      <c r="B154" s="30">
        <v>38</v>
      </c>
      <c r="C154" s="31" t="s">
        <v>9851</v>
      </c>
      <c r="D154" s="30" t="s">
        <v>434</v>
      </c>
      <c r="E154" s="32" t="s">
        <v>9852</v>
      </c>
      <c r="F154" s="33" t="s">
        <v>1423</v>
      </c>
      <c r="G154" s="34">
        <v>36.726999999999997</v>
      </c>
      <c r="H154" s="35">
        <v>0</v>
      </c>
      <c r="I154" s="35">
        <f>ROUND(G154*H154,P4)</f>
        <v>0</v>
      </c>
      <c r="J154" s="33" t="s">
        <v>2403</v>
      </c>
      <c r="O154" s="36">
        <f>I154*0.21</f>
        <v>0</v>
      </c>
      <c r="P154">
        <v>3</v>
      </c>
    </row>
    <row r="155" spans="1:16" ht="72.5" x14ac:dyDescent="0.35">
      <c r="A155" s="30" t="s">
        <v>149</v>
      </c>
      <c r="B155" s="37"/>
      <c r="E155" s="32" t="s">
        <v>9853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24" t="s">
        <v>140</v>
      </c>
      <c r="B157" s="25"/>
      <c r="C157" s="26" t="s">
        <v>1413</v>
      </c>
      <c r="D157" s="27"/>
      <c r="E157" s="24" t="s">
        <v>1414</v>
      </c>
      <c r="F157" s="27"/>
      <c r="G157" s="27"/>
      <c r="H157" s="27"/>
      <c r="I157" s="28">
        <f>SUMIFS(I158:I160,A158:A160,"P")</f>
        <v>0</v>
      </c>
      <c r="J157" s="29"/>
    </row>
    <row r="158" spans="1:16" x14ac:dyDescent="0.35">
      <c r="A158" s="30" t="s">
        <v>143</v>
      </c>
      <c r="B158" s="30">
        <v>39</v>
      </c>
      <c r="C158" s="31" t="s">
        <v>1415</v>
      </c>
      <c r="D158" s="30" t="s">
        <v>145</v>
      </c>
      <c r="E158" s="32" t="s">
        <v>1416</v>
      </c>
      <c r="F158" s="33" t="s">
        <v>719</v>
      </c>
      <c r="G158" s="34">
        <v>1</v>
      </c>
      <c r="H158" s="35">
        <v>0</v>
      </c>
      <c r="I158" s="35">
        <f>ROUND(G158*H158,P4)</f>
        <v>0</v>
      </c>
      <c r="J158" s="30"/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2" t="s">
        <v>1416</v>
      </c>
      <c r="J159" s="39"/>
    </row>
    <row r="160" spans="1:16" x14ac:dyDescent="0.35">
      <c r="A160" s="30" t="s">
        <v>152</v>
      </c>
      <c r="B160" s="41"/>
      <c r="C160" s="42"/>
      <c r="D160" s="42"/>
      <c r="E160" s="43" t="s">
        <v>145</v>
      </c>
      <c r="F160" s="42"/>
      <c r="G160" s="42"/>
      <c r="H160" s="42"/>
      <c r="I160" s="42"/>
      <c r="J160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P79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92</v>
      </c>
      <c r="I3" s="19">
        <f>SUMIFS(I9:I79,A9:A79,"SD")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92</v>
      </c>
      <c r="D5" s="51"/>
      <c r="E5" s="17" t="s">
        <v>93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354</v>
      </c>
      <c r="D9" s="27"/>
      <c r="E9" s="24" t="s">
        <v>4165</v>
      </c>
      <c r="F9" s="27"/>
      <c r="G9" s="27"/>
      <c r="H9" s="27"/>
      <c r="I9" s="28">
        <f>SUMIFS(I10:I28,A10:A28,"P")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9854</v>
      </c>
      <c r="D10" s="30" t="s">
        <v>145</v>
      </c>
      <c r="E10" s="32" t="s">
        <v>9855</v>
      </c>
      <c r="F10" s="33" t="s">
        <v>1445</v>
      </c>
      <c r="G10" s="34">
        <v>0.55100000000000005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9856</v>
      </c>
      <c r="J11" s="39"/>
    </row>
    <row r="12" spans="1:16" x14ac:dyDescent="0.35">
      <c r="A12" s="30" t="s">
        <v>150</v>
      </c>
      <c r="B12" s="37"/>
      <c r="E12" s="40" t="s">
        <v>9857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9858</v>
      </c>
      <c r="D14" s="30" t="s">
        <v>145</v>
      </c>
      <c r="E14" s="32" t="s">
        <v>9859</v>
      </c>
      <c r="F14" s="33" t="s">
        <v>1445</v>
      </c>
      <c r="G14" s="34">
        <v>1.875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29" x14ac:dyDescent="0.35">
      <c r="A15" s="30" t="s">
        <v>149</v>
      </c>
      <c r="B15" s="37"/>
      <c r="E15" s="32" t="s">
        <v>9860</v>
      </c>
      <c r="J15" s="39"/>
    </row>
    <row r="16" spans="1:16" x14ac:dyDescent="0.35">
      <c r="A16" s="30" t="s">
        <v>150</v>
      </c>
      <c r="B16" s="37"/>
      <c r="E16" s="40" t="s">
        <v>9861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8206</v>
      </c>
      <c r="D18" s="30" t="s">
        <v>145</v>
      </c>
      <c r="E18" s="32" t="s">
        <v>8207</v>
      </c>
      <c r="F18" s="33" t="s">
        <v>1466</v>
      </c>
      <c r="G18" s="34">
        <v>4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2" t="s">
        <v>8208</v>
      </c>
      <c r="J19" s="39"/>
    </row>
    <row r="20" spans="1:16" x14ac:dyDescent="0.35">
      <c r="A20" s="30" t="s">
        <v>150</v>
      </c>
      <c r="B20" s="37"/>
      <c r="E20" s="40" t="s">
        <v>9862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8210</v>
      </c>
      <c r="D22" s="30" t="s">
        <v>145</v>
      </c>
      <c r="E22" s="32" t="s">
        <v>8211</v>
      </c>
      <c r="F22" s="33" t="s">
        <v>1466</v>
      </c>
      <c r="G22" s="34">
        <v>4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2" t="s">
        <v>8212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x14ac:dyDescent="0.35">
      <c r="A25" s="30" t="s">
        <v>143</v>
      </c>
      <c r="B25" s="30">
        <v>5</v>
      </c>
      <c r="C25" s="31" t="s">
        <v>9460</v>
      </c>
      <c r="D25" s="30" t="s">
        <v>145</v>
      </c>
      <c r="E25" s="32" t="s">
        <v>9461</v>
      </c>
      <c r="F25" s="33" t="s">
        <v>1423</v>
      </c>
      <c r="G25" s="34">
        <v>0.3</v>
      </c>
      <c r="H25" s="35">
        <v>0</v>
      </c>
      <c r="I25" s="35">
        <f>ROUND(G25*H25,P4)</f>
        <v>0</v>
      </c>
      <c r="J25" s="33" t="s">
        <v>148</v>
      </c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2" t="s">
        <v>9462</v>
      </c>
      <c r="J26" s="39"/>
    </row>
    <row r="27" spans="1:16" x14ac:dyDescent="0.35">
      <c r="A27" s="30" t="s">
        <v>150</v>
      </c>
      <c r="B27" s="37"/>
      <c r="E27" s="40" t="s">
        <v>9863</v>
      </c>
      <c r="J27" s="39"/>
    </row>
    <row r="28" spans="1:16" x14ac:dyDescent="0.35">
      <c r="A28" s="30" t="s">
        <v>152</v>
      </c>
      <c r="B28" s="37"/>
      <c r="E28" s="38" t="s">
        <v>145</v>
      </c>
      <c r="J28" s="39"/>
    </row>
    <row r="29" spans="1:16" x14ac:dyDescent="0.35">
      <c r="A29" s="24" t="s">
        <v>140</v>
      </c>
      <c r="B29" s="25"/>
      <c r="C29" s="26" t="s">
        <v>1501</v>
      </c>
      <c r="D29" s="27"/>
      <c r="E29" s="24" t="s">
        <v>1502</v>
      </c>
      <c r="F29" s="27"/>
      <c r="G29" s="27"/>
      <c r="H29" s="27"/>
      <c r="I29" s="28">
        <f>SUMIFS(I30:I37,A30:A37,"P")</f>
        <v>0</v>
      </c>
      <c r="J29" s="29"/>
    </row>
    <row r="30" spans="1:16" ht="29" x14ac:dyDescent="0.35">
      <c r="A30" s="30" t="s">
        <v>143</v>
      </c>
      <c r="B30" s="30">
        <v>6</v>
      </c>
      <c r="C30" s="31" t="s">
        <v>9864</v>
      </c>
      <c r="D30" s="30" t="s">
        <v>145</v>
      </c>
      <c r="E30" s="32" t="s">
        <v>9865</v>
      </c>
      <c r="F30" s="33" t="s">
        <v>1423</v>
      </c>
      <c r="G30" s="34">
        <v>33.472999999999999</v>
      </c>
      <c r="H30" s="35">
        <v>0</v>
      </c>
      <c r="I30" s="35">
        <f>ROUND(G30*H30,P4)</f>
        <v>0</v>
      </c>
      <c r="J30" s="33" t="s">
        <v>2403</v>
      </c>
      <c r="O30" s="36">
        <f>I30*0.21</f>
        <v>0</v>
      </c>
      <c r="P30">
        <v>3</v>
      </c>
    </row>
    <row r="31" spans="1:16" ht="29" x14ac:dyDescent="0.35">
      <c r="A31" s="30" t="s">
        <v>149</v>
      </c>
      <c r="B31" s="37"/>
      <c r="E31" s="32" t="s">
        <v>9865</v>
      </c>
      <c r="J31" s="39"/>
    </row>
    <row r="32" spans="1:16" ht="72.5" x14ac:dyDescent="0.35">
      <c r="A32" s="30" t="s">
        <v>150</v>
      </c>
      <c r="B32" s="37"/>
      <c r="E32" s="40" t="s">
        <v>9866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9867</v>
      </c>
      <c r="D34" s="30" t="s">
        <v>145</v>
      </c>
      <c r="E34" s="32" t="s">
        <v>9868</v>
      </c>
      <c r="F34" s="33" t="s">
        <v>1423</v>
      </c>
      <c r="G34" s="34">
        <v>33.472999999999999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2" t="s">
        <v>9868</v>
      </c>
      <c r="J35" s="39"/>
    </row>
    <row r="36" spans="1:16" ht="72.5" x14ac:dyDescent="0.35">
      <c r="A36" s="30" t="s">
        <v>150</v>
      </c>
      <c r="B36" s="37"/>
      <c r="E36" s="40" t="s">
        <v>9866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24" t="s">
        <v>140</v>
      </c>
      <c r="B38" s="25"/>
      <c r="C38" s="26" t="s">
        <v>2836</v>
      </c>
      <c r="D38" s="27"/>
      <c r="E38" s="24" t="s">
        <v>2837</v>
      </c>
      <c r="F38" s="27"/>
      <c r="G38" s="27"/>
      <c r="H38" s="27"/>
      <c r="I38" s="28">
        <f>SUMIFS(I39:I51,A39:A51,"P")</f>
        <v>0</v>
      </c>
      <c r="J38" s="29"/>
    </row>
    <row r="39" spans="1:16" x14ac:dyDescent="0.35">
      <c r="A39" s="30" t="s">
        <v>143</v>
      </c>
      <c r="B39" s="30">
        <v>8</v>
      </c>
      <c r="C39" s="31" t="s">
        <v>9869</v>
      </c>
      <c r="D39" s="30" t="s">
        <v>145</v>
      </c>
      <c r="E39" s="32" t="s">
        <v>9870</v>
      </c>
      <c r="F39" s="33" t="s">
        <v>1466</v>
      </c>
      <c r="G39" s="34">
        <v>775.154</v>
      </c>
      <c r="H39" s="35">
        <v>0</v>
      </c>
      <c r="I39" s="35">
        <f>ROUND(G39*H39,P4)</f>
        <v>0</v>
      </c>
      <c r="J39" s="33" t="s">
        <v>148</v>
      </c>
      <c r="O39" s="36">
        <f>I39*0.21</f>
        <v>0</v>
      </c>
      <c r="P39">
        <v>3</v>
      </c>
    </row>
    <row r="40" spans="1:16" x14ac:dyDescent="0.35">
      <c r="A40" s="30" t="s">
        <v>149</v>
      </c>
      <c r="B40" s="37"/>
      <c r="E40" s="32" t="s">
        <v>9870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9363</v>
      </c>
      <c r="D42" s="30" t="s">
        <v>145</v>
      </c>
      <c r="E42" s="32" t="s">
        <v>9364</v>
      </c>
      <c r="F42" s="33" t="s">
        <v>1423</v>
      </c>
      <c r="G42" s="34">
        <v>7.8040000000000003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ht="43.5" x14ac:dyDescent="0.35">
      <c r="A43" s="30" t="s">
        <v>149</v>
      </c>
      <c r="B43" s="37"/>
      <c r="E43" s="32" t="s">
        <v>9365</v>
      </c>
      <c r="J43" s="39"/>
    </row>
    <row r="44" spans="1:16" x14ac:dyDescent="0.35">
      <c r="A44" s="30" t="s">
        <v>152</v>
      </c>
      <c r="B44" s="37"/>
      <c r="E44" s="38" t="s">
        <v>145</v>
      </c>
      <c r="J44" s="39"/>
    </row>
    <row r="45" spans="1:16" ht="29" x14ac:dyDescent="0.35">
      <c r="A45" s="30" t="s">
        <v>143</v>
      </c>
      <c r="B45" s="30">
        <v>10</v>
      </c>
      <c r="C45" s="31" t="s">
        <v>9871</v>
      </c>
      <c r="D45" s="30" t="s">
        <v>145</v>
      </c>
      <c r="E45" s="32" t="s">
        <v>9872</v>
      </c>
      <c r="F45" s="33" t="s">
        <v>1423</v>
      </c>
      <c r="G45" s="34">
        <v>7.8040000000000003</v>
      </c>
      <c r="H45" s="35">
        <v>0</v>
      </c>
      <c r="I45" s="35">
        <f>ROUND(G45*H45,P4)</f>
        <v>0</v>
      </c>
      <c r="J45" s="33" t="s">
        <v>148</v>
      </c>
      <c r="O45" s="36">
        <f>I45*0.21</f>
        <v>0</v>
      </c>
      <c r="P45">
        <v>3</v>
      </c>
    </row>
    <row r="46" spans="1:16" ht="58" x14ac:dyDescent="0.35">
      <c r="A46" s="30" t="s">
        <v>149</v>
      </c>
      <c r="B46" s="37"/>
      <c r="E46" s="32" t="s">
        <v>9873</v>
      </c>
      <c r="J46" s="39"/>
    </row>
    <row r="47" spans="1:16" x14ac:dyDescent="0.35">
      <c r="A47" s="30" t="s">
        <v>152</v>
      </c>
      <c r="B47" s="37"/>
      <c r="E47" s="38" t="s">
        <v>145</v>
      </c>
      <c r="J47" s="39"/>
    </row>
    <row r="48" spans="1:16" x14ac:dyDescent="0.35">
      <c r="A48" s="30" t="s">
        <v>143</v>
      </c>
      <c r="B48" s="30">
        <v>11</v>
      </c>
      <c r="C48" s="31" t="s">
        <v>9874</v>
      </c>
      <c r="D48" s="30" t="s">
        <v>145</v>
      </c>
      <c r="E48" s="32" t="s">
        <v>9875</v>
      </c>
      <c r="F48" s="33" t="s">
        <v>1466</v>
      </c>
      <c r="G48" s="34">
        <v>684.16099999999994</v>
      </c>
      <c r="H48" s="35">
        <v>0</v>
      </c>
      <c r="I48" s="35">
        <f>ROUND(G48*H48,P4)</f>
        <v>0</v>
      </c>
      <c r="J48" s="33" t="s">
        <v>2403</v>
      </c>
      <c r="O48" s="36">
        <f>I48*0.21</f>
        <v>0</v>
      </c>
      <c r="P48">
        <v>3</v>
      </c>
    </row>
    <row r="49" spans="1:16" x14ac:dyDescent="0.35">
      <c r="A49" s="30" t="s">
        <v>149</v>
      </c>
      <c r="B49" s="37"/>
      <c r="E49" s="32" t="s">
        <v>9875</v>
      </c>
      <c r="J49" s="39"/>
    </row>
    <row r="50" spans="1:16" ht="43.5" x14ac:dyDescent="0.35">
      <c r="A50" s="30" t="s">
        <v>150</v>
      </c>
      <c r="B50" s="37"/>
      <c r="E50" s="40" t="s">
        <v>9838</v>
      </c>
      <c r="J50" s="39"/>
    </row>
    <row r="51" spans="1:16" x14ac:dyDescent="0.35">
      <c r="A51" s="30" t="s">
        <v>152</v>
      </c>
      <c r="B51" s="37"/>
      <c r="E51" s="38" t="s">
        <v>145</v>
      </c>
      <c r="J51" s="39"/>
    </row>
    <row r="52" spans="1:16" x14ac:dyDescent="0.35">
      <c r="A52" s="24" t="s">
        <v>140</v>
      </c>
      <c r="B52" s="25"/>
      <c r="C52" s="26" t="s">
        <v>2993</v>
      </c>
      <c r="D52" s="27"/>
      <c r="E52" s="24" t="s">
        <v>2994</v>
      </c>
      <c r="F52" s="27"/>
      <c r="G52" s="27"/>
      <c r="H52" s="27"/>
      <c r="I52" s="28">
        <f>SUMIFS(I53:I68,A53:A68,"P")</f>
        <v>0</v>
      </c>
      <c r="J52" s="29"/>
    </row>
    <row r="53" spans="1:16" x14ac:dyDescent="0.35">
      <c r="A53" s="30" t="s">
        <v>143</v>
      </c>
      <c r="B53" s="30">
        <v>12</v>
      </c>
      <c r="C53" s="31" t="s">
        <v>9876</v>
      </c>
      <c r="D53" s="30" t="s">
        <v>145</v>
      </c>
      <c r="E53" s="32" t="s">
        <v>9877</v>
      </c>
      <c r="F53" s="33" t="s">
        <v>1466</v>
      </c>
      <c r="G53" s="34">
        <v>923.61699999999996</v>
      </c>
      <c r="H53" s="35">
        <v>0</v>
      </c>
      <c r="I53" s="35">
        <f>ROUND(G53*H53,P4)</f>
        <v>0</v>
      </c>
      <c r="J53" s="33" t="s">
        <v>148</v>
      </c>
      <c r="O53" s="36">
        <f>I53*0.21</f>
        <v>0</v>
      </c>
      <c r="P53">
        <v>3</v>
      </c>
    </row>
    <row r="54" spans="1:16" ht="29" x14ac:dyDescent="0.35">
      <c r="A54" s="30" t="s">
        <v>149</v>
      </c>
      <c r="B54" s="37"/>
      <c r="E54" s="32" t="s">
        <v>9878</v>
      </c>
      <c r="J54" s="39"/>
    </row>
    <row r="55" spans="1:16" ht="29" x14ac:dyDescent="0.35">
      <c r="A55" s="30" t="s">
        <v>150</v>
      </c>
      <c r="B55" s="37"/>
      <c r="E55" s="40" t="s">
        <v>9879</v>
      </c>
      <c r="J55" s="39"/>
    </row>
    <row r="56" spans="1:16" x14ac:dyDescent="0.35">
      <c r="A56" s="30" t="s">
        <v>152</v>
      </c>
      <c r="B56" s="37"/>
      <c r="E56" s="38" t="s">
        <v>145</v>
      </c>
      <c r="J56" s="39"/>
    </row>
    <row r="57" spans="1:16" ht="29" x14ac:dyDescent="0.35">
      <c r="A57" s="30" t="s">
        <v>143</v>
      </c>
      <c r="B57" s="30">
        <v>13</v>
      </c>
      <c r="C57" s="31" t="s">
        <v>9880</v>
      </c>
      <c r="D57" s="30" t="s">
        <v>145</v>
      </c>
      <c r="E57" s="32" t="s">
        <v>9881</v>
      </c>
      <c r="F57" s="33" t="s">
        <v>1466</v>
      </c>
      <c r="G57" s="34">
        <v>923.61699999999996</v>
      </c>
      <c r="H57" s="35">
        <v>0</v>
      </c>
      <c r="I57" s="35">
        <f>ROUND(G57*H57,P4)</f>
        <v>0</v>
      </c>
      <c r="J57" s="33" t="s">
        <v>2403</v>
      </c>
      <c r="O57" s="36">
        <f>I57*0.21</f>
        <v>0</v>
      </c>
      <c r="P57">
        <v>3</v>
      </c>
    </row>
    <row r="58" spans="1:16" ht="29" x14ac:dyDescent="0.35">
      <c r="A58" s="30" t="s">
        <v>149</v>
      </c>
      <c r="B58" s="37"/>
      <c r="E58" s="32" t="s">
        <v>9881</v>
      </c>
      <c r="J58" s="39"/>
    </row>
    <row r="59" spans="1:16" ht="29" x14ac:dyDescent="0.35">
      <c r="A59" s="30" t="s">
        <v>150</v>
      </c>
      <c r="B59" s="37"/>
      <c r="E59" s="40" t="s">
        <v>9882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x14ac:dyDescent="0.35">
      <c r="A61" s="30" t="s">
        <v>143</v>
      </c>
      <c r="B61" s="30">
        <v>14</v>
      </c>
      <c r="C61" s="31" t="s">
        <v>9883</v>
      </c>
      <c r="D61" s="30" t="s">
        <v>145</v>
      </c>
      <c r="E61" s="32" t="s">
        <v>9884</v>
      </c>
      <c r="F61" s="33" t="s">
        <v>1466</v>
      </c>
      <c r="G61" s="34">
        <v>923.61699999999996</v>
      </c>
      <c r="H61" s="35">
        <v>0</v>
      </c>
      <c r="I61" s="35">
        <f>ROUND(G61*H61,P4)</f>
        <v>0</v>
      </c>
      <c r="J61" s="33" t="s">
        <v>2403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2" t="s">
        <v>9884</v>
      </c>
      <c r="J62" s="39"/>
    </row>
    <row r="63" spans="1:16" ht="29" x14ac:dyDescent="0.35">
      <c r="A63" s="30" t="s">
        <v>150</v>
      </c>
      <c r="B63" s="37"/>
      <c r="E63" s="40" t="s">
        <v>9882</v>
      </c>
      <c r="J63" s="39"/>
    </row>
    <row r="64" spans="1:16" x14ac:dyDescent="0.35">
      <c r="A64" s="30" t="s">
        <v>152</v>
      </c>
      <c r="B64" s="37"/>
      <c r="E64" s="38" t="s">
        <v>145</v>
      </c>
      <c r="J64" s="39"/>
    </row>
    <row r="65" spans="1:16" x14ac:dyDescent="0.35">
      <c r="A65" s="30" t="s">
        <v>143</v>
      </c>
      <c r="B65" s="30">
        <v>15</v>
      </c>
      <c r="C65" s="31" t="s">
        <v>9885</v>
      </c>
      <c r="D65" s="30" t="s">
        <v>145</v>
      </c>
      <c r="E65" s="32" t="s">
        <v>9886</v>
      </c>
      <c r="F65" s="33" t="s">
        <v>1466</v>
      </c>
      <c r="G65" s="34">
        <v>923.61699999999996</v>
      </c>
      <c r="H65" s="35">
        <v>0</v>
      </c>
      <c r="I65" s="35">
        <f>ROUND(G65*H65,P4)</f>
        <v>0</v>
      </c>
      <c r="J65" s="33" t="s">
        <v>2403</v>
      </c>
      <c r="O65" s="36">
        <f>I65*0.21</f>
        <v>0</v>
      </c>
      <c r="P65">
        <v>3</v>
      </c>
    </row>
    <row r="66" spans="1:16" ht="29" x14ac:dyDescent="0.35">
      <c r="A66" s="30" t="s">
        <v>149</v>
      </c>
      <c r="B66" s="37"/>
      <c r="E66" s="32" t="s">
        <v>9887</v>
      </c>
      <c r="J66" s="39"/>
    </row>
    <row r="67" spans="1:16" ht="29" x14ac:dyDescent="0.35">
      <c r="A67" s="30" t="s">
        <v>150</v>
      </c>
      <c r="B67" s="37"/>
      <c r="E67" s="40" t="s">
        <v>9882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x14ac:dyDescent="0.35">
      <c r="A69" s="24" t="s">
        <v>140</v>
      </c>
      <c r="B69" s="25"/>
      <c r="C69" s="26" t="s">
        <v>2123</v>
      </c>
      <c r="D69" s="27"/>
      <c r="E69" s="24" t="s">
        <v>2124</v>
      </c>
      <c r="F69" s="27"/>
      <c r="G69" s="27"/>
      <c r="H69" s="27"/>
      <c r="I69" s="28">
        <f>SUMIFS(I70:I75,A70:A75,"P")</f>
        <v>0</v>
      </c>
      <c r="J69" s="29"/>
    </row>
    <row r="70" spans="1:16" x14ac:dyDescent="0.35">
      <c r="A70" s="30" t="s">
        <v>143</v>
      </c>
      <c r="B70" s="30">
        <v>16</v>
      </c>
      <c r="C70" s="31" t="s">
        <v>9888</v>
      </c>
      <c r="D70" s="30" t="s">
        <v>145</v>
      </c>
      <c r="E70" s="32" t="s">
        <v>9889</v>
      </c>
      <c r="F70" s="33" t="s">
        <v>1423</v>
      </c>
      <c r="G70" s="34">
        <v>73.156000000000006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ht="43.5" x14ac:dyDescent="0.35">
      <c r="A71" s="30" t="s">
        <v>149</v>
      </c>
      <c r="B71" s="37"/>
      <c r="E71" s="32" t="s">
        <v>9890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x14ac:dyDescent="0.35">
      <c r="A73" s="30" t="s">
        <v>143</v>
      </c>
      <c r="B73" s="30">
        <v>17</v>
      </c>
      <c r="C73" s="31" t="s">
        <v>9891</v>
      </c>
      <c r="D73" s="30" t="s">
        <v>145</v>
      </c>
      <c r="E73" s="32" t="s">
        <v>9892</v>
      </c>
      <c r="F73" s="33" t="s">
        <v>1423</v>
      </c>
      <c r="G73" s="34">
        <v>73.156000000000006</v>
      </c>
      <c r="H73" s="35">
        <v>0</v>
      </c>
      <c r="I73" s="35">
        <f>ROUND(G73*H73,P4)</f>
        <v>0</v>
      </c>
      <c r="J73" s="30"/>
      <c r="O73" s="36">
        <f>I73*0.21</f>
        <v>0</v>
      </c>
      <c r="P73">
        <v>3</v>
      </c>
    </row>
    <row r="74" spans="1:16" ht="29" x14ac:dyDescent="0.35">
      <c r="A74" s="30" t="s">
        <v>149</v>
      </c>
      <c r="B74" s="37"/>
      <c r="E74" s="32" t="s">
        <v>9893</v>
      </c>
      <c r="J74" s="39"/>
    </row>
    <row r="75" spans="1:16" x14ac:dyDescent="0.35">
      <c r="A75" s="30" t="s">
        <v>152</v>
      </c>
      <c r="B75" s="37"/>
      <c r="E75" s="38" t="s">
        <v>145</v>
      </c>
      <c r="J75" s="39"/>
    </row>
    <row r="76" spans="1:16" x14ac:dyDescent="0.35">
      <c r="A76" s="24" t="s">
        <v>140</v>
      </c>
      <c r="B76" s="25"/>
      <c r="C76" s="26" t="s">
        <v>1413</v>
      </c>
      <c r="D76" s="27"/>
      <c r="E76" s="24" t="s">
        <v>1414</v>
      </c>
      <c r="F76" s="27"/>
      <c r="G76" s="27"/>
      <c r="H76" s="27"/>
      <c r="I76" s="28">
        <f>SUMIFS(I77:I79,A77:A79,"P")</f>
        <v>0</v>
      </c>
      <c r="J76" s="29"/>
    </row>
    <row r="77" spans="1:16" x14ac:dyDescent="0.35">
      <c r="A77" s="30" t="s">
        <v>143</v>
      </c>
      <c r="B77" s="30">
        <v>18</v>
      </c>
      <c r="C77" s="31" t="s">
        <v>1415</v>
      </c>
      <c r="D77" s="30" t="s">
        <v>145</v>
      </c>
      <c r="E77" s="32" t="s">
        <v>1416</v>
      </c>
      <c r="F77" s="33" t="s">
        <v>719</v>
      </c>
      <c r="G77" s="34">
        <v>1</v>
      </c>
      <c r="H77" s="35">
        <v>0</v>
      </c>
      <c r="I77" s="35">
        <f>ROUND(G77*H77,P4)</f>
        <v>0</v>
      </c>
      <c r="J77" s="30"/>
      <c r="O77" s="36">
        <f>I77*0.21</f>
        <v>0</v>
      </c>
      <c r="P77">
        <v>3</v>
      </c>
    </row>
    <row r="78" spans="1:16" x14ac:dyDescent="0.35">
      <c r="A78" s="30" t="s">
        <v>149</v>
      </c>
      <c r="B78" s="37"/>
      <c r="E78" s="32" t="s">
        <v>1416</v>
      </c>
      <c r="J78" s="39"/>
    </row>
    <row r="79" spans="1:16" x14ac:dyDescent="0.35">
      <c r="A79" s="30" t="s">
        <v>152</v>
      </c>
      <c r="B79" s="41"/>
      <c r="C79" s="42"/>
      <c r="D79" s="42"/>
      <c r="E79" s="43" t="s">
        <v>145</v>
      </c>
      <c r="F79" s="42"/>
      <c r="G79" s="42"/>
      <c r="H79" s="42"/>
      <c r="I79" s="42"/>
      <c r="J79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P485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94</v>
      </c>
      <c r="I3" s="19">
        <f>SUMIFS(I9:I485,A9:A485,"SD")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94</v>
      </c>
      <c r="D5" s="51"/>
      <c r="E5" s="17" t="s">
        <v>95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2836</v>
      </c>
      <c r="D9" s="27"/>
      <c r="E9" s="24" t="s">
        <v>2837</v>
      </c>
      <c r="F9" s="27"/>
      <c r="G9" s="27"/>
      <c r="H9" s="27"/>
      <c r="I9" s="28">
        <f>SUMIFS(I10:I111,A10:A111,"P")</f>
        <v>0</v>
      </c>
      <c r="J9" s="29"/>
    </row>
    <row r="10" spans="1:16" ht="43.5" x14ac:dyDescent="0.35">
      <c r="A10" s="30" t="s">
        <v>143</v>
      </c>
      <c r="B10" s="30">
        <v>1</v>
      </c>
      <c r="C10" s="31" t="s">
        <v>9894</v>
      </c>
      <c r="D10" s="30" t="s">
        <v>145</v>
      </c>
      <c r="E10" s="32" t="s">
        <v>9895</v>
      </c>
      <c r="F10" s="33" t="s">
        <v>176</v>
      </c>
      <c r="G10" s="34">
        <v>1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9895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ht="29" x14ac:dyDescent="0.35">
      <c r="A13" s="30" t="s">
        <v>143</v>
      </c>
      <c r="B13" s="30">
        <v>2</v>
      </c>
      <c r="C13" s="31" t="s">
        <v>9896</v>
      </c>
      <c r="D13" s="30" t="s">
        <v>145</v>
      </c>
      <c r="E13" s="32" t="s">
        <v>9897</v>
      </c>
      <c r="F13" s="33" t="s">
        <v>176</v>
      </c>
      <c r="G13" s="34">
        <v>1</v>
      </c>
      <c r="H13" s="35">
        <v>0</v>
      </c>
      <c r="I13" s="35">
        <f>ROUND(G13*H13,P4)</f>
        <v>0</v>
      </c>
      <c r="J13" s="30"/>
      <c r="O13" s="36">
        <f>I13*0.21</f>
        <v>0</v>
      </c>
      <c r="P13">
        <v>3</v>
      </c>
    </row>
    <row r="14" spans="1:16" ht="29" x14ac:dyDescent="0.35">
      <c r="A14" s="30" t="s">
        <v>149</v>
      </c>
      <c r="B14" s="37"/>
      <c r="E14" s="32" t="s">
        <v>9897</v>
      </c>
      <c r="J14" s="39"/>
    </row>
    <row r="15" spans="1:16" x14ac:dyDescent="0.35">
      <c r="A15" s="30" t="s">
        <v>152</v>
      </c>
      <c r="B15" s="37"/>
      <c r="E15" s="38" t="s">
        <v>145</v>
      </c>
      <c r="J15" s="39"/>
    </row>
    <row r="16" spans="1:16" ht="43.5" x14ac:dyDescent="0.35">
      <c r="A16" s="30" t="s">
        <v>143</v>
      </c>
      <c r="B16" s="30">
        <v>3</v>
      </c>
      <c r="C16" s="31" t="s">
        <v>9898</v>
      </c>
      <c r="D16" s="30" t="s">
        <v>145</v>
      </c>
      <c r="E16" s="32" t="s">
        <v>9899</v>
      </c>
      <c r="F16" s="33" t="s">
        <v>176</v>
      </c>
      <c r="G16" s="34">
        <v>2</v>
      </c>
      <c r="H16" s="35">
        <v>0</v>
      </c>
      <c r="I16" s="35">
        <f>ROUND(G16*H16,P4)</f>
        <v>0</v>
      </c>
      <c r="J16" s="30"/>
      <c r="O16" s="36">
        <f>I16*0.21</f>
        <v>0</v>
      </c>
      <c r="P16">
        <v>3</v>
      </c>
    </row>
    <row r="17" spans="1:16" ht="43.5" x14ac:dyDescent="0.35">
      <c r="A17" s="30" t="s">
        <v>149</v>
      </c>
      <c r="B17" s="37"/>
      <c r="E17" s="32" t="s">
        <v>9899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ht="43.5" x14ac:dyDescent="0.35">
      <c r="A19" s="30" t="s">
        <v>143</v>
      </c>
      <c r="B19" s="30">
        <v>4</v>
      </c>
      <c r="C19" s="31" t="s">
        <v>9900</v>
      </c>
      <c r="D19" s="30" t="s">
        <v>145</v>
      </c>
      <c r="E19" s="32" t="s">
        <v>9901</v>
      </c>
      <c r="F19" s="33" t="s">
        <v>176</v>
      </c>
      <c r="G19" s="34">
        <v>2</v>
      </c>
      <c r="H19" s="35">
        <v>0</v>
      </c>
      <c r="I19" s="35">
        <f>ROUND(G19*H19,P4)</f>
        <v>0</v>
      </c>
      <c r="J19" s="30"/>
      <c r="O19" s="36">
        <f>I19*0.21</f>
        <v>0</v>
      </c>
      <c r="P19">
        <v>3</v>
      </c>
    </row>
    <row r="20" spans="1:16" ht="43.5" x14ac:dyDescent="0.35">
      <c r="A20" s="30" t="s">
        <v>149</v>
      </c>
      <c r="B20" s="37"/>
      <c r="E20" s="32" t="s">
        <v>9901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43.5" x14ac:dyDescent="0.35">
      <c r="A22" s="30" t="s">
        <v>143</v>
      </c>
      <c r="B22" s="30">
        <v>5</v>
      </c>
      <c r="C22" s="31" t="s">
        <v>9902</v>
      </c>
      <c r="D22" s="30" t="s">
        <v>145</v>
      </c>
      <c r="E22" s="32" t="s">
        <v>9903</v>
      </c>
      <c r="F22" s="33" t="s">
        <v>176</v>
      </c>
      <c r="G22" s="34">
        <v>4</v>
      </c>
      <c r="H22" s="35">
        <v>0</v>
      </c>
      <c r="I22" s="35">
        <f>ROUND(G22*H22,P4)</f>
        <v>0</v>
      </c>
      <c r="J22" s="30"/>
      <c r="O22" s="36">
        <f>I22*0.21</f>
        <v>0</v>
      </c>
      <c r="P22">
        <v>3</v>
      </c>
    </row>
    <row r="23" spans="1:16" ht="43.5" x14ac:dyDescent="0.35">
      <c r="A23" s="30" t="s">
        <v>149</v>
      </c>
      <c r="B23" s="37"/>
      <c r="E23" s="32" t="s">
        <v>9904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ht="43.5" x14ac:dyDescent="0.35">
      <c r="A25" s="30" t="s">
        <v>143</v>
      </c>
      <c r="B25" s="30">
        <v>6</v>
      </c>
      <c r="C25" s="31" t="s">
        <v>9905</v>
      </c>
      <c r="D25" s="30" t="s">
        <v>145</v>
      </c>
      <c r="E25" s="32" t="s">
        <v>9906</v>
      </c>
      <c r="F25" s="33" t="s">
        <v>176</v>
      </c>
      <c r="G25" s="34">
        <v>4</v>
      </c>
      <c r="H25" s="35">
        <v>0</v>
      </c>
      <c r="I25" s="35">
        <f>ROUND(G25*H25,P4)</f>
        <v>0</v>
      </c>
      <c r="J25" s="30"/>
      <c r="O25" s="36">
        <f>I25*0.21</f>
        <v>0</v>
      </c>
      <c r="P25">
        <v>3</v>
      </c>
    </row>
    <row r="26" spans="1:16" ht="43.5" x14ac:dyDescent="0.35">
      <c r="A26" s="30" t="s">
        <v>149</v>
      </c>
      <c r="B26" s="37"/>
      <c r="E26" s="32" t="s">
        <v>9907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ht="29" x14ac:dyDescent="0.35">
      <c r="A28" s="30" t="s">
        <v>143</v>
      </c>
      <c r="B28" s="30">
        <v>7</v>
      </c>
      <c r="C28" s="31" t="s">
        <v>9908</v>
      </c>
      <c r="D28" s="30" t="s">
        <v>145</v>
      </c>
      <c r="E28" s="32" t="s">
        <v>9909</v>
      </c>
      <c r="F28" s="33" t="s">
        <v>176</v>
      </c>
      <c r="G28" s="34">
        <v>1</v>
      </c>
      <c r="H28" s="35">
        <v>0</v>
      </c>
      <c r="I28" s="35">
        <f>ROUND(G28*H28,P4)</f>
        <v>0</v>
      </c>
      <c r="J28" s="30"/>
      <c r="O28" s="36">
        <f>I28*0.21</f>
        <v>0</v>
      </c>
      <c r="P28">
        <v>3</v>
      </c>
    </row>
    <row r="29" spans="1:16" ht="29" x14ac:dyDescent="0.35">
      <c r="A29" s="30" t="s">
        <v>149</v>
      </c>
      <c r="B29" s="37"/>
      <c r="E29" s="32" t="s">
        <v>9909</v>
      </c>
      <c r="J29" s="39"/>
    </row>
    <row r="30" spans="1:16" x14ac:dyDescent="0.35">
      <c r="A30" s="30" t="s">
        <v>152</v>
      </c>
      <c r="B30" s="37"/>
      <c r="E30" s="38" t="s">
        <v>145</v>
      </c>
      <c r="J30" s="39"/>
    </row>
    <row r="31" spans="1:16" ht="29" x14ac:dyDescent="0.35">
      <c r="A31" s="30" t="s">
        <v>143</v>
      </c>
      <c r="B31" s="30">
        <v>8</v>
      </c>
      <c r="C31" s="31" t="s">
        <v>9910</v>
      </c>
      <c r="D31" s="30" t="s">
        <v>145</v>
      </c>
      <c r="E31" s="32" t="s">
        <v>9911</v>
      </c>
      <c r="F31" s="33" t="s">
        <v>176</v>
      </c>
      <c r="G31" s="34">
        <v>1</v>
      </c>
      <c r="H31" s="35">
        <v>0</v>
      </c>
      <c r="I31" s="35">
        <f>ROUND(G31*H31,P4)</f>
        <v>0</v>
      </c>
      <c r="J31" s="30"/>
      <c r="O31" s="36">
        <f>I31*0.21</f>
        <v>0</v>
      </c>
      <c r="P31">
        <v>3</v>
      </c>
    </row>
    <row r="32" spans="1:16" ht="29" x14ac:dyDescent="0.35">
      <c r="A32" s="30" t="s">
        <v>149</v>
      </c>
      <c r="B32" s="37"/>
      <c r="E32" s="32" t="s">
        <v>9911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ht="29" x14ac:dyDescent="0.35">
      <c r="A34" s="30" t="s">
        <v>143</v>
      </c>
      <c r="B34" s="30">
        <v>9</v>
      </c>
      <c r="C34" s="31" t="s">
        <v>9912</v>
      </c>
      <c r="D34" s="30" t="s">
        <v>145</v>
      </c>
      <c r="E34" s="32" t="s">
        <v>9913</v>
      </c>
      <c r="F34" s="33" t="s">
        <v>176</v>
      </c>
      <c r="G34" s="34">
        <v>1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ht="29" x14ac:dyDescent="0.35">
      <c r="A35" s="30" t="s">
        <v>149</v>
      </c>
      <c r="B35" s="37"/>
      <c r="E35" s="32" t="s">
        <v>9913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ht="29" x14ac:dyDescent="0.35">
      <c r="A37" s="30" t="s">
        <v>143</v>
      </c>
      <c r="B37" s="30">
        <v>10</v>
      </c>
      <c r="C37" s="31" t="s">
        <v>9914</v>
      </c>
      <c r="D37" s="30" t="s">
        <v>145</v>
      </c>
      <c r="E37" s="32" t="s">
        <v>9915</v>
      </c>
      <c r="F37" s="33" t="s">
        <v>176</v>
      </c>
      <c r="G37" s="34">
        <v>1</v>
      </c>
      <c r="H37" s="35">
        <v>0</v>
      </c>
      <c r="I37" s="35">
        <f>ROUND(G37*H37,P4)</f>
        <v>0</v>
      </c>
      <c r="J37" s="30"/>
      <c r="O37" s="36">
        <f>I37*0.21</f>
        <v>0</v>
      </c>
      <c r="P37">
        <v>3</v>
      </c>
    </row>
    <row r="38" spans="1:16" ht="29" x14ac:dyDescent="0.35">
      <c r="A38" s="30" t="s">
        <v>149</v>
      </c>
      <c r="B38" s="37"/>
      <c r="E38" s="32" t="s">
        <v>9915</v>
      </c>
      <c r="J38" s="39"/>
    </row>
    <row r="39" spans="1:16" x14ac:dyDescent="0.35">
      <c r="A39" s="30" t="s">
        <v>152</v>
      </c>
      <c r="B39" s="37"/>
      <c r="E39" s="38" t="s">
        <v>145</v>
      </c>
      <c r="J39" s="39"/>
    </row>
    <row r="40" spans="1:16" ht="29" x14ac:dyDescent="0.35">
      <c r="A40" s="30" t="s">
        <v>143</v>
      </c>
      <c r="B40" s="30">
        <v>11</v>
      </c>
      <c r="C40" s="31" t="s">
        <v>9916</v>
      </c>
      <c r="D40" s="30" t="s">
        <v>145</v>
      </c>
      <c r="E40" s="32" t="s">
        <v>9917</v>
      </c>
      <c r="F40" s="33" t="s">
        <v>176</v>
      </c>
      <c r="G40" s="34">
        <v>1</v>
      </c>
      <c r="H40" s="35">
        <v>0</v>
      </c>
      <c r="I40" s="35">
        <f>ROUND(G40*H40,P4)</f>
        <v>0</v>
      </c>
      <c r="J40" s="30"/>
      <c r="O40" s="36">
        <f>I40*0.21</f>
        <v>0</v>
      </c>
      <c r="P40">
        <v>3</v>
      </c>
    </row>
    <row r="41" spans="1:16" ht="29" x14ac:dyDescent="0.35">
      <c r="A41" s="30" t="s">
        <v>149</v>
      </c>
      <c r="B41" s="37"/>
      <c r="E41" s="32" t="s">
        <v>9917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ht="29" x14ac:dyDescent="0.35">
      <c r="A43" s="30" t="s">
        <v>143</v>
      </c>
      <c r="B43" s="30">
        <v>12</v>
      </c>
      <c r="C43" s="31" t="s">
        <v>9918</v>
      </c>
      <c r="D43" s="30" t="s">
        <v>145</v>
      </c>
      <c r="E43" s="32" t="s">
        <v>9919</v>
      </c>
      <c r="F43" s="33" t="s">
        <v>176</v>
      </c>
      <c r="G43" s="34">
        <v>1</v>
      </c>
      <c r="H43" s="35">
        <v>0</v>
      </c>
      <c r="I43" s="35">
        <f>ROUND(G43*H43,P4)</f>
        <v>0</v>
      </c>
      <c r="J43" s="30"/>
      <c r="O43" s="36">
        <f>I43*0.21</f>
        <v>0</v>
      </c>
      <c r="P43">
        <v>3</v>
      </c>
    </row>
    <row r="44" spans="1:16" ht="29" x14ac:dyDescent="0.35">
      <c r="A44" s="30" t="s">
        <v>149</v>
      </c>
      <c r="B44" s="37"/>
      <c r="E44" s="32" t="s">
        <v>9919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29" x14ac:dyDescent="0.35">
      <c r="A46" s="30" t="s">
        <v>143</v>
      </c>
      <c r="B46" s="30">
        <v>13</v>
      </c>
      <c r="C46" s="31" t="s">
        <v>9920</v>
      </c>
      <c r="D46" s="30" t="s">
        <v>145</v>
      </c>
      <c r="E46" s="32" t="s">
        <v>9921</v>
      </c>
      <c r="F46" s="33" t="s">
        <v>176</v>
      </c>
      <c r="G46" s="34">
        <v>3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ht="29" x14ac:dyDescent="0.35">
      <c r="A47" s="30" t="s">
        <v>149</v>
      </c>
      <c r="B47" s="37"/>
      <c r="E47" s="32" t="s">
        <v>9921</v>
      </c>
      <c r="J47" s="39"/>
    </row>
    <row r="48" spans="1:16" x14ac:dyDescent="0.35">
      <c r="A48" s="30" t="s">
        <v>152</v>
      </c>
      <c r="B48" s="37"/>
      <c r="E48" s="38" t="s">
        <v>145</v>
      </c>
      <c r="J48" s="39"/>
    </row>
    <row r="49" spans="1:16" ht="29" x14ac:dyDescent="0.35">
      <c r="A49" s="30" t="s">
        <v>143</v>
      </c>
      <c r="B49" s="30">
        <v>14</v>
      </c>
      <c r="C49" s="31" t="s">
        <v>9922</v>
      </c>
      <c r="D49" s="30" t="s">
        <v>145</v>
      </c>
      <c r="E49" s="32" t="s">
        <v>9923</v>
      </c>
      <c r="F49" s="33" t="s">
        <v>176</v>
      </c>
      <c r="G49" s="34">
        <v>3</v>
      </c>
      <c r="H49" s="35">
        <v>0</v>
      </c>
      <c r="I49" s="35">
        <f>ROUND(G49*H49,P4)</f>
        <v>0</v>
      </c>
      <c r="J49" s="30"/>
      <c r="O49" s="36">
        <f>I49*0.21</f>
        <v>0</v>
      </c>
      <c r="P49">
        <v>3</v>
      </c>
    </row>
    <row r="50" spans="1:16" ht="29" x14ac:dyDescent="0.35">
      <c r="A50" s="30" t="s">
        <v>149</v>
      </c>
      <c r="B50" s="37"/>
      <c r="E50" s="32" t="s">
        <v>9923</v>
      </c>
      <c r="J50" s="39"/>
    </row>
    <row r="51" spans="1:16" x14ac:dyDescent="0.35">
      <c r="A51" s="30" t="s">
        <v>152</v>
      </c>
      <c r="B51" s="37"/>
      <c r="E51" s="38" t="s">
        <v>145</v>
      </c>
      <c r="J51" s="39"/>
    </row>
    <row r="52" spans="1:16" ht="29" x14ac:dyDescent="0.35">
      <c r="A52" s="30" t="s">
        <v>143</v>
      </c>
      <c r="B52" s="30">
        <v>15</v>
      </c>
      <c r="C52" s="31" t="s">
        <v>9924</v>
      </c>
      <c r="D52" s="30" t="s">
        <v>145</v>
      </c>
      <c r="E52" s="32" t="s">
        <v>9925</v>
      </c>
      <c r="F52" s="33" t="s">
        <v>176</v>
      </c>
      <c r="G52" s="34">
        <v>1</v>
      </c>
      <c r="H52" s="35">
        <v>0</v>
      </c>
      <c r="I52" s="35">
        <f>ROUND(G52*H52,P4)</f>
        <v>0</v>
      </c>
      <c r="J52" s="30"/>
      <c r="O52" s="36">
        <f>I52*0.21</f>
        <v>0</v>
      </c>
      <c r="P52">
        <v>3</v>
      </c>
    </row>
    <row r="53" spans="1:16" ht="29" x14ac:dyDescent="0.35">
      <c r="A53" s="30" t="s">
        <v>149</v>
      </c>
      <c r="B53" s="37"/>
      <c r="E53" s="32" t="s">
        <v>9925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ht="29" x14ac:dyDescent="0.35">
      <c r="A55" s="30" t="s">
        <v>143</v>
      </c>
      <c r="B55" s="30">
        <v>16</v>
      </c>
      <c r="C55" s="31" t="s">
        <v>9926</v>
      </c>
      <c r="D55" s="30" t="s">
        <v>145</v>
      </c>
      <c r="E55" s="32" t="s">
        <v>9927</v>
      </c>
      <c r="F55" s="33" t="s">
        <v>176</v>
      </c>
      <c r="G55" s="34">
        <v>1</v>
      </c>
      <c r="H55" s="35">
        <v>0</v>
      </c>
      <c r="I55" s="35">
        <f>ROUND(G55*H55,P4)</f>
        <v>0</v>
      </c>
      <c r="J55" s="30"/>
      <c r="O55" s="36">
        <f>I55*0.21</f>
        <v>0</v>
      </c>
      <c r="P55">
        <v>3</v>
      </c>
    </row>
    <row r="56" spans="1:16" ht="29" x14ac:dyDescent="0.35">
      <c r="A56" s="30" t="s">
        <v>149</v>
      </c>
      <c r="B56" s="37"/>
      <c r="E56" s="32" t="s">
        <v>9927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29" x14ac:dyDescent="0.35">
      <c r="A58" s="30" t="s">
        <v>143</v>
      </c>
      <c r="B58" s="30">
        <v>17</v>
      </c>
      <c r="C58" s="31" t="s">
        <v>9928</v>
      </c>
      <c r="D58" s="30" t="s">
        <v>145</v>
      </c>
      <c r="E58" s="32" t="s">
        <v>9929</v>
      </c>
      <c r="F58" s="33" t="s">
        <v>176</v>
      </c>
      <c r="G58" s="34">
        <v>1</v>
      </c>
      <c r="H58" s="35">
        <v>0</v>
      </c>
      <c r="I58" s="35">
        <f>ROUND(G58*H58,P4)</f>
        <v>0</v>
      </c>
      <c r="J58" s="30"/>
      <c r="O58" s="36">
        <f>I58*0.21</f>
        <v>0</v>
      </c>
      <c r="P58">
        <v>3</v>
      </c>
    </row>
    <row r="59" spans="1:16" ht="29" x14ac:dyDescent="0.35">
      <c r="A59" s="30" t="s">
        <v>149</v>
      </c>
      <c r="B59" s="37"/>
      <c r="E59" s="32" t="s">
        <v>9929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ht="29" x14ac:dyDescent="0.35">
      <c r="A61" s="30" t="s">
        <v>143</v>
      </c>
      <c r="B61" s="30">
        <v>18</v>
      </c>
      <c r="C61" s="31" t="s">
        <v>9930</v>
      </c>
      <c r="D61" s="30" t="s">
        <v>145</v>
      </c>
      <c r="E61" s="32" t="s">
        <v>9931</v>
      </c>
      <c r="F61" s="33" t="s">
        <v>176</v>
      </c>
      <c r="G61" s="34">
        <v>1</v>
      </c>
      <c r="H61" s="35">
        <v>0</v>
      </c>
      <c r="I61" s="35">
        <f>ROUND(G61*H61,P4)</f>
        <v>0</v>
      </c>
      <c r="J61" s="30"/>
      <c r="O61" s="36">
        <f>I61*0.21</f>
        <v>0</v>
      </c>
      <c r="P61">
        <v>3</v>
      </c>
    </row>
    <row r="62" spans="1:16" ht="29" x14ac:dyDescent="0.35">
      <c r="A62" s="30" t="s">
        <v>149</v>
      </c>
      <c r="B62" s="37"/>
      <c r="E62" s="32" t="s">
        <v>9931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ht="29" x14ac:dyDescent="0.35">
      <c r="A64" s="30" t="s">
        <v>143</v>
      </c>
      <c r="B64" s="30">
        <v>19</v>
      </c>
      <c r="C64" s="31" t="s">
        <v>9932</v>
      </c>
      <c r="D64" s="30" t="s">
        <v>145</v>
      </c>
      <c r="E64" s="32" t="s">
        <v>9933</v>
      </c>
      <c r="F64" s="33" t="s">
        <v>176</v>
      </c>
      <c r="G64" s="34">
        <v>1</v>
      </c>
      <c r="H64" s="35">
        <v>0</v>
      </c>
      <c r="I64" s="35">
        <f>ROUND(G64*H64,P4)</f>
        <v>0</v>
      </c>
      <c r="J64" s="30"/>
      <c r="O64" s="36">
        <f>I64*0.21</f>
        <v>0</v>
      </c>
      <c r="P64">
        <v>3</v>
      </c>
    </row>
    <row r="65" spans="1:16" ht="29" x14ac:dyDescent="0.35">
      <c r="A65" s="30" t="s">
        <v>149</v>
      </c>
      <c r="B65" s="37"/>
      <c r="E65" s="32" t="s">
        <v>9933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29" x14ac:dyDescent="0.35">
      <c r="A67" s="30" t="s">
        <v>143</v>
      </c>
      <c r="B67" s="30">
        <v>20</v>
      </c>
      <c r="C67" s="31" t="s">
        <v>9934</v>
      </c>
      <c r="D67" s="30" t="s">
        <v>145</v>
      </c>
      <c r="E67" s="32" t="s">
        <v>9935</v>
      </c>
      <c r="F67" s="33" t="s">
        <v>176</v>
      </c>
      <c r="G67" s="34">
        <v>1</v>
      </c>
      <c r="H67" s="35">
        <v>0</v>
      </c>
      <c r="I67" s="35">
        <f>ROUND(G67*H67,P4)</f>
        <v>0</v>
      </c>
      <c r="J67" s="30"/>
      <c r="O67" s="36">
        <f>I67*0.21</f>
        <v>0</v>
      </c>
      <c r="P67">
        <v>3</v>
      </c>
    </row>
    <row r="68" spans="1:16" ht="29" x14ac:dyDescent="0.35">
      <c r="A68" s="30" t="s">
        <v>149</v>
      </c>
      <c r="B68" s="37"/>
      <c r="E68" s="32" t="s">
        <v>9935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ht="29" x14ac:dyDescent="0.35">
      <c r="A70" s="30" t="s">
        <v>143</v>
      </c>
      <c r="B70" s="30">
        <v>21</v>
      </c>
      <c r="C70" s="31" t="s">
        <v>9936</v>
      </c>
      <c r="D70" s="30" t="s">
        <v>145</v>
      </c>
      <c r="E70" s="32" t="s">
        <v>9937</v>
      </c>
      <c r="F70" s="33" t="s">
        <v>176</v>
      </c>
      <c r="G70" s="34">
        <v>3</v>
      </c>
      <c r="H70" s="35">
        <v>0</v>
      </c>
      <c r="I70" s="35">
        <f>ROUND(G70*H70,P4)</f>
        <v>0</v>
      </c>
      <c r="J70" s="30"/>
      <c r="O70" s="36">
        <f>I70*0.21</f>
        <v>0</v>
      </c>
      <c r="P70">
        <v>3</v>
      </c>
    </row>
    <row r="71" spans="1:16" ht="29" x14ac:dyDescent="0.35">
      <c r="A71" s="30" t="s">
        <v>149</v>
      </c>
      <c r="B71" s="37"/>
      <c r="E71" s="32" t="s">
        <v>9937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ht="29" x14ac:dyDescent="0.35">
      <c r="A73" s="30" t="s">
        <v>143</v>
      </c>
      <c r="B73" s="30">
        <v>22</v>
      </c>
      <c r="C73" s="31" t="s">
        <v>9938</v>
      </c>
      <c r="D73" s="30" t="s">
        <v>145</v>
      </c>
      <c r="E73" s="32" t="s">
        <v>9939</v>
      </c>
      <c r="F73" s="33" t="s">
        <v>176</v>
      </c>
      <c r="G73" s="34">
        <v>3</v>
      </c>
      <c r="H73" s="35">
        <v>0</v>
      </c>
      <c r="I73" s="35">
        <f>ROUND(G73*H73,P4)</f>
        <v>0</v>
      </c>
      <c r="J73" s="30"/>
      <c r="O73" s="36">
        <f>I73*0.21</f>
        <v>0</v>
      </c>
      <c r="P73">
        <v>3</v>
      </c>
    </row>
    <row r="74" spans="1:16" ht="29" x14ac:dyDescent="0.35">
      <c r="A74" s="30" t="s">
        <v>149</v>
      </c>
      <c r="B74" s="37"/>
      <c r="E74" s="32" t="s">
        <v>9939</v>
      </c>
      <c r="J74" s="39"/>
    </row>
    <row r="75" spans="1:16" x14ac:dyDescent="0.35">
      <c r="A75" s="30" t="s">
        <v>152</v>
      </c>
      <c r="B75" s="37"/>
      <c r="E75" s="38" t="s">
        <v>145</v>
      </c>
      <c r="J75" s="39"/>
    </row>
    <row r="76" spans="1:16" ht="29" x14ac:dyDescent="0.35">
      <c r="A76" s="30" t="s">
        <v>143</v>
      </c>
      <c r="B76" s="30">
        <v>23</v>
      </c>
      <c r="C76" s="31" t="s">
        <v>9940</v>
      </c>
      <c r="D76" s="30" t="s">
        <v>145</v>
      </c>
      <c r="E76" s="32" t="s">
        <v>9941</v>
      </c>
      <c r="F76" s="33" t="s">
        <v>176</v>
      </c>
      <c r="G76" s="34">
        <v>3</v>
      </c>
      <c r="H76" s="35">
        <v>0</v>
      </c>
      <c r="I76" s="35">
        <f>ROUND(G76*H76,P4)</f>
        <v>0</v>
      </c>
      <c r="J76" s="30"/>
      <c r="O76" s="36">
        <f>I76*0.21</f>
        <v>0</v>
      </c>
      <c r="P76">
        <v>3</v>
      </c>
    </row>
    <row r="77" spans="1:16" ht="29" x14ac:dyDescent="0.35">
      <c r="A77" s="30" t="s">
        <v>149</v>
      </c>
      <c r="B77" s="37"/>
      <c r="E77" s="32" t="s">
        <v>9941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ht="29" x14ac:dyDescent="0.35">
      <c r="A79" s="30" t="s">
        <v>143</v>
      </c>
      <c r="B79" s="30">
        <v>24</v>
      </c>
      <c r="C79" s="31" t="s">
        <v>9942</v>
      </c>
      <c r="D79" s="30" t="s">
        <v>145</v>
      </c>
      <c r="E79" s="32" t="s">
        <v>9943</v>
      </c>
      <c r="F79" s="33" t="s">
        <v>176</v>
      </c>
      <c r="G79" s="34">
        <v>3</v>
      </c>
      <c r="H79" s="35">
        <v>0</v>
      </c>
      <c r="I79" s="35">
        <f>ROUND(G79*H79,P4)</f>
        <v>0</v>
      </c>
      <c r="J79" s="30"/>
      <c r="O79" s="36">
        <f>I79*0.21</f>
        <v>0</v>
      </c>
      <c r="P79">
        <v>3</v>
      </c>
    </row>
    <row r="80" spans="1:16" ht="29" x14ac:dyDescent="0.35">
      <c r="A80" s="30" t="s">
        <v>149</v>
      </c>
      <c r="B80" s="37"/>
      <c r="E80" s="32" t="s">
        <v>9943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ht="29" x14ac:dyDescent="0.35">
      <c r="A82" s="30" t="s">
        <v>143</v>
      </c>
      <c r="B82" s="30">
        <v>25</v>
      </c>
      <c r="C82" s="31" t="s">
        <v>9944</v>
      </c>
      <c r="D82" s="30" t="s">
        <v>145</v>
      </c>
      <c r="E82" s="32" t="s">
        <v>9945</v>
      </c>
      <c r="F82" s="33" t="s">
        <v>176</v>
      </c>
      <c r="G82" s="34">
        <v>1</v>
      </c>
      <c r="H82" s="35">
        <v>0</v>
      </c>
      <c r="I82" s="35">
        <f>ROUND(G82*H82,P4)</f>
        <v>0</v>
      </c>
      <c r="J82" s="30"/>
      <c r="O82" s="36">
        <f>I82*0.21</f>
        <v>0</v>
      </c>
      <c r="P82">
        <v>3</v>
      </c>
    </row>
    <row r="83" spans="1:16" ht="29" x14ac:dyDescent="0.35">
      <c r="A83" s="30" t="s">
        <v>149</v>
      </c>
      <c r="B83" s="37"/>
      <c r="E83" s="32" t="s">
        <v>9945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ht="29" x14ac:dyDescent="0.35">
      <c r="A85" s="30" t="s">
        <v>143</v>
      </c>
      <c r="B85" s="30">
        <v>26</v>
      </c>
      <c r="C85" s="31" t="s">
        <v>9946</v>
      </c>
      <c r="D85" s="30" t="s">
        <v>145</v>
      </c>
      <c r="E85" s="32" t="s">
        <v>9947</v>
      </c>
      <c r="F85" s="33" t="s">
        <v>176</v>
      </c>
      <c r="G85" s="34">
        <v>1</v>
      </c>
      <c r="H85" s="35">
        <v>0</v>
      </c>
      <c r="I85" s="35">
        <f>ROUND(G85*H85,P4)</f>
        <v>0</v>
      </c>
      <c r="J85" s="30"/>
      <c r="O85" s="36">
        <f>I85*0.21</f>
        <v>0</v>
      </c>
      <c r="P85">
        <v>3</v>
      </c>
    </row>
    <row r="86" spans="1:16" ht="29" x14ac:dyDescent="0.35">
      <c r="A86" s="30" t="s">
        <v>149</v>
      </c>
      <c r="B86" s="37"/>
      <c r="E86" s="32" t="s">
        <v>9947</v>
      </c>
      <c r="J86" s="39"/>
    </row>
    <row r="87" spans="1:16" x14ac:dyDescent="0.35">
      <c r="A87" s="30" t="s">
        <v>152</v>
      </c>
      <c r="B87" s="37"/>
      <c r="E87" s="38" t="s">
        <v>145</v>
      </c>
      <c r="J87" s="39"/>
    </row>
    <row r="88" spans="1:16" ht="29" x14ac:dyDescent="0.35">
      <c r="A88" s="30" t="s">
        <v>143</v>
      </c>
      <c r="B88" s="30">
        <v>27</v>
      </c>
      <c r="C88" s="31" t="s">
        <v>9948</v>
      </c>
      <c r="D88" s="30" t="s">
        <v>145</v>
      </c>
      <c r="E88" s="32" t="s">
        <v>9949</v>
      </c>
      <c r="F88" s="33" t="s">
        <v>176</v>
      </c>
      <c r="G88" s="34">
        <v>1</v>
      </c>
      <c r="H88" s="35">
        <v>0</v>
      </c>
      <c r="I88" s="35">
        <f>ROUND(G88*H88,P4)</f>
        <v>0</v>
      </c>
      <c r="J88" s="30"/>
      <c r="O88" s="36">
        <f>I88*0.21</f>
        <v>0</v>
      </c>
      <c r="P88">
        <v>3</v>
      </c>
    </row>
    <row r="89" spans="1:16" ht="29" x14ac:dyDescent="0.35">
      <c r="A89" s="30" t="s">
        <v>149</v>
      </c>
      <c r="B89" s="37"/>
      <c r="E89" s="32" t="s">
        <v>9949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ht="29" x14ac:dyDescent="0.35">
      <c r="A91" s="30" t="s">
        <v>143</v>
      </c>
      <c r="B91" s="30">
        <v>28</v>
      </c>
      <c r="C91" s="31" t="s">
        <v>9950</v>
      </c>
      <c r="D91" s="30" t="s">
        <v>145</v>
      </c>
      <c r="E91" s="32" t="s">
        <v>9951</v>
      </c>
      <c r="F91" s="33" t="s">
        <v>176</v>
      </c>
      <c r="G91" s="34">
        <v>1</v>
      </c>
      <c r="H91" s="35">
        <v>0</v>
      </c>
      <c r="I91" s="35">
        <f>ROUND(G91*H91,P4)</f>
        <v>0</v>
      </c>
      <c r="J91" s="30"/>
      <c r="O91" s="36">
        <f>I91*0.21</f>
        <v>0</v>
      </c>
      <c r="P91">
        <v>3</v>
      </c>
    </row>
    <row r="92" spans="1:16" ht="29" x14ac:dyDescent="0.35">
      <c r="A92" s="30" t="s">
        <v>149</v>
      </c>
      <c r="B92" s="37"/>
      <c r="E92" s="32" t="s">
        <v>9951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ht="43.5" x14ac:dyDescent="0.35">
      <c r="A94" s="30" t="s">
        <v>143</v>
      </c>
      <c r="B94" s="30">
        <v>29</v>
      </c>
      <c r="C94" s="31" t="s">
        <v>9952</v>
      </c>
      <c r="D94" s="30" t="s">
        <v>145</v>
      </c>
      <c r="E94" s="32" t="s">
        <v>9953</v>
      </c>
      <c r="F94" s="33" t="s">
        <v>176</v>
      </c>
      <c r="G94" s="34">
        <v>2</v>
      </c>
      <c r="H94" s="35">
        <v>0</v>
      </c>
      <c r="I94" s="35">
        <f>ROUND(G94*H94,P4)</f>
        <v>0</v>
      </c>
      <c r="J94" s="30"/>
      <c r="O94" s="36">
        <f>I94*0.21</f>
        <v>0</v>
      </c>
      <c r="P94">
        <v>3</v>
      </c>
    </row>
    <row r="95" spans="1:16" ht="43.5" x14ac:dyDescent="0.35">
      <c r="A95" s="30" t="s">
        <v>149</v>
      </c>
      <c r="B95" s="37"/>
      <c r="E95" s="32" t="s">
        <v>9953</v>
      </c>
      <c r="J95" s="39"/>
    </row>
    <row r="96" spans="1:16" x14ac:dyDescent="0.35">
      <c r="A96" s="30" t="s">
        <v>152</v>
      </c>
      <c r="B96" s="37"/>
      <c r="E96" s="38" t="s">
        <v>145</v>
      </c>
      <c r="J96" s="39"/>
    </row>
    <row r="97" spans="1:16" ht="43.5" x14ac:dyDescent="0.35">
      <c r="A97" s="30" t="s">
        <v>143</v>
      </c>
      <c r="B97" s="30">
        <v>30</v>
      </c>
      <c r="C97" s="31" t="s">
        <v>9954</v>
      </c>
      <c r="D97" s="30" t="s">
        <v>145</v>
      </c>
      <c r="E97" s="32" t="s">
        <v>9955</v>
      </c>
      <c r="F97" s="33" t="s">
        <v>176</v>
      </c>
      <c r="G97" s="34">
        <v>2</v>
      </c>
      <c r="H97" s="35">
        <v>0</v>
      </c>
      <c r="I97" s="35">
        <f>ROUND(G97*H97,P4)</f>
        <v>0</v>
      </c>
      <c r="J97" s="30"/>
      <c r="O97" s="36">
        <f>I97*0.21</f>
        <v>0</v>
      </c>
      <c r="P97">
        <v>3</v>
      </c>
    </row>
    <row r="98" spans="1:16" ht="43.5" x14ac:dyDescent="0.35">
      <c r="A98" s="30" t="s">
        <v>149</v>
      </c>
      <c r="B98" s="37"/>
      <c r="E98" s="32" t="s">
        <v>9955</v>
      </c>
      <c r="J98" s="39"/>
    </row>
    <row r="99" spans="1:16" x14ac:dyDescent="0.35">
      <c r="A99" s="30" t="s">
        <v>152</v>
      </c>
      <c r="B99" s="37"/>
      <c r="E99" s="38" t="s">
        <v>145</v>
      </c>
      <c r="J99" s="39"/>
    </row>
    <row r="100" spans="1:16" ht="43.5" x14ac:dyDescent="0.35">
      <c r="A100" s="30" t="s">
        <v>143</v>
      </c>
      <c r="B100" s="30">
        <v>31</v>
      </c>
      <c r="C100" s="31" t="s">
        <v>9956</v>
      </c>
      <c r="D100" s="30" t="s">
        <v>145</v>
      </c>
      <c r="E100" s="32" t="s">
        <v>9957</v>
      </c>
      <c r="F100" s="33" t="s">
        <v>176</v>
      </c>
      <c r="G100" s="34">
        <v>1</v>
      </c>
      <c r="H100" s="35">
        <v>0</v>
      </c>
      <c r="I100" s="35">
        <f>ROUND(G100*H100,P4)</f>
        <v>0</v>
      </c>
      <c r="J100" s="30"/>
      <c r="O100" s="36">
        <f>I100*0.21</f>
        <v>0</v>
      </c>
      <c r="P100">
        <v>3</v>
      </c>
    </row>
    <row r="101" spans="1:16" ht="43.5" x14ac:dyDescent="0.35">
      <c r="A101" s="30" t="s">
        <v>149</v>
      </c>
      <c r="B101" s="37"/>
      <c r="E101" s="32" t="s">
        <v>9958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ht="43.5" x14ac:dyDescent="0.35">
      <c r="A103" s="30" t="s">
        <v>143</v>
      </c>
      <c r="B103" s="30">
        <v>32</v>
      </c>
      <c r="C103" s="31" t="s">
        <v>9959</v>
      </c>
      <c r="D103" s="30" t="s">
        <v>145</v>
      </c>
      <c r="E103" s="32" t="s">
        <v>9960</v>
      </c>
      <c r="F103" s="33" t="s">
        <v>176</v>
      </c>
      <c r="G103" s="34">
        <v>1</v>
      </c>
      <c r="H103" s="35">
        <v>0</v>
      </c>
      <c r="I103" s="35">
        <f>ROUND(G103*H103,P4)</f>
        <v>0</v>
      </c>
      <c r="J103" s="30"/>
      <c r="O103" s="36">
        <f>I103*0.21</f>
        <v>0</v>
      </c>
      <c r="P103">
        <v>3</v>
      </c>
    </row>
    <row r="104" spans="1:16" ht="43.5" x14ac:dyDescent="0.35">
      <c r="A104" s="30" t="s">
        <v>149</v>
      </c>
      <c r="B104" s="37"/>
      <c r="E104" s="32" t="s">
        <v>9961</v>
      </c>
      <c r="J104" s="39"/>
    </row>
    <row r="105" spans="1:16" x14ac:dyDescent="0.35">
      <c r="A105" s="30" t="s">
        <v>152</v>
      </c>
      <c r="B105" s="37"/>
      <c r="E105" s="38" t="s">
        <v>145</v>
      </c>
      <c r="J105" s="39"/>
    </row>
    <row r="106" spans="1:16" ht="43.5" x14ac:dyDescent="0.35">
      <c r="A106" s="30" t="s">
        <v>143</v>
      </c>
      <c r="B106" s="30">
        <v>33</v>
      </c>
      <c r="C106" s="31" t="s">
        <v>9962</v>
      </c>
      <c r="D106" s="30" t="s">
        <v>145</v>
      </c>
      <c r="E106" s="32" t="s">
        <v>9963</v>
      </c>
      <c r="F106" s="33" t="s">
        <v>176</v>
      </c>
      <c r="G106" s="34">
        <v>1</v>
      </c>
      <c r="H106" s="35">
        <v>0</v>
      </c>
      <c r="I106" s="35">
        <f>ROUND(G106*H106,P4)</f>
        <v>0</v>
      </c>
      <c r="J106" s="30"/>
      <c r="O106" s="36">
        <f>I106*0.21</f>
        <v>0</v>
      </c>
      <c r="P106">
        <v>3</v>
      </c>
    </row>
    <row r="107" spans="1:16" ht="43.5" x14ac:dyDescent="0.35">
      <c r="A107" s="30" t="s">
        <v>149</v>
      </c>
      <c r="B107" s="37"/>
      <c r="E107" s="32" t="s">
        <v>9964</v>
      </c>
      <c r="J107" s="39"/>
    </row>
    <row r="108" spans="1:16" x14ac:dyDescent="0.35">
      <c r="A108" s="30" t="s">
        <v>152</v>
      </c>
      <c r="B108" s="37"/>
      <c r="E108" s="38" t="s">
        <v>145</v>
      </c>
      <c r="J108" s="39"/>
    </row>
    <row r="109" spans="1:16" ht="43.5" x14ac:dyDescent="0.35">
      <c r="A109" s="30" t="s">
        <v>143</v>
      </c>
      <c r="B109" s="30">
        <v>34</v>
      </c>
      <c r="C109" s="31" t="s">
        <v>9965</v>
      </c>
      <c r="D109" s="30" t="s">
        <v>145</v>
      </c>
      <c r="E109" s="32" t="s">
        <v>9966</v>
      </c>
      <c r="F109" s="33" t="s">
        <v>176</v>
      </c>
      <c r="G109" s="34">
        <v>1</v>
      </c>
      <c r="H109" s="35">
        <v>0</v>
      </c>
      <c r="I109" s="35">
        <f>ROUND(G109*H109,P4)</f>
        <v>0</v>
      </c>
      <c r="J109" s="30"/>
      <c r="O109" s="36">
        <f>I109*0.21</f>
        <v>0</v>
      </c>
      <c r="P109">
        <v>3</v>
      </c>
    </row>
    <row r="110" spans="1:16" ht="43.5" x14ac:dyDescent="0.35">
      <c r="A110" s="30" t="s">
        <v>149</v>
      </c>
      <c r="B110" s="37"/>
      <c r="E110" s="32" t="s">
        <v>9967</v>
      </c>
      <c r="J110" s="39"/>
    </row>
    <row r="111" spans="1:16" x14ac:dyDescent="0.35">
      <c r="A111" s="30" t="s">
        <v>152</v>
      </c>
      <c r="B111" s="37"/>
      <c r="E111" s="38" t="s">
        <v>145</v>
      </c>
      <c r="J111" s="39"/>
    </row>
    <row r="112" spans="1:16" x14ac:dyDescent="0.35">
      <c r="A112" s="24" t="s">
        <v>140</v>
      </c>
      <c r="B112" s="25"/>
      <c r="C112" s="26" t="s">
        <v>9968</v>
      </c>
      <c r="D112" s="27"/>
      <c r="E112" s="24" t="s">
        <v>9969</v>
      </c>
      <c r="F112" s="27"/>
      <c r="G112" s="27"/>
      <c r="H112" s="27"/>
      <c r="I112" s="28">
        <f>SUMIFS(I113:I442,A113:A442,"P")</f>
        <v>0</v>
      </c>
      <c r="J112" s="29"/>
    </row>
    <row r="113" spans="1:16" ht="29" x14ac:dyDescent="0.35">
      <c r="A113" s="30" t="s">
        <v>143</v>
      </c>
      <c r="B113" s="30">
        <v>35</v>
      </c>
      <c r="C113" s="31" t="s">
        <v>9970</v>
      </c>
      <c r="D113" s="30" t="s">
        <v>145</v>
      </c>
      <c r="E113" s="32" t="s">
        <v>9971</v>
      </c>
      <c r="F113" s="33" t="s">
        <v>176</v>
      </c>
      <c r="G113" s="34">
        <v>3</v>
      </c>
      <c r="H113" s="35">
        <v>0</v>
      </c>
      <c r="I113" s="35">
        <f>ROUND(G113*H113,P4)</f>
        <v>0</v>
      </c>
      <c r="J113" s="30"/>
      <c r="O113" s="36">
        <f>I113*0.21</f>
        <v>0</v>
      </c>
      <c r="P113">
        <v>3</v>
      </c>
    </row>
    <row r="114" spans="1:16" ht="29" x14ac:dyDescent="0.35">
      <c r="A114" s="30" t="s">
        <v>149</v>
      </c>
      <c r="B114" s="37"/>
      <c r="E114" s="32" t="s">
        <v>9971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36</v>
      </c>
      <c r="C116" s="31" t="s">
        <v>9972</v>
      </c>
      <c r="D116" s="30" t="s">
        <v>145</v>
      </c>
      <c r="E116" s="32" t="s">
        <v>9973</v>
      </c>
      <c r="F116" s="33" t="s">
        <v>176</v>
      </c>
      <c r="G116" s="34">
        <v>3</v>
      </c>
      <c r="H116" s="35">
        <v>0</v>
      </c>
      <c r="I116" s="35">
        <f>ROUND(G116*H116,P4)</f>
        <v>0</v>
      </c>
      <c r="J116" s="30"/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2" t="s">
        <v>9973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x14ac:dyDescent="0.35">
      <c r="A119" s="30" t="s">
        <v>143</v>
      </c>
      <c r="B119" s="30">
        <v>37</v>
      </c>
      <c r="C119" s="31" t="s">
        <v>9974</v>
      </c>
      <c r="D119" s="30" t="s">
        <v>145</v>
      </c>
      <c r="E119" s="32" t="s">
        <v>9975</v>
      </c>
      <c r="F119" s="33" t="s">
        <v>176</v>
      </c>
      <c r="G119" s="34">
        <v>3</v>
      </c>
      <c r="H119" s="35">
        <v>0</v>
      </c>
      <c r="I119" s="35">
        <f>ROUND(G119*H119,P4)</f>
        <v>0</v>
      </c>
      <c r="J119" s="30"/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2" t="s">
        <v>9975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38</v>
      </c>
      <c r="C122" s="31" t="s">
        <v>9976</v>
      </c>
      <c r="D122" s="30" t="s">
        <v>145</v>
      </c>
      <c r="E122" s="32" t="s">
        <v>9977</v>
      </c>
      <c r="F122" s="33" t="s">
        <v>176</v>
      </c>
      <c r="G122" s="34">
        <v>3</v>
      </c>
      <c r="H122" s="35">
        <v>0</v>
      </c>
      <c r="I122" s="35">
        <f>ROUND(G122*H122,P4)</f>
        <v>0</v>
      </c>
      <c r="J122" s="30"/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2" t="s">
        <v>9977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x14ac:dyDescent="0.35">
      <c r="A125" s="30" t="s">
        <v>143</v>
      </c>
      <c r="B125" s="30">
        <v>39</v>
      </c>
      <c r="C125" s="31" t="s">
        <v>9978</v>
      </c>
      <c r="D125" s="30" t="s">
        <v>145</v>
      </c>
      <c r="E125" s="32" t="s">
        <v>9979</v>
      </c>
      <c r="F125" s="33" t="s">
        <v>176</v>
      </c>
      <c r="G125" s="34">
        <v>1</v>
      </c>
      <c r="H125" s="35">
        <v>0</v>
      </c>
      <c r="I125" s="35">
        <f>ROUND(G125*H125,P4)</f>
        <v>0</v>
      </c>
      <c r="J125" s="30"/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2" t="s">
        <v>9979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x14ac:dyDescent="0.35">
      <c r="A128" s="30" t="s">
        <v>143</v>
      </c>
      <c r="B128" s="30">
        <v>40</v>
      </c>
      <c r="C128" s="31" t="s">
        <v>9980</v>
      </c>
      <c r="D128" s="30" t="s">
        <v>145</v>
      </c>
      <c r="E128" s="32" t="s">
        <v>9981</v>
      </c>
      <c r="F128" s="33" t="s">
        <v>176</v>
      </c>
      <c r="G128" s="34">
        <v>1</v>
      </c>
      <c r="H128" s="35">
        <v>0</v>
      </c>
      <c r="I128" s="35">
        <f>ROUND(G128*H128,P4)</f>
        <v>0</v>
      </c>
      <c r="J128" s="30"/>
      <c r="O128" s="36">
        <f>I128*0.21</f>
        <v>0</v>
      </c>
      <c r="P128">
        <v>3</v>
      </c>
    </row>
    <row r="129" spans="1:16" x14ac:dyDescent="0.35">
      <c r="A129" s="30" t="s">
        <v>149</v>
      </c>
      <c r="B129" s="37"/>
      <c r="E129" s="32" t="s">
        <v>9981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x14ac:dyDescent="0.35">
      <c r="A131" s="30" t="s">
        <v>143</v>
      </c>
      <c r="B131" s="30">
        <v>41</v>
      </c>
      <c r="C131" s="31" t="s">
        <v>9982</v>
      </c>
      <c r="D131" s="30" t="s">
        <v>145</v>
      </c>
      <c r="E131" s="32" t="s">
        <v>9979</v>
      </c>
      <c r="F131" s="33" t="s">
        <v>176</v>
      </c>
      <c r="G131" s="34">
        <v>1</v>
      </c>
      <c r="H131" s="35">
        <v>0</v>
      </c>
      <c r="I131" s="35">
        <f>ROUND(G131*H131,P4)</f>
        <v>0</v>
      </c>
      <c r="J131" s="30"/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2" t="s">
        <v>9979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42</v>
      </c>
      <c r="C134" s="31" t="s">
        <v>9983</v>
      </c>
      <c r="D134" s="30" t="s">
        <v>145</v>
      </c>
      <c r="E134" s="32" t="s">
        <v>9984</v>
      </c>
      <c r="F134" s="33" t="s">
        <v>176</v>
      </c>
      <c r="G134" s="34">
        <v>1</v>
      </c>
      <c r="H134" s="35">
        <v>0</v>
      </c>
      <c r="I134" s="35">
        <f>ROUND(G134*H134,P4)</f>
        <v>0</v>
      </c>
      <c r="J134" s="30"/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2" t="s">
        <v>9984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ht="29" x14ac:dyDescent="0.35">
      <c r="A137" s="30" t="s">
        <v>143</v>
      </c>
      <c r="B137" s="30">
        <v>43</v>
      </c>
      <c r="C137" s="31" t="s">
        <v>9985</v>
      </c>
      <c r="D137" s="30" t="s">
        <v>145</v>
      </c>
      <c r="E137" s="32" t="s">
        <v>9986</v>
      </c>
      <c r="F137" s="33" t="s">
        <v>176</v>
      </c>
      <c r="G137" s="34">
        <v>2</v>
      </c>
      <c r="H137" s="35">
        <v>0</v>
      </c>
      <c r="I137" s="35">
        <f>ROUND(G137*H137,P4)</f>
        <v>0</v>
      </c>
      <c r="J137" s="30"/>
      <c r="O137" s="36">
        <f>I137*0.21</f>
        <v>0</v>
      </c>
      <c r="P137">
        <v>3</v>
      </c>
    </row>
    <row r="138" spans="1:16" ht="29" x14ac:dyDescent="0.35">
      <c r="A138" s="30" t="s">
        <v>149</v>
      </c>
      <c r="B138" s="37"/>
      <c r="E138" s="32" t="s">
        <v>9986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x14ac:dyDescent="0.35">
      <c r="A140" s="30" t="s">
        <v>143</v>
      </c>
      <c r="B140" s="30">
        <v>44</v>
      </c>
      <c r="C140" s="31" t="s">
        <v>9987</v>
      </c>
      <c r="D140" s="30" t="s">
        <v>145</v>
      </c>
      <c r="E140" s="32" t="s">
        <v>9988</v>
      </c>
      <c r="F140" s="33" t="s">
        <v>176</v>
      </c>
      <c r="G140" s="34">
        <v>2</v>
      </c>
      <c r="H140" s="35">
        <v>0</v>
      </c>
      <c r="I140" s="35">
        <f>ROUND(G140*H140,P4)</f>
        <v>0</v>
      </c>
      <c r="J140" s="30"/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2" t="s">
        <v>9988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x14ac:dyDescent="0.35">
      <c r="A143" s="30" t="s">
        <v>143</v>
      </c>
      <c r="B143" s="30">
        <v>45</v>
      </c>
      <c r="C143" s="31" t="s">
        <v>9989</v>
      </c>
      <c r="D143" s="30" t="s">
        <v>145</v>
      </c>
      <c r="E143" s="32" t="s">
        <v>9990</v>
      </c>
      <c r="F143" s="33" t="s">
        <v>176</v>
      </c>
      <c r="G143" s="34">
        <v>3</v>
      </c>
      <c r="H143" s="35">
        <v>0</v>
      </c>
      <c r="I143" s="35">
        <f>ROUND(G143*H143,P4)</f>
        <v>0</v>
      </c>
      <c r="J143" s="30"/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2" t="s">
        <v>9990</v>
      </c>
      <c r="J144" s="39"/>
    </row>
    <row r="145" spans="1:16" x14ac:dyDescent="0.35">
      <c r="A145" s="30" t="s">
        <v>152</v>
      </c>
      <c r="B145" s="37"/>
      <c r="E145" s="38" t="s">
        <v>145</v>
      </c>
      <c r="J145" s="39"/>
    </row>
    <row r="146" spans="1:16" x14ac:dyDescent="0.35">
      <c r="A146" s="30" t="s">
        <v>143</v>
      </c>
      <c r="B146" s="30">
        <v>46</v>
      </c>
      <c r="C146" s="31" t="s">
        <v>9991</v>
      </c>
      <c r="D146" s="30" t="s">
        <v>145</v>
      </c>
      <c r="E146" s="32" t="s">
        <v>9992</v>
      </c>
      <c r="F146" s="33" t="s">
        <v>176</v>
      </c>
      <c r="G146" s="34">
        <v>3</v>
      </c>
      <c r="H146" s="35">
        <v>0</v>
      </c>
      <c r="I146" s="35">
        <f>ROUND(G146*H146,P4)</f>
        <v>0</v>
      </c>
      <c r="J146" s="30"/>
      <c r="O146" s="36">
        <f>I146*0.21</f>
        <v>0</v>
      </c>
      <c r="P146">
        <v>3</v>
      </c>
    </row>
    <row r="147" spans="1:16" x14ac:dyDescent="0.35">
      <c r="A147" s="30" t="s">
        <v>149</v>
      </c>
      <c r="B147" s="37"/>
      <c r="E147" s="32" t="s">
        <v>9992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x14ac:dyDescent="0.35">
      <c r="A149" s="30" t="s">
        <v>143</v>
      </c>
      <c r="B149" s="30">
        <v>47</v>
      </c>
      <c r="C149" s="31" t="s">
        <v>9993</v>
      </c>
      <c r="D149" s="30" t="s">
        <v>145</v>
      </c>
      <c r="E149" s="32" t="s">
        <v>9994</v>
      </c>
      <c r="F149" s="33" t="s">
        <v>176</v>
      </c>
      <c r="G149" s="34">
        <v>7</v>
      </c>
      <c r="H149" s="35">
        <v>0</v>
      </c>
      <c r="I149" s="35">
        <f>ROUND(G149*H149,P4)</f>
        <v>0</v>
      </c>
      <c r="J149" s="30"/>
      <c r="O149" s="36">
        <f>I149*0.21</f>
        <v>0</v>
      </c>
      <c r="P149">
        <v>3</v>
      </c>
    </row>
    <row r="150" spans="1:16" x14ac:dyDescent="0.35">
      <c r="A150" s="30" t="s">
        <v>149</v>
      </c>
      <c r="B150" s="37"/>
      <c r="E150" s="32" t="s">
        <v>9994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x14ac:dyDescent="0.35">
      <c r="A152" s="30" t="s">
        <v>143</v>
      </c>
      <c r="B152" s="30">
        <v>48</v>
      </c>
      <c r="C152" s="31" t="s">
        <v>9995</v>
      </c>
      <c r="D152" s="30" t="s">
        <v>145</v>
      </c>
      <c r="E152" s="32" t="s">
        <v>9996</v>
      </c>
      <c r="F152" s="33" t="s">
        <v>176</v>
      </c>
      <c r="G152" s="34">
        <v>7</v>
      </c>
      <c r="H152" s="35">
        <v>0</v>
      </c>
      <c r="I152" s="35">
        <f>ROUND(G152*H152,P4)</f>
        <v>0</v>
      </c>
      <c r="J152" s="30"/>
      <c r="O152" s="36">
        <f>I152*0.21</f>
        <v>0</v>
      </c>
      <c r="P152">
        <v>3</v>
      </c>
    </row>
    <row r="153" spans="1:16" x14ac:dyDescent="0.35">
      <c r="A153" s="30" t="s">
        <v>149</v>
      </c>
      <c r="B153" s="37"/>
      <c r="E153" s="32" t="s">
        <v>9996</v>
      </c>
      <c r="J153" s="39"/>
    </row>
    <row r="154" spans="1:16" x14ac:dyDescent="0.35">
      <c r="A154" s="30" t="s">
        <v>152</v>
      </c>
      <c r="B154" s="37"/>
      <c r="E154" s="38" t="s">
        <v>145</v>
      </c>
      <c r="J154" s="39"/>
    </row>
    <row r="155" spans="1:16" x14ac:dyDescent="0.35">
      <c r="A155" s="30" t="s">
        <v>143</v>
      </c>
      <c r="B155" s="30">
        <v>49</v>
      </c>
      <c r="C155" s="31" t="s">
        <v>9997</v>
      </c>
      <c r="D155" s="30" t="s">
        <v>145</v>
      </c>
      <c r="E155" s="32" t="s">
        <v>9998</v>
      </c>
      <c r="F155" s="33" t="s">
        <v>176</v>
      </c>
      <c r="G155" s="34">
        <v>1</v>
      </c>
      <c r="H155" s="35">
        <v>0</v>
      </c>
      <c r="I155" s="35">
        <f>ROUND(G155*H155,P4)</f>
        <v>0</v>
      </c>
      <c r="J155" s="30"/>
      <c r="O155" s="36">
        <f>I155*0.21</f>
        <v>0</v>
      </c>
      <c r="P155">
        <v>3</v>
      </c>
    </row>
    <row r="156" spans="1:16" x14ac:dyDescent="0.35">
      <c r="A156" s="30" t="s">
        <v>149</v>
      </c>
      <c r="B156" s="37"/>
      <c r="E156" s="32" t="s">
        <v>9998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30" t="s">
        <v>143</v>
      </c>
      <c r="B158" s="30">
        <v>50</v>
      </c>
      <c r="C158" s="31" t="s">
        <v>9999</v>
      </c>
      <c r="D158" s="30" t="s">
        <v>145</v>
      </c>
      <c r="E158" s="32" t="s">
        <v>10000</v>
      </c>
      <c r="F158" s="33" t="s">
        <v>176</v>
      </c>
      <c r="G158" s="34">
        <v>1</v>
      </c>
      <c r="H158" s="35">
        <v>0</v>
      </c>
      <c r="I158" s="35">
        <f>ROUND(G158*H158,P4)</f>
        <v>0</v>
      </c>
      <c r="J158" s="30"/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2" t="s">
        <v>10000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30" t="s">
        <v>143</v>
      </c>
      <c r="B161" s="30">
        <v>51</v>
      </c>
      <c r="C161" s="31" t="s">
        <v>10001</v>
      </c>
      <c r="D161" s="30" t="s">
        <v>145</v>
      </c>
      <c r="E161" s="32" t="s">
        <v>10002</v>
      </c>
      <c r="F161" s="33" t="s">
        <v>176</v>
      </c>
      <c r="G161" s="34">
        <v>1</v>
      </c>
      <c r="H161" s="35">
        <v>0</v>
      </c>
      <c r="I161" s="35">
        <f>ROUND(G161*H161,P4)</f>
        <v>0</v>
      </c>
      <c r="J161" s="30"/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2" t="s">
        <v>10002</v>
      </c>
      <c r="J162" s="39"/>
    </row>
    <row r="163" spans="1:16" x14ac:dyDescent="0.35">
      <c r="A163" s="30" t="s">
        <v>152</v>
      </c>
      <c r="B163" s="37"/>
      <c r="E163" s="38" t="s">
        <v>145</v>
      </c>
      <c r="J163" s="39"/>
    </row>
    <row r="164" spans="1:16" x14ac:dyDescent="0.35">
      <c r="A164" s="30" t="s">
        <v>143</v>
      </c>
      <c r="B164" s="30">
        <v>52</v>
      </c>
      <c r="C164" s="31" t="s">
        <v>10003</v>
      </c>
      <c r="D164" s="30" t="s">
        <v>145</v>
      </c>
      <c r="E164" s="32" t="s">
        <v>10000</v>
      </c>
      <c r="F164" s="33" t="s">
        <v>176</v>
      </c>
      <c r="G164" s="34">
        <v>1</v>
      </c>
      <c r="H164" s="35">
        <v>0</v>
      </c>
      <c r="I164" s="35">
        <f>ROUND(G164*H164,P4)</f>
        <v>0</v>
      </c>
      <c r="J164" s="30"/>
      <c r="O164" s="36">
        <f>I164*0.21</f>
        <v>0</v>
      </c>
      <c r="P164">
        <v>3</v>
      </c>
    </row>
    <row r="165" spans="1:16" x14ac:dyDescent="0.35">
      <c r="A165" s="30" t="s">
        <v>149</v>
      </c>
      <c r="B165" s="37"/>
      <c r="E165" s="32" t="s">
        <v>10000</v>
      </c>
      <c r="J165" s="39"/>
    </row>
    <row r="166" spans="1:16" x14ac:dyDescent="0.35">
      <c r="A166" s="30" t="s">
        <v>152</v>
      </c>
      <c r="B166" s="37"/>
      <c r="E166" s="38" t="s">
        <v>145</v>
      </c>
      <c r="J166" s="39"/>
    </row>
    <row r="167" spans="1:16" x14ac:dyDescent="0.35">
      <c r="A167" s="30" t="s">
        <v>143</v>
      </c>
      <c r="B167" s="30">
        <v>53</v>
      </c>
      <c r="C167" s="31" t="s">
        <v>10004</v>
      </c>
      <c r="D167" s="30" t="s">
        <v>145</v>
      </c>
      <c r="E167" s="32" t="s">
        <v>10005</v>
      </c>
      <c r="F167" s="33" t="s">
        <v>176</v>
      </c>
      <c r="G167" s="34">
        <v>1</v>
      </c>
      <c r="H167" s="35">
        <v>0</v>
      </c>
      <c r="I167" s="35">
        <f>ROUND(G167*H167,P4)</f>
        <v>0</v>
      </c>
      <c r="J167" s="30"/>
      <c r="O167" s="36">
        <f>I167*0.21</f>
        <v>0</v>
      </c>
      <c r="P167">
        <v>3</v>
      </c>
    </row>
    <row r="168" spans="1:16" x14ac:dyDescent="0.35">
      <c r="A168" s="30" t="s">
        <v>149</v>
      </c>
      <c r="B168" s="37"/>
      <c r="E168" s="32" t="s">
        <v>10005</v>
      </c>
      <c r="J168" s="39"/>
    </row>
    <row r="169" spans="1:16" x14ac:dyDescent="0.35">
      <c r="A169" s="30" t="s">
        <v>152</v>
      </c>
      <c r="B169" s="37"/>
      <c r="E169" s="38" t="s">
        <v>145</v>
      </c>
      <c r="J169" s="39"/>
    </row>
    <row r="170" spans="1:16" x14ac:dyDescent="0.35">
      <c r="A170" s="30" t="s">
        <v>143</v>
      </c>
      <c r="B170" s="30">
        <v>54</v>
      </c>
      <c r="C170" s="31" t="s">
        <v>10006</v>
      </c>
      <c r="D170" s="30" t="s">
        <v>145</v>
      </c>
      <c r="E170" s="32" t="s">
        <v>10000</v>
      </c>
      <c r="F170" s="33" t="s">
        <v>176</v>
      </c>
      <c r="G170" s="34">
        <v>2</v>
      </c>
      <c r="H170" s="35">
        <v>0</v>
      </c>
      <c r="I170" s="35">
        <f>ROUND(G170*H170,P4)</f>
        <v>0</v>
      </c>
      <c r="J170" s="30"/>
      <c r="O170" s="36">
        <f>I170*0.21</f>
        <v>0</v>
      </c>
      <c r="P170">
        <v>3</v>
      </c>
    </row>
    <row r="171" spans="1:16" x14ac:dyDescent="0.35">
      <c r="A171" s="30" t="s">
        <v>149</v>
      </c>
      <c r="B171" s="37"/>
      <c r="E171" s="32" t="s">
        <v>10000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55</v>
      </c>
      <c r="C173" s="31" t="s">
        <v>10007</v>
      </c>
      <c r="D173" s="30" t="s">
        <v>145</v>
      </c>
      <c r="E173" s="32" t="s">
        <v>10008</v>
      </c>
      <c r="F173" s="33" t="s">
        <v>176</v>
      </c>
      <c r="G173" s="34">
        <v>2</v>
      </c>
      <c r="H173" s="35">
        <v>0</v>
      </c>
      <c r="I173" s="35">
        <f>ROUND(G173*H173,P4)</f>
        <v>0</v>
      </c>
      <c r="J173" s="30"/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2" t="s">
        <v>10008</v>
      </c>
      <c r="J174" s="39"/>
    </row>
    <row r="175" spans="1:16" x14ac:dyDescent="0.35">
      <c r="A175" s="30" t="s">
        <v>152</v>
      </c>
      <c r="B175" s="37"/>
      <c r="E175" s="38" t="s">
        <v>145</v>
      </c>
      <c r="J175" s="39"/>
    </row>
    <row r="176" spans="1:16" x14ac:dyDescent="0.35">
      <c r="A176" s="30" t="s">
        <v>143</v>
      </c>
      <c r="B176" s="30">
        <v>56</v>
      </c>
      <c r="C176" s="31" t="s">
        <v>10009</v>
      </c>
      <c r="D176" s="30" t="s">
        <v>145</v>
      </c>
      <c r="E176" s="32" t="s">
        <v>10010</v>
      </c>
      <c r="F176" s="33" t="s">
        <v>176</v>
      </c>
      <c r="G176" s="34">
        <v>2</v>
      </c>
      <c r="H176" s="35">
        <v>0</v>
      </c>
      <c r="I176" s="35">
        <f>ROUND(G176*H176,P4)</f>
        <v>0</v>
      </c>
      <c r="J176" s="30"/>
      <c r="O176" s="36">
        <f>I176*0.21</f>
        <v>0</v>
      </c>
      <c r="P176">
        <v>3</v>
      </c>
    </row>
    <row r="177" spans="1:16" x14ac:dyDescent="0.35">
      <c r="A177" s="30" t="s">
        <v>149</v>
      </c>
      <c r="B177" s="37"/>
      <c r="E177" s="32" t="s">
        <v>10010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x14ac:dyDescent="0.35">
      <c r="A179" s="30" t="s">
        <v>143</v>
      </c>
      <c r="B179" s="30">
        <v>57</v>
      </c>
      <c r="C179" s="31" t="s">
        <v>10011</v>
      </c>
      <c r="D179" s="30" t="s">
        <v>145</v>
      </c>
      <c r="E179" s="32" t="s">
        <v>10012</v>
      </c>
      <c r="F179" s="33" t="s">
        <v>176</v>
      </c>
      <c r="G179" s="34">
        <v>2</v>
      </c>
      <c r="H179" s="35">
        <v>0</v>
      </c>
      <c r="I179" s="35">
        <f>ROUND(G179*H179,P4)</f>
        <v>0</v>
      </c>
      <c r="J179" s="30"/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2" t="s">
        <v>10012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x14ac:dyDescent="0.35">
      <c r="A182" s="30" t="s">
        <v>143</v>
      </c>
      <c r="B182" s="30">
        <v>58</v>
      </c>
      <c r="C182" s="31" t="s">
        <v>10013</v>
      </c>
      <c r="D182" s="30" t="s">
        <v>145</v>
      </c>
      <c r="E182" s="32" t="s">
        <v>10014</v>
      </c>
      <c r="F182" s="33" t="s">
        <v>176</v>
      </c>
      <c r="G182" s="34">
        <v>4</v>
      </c>
      <c r="H182" s="35">
        <v>0</v>
      </c>
      <c r="I182" s="35">
        <f>ROUND(G182*H182,P4)</f>
        <v>0</v>
      </c>
      <c r="J182" s="30"/>
      <c r="O182" s="36">
        <f>I182*0.21</f>
        <v>0</v>
      </c>
      <c r="P182">
        <v>3</v>
      </c>
    </row>
    <row r="183" spans="1:16" x14ac:dyDescent="0.35">
      <c r="A183" s="30" t="s">
        <v>149</v>
      </c>
      <c r="B183" s="37"/>
      <c r="E183" s="32" t="s">
        <v>10014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59</v>
      </c>
      <c r="C185" s="31" t="s">
        <v>10013</v>
      </c>
      <c r="D185" s="30" t="s">
        <v>353</v>
      </c>
      <c r="E185" s="32" t="s">
        <v>10015</v>
      </c>
      <c r="F185" s="33" t="s">
        <v>176</v>
      </c>
      <c r="G185" s="34">
        <v>4</v>
      </c>
      <c r="H185" s="35">
        <v>0</v>
      </c>
      <c r="I185" s="35">
        <f>ROUND(G185*H185,P4)</f>
        <v>0</v>
      </c>
      <c r="J185" s="30"/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2" t="s">
        <v>10015</v>
      </c>
      <c r="J186" s="39"/>
    </row>
    <row r="187" spans="1:16" x14ac:dyDescent="0.35">
      <c r="A187" s="30" t="s">
        <v>152</v>
      </c>
      <c r="B187" s="37"/>
      <c r="E187" s="38" t="s">
        <v>145</v>
      </c>
      <c r="J187" s="39"/>
    </row>
    <row r="188" spans="1:16" x14ac:dyDescent="0.35">
      <c r="A188" s="30" t="s">
        <v>143</v>
      </c>
      <c r="B188" s="30">
        <v>60</v>
      </c>
      <c r="C188" s="31" t="s">
        <v>10016</v>
      </c>
      <c r="D188" s="30" t="s">
        <v>145</v>
      </c>
      <c r="E188" s="32" t="s">
        <v>10017</v>
      </c>
      <c r="F188" s="33" t="s">
        <v>176</v>
      </c>
      <c r="G188" s="34">
        <v>2</v>
      </c>
      <c r="H188" s="35">
        <v>0</v>
      </c>
      <c r="I188" s="35">
        <f>ROUND(G188*H188,P4)</f>
        <v>0</v>
      </c>
      <c r="J188" s="30"/>
      <c r="O188" s="36">
        <f>I188*0.21</f>
        <v>0</v>
      </c>
      <c r="P188">
        <v>3</v>
      </c>
    </row>
    <row r="189" spans="1:16" x14ac:dyDescent="0.35">
      <c r="A189" s="30" t="s">
        <v>149</v>
      </c>
      <c r="B189" s="37"/>
      <c r="E189" s="32" t="s">
        <v>10017</v>
      </c>
      <c r="J189" s="39"/>
    </row>
    <row r="190" spans="1:16" x14ac:dyDescent="0.35">
      <c r="A190" s="30" t="s">
        <v>152</v>
      </c>
      <c r="B190" s="37"/>
      <c r="E190" s="38" t="s">
        <v>145</v>
      </c>
      <c r="J190" s="39"/>
    </row>
    <row r="191" spans="1:16" x14ac:dyDescent="0.35">
      <c r="A191" s="30" t="s">
        <v>143</v>
      </c>
      <c r="B191" s="30">
        <v>61</v>
      </c>
      <c r="C191" s="31" t="s">
        <v>10018</v>
      </c>
      <c r="D191" s="30" t="s">
        <v>145</v>
      </c>
      <c r="E191" s="32" t="s">
        <v>10019</v>
      </c>
      <c r="F191" s="33" t="s">
        <v>176</v>
      </c>
      <c r="G191" s="34">
        <v>2</v>
      </c>
      <c r="H191" s="35">
        <v>0</v>
      </c>
      <c r="I191" s="35">
        <f>ROUND(G191*H191,P4)</f>
        <v>0</v>
      </c>
      <c r="J191" s="30"/>
      <c r="O191" s="36">
        <f>I191*0.21</f>
        <v>0</v>
      </c>
      <c r="P191">
        <v>3</v>
      </c>
    </row>
    <row r="192" spans="1:16" x14ac:dyDescent="0.35">
      <c r="A192" s="30" t="s">
        <v>149</v>
      </c>
      <c r="B192" s="37"/>
      <c r="E192" s="32" t="s">
        <v>10019</v>
      </c>
      <c r="J192" s="39"/>
    </row>
    <row r="193" spans="1:16" x14ac:dyDescent="0.35">
      <c r="A193" s="30" t="s">
        <v>152</v>
      </c>
      <c r="B193" s="37"/>
      <c r="E193" s="38" t="s">
        <v>145</v>
      </c>
      <c r="J193" s="39"/>
    </row>
    <row r="194" spans="1:16" x14ac:dyDescent="0.35">
      <c r="A194" s="30" t="s">
        <v>143</v>
      </c>
      <c r="B194" s="30">
        <v>62</v>
      </c>
      <c r="C194" s="31" t="s">
        <v>10020</v>
      </c>
      <c r="D194" s="30" t="s">
        <v>145</v>
      </c>
      <c r="E194" s="32" t="s">
        <v>10017</v>
      </c>
      <c r="F194" s="33" t="s">
        <v>176</v>
      </c>
      <c r="G194" s="34">
        <v>6</v>
      </c>
      <c r="H194" s="35">
        <v>0</v>
      </c>
      <c r="I194" s="35">
        <f>ROUND(G194*H194,P4)</f>
        <v>0</v>
      </c>
      <c r="J194" s="30"/>
      <c r="O194" s="36">
        <f>I194*0.21</f>
        <v>0</v>
      </c>
      <c r="P194">
        <v>3</v>
      </c>
    </row>
    <row r="195" spans="1:16" x14ac:dyDescent="0.35">
      <c r="A195" s="30" t="s">
        <v>149</v>
      </c>
      <c r="B195" s="37"/>
      <c r="E195" s="32" t="s">
        <v>10017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x14ac:dyDescent="0.35">
      <c r="A197" s="30" t="s">
        <v>143</v>
      </c>
      <c r="B197" s="30">
        <v>63</v>
      </c>
      <c r="C197" s="31" t="s">
        <v>10020</v>
      </c>
      <c r="D197" s="30" t="s">
        <v>353</v>
      </c>
      <c r="E197" s="32" t="s">
        <v>10021</v>
      </c>
      <c r="F197" s="33" t="s">
        <v>176</v>
      </c>
      <c r="G197" s="34">
        <v>6</v>
      </c>
      <c r="H197" s="35">
        <v>0</v>
      </c>
      <c r="I197" s="35">
        <f>ROUND(G197*H197,P4)</f>
        <v>0</v>
      </c>
      <c r="J197" s="30"/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2" t="s">
        <v>10021</v>
      </c>
      <c r="J198" s="39"/>
    </row>
    <row r="199" spans="1:16" x14ac:dyDescent="0.35">
      <c r="A199" s="30" t="s">
        <v>152</v>
      </c>
      <c r="B199" s="37"/>
      <c r="E199" s="38" t="s">
        <v>145</v>
      </c>
      <c r="J199" s="39"/>
    </row>
    <row r="200" spans="1:16" x14ac:dyDescent="0.35">
      <c r="A200" s="30" t="s">
        <v>143</v>
      </c>
      <c r="B200" s="30">
        <v>64</v>
      </c>
      <c r="C200" s="31" t="s">
        <v>10022</v>
      </c>
      <c r="D200" s="30" t="s">
        <v>145</v>
      </c>
      <c r="E200" s="32" t="s">
        <v>10017</v>
      </c>
      <c r="F200" s="33" t="s">
        <v>176</v>
      </c>
      <c r="G200" s="34">
        <v>2</v>
      </c>
      <c r="H200" s="35">
        <v>0</v>
      </c>
      <c r="I200" s="35">
        <f>ROUND(G200*H200,P4)</f>
        <v>0</v>
      </c>
      <c r="J200" s="30"/>
      <c r="O200" s="36">
        <f>I200*0.21</f>
        <v>0</v>
      </c>
      <c r="P200">
        <v>3</v>
      </c>
    </row>
    <row r="201" spans="1:16" x14ac:dyDescent="0.35">
      <c r="A201" s="30" t="s">
        <v>149</v>
      </c>
      <c r="B201" s="37"/>
      <c r="E201" s="32" t="s">
        <v>10017</v>
      </c>
      <c r="J201" s="39"/>
    </row>
    <row r="202" spans="1:16" x14ac:dyDescent="0.35">
      <c r="A202" s="30" t="s">
        <v>152</v>
      </c>
      <c r="B202" s="37"/>
      <c r="E202" s="38" t="s">
        <v>145</v>
      </c>
      <c r="J202" s="39"/>
    </row>
    <row r="203" spans="1:16" x14ac:dyDescent="0.35">
      <c r="A203" s="30" t="s">
        <v>143</v>
      </c>
      <c r="B203" s="30">
        <v>65</v>
      </c>
      <c r="C203" s="31" t="s">
        <v>10023</v>
      </c>
      <c r="D203" s="30" t="s">
        <v>145</v>
      </c>
      <c r="E203" s="32" t="s">
        <v>10024</v>
      </c>
      <c r="F203" s="33" t="s">
        <v>176</v>
      </c>
      <c r="G203" s="34">
        <v>2</v>
      </c>
      <c r="H203" s="35">
        <v>0</v>
      </c>
      <c r="I203" s="35">
        <f>ROUND(G203*H203,P4)</f>
        <v>0</v>
      </c>
      <c r="J203" s="30"/>
      <c r="O203" s="36">
        <f>I203*0.21</f>
        <v>0</v>
      </c>
      <c r="P203">
        <v>3</v>
      </c>
    </row>
    <row r="204" spans="1:16" x14ac:dyDescent="0.35">
      <c r="A204" s="30" t="s">
        <v>149</v>
      </c>
      <c r="B204" s="37"/>
      <c r="E204" s="32" t="s">
        <v>10024</v>
      </c>
      <c r="J204" s="39"/>
    </row>
    <row r="205" spans="1:16" x14ac:dyDescent="0.35">
      <c r="A205" s="30" t="s">
        <v>152</v>
      </c>
      <c r="B205" s="37"/>
      <c r="E205" s="38" t="s">
        <v>145</v>
      </c>
      <c r="J205" s="39"/>
    </row>
    <row r="206" spans="1:16" x14ac:dyDescent="0.35">
      <c r="A206" s="30" t="s">
        <v>143</v>
      </c>
      <c r="B206" s="30">
        <v>66</v>
      </c>
      <c r="C206" s="31" t="s">
        <v>10025</v>
      </c>
      <c r="D206" s="30" t="s">
        <v>145</v>
      </c>
      <c r="E206" s="32" t="s">
        <v>10026</v>
      </c>
      <c r="F206" s="33" t="s">
        <v>176</v>
      </c>
      <c r="G206" s="34">
        <v>1</v>
      </c>
      <c r="H206" s="35">
        <v>0</v>
      </c>
      <c r="I206" s="35">
        <f>ROUND(G206*H206,P4)</f>
        <v>0</v>
      </c>
      <c r="J206" s="30"/>
      <c r="O206" s="36">
        <f>I206*0.21</f>
        <v>0</v>
      </c>
      <c r="P206">
        <v>3</v>
      </c>
    </row>
    <row r="207" spans="1:16" x14ac:dyDescent="0.35">
      <c r="A207" s="30" t="s">
        <v>149</v>
      </c>
      <c r="B207" s="37"/>
      <c r="E207" s="32" t="s">
        <v>10026</v>
      </c>
      <c r="J207" s="39"/>
    </row>
    <row r="208" spans="1:16" x14ac:dyDescent="0.35">
      <c r="A208" s="30" t="s">
        <v>152</v>
      </c>
      <c r="B208" s="37"/>
      <c r="E208" s="38" t="s">
        <v>145</v>
      </c>
      <c r="J208" s="39"/>
    </row>
    <row r="209" spans="1:16" x14ac:dyDescent="0.35">
      <c r="A209" s="30" t="s">
        <v>143</v>
      </c>
      <c r="B209" s="30">
        <v>67</v>
      </c>
      <c r="C209" s="31" t="s">
        <v>10027</v>
      </c>
      <c r="D209" s="30" t="s">
        <v>145</v>
      </c>
      <c r="E209" s="32" t="s">
        <v>10028</v>
      </c>
      <c r="F209" s="33" t="s">
        <v>176</v>
      </c>
      <c r="G209" s="34">
        <v>3</v>
      </c>
      <c r="H209" s="35">
        <v>0</v>
      </c>
      <c r="I209" s="35">
        <f>ROUND(G209*H209,P4)</f>
        <v>0</v>
      </c>
      <c r="J209" s="30"/>
      <c r="O209" s="36">
        <f>I209*0.21</f>
        <v>0</v>
      </c>
      <c r="P209">
        <v>3</v>
      </c>
    </row>
    <row r="210" spans="1:16" x14ac:dyDescent="0.35">
      <c r="A210" s="30" t="s">
        <v>149</v>
      </c>
      <c r="B210" s="37"/>
      <c r="E210" s="32" t="s">
        <v>10028</v>
      </c>
      <c r="J210" s="39"/>
    </row>
    <row r="211" spans="1:16" x14ac:dyDescent="0.35">
      <c r="A211" s="30" t="s">
        <v>152</v>
      </c>
      <c r="B211" s="37"/>
      <c r="E211" s="38" t="s">
        <v>145</v>
      </c>
      <c r="J211" s="39"/>
    </row>
    <row r="212" spans="1:16" x14ac:dyDescent="0.35">
      <c r="A212" s="30" t="s">
        <v>143</v>
      </c>
      <c r="B212" s="30">
        <v>68</v>
      </c>
      <c r="C212" s="31" t="s">
        <v>10029</v>
      </c>
      <c r="D212" s="30" t="s">
        <v>145</v>
      </c>
      <c r="E212" s="32" t="s">
        <v>10017</v>
      </c>
      <c r="F212" s="33" t="s">
        <v>176</v>
      </c>
      <c r="G212" s="34">
        <v>8</v>
      </c>
      <c r="H212" s="35">
        <v>0</v>
      </c>
      <c r="I212" s="35">
        <f>ROUND(G212*H212,P4)</f>
        <v>0</v>
      </c>
      <c r="J212" s="30"/>
      <c r="O212" s="36">
        <f>I212*0.21</f>
        <v>0</v>
      </c>
      <c r="P212">
        <v>3</v>
      </c>
    </row>
    <row r="213" spans="1:16" x14ac:dyDescent="0.35">
      <c r="A213" s="30" t="s">
        <v>149</v>
      </c>
      <c r="B213" s="37"/>
      <c r="E213" s="32" t="s">
        <v>10017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x14ac:dyDescent="0.35">
      <c r="A215" s="30" t="s">
        <v>143</v>
      </c>
      <c r="B215" s="30">
        <v>69</v>
      </c>
      <c r="C215" s="31" t="s">
        <v>10030</v>
      </c>
      <c r="D215" s="30" t="s">
        <v>145</v>
      </c>
      <c r="E215" s="32" t="s">
        <v>10031</v>
      </c>
      <c r="F215" s="33" t="s">
        <v>176</v>
      </c>
      <c r="G215" s="34">
        <v>8</v>
      </c>
      <c r="H215" s="35">
        <v>0</v>
      </c>
      <c r="I215" s="35">
        <f>ROUND(G215*H215,P4)</f>
        <v>0</v>
      </c>
      <c r="J215" s="30"/>
      <c r="O215" s="36">
        <f>I215*0.21</f>
        <v>0</v>
      </c>
      <c r="P215">
        <v>3</v>
      </c>
    </row>
    <row r="216" spans="1:16" x14ac:dyDescent="0.35">
      <c r="A216" s="30" t="s">
        <v>149</v>
      </c>
      <c r="B216" s="37"/>
      <c r="E216" s="32" t="s">
        <v>10031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x14ac:dyDescent="0.35">
      <c r="A218" s="30" t="s">
        <v>143</v>
      </c>
      <c r="B218" s="30">
        <v>70</v>
      </c>
      <c r="C218" s="31" t="s">
        <v>10032</v>
      </c>
      <c r="D218" s="30" t="s">
        <v>145</v>
      </c>
      <c r="E218" s="32" t="s">
        <v>10017</v>
      </c>
      <c r="F218" s="33" t="s">
        <v>176</v>
      </c>
      <c r="G218" s="34">
        <v>4</v>
      </c>
      <c r="H218" s="35">
        <v>0</v>
      </c>
      <c r="I218" s="35">
        <f>ROUND(G218*H218,P4)</f>
        <v>0</v>
      </c>
      <c r="J218" s="30"/>
      <c r="O218" s="36">
        <f>I218*0.21</f>
        <v>0</v>
      </c>
      <c r="P218">
        <v>3</v>
      </c>
    </row>
    <row r="219" spans="1:16" x14ac:dyDescent="0.35">
      <c r="A219" s="30" t="s">
        <v>149</v>
      </c>
      <c r="B219" s="37"/>
      <c r="E219" s="32" t="s">
        <v>10017</v>
      </c>
      <c r="J219" s="39"/>
    </row>
    <row r="220" spans="1:16" x14ac:dyDescent="0.35">
      <c r="A220" s="30" t="s">
        <v>152</v>
      </c>
      <c r="B220" s="37"/>
      <c r="E220" s="38" t="s">
        <v>145</v>
      </c>
      <c r="J220" s="39"/>
    </row>
    <row r="221" spans="1:16" x14ac:dyDescent="0.35">
      <c r="A221" s="30" t="s">
        <v>143</v>
      </c>
      <c r="B221" s="30">
        <v>71</v>
      </c>
      <c r="C221" s="31" t="s">
        <v>10033</v>
      </c>
      <c r="D221" s="30" t="s">
        <v>145</v>
      </c>
      <c r="E221" s="32" t="s">
        <v>10034</v>
      </c>
      <c r="F221" s="33" t="s">
        <v>176</v>
      </c>
      <c r="G221" s="34">
        <v>4</v>
      </c>
      <c r="H221" s="35">
        <v>0</v>
      </c>
      <c r="I221" s="35">
        <f>ROUND(G221*H221,P4)</f>
        <v>0</v>
      </c>
      <c r="J221" s="30"/>
      <c r="O221" s="36">
        <f>I221*0.21</f>
        <v>0</v>
      </c>
      <c r="P221">
        <v>3</v>
      </c>
    </row>
    <row r="222" spans="1:16" x14ac:dyDescent="0.35">
      <c r="A222" s="30" t="s">
        <v>149</v>
      </c>
      <c r="B222" s="37"/>
      <c r="E222" s="32" t="s">
        <v>10034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x14ac:dyDescent="0.35">
      <c r="A224" s="30" t="s">
        <v>143</v>
      </c>
      <c r="B224" s="30">
        <v>72</v>
      </c>
      <c r="C224" s="31" t="s">
        <v>10035</v>
      </c>
      <c r="D224" s="30" t="s">
        <v>145</v>
      </c>
      <c r="E224" s="32" t="s">
        <v>10017</v>
      </c>
      <c r="F224" s="33" t="s">
        <v>176</v>
      </c>
      <c r="G224" s="34">
        <v>4</v>
      </c>
      <c r="H224" s="35">
        <v>0</v>
      </c>
      <c r="I224" s="35">
        <f>ROUND(G224*H224,P4)</f>
        <v>0</v>
      </c>
      <c r="J224" s="30"/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2" t="s">
        <v>10017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x14ac:dyDescent="0.35">
      <c r="A227" s="30" t="s">
        <v>143</v>
      </c>
      <c r="B227" s="30">
        <v>73</v>
      </c>
      <c r="C227" s="31" t="s">
        <v>10036</v>
      </c>
      <c r="D227" s="30" t="s">
        <v>145</v>
      </c>
      <c r="E227" s="32" t="s">
        <v>10037</v>
      </c>
      <c r="F227" s="33" t="s">
        <v>176</v>
      </c>
      <c r="G227" s="34">
        <v>4</v>
      </c>
      <c r="H227" s="35">
        <v>0</v>
      </c>
      <c r="I227" s="35">
        <f>ROUND(G227*H227,P4)</f>
        <v>0</v>
      </c>
      <c r="J227" s="30"/>
      <c r="O227" s="36">
        <f>I227*0.21</f>
        <v>0</v>
      </c>
      <c r="P227">
        <v>3</v>
      </c>
    </row>
    <row r="228" spans="1:16" x14ac:dyDescent="0.35">
      <c r="A228" s="30" t="s">
        <v>149</v>
      </c>
      <c r="B228" s="37"/>
      <c r="E228" s="32" t="s">
        <v>10037</v>
      </c>
      <c r="J228" s="39"/>
    </row>
    <row r="229" spans="1:16" x14ac:dyDescent="0.35">
      <c r="A229" s="30" t="s">
        <v>152</v>
      </c>
      <c r="B229" s="37"/>
      <c r="E229" s="38" t="s">
        <v>145</v>
      </c>
      <c r="J229" s="39"/>
    </row>
    <row r="230" spans="1:16" x14ac:dyDescent="0.35">
      <c r="A230" s="30" t="s">
        <v>143</v>
      </c>
      <c r="B230" s="30">
        <v>74</v>
      </c>
      <c r="C230" s="31" t="s">
        <v>10038</v>
      </c>
      <c r="D230" s="30" t="s">
        <v>145</v>
      </c>
      <c r="E230" s="32" t="s">
        <v>10017</v>
      </c>
      <c r="F230" s="33" t="s">
        <v>176</v>
      </c>
      <c r="G230" s="34">
        <v>4</v>
      </c>
      <c r="H230" s="35">
        <v>0</v>
      </c>
      <c r="I230" s="35">
        <f>ROUND(G230*H230,P4)</f>
        <v>0</v>
      </c>
      <c r="J230" s="30"/>
      <c r="O230" s="36">
        <f>I230*0.21</f>
        <v>0</v>
      </c>
      <c r="P230">
        <v>3</v>
      </c>
    </row>
    <row r="231" spans="1:16" x14ac:dyDescent="0.35">
      <c r="A231" s="30" t="s">
        <v>149</v>
      </c>
      <c r="B231" s="37"/>
      <c r="E231" s="32" t="s">
        <v>10017</v>
      </c>
      <c r="J231" s="39"/>
    </row>
    <row r="232" spans="1:16" x14ac:dyDescent="0.35">
      <c r="A232" s="30" t="s">
        <v>152</v>
      </c>
      <c r="B232" s="37"/>
      <c r="E232" s="38" t="s">
        <v>145</v>
      </c>
      <c r="J232" s="39"/>
    </row>
    <row r="233" spans="1:16" x14ac:dyDescent="0.35">
      <c r="A233" s="30" t="s">
        <v>143</v>
      </c>
      <c r="B233" s="30">
        <v>75</v>
      </c>
      <c r="C233" s="31" t="s">
        <v>10039</v>
      </c>
      <c r="D233" s="30" t="s">
        <v>145</v>
      </c>
      <c r="E233" s="32" t="s">
        <v>10040</v>
      </c>
      <c r="F233" s="33" t="s">
        <v>176</v>
      </c>
      <c r="G233" s="34">
        <v>4</v>
      </c>
      <c r="H233" s="35">
        <v>0</v>
      </c>
      <c r="I233" s="35">
        <f>ROUND(G233*H233,P4)</f>
        <v>0</v>
      </c>
      <c r="J233" s="30"/>
      <c r="O233" s="36">
        <f>I233*0.21</f>
        <v>0</v>
      </c>
      <c r="P233">
        <v>3</v>
      </c>
    </row>
    <row r="234" spans="1:16" x14ac:dyDescent="0.35">
      <c r="A234" s="30" t="s">
        <v>149</v>
      </c>
      <c r="B234" s="37"/>
      <c r="E234" s="32" t="s">
        <v>10040</v>
      </c>
      <c r="J234" s="39"/>
    </row>
    <row r="235" spans="1:16" x14ac:dyDescent="0.35">
      <c r="A235" s="30" t="s">
        <v>152</v>
      </c>
      <c r="B235" s="37"/>
      <c r="E235" s="38" t="s">
        <v>145</v>
      </c>
      <c r="J235" s="39"/>
    </row>
    <row r="236" spans="1:16" x14ac:dyDescent="0.35">
      <c r="A236" s="30" t="s">
        <v>143</v>
      </c>
      <c r="B236" s="30">
        <v>76</v>
      </c>
      <c r="C236" s="31" t="s">
        <v>10041</v>
      </c>
      <c r="D236" s="30" t="s">
        <v>145</v>
      </c>
      <c r="E236" s="32" t="s">
        <v>10017</v>
      </c>
      <c r="F236" s="33" t="s">
        <v>176</v>
      </c>
      <c r="G236" s="34">
        <v>4</v>
      </c>
      <c r="H236" s="35">
        <v>0</v>
      </c>
      <c r="I236" s="35">
        <f>ROUND(G236*H236,P4)</f>
        <v>0</v>
      </c>
      <c r="J236" s="30"/>
      <c r="O236" s="36">
        <f>I236*0.21</f>
        <v>0</v>
      </c>
      <c r="P236">
        <v>3</v>
      </c>
    </row>
    <row r="237" spans="1:16" x14ac:dyDescent="0.35">
      <c r="A237" s="30" t="s">
        <v>149</v>
      </c>
      <c r="B237" s="37"/>
      <c r="E237" s="32" t="s">
        <v>10017</v>
      </c>
      <c r="J237" s="39"/>
    </row>
    <row r="238" spans="1:16" x14ac:dyDescent="0.35">
      <c r="A238" s="30" t="s">
        <v>152</v>
      </c>
      <c r="B238" s="37"/>
      <c r="E238" s="38" t="s">
        <v>145</v>
      </c>
      <c r="J238" s="39"/>
    </row>
    <row r="239" spans="1:16" x14ac:dyDescent="0.35">
      <c r="A239" s="30" t="s">
        <v>143</v>
      </c>
      <c r="B239" s="30">
        <v>77</v>
      </c>
      <c r="C239" s="31" t="s">
        <v>10042</v>
      </c>
      <c r="D239" s="30" t="s">
        <v>145</v>
      </c>
      <c r="E239" s="32" t="s">
        <v>10043</v>
      </c>
      <c r="F239" s="33" t="s">
        <v>176</v>
      </c>
      <c r="G239" s="34">
        <v>4</v>
      </c>
      <c r="H239" s="35">
        <v>0</v>
      </c>
      <c r="I239" s="35">
        <f>ROUND(G239*H239,P4)</f>
        <v>0</v>
      </c>
      <c r="J239" s="30"/>
      <c r="O239" s="36">
        <f>I239*0.21</f>
        <v>0</v>
      </c>
      <c r="P239">
        <v>3</v>
      </c>
    </row>
    <row r="240" spans="1:16" x14ac:dyDescent="0.35">
      <c r="A240" s="30" t="s">
        <v>149</v>
      </c>
      <c r="B240" s="37"/>
      <c r="E240" s="32" t="s">
        <v>10043</v>
      </c>
      <c r="J240" s="39"/>
    </row>
    <row r="241" spans="1:16" x14ac:dyDescent="0.35">
      <c r="A241" s="30" t="s">
        <v>152</v>
      </c>
      <c r="B241" s="37"/>
      <c r="E241" s="38" t="s">
        <v>145</v>
      </c>
      <c r="J241" s="39"/>
    </row>
    <row r="242" spans="1:16" x14ac:dyDescent="0.35">
      <c r="A242" s="30" t="s">
        <v>143</v>
      </c>
      <c r="B242" s="30">
        <v>78</v>
      </c>
      <c r="C242" s="31" t="s">
        <v>10044</v>
      </c>
      <c r="D242" s="30" t="s">
        <v>145</v>
      </c>
      <c r="E242" s="32" t="s">
        <v>10017</v>
      </c>
      <c r="F242" s="33" t="s">
        <v>176</v>
      </c>
      <c r="G242" s="34">
        <v>12</v>
      </c>
      <c r="H242" s="35">
        <v>0</v>
      </c>
      <c r="I242" s="35">
        <f>ROUND(G242*H242,P4)</f>
        <v>0</v>
      </c>
      <c r="J242" s="30"/>
      <c r="O242" s="36">
        <f>I242*0.21</f>
        <v>0</v>
      </c>
      <c r="P242">
        <v>3</v>
      </c>
    </row>
    <row r="243" spans="1:16" x14ac:dyDescent="0.35">
      <c r="A243" s="30" t="s">
        <v>149</v>
      </c>
      <c r="B243" s="37"/>
      <c r="E243" s="32" t="s">
        <v>10017</v>
      </c>
      <c r="J243" s="39"/>
    </row>
    <row r="244" spans="1:16" x14ac:dyDescent="0.35">
      <c r="A244" s="30" t="s">
        <v>152</v>
      </c>
      <c r="B244" s="37"/>
      <c r="E244" s="38" t="s">
        <v>145</v>
      </c>
      <c r="J244" s="39"/>
    </row>
    <row r="245" spans="1:16" x14ac:dyDescent="0.35">
      <c r="A245" s="30" t="s">
        <v>143</v>
      </c>
      <c r="B245" s="30">
        <v>79</v>
      </c>
      <c r="C245" s="31" t="s">
        <v>10044</v>
      </c>
      <c r="D245" s="30" t="s">
        <v>353</v>
      </c>
      <c r="E245" s="32" t="s">
        <v>10045</v>
      </c>
      <c r="F245" s="33" t="s">
        <v>176</v>
      </c>
      <c r="G245" s="34">
        <v>12</v>
      </c>
      <c r="H245" s="35">
        <v>0</v>
      </c>
      <c r="I245" s="35">
        <f>ROUND(G245*H245,P4)</f>
        <v>0</v>
      </c>
      <c r="J245" s="30"/>
      <c r="O245" s="36">
        <f>I245*0.21</f>
        <v>0</v>
      </c>
      <c r="P245">
        <v>3</v>
      </c>
    </row>
    <row r="246" spans="1:16" x14ac:dyDescent="0.35">
      <c r="A246" s="30" t="s">
        <v>149</v>
      </c>
      <c r="B246" s="37"/>
      <c r="E246" s="32" t="s">
        <v>10045</v>
      </c>
      <c r="J246" s="39"/>
    </row>
    <row r="247" spans="1:16" x14ac:dyDescent="0.35">
      <c r="A247" s="30" t="s">
        <v>152</v>
      </c>
      <c r="B247" s="37"/>
      <c r="E247" s="38" t="s">
        <v>145</v>
      </c>
      <c r="J247" s="39"/>
    </row>
    <row r="248" spans="1:16" x14ac:dyDescent="0.35">
      <c r="A248" s="30" t="s">
        <v>143</v>
      </c>
      <c r="B248" s="30">
        <v>80</v>
      </c>
      <c r="C248" s="31" t="s">
        <v>10046</v>
      </c>
      <c r="D248" s="30" t="s">
        <v>145</v>
      </c>
      <c r="E248" s="32" t="s">
        <v>10047</v>
      </c>
      <c r="F248" s="33" t="s">
        <v>176</v>
      </c>
      <c r="G248" s="34">
        <v>3</v>
      </c>
      <c r="H248" s="35">
        <v>0</v>
      </c>
      <c r="I248" s="35">
        <f>ROUND(G248*H248,P4)</f>
        <v>0</v>
      </c>
      <c r="J248" s="30"/>
      <c r="O248" s="36">
        <f>I248*0.21</f>
        <v>0</v>
      </c>
      <c r="P248">
        <v>3</v>
      </c>
    </row>
    <row r="249" spans="1:16" x14ac:dyDescent="0.35">
      <c r="A249" s="30" t="s">
        <v>149</v>
      </c>
      <c r="B249" s="37"/>
      <c r="E249" s="32" t="s">
        <v>10047</v>
      </c>
      <c r="J249" s="39"/>
    </row>
    <row r="250" spans="1:16" x14ac:dyDescent="0.35">
      <c r="A250" s="30" t="s">
        <v>152</v>
      </c>
      <c r="B250" s="37"/>
      <c r="E250" s="38" t="s">
        <v>145</v>
      </c>
      <c r="J250" s="39"/>
    </row>
    <row r="251" spans="1:16" x14ac:dyDescent="0.35">
      <c r="A251" s="30" t="s">
        <v>143</v>
      </c>
      <c r="B251" s="30">
        <v>81</v>
      </c>
      <c r="C251" s="31" t="s">
        <v>10048</v>
      </c>
      <c r="D251" s="30" t="s">
        <v>145</v>
      </c>
      <c r="E251" s="32" t="s">
        <v>10028</v>
      </c>
      <c r="F251" s="33" t="s">
        <v>176</v>
      </c>
      <c r="G251" s="34">
        <v>1</v>
      </c>
      <c r="H251" s="35">
        <v>0</v>
      </c>
      <c r="I251" s="35">
        <f>ROUND(G251*H251,P4)</f>
        <v>0</v>
      </c>
      <c r="J251" s="30"/>
      <c r="O251" s="36">
        <f>I251*0.21</f>
        <v>0</v>
      </c>
      <c r="P251">
        <v>3</v>
      </c>
    </row>
    <row r="252" spans="1:16" x14ac:dyDescent="0.35">
      <c r="A252" s="30" t="s">
        <v>149</v>
      </c>
      <c r="B252" s="37"/>
      <c r="E252" s="32" t="s">
        <v>10028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x14ac:dyDescent="0.35">
      <c r="A254" s="30" t="s">
        <v>143</v>
      </c>
      <c r="B254" s="30">
        <v>82</v>
      </c>
      <c r="C254" s="31" t="s">
        <v>10049</v>
      </c>
      <c r="D254" s="30" t="s">
        <v>145</v>
      </c>
      <c r="E254" s="32" t="s">
        <v>10017</v>
      </c>
      <c r="F254" s="33" t="s">
        <v>176</v>
      </c>
      <c r="G254" s="34">
        <v>4</v>
      </c>
      <c r="H254" s="35">
        <v>0</v>
      </c>
      <c r="I254" s="35">
        <f>ROUND(G254*H254,P4)</f>
        <v>0</v>
      </c>
      <c r="J254" s="30"/>
      <c r="O254" s="36">
        <f>I254*0.21</f>
        <v>0</v>
      </c>
      <c r="P254">
        <v>3</v>
      </c>
    </row>
    <row r="255" spans="1:16" x14ac:dyDescent="0.35">
      <c r="A255" s="30" t="s">
        <v>149</v>
      </c>
      <c r="B255" s="37"/>
      <c r="E255" s="32" t="s">
        <v>10017</v>
      </c>
      <c r="J255" s="39"/>
    </row>
    <row r="256" spans="1:16" x14ac:dyDescent="0.35">
      <c r="A256" s="30" t="s">
        <v>152</v>
      </c>
      <c r="B256" s="37"/>
      <c r="E256" s="38" t="s">
        <v>145</v>
      </c>
      <c r="J256" s="39"/>
    </row>
    <row r="257" spans="1:16" x14ac:dyDescent="0.35">
      <c r="A257" s="30" t="s">
        <v>143</v>
      </c>
      <c r="B257" s="30">
        <v>83</v>
      </c>
      <c r="C257" s="31" t="s">
        <v>10050</v>
      </c>
      <c r="D257" s="30" t="s">
        <v>145</v>
      </c>
      <c r="E257" s="32" t="s">
        <v>10051</v>
      </c>
      <c r="F257" s="33" t="s">
        <v>176</v>
      </c>
      <c r="G257" s="34">
        <v>4</v>
      </c>
      <c r="H257" s="35">
        <v>0</v>
      </c>
      <c r="I257" s="35">
        <f>ROUND(G257*H257,P4)</f>
        <v>0</v>
      </c>
      <c r="J257" s="30"/>
      <c r="O257" s="36">
        <f>I257*0.21</f>
        <v>0</v>
      </c>
      <c r="P257">
        <v>3</v>
      </c>
    </row>
    <row r="258" spans="1:16" x14ac:dyDescent="0.35">
      <c r="A258" s="30" t="s">
        <v>149</v>
      </c>
      <c r="B258" s="37"/>
      <c r="E258" s="32" t="s">
        <v>10051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x14ac:dyDescent="0.35">
      <c r="A260" s="30" t="s">
        <v>143</v>
      </c>
      <c r="B260" s="30">
        <v>84</v>
      </c>
      <c r="C260" s="31" t="s">
        <v>10052</v>
      </c>
      <c r="D260" s="30" t="s">
        <v>145</v>
      </c>
      <c r="E260" s="32" t="s">
        <v>10017</v>
      </c>
      <c r="F260" s="33" t="s">
        <v>176</v>
      </c>
      <c r="G260" s="34">
        <v>4</v>
      </c>
      <c r="H260" s="35">
        <v>0</v>
      </c>
      <c r="I260" s="35">
        <f>ROUND(G260*H260,P4)</f>
        <v>0</v>
      </c>
      <c r="J260" s="30"/>
      <c r="O260" s="36">
        <f>I260*0.21</f>
        <v>0</v>
      </c>
      <c r="P260">
        <v>3</v>
      </c>
    </row>
    <row r="261" spans="1:16" x14ac:dyDescent="0.35">
      <c r="A261" s="30" t="s">
        <v>149</v>
      </c>
      <c r="B261" s="37"/>
      <c r="E261" s="32" t="s">
        <v>10017</v>
      </c>
      <c r="J261" s="39"/>
    </row>
    <row r="262" spans="1:16" x14ac:dyDescent="0.35">
      <c r="A262" s="30" t="s">
        <v>152</v>
      </c>
      <c r="B262" s="37"/>
      <c r="E262" s="38" t="s">
        <v>145</v>
      </c>
      <c r="J262" s="39"/>
    </row>
    <row r="263" spans="1:16" x14ac:dyDescent="0.35">
      <c r="A263" s="30" t="s">
        <v>143</v>
      </c>
      <c r="B263" s="30">
        <v>85</v>
      </c>
      <c r="C263" s="31" t="s">
        <v>10053</v>
      </c>
      <c r="D263" s="30" t="s">
        <v>145</v>
      </c>
      <c r="E263" s="32" t="s">
        <v>10054</v>
      </c>
      <c r="F263" s="33" t="s">
        <v>176</v>
      </c>
      <c r="G263" s="34">
        <v>4</v>
      </c>
      <c r="H263" s="35">
        <v>0</v>
      </c>
      <c r="I263" s="35">
        <f>ROUND(G263*H263,P4)</f>
        <v>0</v>
      </c>
      <c r="J263" s="30"/>
      <c r="O263" s="36">
        <f>I263*0.21</f>
        <v>0</v>
      </c>
      <c r="P263">
        <v>3</v>
      </c>
    </row>
    <row r="264" spans="1:16" x14ac:dyDescent="0.35">
      <c r="A264" s="30" t="s">
        <v>149</v>
      </c>
      <c r="B264" s="37"/>
      <c r="E264" s="32" t="s">
        <v>10054</v>
      </c>
      <c r="J264" s="39"/>
    </row>
    <row r="265" spans="1:16" x14ac:dyDescent="0.35">
      <c r="A265" s="30" t="s">
        <v>152</v>
      </c>
      <c r="B265" s="37"/>
      <c r="E265" s="38" t="s">
        <v>145</v>
      </c>
      <c r="J265" s="39"/>
    </row>
    <row r="266" spans="1:16" x14ac:dyDescent="0.35">
      <c r="A266" s="30" t="s">
        <v>143</v>
      </c>
      <c r="B266" s="30">
        <v>86</v>
      </c>
      <c r="C266" s="31" t="s">
        <v>10055</v>
      </c>
      <c r="D266" s="30" t="s">
        <v>145</v>
      </c>
      <c r="E266" s="32" t="s">
        <v>10017</v>
      </c>
      <c r="F266" s="33" t="s">
        <v>176</v>
      </c>
      <c r="G266" s="34">
        <v>4</v>
      </c>
      <c r="H266" s="35">
        <v>0</v>
      </c>
      <c r="I266" s="35">
        <f>ROUND(G266*H266,P4)</f>
        <v>0</v>
      </c>
      <c r="J266" s="30"/>
      <c r="O266" s="36">
        <f>I266*0.21</f>
        <v>0</v>
      </c>
      <c r="P266">
        <v>3</v>
      </c>
    </row>
    <row r="267" spans="1:16" x14ac:dyDescent="0.35">
      <c r="A267" s="30" t="s">
        <v>149</v>
      </c>
      <c r="B267" s="37"/>
      <c r="E267" s="32" t="s">
        <v>10017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x14ac:dyDescent="0.35">
      <c r="A269" s="30" t="s">
        <v>143</v>
      </c>
      <c r="B269" s="30">
        <v>87</v>
      </c>
      <c r="C269" s="31" t="s">
        <v>10056</v>
      </c>
      <c r="D269" s="30" t="s">
        <v>145</v>
      </c>
      <c r="E269" s="32" t="s">
        <v>10057</v>
      </c>
      <c r="F269" s="33" t="s">
        <v>176</v>
      </c>
      <c r="G269" s="34">
        <v>4</v>
      </c>
      <c r="H269" s="35">
        <v>0</v>
      </c>
      <c r="I269" s="35">
        <f>ROUND(G269*H269,P4)</f>
        <v>0</v>
      </c>
      <c r="J269" s="30"/>
      <c r="O269" s="36">
        <f>I269*0.21</f>
        <v>0</v>
      </c>
      <c r="P269">
        <v>3</v>
      </c>
    </row>
    <row r="270" spans="1:16" x14ac:dyDescent="0.35">
      <c r="A270" s="30" t="s">
        <v>149</v>
      </c>
      <c r="B270" s="37"/>
      <c r="E270" s="32" t="s">
        <v>10057</v>
      </c>
      <c r="J270" s="39"/>
    </row>
    <row r="271" spans="1:16" x14ac:dyDescent="0.35">
      <c r="A271" s="30" t="s">
        <v>152</v>
      </c>
      <c r="B271" s="37"/>
      <c r="E271" s="38" t="s">
        <v>145</v>
      </c>
      <c r="J271" s="39"/>
    </row>
    <row r="272" spans="1:16" x14ac:dyDescent="0.35">
      <c r="A272" s="30" t="s">
        <v>143</v>
      </c>
      <c r="B272" s="30">
        <v>88</v>
      </c>
      <c r="C272" s="31" t="s">
        <v>10058</v>
      </c>
      <c r="D272" s="30" t="s">
        <v>145</v>
      </c>
      <c r="E272" s="32" t="s">
        <v>10059</v>
      </c>
      <c r="F272" s="33" t="s">
        <v>176</v>
      </c>
      <c r="G272" s="34">
        <v>1</v>
      </c>
      <c r="H272" s="35">
        <v>0</v>
      </c>
      <c r="I272" s="35">
        <f>ROUND(G272*H272,P4)</f>
        <v>0</v>
      </c>
      <c r="J272" s="30"/>
      <c r="O272" s="36">
        <f>I272*0.21</f>
        <v>0</v>
      </c>
      <c r="P272">
        <v>3</v>
      </c>
    </row>
    <row r="273" spans="1:16" x14ac:dyDescent="0.35">
      <c r="A273" s="30" t="s">
        <v>149</v>
      </c>
      <c r="B273" s="37"/>
      <c r="E273" s="32" t="s">
        <v>10059</v>
      </c>
      <c r="J273" s="39"/>
    </row>
    <row r="274" spans="1:16" x14ac:dyDescent="0.35">
      <c r="A274" s="30" t="s">
        <v>152</v>
      </c>
      <c r="B274" s="37"/>
      <c r="E274" s="38" t="s">
        <v>145</v>
      </c>
      <c r="J274" s="39"/>
    </row>
    <row r="275" spans="1:16" x14ac:dyDescent="0.35">
      <c r="A275" s="30" t="s">
        <v>143</v>
      </c>
      <c r="B275" s="30">
        <v>89</v>
      </c>
      <c r="C275" s="31" t="s">
        <v>10060</v>
      </c>
      <c r="D275" s="30" t="s">
        <v>145</v>
      </c>
      <c r="E275" s="32" t="s">
        <v>10061</v>
      </c>
      <c r="F275" s="33" t="s">
        <v>176</v>
      </c>
      <c r="G275" s="34">
        <v>1</v>
      </c>
      <c r="H275" s="35">
        <v>0</v>
      </c>
      <c r="I275" s="35">
        <f>ROUND(G275*H275,P4)</f>
        <v>0</v>
      </c>
      <c r="J275" s="30"/>
      <c r="O275" s="36">
        <f>I275*0.21</f>
        <v>0</v>
      </c>
      <c r="P275">
        <v>3</v>
      </c>
    </row>
    <row r="276" spans="1:16" x14ac:dyDescent="0.35">
      <c r="A276" s="30" t="s">
        <v>149</v>
      </c>
      <c r="B276" s="37"/>
      <c r="E276" s="32" t="s">
        <v>10061</v>
      </c>
      <c r="J276" s="39"/>
    </row>
    <row r="277" spans="1:16" x14ac:dyDescent="0.35">
      <c r="A277" s="30" t="s">
        <v>152</v>
      </c>
      <c r="B277" s="37"/>
      <c r="E277" s="38" t="s">
        <v>145</v>
      </c>
      <c r="J277" s="39"/>
    </row>
    <row r="278" spans="1:16" x14ac:dyDescent="0.35">
      <c r="A278" s="30" t="s">
        <v>143</v>
      </c>
      <c r="B278" s="30">
        <v>90</v>
      </c>
      <c r="C278" s="31" t="s">
        <v>10062</v>
      </c>
      <c r="D278" s="30" t="s">
        <v>145</v>
      </c>
      <c r="E278" s="32" t="s">
        <v>10059</v>
      </c>
      <c r="F278" s="33" t="s">
        <v>176</v>
      </c>
      <c r="G278" s="34">
        <v>6</v>
      </c>
      <c r="H278" s="35">
        <v>0</v>
      </c>
      <c r="I278" s="35">
        <f>ROUND(G278*H278,P4)</f>
        <v>0</v>
      </c>
      <c r="J278" s="30"/>
      <c r="O278" s="36">
        <f>I278*0.21</f>
        <v>0</v>
      </c>
      <c r="P278">
        <v>3</v>
      </c>
    </row>
    <row r="279" spans="1:16" x14ac:dyDescent="0.35">
      <c r="A279" s="30" t="s">
        <v>149</v>
      </c>
      <c r="B279" s="37"/>
      <c r="E279" s="32" t="s">
        <v>10059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x14ac:dyDescent="0.35">
      <c r="A281" s="30" t="s">
        <v>143</v>
      </c>
      <c r="B281" s="30">
        <v>91</v>
      </c>
      <c r="C281" s="31" t="s">
        <v>10063</v>
      </c>
      <c r="D281" s="30" t="s">
        <v>145</v>
      </c>
      <c r="E281" s="32" t="s">
        <v>10064</v>
      </c>
      <c r="F281" s="33" t="s">
        <v>176</v>
      </c>
      <c r="G281" s="34">
        <v>6</v>
      </c>
      <c r="H281" s="35">
        <v>0</v>
      </c>
      <c r="I281" s="35">
        <f>ROUND(G281*H281,P4)</f>
        <v>0</v>
      </c>
      <c r="J281" s="30"/>
      <c r="O281" s="36">
        <f>I281*0.21</f>
        <v>0</v>
      </c>
      <c r="P281">
        <v>3</v>
      </c>
    </row>
    <row r="282" spans="1:16" x14ac:dyDescent="0.35">
      <c r="A282" s="30" t="s">
        <v>149</v>
      </c>
      <c r="B282" s="37"/>
      <c r="E282" s="32" t="s">
        <v>10064</v>
      </c>
      <c r="J282" s="39"/>
    </row>
    <row r="283" spans="1:16" x14ac:dyDescent="0.35">
      <c r="A283" s="30" t="s">
        <v>152</v>
      </c>
      <c r="B283" s="37"/>
      <c r="E283" s="38" t="s">
        <v>145</v>
      </c>
      <c r="J283" s="39"/>
    </row>
    <row r="284" spans="1:16" x14ac:dyDescent="0.35">
      <c r="A284" s="30" t="s">
        <v>143</v>
      </c>
      <c r="B284" s="30">
        <v>92</v>
      </c>
      <c r="C284" s="31" t="s">
        <v>10065</v>
      </c>
      <c r="D284" s="30" t="s">
        <v>145</v>
      </c>
      <c r="E284" s="32" t="s">
        <v>10066</v>
      </c>
      <c r="F284" s="33" t="s">
        <v>176</v>
      </c>
      <c r="G284" s="34">
        <v>6</v>
      </c>
      <c r="H284" s="35">
        <v>0</v>
      </c>
      <c r="I284" s="35">
        <f>ROUND(G284*H284,P4)</f>
        <v>0</v>
      </c>
      <c r="J284" s="30"/>
      <c r="O284" s="36">
        <f>I284*0.21</f>
        <v>0</v>
      </c>
      <c r="P284">
        <v>3</v>
      </c>
    </row>
    <row r="285" spans="1:16" x14ac:dyDescent="0.35">
      <c r="A285" s="30" t="s">
        <v>149</v>
      </c>
      <c r="B285" s="37"/>
      <c r="E285" s="32" t="s">
        <v>10066</v>
      </c>
      <c r="J285" s="39"/>
    </row>
    <row r="286" spans="1:16" x14ac:dyDescent="0.35">
      <c r="A286" s="30" t="s">
        <v>152</v>
      </c>
      <c r="B286" s="37"/>
      <c r="E286" s="38" t="s">
        <v>145</v>
      </c>
      <c r="J286" s="39"/>
    </row>
    <row r="287" spans="1:16" x14ac:dyDescent="0.35">
      <c r="A287" s="30" t="s">
        <v>143</v>
      </c>
      <c r="B287" s="30">
        <v>93</v>
      </c>
      <c r="C287" s="31" t="s">
        <v>10067</v>
      </c>
      <c r="D287" s="30" t="s">
        <v>145</v>
      </c>
      <c r="E287" s="32" t="s">
        <v>10068</v>
      </c>
      <c r="F287" s="33" t="s">
        <v>176</v>
      </c>
      <c r="G287" s="34">
        <v>6</v>
      </c>
      <c r="H287" s="35">
        <v>0</v>
      </c>
      <c r="I287" s="35">
        <f>ROUND(G287*H287,P4)</f>
        <v>0</v>
      </c>
      <c r="J287" s="30"/>
      <c r="O287" s="36">
        <f>I287*0.21</f>
        <v>0</v>
      </c>
      <c r="P287">
        <v>3</v>
      </c>
    </row>
    <row r="288" spans="1:16" x14ac:dyDescent="0.35">
      <c r="A288" s="30" t="s">
        <v>149</v>
      </c>
      <c r="B288" s="37"/>
      <c r="E288" s="32" t="s">
        <v>10068</v>
      </c>
      <c r="J288" s="39"/>
    </row>
    <row r="289" spans="1:16" x14ac:dyDescent="0.35">
      <c r="A289" s="30" t="s">
        <v>152</v>
      </c>
      <c r="B289" s="37"/>
      <c r="E289" s="38" t="s">
        <v>145</v>
      </c>
      <c r="J289" s="39"/>
    </row>
    <row r="290" spans="1:16" x14ac:dyDescent="0.35">
      <c r="A290" s="30" t="s">
        <v>143</v>
      </c>
      <c r="B290" s="30">
        <v>94</v>
      </c>
      <c r="C290" s="31" t="s">
        <v>10069</v>
      </c>
      <c r="D290" s="30" t="s">
        <v>145</v>
      </c>
      <c r="E290" s="32" t="s">
        <v>10070</v>
      </c>
      <c r="F290" s="33" t="s">
        <v>176</v>
      </c>
      <c r="G290" s="34">
        <v>1</v>
      </c>
      <c r="H290" s="35">
        <v>0</v>
      </c>
      <c r="I290" s="35">
        <f>ROUND(G290*H290,P4)</f>
        <v>0</v>
      </c>
      <c r="J290" s="30"/>
      <c r="O290" s="36">
        <f>I290*0.21</f>
        <v>0</v>
      </c>
      <c r="P290">
        <v>3</v>
      </c>
    </row>
    <row r="291" spans="1:16" x14ac:dyDescent="0.35">
      <c r="A291" s="30" t="s">
        <v>149</v>
      </c>
      <c r="B291" s="37"/>
      <c r="E291" s="32" t="s">
        <v>10070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x14ac:dyDescent="0.35">
      <c r="A293" s="30" t="s">
        <v>143</v>
      </c>
      <c r="B293" s="30">
        <v>95</v>
      </c>
      <c r="C293" s="31" t="s">
        <v>10071</v>
      </c>
      <c r="D293" s="30" t="s">
        <v>145</v>
      </c>
      <c r="E293" s="32" t="s">
        <v>10072</v>
      </c>
      <c r="F293" s="33" t="s">
        <v>176</v>
      </c>
      <c r="G293" s="34">
        <v>1</v>
      </c>
      <c r="H293" s="35">
        <v>0</v>
      </c>
      <c r="I293" s="35">
        <f>ROUND(G293*H293,P4)</f>
        <v>0</v>
      </c>
      <c r="J293" s="30"/>
      <c r="O293" s="36">
        <f>I293*0.21</f>
        <v>0</v>
      </c>
      <c r="P293">
        <v>3</v>
      </c>
    </row>
    <row r="294" spans="1:16" x14ac:dyDescent="0.35">
      <c r="A294" s="30" t="s">
        <v>149</v>
      </c>
      <c r="B294" s="37"/>
      <c r="E294" s="32" t="s">
        <v>10072</v>
      </c>
      <c r="J294" s="39"/>
    </row>
    <row r="295" spans="1:16" x14ac:dyDescent="0.35">
      <c r="A295" s="30" t="s">
        <v>152</v>
      </c>
      <c r="B295" s="37"/>
      <c r="E295" s="38" t="s">
        <v>145</v>
      </c>
      <c r="J295" s="39"/>
    </row>
    <row r="296" spans="1:16" x14ac:dyDescent="0.35">
      <c r="A296" s="30" t="s">
        <v>143</v>
      </c>
      <c r="B296" s="30">
        <v>96</v>
      </c>
      <c r="C296" s="31" t="s">
        <v>10073</v>
      </c>
      <c r="D296" s="30" t="s">
        <v>145</v>
      </c>
      <c r="E296" s="32" t="s">
        <v>10070</v>
      </c>
      <c r="F296" s="33" t="s">
        <v>176</v>
      </c>
      <c r="G296" s="34">
        <v>1</v>
      </c>
      <c r="H296" s="35">
        <v>0</v>
      </c>
      <c r="I296" s="35">
        <f>ROUND(G296*H296,P4)</f>
        <v>0</v>
      </c>
      <c r="J296" s="30"/>
      <c r="O296" s="36">
        <f>I296*0.21</f>
        <v>0</v>
      </c>
      <c r="P296">
        <v>3</v>
      </c>
    </row>
    <row r="297" spans="1:16" x14ac:dyDescent="0.35">
      <c r="A297" s="30" t="s">
        <v>149</v>
      </c>
      <c r="B297" s="37"/>
      <c r="E297" s="32" t="s">
        <v>10070</v>
      </c>
      <c r="J297" s="39"/>
    </row>
    <row r="298" spans="1:16" x14ac:dyDescent="0.35">
      <c r="A298" s="30" t="s">
        <v>152</v>
      </c>
      <c r="B298" s="37"/>
      <c r="E298" s="38" t="s">
        <v>145</v>
      </c>
      <c r="J298" s="39"/>
    </row>
    <row r="299" spans="1:16" x14ac:dyDescent="0.35">
      <c r="A299" s="30" t="s">
        <v>143</v>
      </c>
      <c r="B299" s="30">
        <v>97</v>
      </c>
      <c r="C299" s="31" t="s">
        <v>10074</v>
      </c>
      <c r="D299" s="30" t="s">
        <v>145</v>
      </c>
      <c r="E299" s="32" t="s">
        <v>10075</v>
      </c>
      <c r="F299" s="33" t="s">
        <v>176</v>
      </c>
      <c r="G299" s="34">
        <v>1</v>
      </c>
      <c r="H299" s="35">
        <v>0</v>
      </c>
      <c r="I299" s="35">
        <f>ROUND(G299*H299,P4)</f>
        <v>0</v>
      </c>
      <c r="J299" s="30"/>
      <c r="O299" s="36">
        <f>I299*0.21</f>
        <v>0</v>
      </c>
      <c r="P299">
        <v>3</v>
      </c>
    </row>
    <row r="300" spans="1:16" x14ac:dyDescent="0.35">
      <c r="A300" s="30" t="s">
        <v>149</v>
      </c>
      <c r="B300" s="37"/>
      <c r="E300" s="32" t="s">
        <v>10075</v>
      </c>
      <c r="J300" s="39"/>
    </row>
    <row r="301" spans="1:16" x14ac:dyDescent="0.35">
      <c r="A301" s="30" t="s">
        <v>152</v>
      </c>
      <c r="B301" s="37"/>
      <c r="E301" s="38" t="s">
        <v>145</v>
      </c>
      <c r="J301" s="39"/>
    </row>
    <row r="302" spans="1:16" x14ac:dyDescent="0.35">
      <c r="A302" s="30" t="s">
        <v>143</v>
      </c>
      <c r="B302" s="30">
        <v>98</v>
      </c>
      <c r="C302" s="31" t="s">
        <v>10076</v>
      </c>
      <c r="D302" s="30" t="s">
        <v>145</v>
      </c>
      <c r="E302" s="32" t="s">
        <v>10070</v>
      </c>
      <c r="F302" s="33" t="s">
        <v>176</v>
      </c>
      <c r="G302" s="34">
        <v>4</v>
      </c>
      <c r="H302" s="35">
        <v>0</v>
      </c>
      <c r="I302" s="35">
        <f>ROUND(G302*H302,P4)</f>
        <v>0</v>
      </c>
      <c r="J302" s="30"/>
      <c r="O302" s="36">
        <f>I302*0.21</f>
        <v>0</v>
      </c>
      <c r="P302">
        <v>3</v>
      </c>
    </row>
    <row r="303" spans="1:16" x14ac:dyDescent="0.35">
      <c r="A303" s="30" t="s">
        <v>149</v>
      </c>
      <c r="B303" s="37"/>
      <c r="E303" s="32" t="s">
        <v>10070</v>
      </c>
      <c r="J303" s="39"/>
    </row>
    <row r="304" spans="1:16" x14ac:dyDescent="0.35">
      <c r="A304" s="30" t="s">
        <v>152</v>
      </c>
      <c r="B304" s="37"/>
      <c r="E304" s="38" t="s">
        <v>145</v>
      </c>
      <c r="J304" s="39"/>
    </row>
    <row r="305" spans="1:16" x14ac:dyDescent="0.35">
      <c r="A305" s="30" t="s">
        <v>143</v>
      </c>
      <c r="B305" s="30">
        <v>99</v>
      </c>
      <c r="C305" s="31" t="s">
        <v>10077</v>
      </c>
      <c r="D305" s="30" t="s">
        <v>145</v>
      </c>
      <c r="E305" s="32" t="s">
        <v>10078</v>
      </c>
      <c r="F305" s="33" t="s">
        <v>176</v>
      </c>
      <c r="G305" s="34">
        <v>4</v>
      </c>
      <c r="H305" s="35">
        <v>0</v>
      </c>
      <c r="I305" s="35">
        <f>ROUND(G305*H305,P4)</f>
        <v>0</v>
      </c>
      <c r="J305" s="30"/>
      <c r="O305" s="36">
        <f>I305*0.21</f>
        <v>0</v>
      </c>
      <c r="P305">
        <v>3</v>
      </c>
    </row>
    <row r="306" spans="1:16" x14ac:dyDescent="0.35">
      <c r="A306" s="30" t="s">
        <v>149</v>
      </c>
      <c r="B306" s="37"/>
      <c r="E306" s="32" t="s">
        <v>10078</v>
      </c>
      <c r="J306" s="39"/>
    </row>
    <row r="307" spans="1:16" x14ac:dyDescent="0.35">
      <c r="A307" s="30" t="s">
        <v>152</v>
      </c>
      <c r="B307" s="37"/>
      <c r="E307" s="38" t="s">
        <v>145</v>
      </c>
      <c r="J307" s="39"/>
    </row>
    <row r="308" spans="1:16" x14ac:dyDescent="0.35">
      <c r="A308" s="30" t="s">
        <v>143</v>
      </c>
      <c r="B308" s="30">
        <v>100</v>
      </c>
      <c r="C308" s="31" t="s">
        <v>10079</v>
      </c>
      <c r="D308" s="30" t="s">
        <v>145</v>
      </c>
      <c r="E308" s="32" t="s">
        <v>10080</v>
      </c>
      <c r="F308" s="33" t="s">
        <v>176</v>
      </c>
      <c r="G308" s="34">
        <v>1</v>
      </c>
      <c r="H308" s="35">
        <v>0</v>
      </c>
      <c r="I308" s="35">
        <f>ROUND(G308*H308,P4)</f>
        <v>0</v>
      </c>
      <c r="J308" s="30"/>
      <c r="O308" s="36">
        <f>I308*0.21</f>
        <v>0</v>
      </c>
      <c r="P308">
        <v>3</v>
      </c>
    </row>
    <row r="309" spans="1:16" x14ac:dyDescent="0.35">
      <c r="A309" s="30" t="s">
        <v>149</v>
      </c>
      <c r="B309" s="37"/>
      <c r="E309" s="32" t="s">
        <v>10080</v>
      </c>
      <c r="J309" s="39"/>
    </row>
    <row r="310" spans="1:16" x14ac:dyDescent="0.35">
      <c r="A310" s="30" t="s">
        <v>152</v>
      </c>
      <c r="B310" s="37"/>
      <c r="E310" s="38" t="s">
        <v>145</v>
      </c>
      <c r="J310" s="39"/>
    </row>
    <row r="311" spans="1:16" x14ac:dyDescent="0.35">
      <c r="A311" s="30" t="s">
        <v>143</v>
      </c>
      <c r="B311" s="30">
        <v>101</v>
      </c>
      <c r="C311" s="31" t="s">
        <v>10081</v>
      </c>
      <c r="D311" s="30" t="s">
        <v>145</v>
      </c>
      <c r="E311" s="32" t="s">
        <v>10028</v>
      </c>
      <c r="F311" s="33" t="s">
        <v>176</v>
      </c>
      <c r="G311" s="34">
        <v>4</v>
      </c>
      <c r="H311" s="35">
        <v>0</v>
      </c>
      <c r="I311" s="35">
        <f>ROUND(G311*H311,P4)</f>
        <v>0</v>
      </c>
      <c r="J311" s="30"/>
      <c r="O311" s="36">
        <f>I311*0.21</f>
        <v>0</v>
      </c>
      <c r="P311">
        <v>3</v>
      </c>
    </row>
    <row r="312" spans="1:16" x14ac:dyDescent="0.35">
      <c r="A312" s="30" t="s">
        <v>149</v>
      </c>
      <c r="B312" s="37"/>
      <c r="E312" s="32" t="s">
        <v>10028</v>
      </c>
      <c r="J312" s="39"/>
    </row>
    <row r="313" spans="1:16" x14ac:dyDescent="0.35">
      <c r="A313" s="30" t="s">
        <v>152</v>
      </c>
      <c r="B313" s="37"/>
      <c r="E313" s="38" t="s">
        <v>145</v>
      </c>
      <c r="J313" s="39"/>
    </row>
    <row r="314" spans="1:16" x14ac:dyDescent="0.35">
      <c r="A314" s="30" t="s">
        <v>143</v>
      </c>
      <c r="B314" s="30">
        <v>102</v>
      </c>
      <c r="C314" s="31" t="s">
        <v>10082</v>
      </c>
      <c r="D314" s="30" t="s">
        <v>145</v>
      </c>
      <c r="E314" s="32" t="s">
        <v>10083</v>
      </c>
      <c r="F314" s="33" t="s">
        <v>176</v>
      </c>
      <c r="G314" s="34">
        <v>8</v>
      </c>
      <c r="H314" s="35">
        <v>0</v>
      </c>
      <c r="I314" s="35">
        <f>ROUND(G314*H314,P4)</f>
        <v>0</v>
      </c>
      <c r="J314" s="30"/>
      <c r="O314" s="36">
        <f>I314*0.21</f>
        <v>0</v>
      </c>
      <c r="P314">
        <v>3</v>
      </c>
    </row>
    <row r="315" spans="1:16" x14ac:dyDescent="0.35">
      <c r="A315" s="30" t="s">
        <v>149</v>
      </c>
      <c r="B315" s="37"/>
      <c r="E315" s="32" t="s">
        <v>10083</v>
      </c>
      <c r="J315" s="39"/>
    </row>
    <row r="316" spans="1:16" x14ac:dyDescent="0.35">
      <c r="A316" s="30" t="s">
        <v>152</v>
      </c>
      <c r="B316" s="37"/>
      <c r="E316" s="38" t="s">
        <v>145</v>
      </c>
      <c r="J316" s="39"/>
    </row>
    <row r="317" spans="1:16" x14ac:dyDescent="0.35">
      <c r="A317" s="30" t="s">
        <v>143</v>
      </c>
      <c r="B317" s="30">
        <v>103</v>
      </c>
      <c r="C317" s="31" t="s">
        <v>10084</v>
      </c>
      <c r="D317" s="30" t="s">
        <v>145</v>
      </c>
      <c r="E317" s="32" t="s">
        <v>10085</v>
      </c>
      <c r="F317" s="33" t="s">
        <v>176</v>
      </c>
      <c r="G317" s="34">
        <v>8</v>
      </c>
      <c r="H317" s="35">
        <v>0</v>
      </c>
      <c r="I317" s="35">
        <f>ROUND(G317*H317,P4)</f>
        <v>0</v>
      </c>
      <c r="J317" s="30"/>
      <c r="O317" s="36">
        <f>I317*0.21</f>
        <v>0</v>
      </c>
      <c r="P317">
        <v>3</v>
      </c>
    </row>
    <row r="318" spans="1:16" x14ac:dyDescent="0.35">
      <c r="A318" s="30" t="s">
        <v>149</v>
      </c>
      <c r="B318" s="37"/>
      <c r="E318" s="32" t="s">
        <v>10085</v>
      </c>
      <c r="J318" s="39"/>
    </row>
    <row r="319" spans="1:16" x14ac:dyDescent="0.35">
      <c r="A319" s="30" t="s">
        <v>152</v>
      </c>
      <c r="B319" s="37"/>
      <c r="E319" s="38" t="s">
        <v>145</v>
      </c>
      <c r="J319" s="39"/>
    </row>
    <row r="320" spans="1:16" x14ac:dyDescent="0.35">
      <c r="A320" s="30" t="s">
        <v>143</v>
      </c>
      <c r="B320" s="30">
        <v>104</v>
      </c>
      <c r="C320" s="31" t="s">
        <v>10086</v>
      </c>
      <c r="D320" s="30" t="s">
        <v>145</v>
      </c>
      <c r="E320" s="32" t="s">
        <v>10083</v>
      </c>
      <c r="F320" s="33" t="s">
        <v>176</v>
      </c>
      <c r="G320" s="34">
        <v>6</v>
      </c>
      <c r="H320" s="35">
        <v>0</v>
      </c>
      <c r="I320" s="35">
        <f>ROUND(G320*H320,P4)</f>
        <v>0</v>
      </c>
      <c r="J320" s="30"/>
      <c r="O320" s="36">
        <f>I320*0.21</f>
        <v>0</v>
      </c>
      <c r="P320">
        <v>3</v>
      </c>
    </row>
    <row r="321" spans="1:16" x14ac:dyDescent="0.35">
      <c r="A321" s="30" t="s">
        <v>149</v>
      </c>
      <c r="B321" s="37"/>
      <c r="E321" s="32" t="s">
        <v>10083</v>
      </c>
      <c r="J321" s="39"/>
    </row>
    <row r="322" spans="1:16" x14ac:dyDescent="0.35">
      <c r="A322" s="30" t="s">
        <v>152</v>
      </c>
      <c r="B322" s="37"/>
      <c r="E322" s="38" t="s">
        <v>145</v>
      </c>
      <c r="J322" s="39"/>
    </row>
    <row r="323" spans="1:16" x14ac:dyDescent="0.35">
      <c r="A323" s="30" t="s">
        <v>143</v>
      </c>
      <c r="B323" s="30">
        <v>105</v>
      </c>
      <c r="C323" s="31" t="s">
        <v>10087</v>
      </c>
      <c r="D323" s="30" t="s">
        <v>145</v>
      </c>
      <c r="E323" s="32" t="s">
        <v>10088</v>
      </c>
      <c r="F323" s="33" t="s">
        <v>176</v>
      </c>
      <c r="G323" s="34">
        <v>6</v>
      </c>
      <c r="H323" s="35">
        <v>0</v>
      </c>
      <c r="I323" s="35">
        <f>ROUND(G323*H323,P4)</f>
        <v>0</v>
      </c>
      <c r="J323" s="30"/>
      <c r="O323" s="36">
        <f>I323*0.21</f>
        <v>0</v>
      </c>
      <c r="P323">
        <v>3</v>
      </c>
    </row>
    <row r="324" spans="1:16" x14ac:dyDescent="0.35">
      <c r="A324" s="30" t="s">
        <v>149</v>
      </c>
      <c r="B324" s="37"/>
      <c r="E324" s="32" t="s">
        <v>10088</v>
      </c>
      <c r="J324" s="39"/>
    </row>
    <row r="325" spans="1:16" x14ac:dyDescent="0.35">
      <c r="A325" s="30" t="s">
        <v>152</v>
      </c>
      <c r="B325" s="37"/>
      <c r="E325" s="38" t="s">
        <v>145</v>
      </c>
      <c r="J325" s="39"/>
    </row>
    <row r="326" spans="1:16" x14ac:dyDescent="0.35">
      <c r="A326" s="30" t="s">
        <v>143</v>
      </c>
      <c r="B326" s="30">
        <v>106</v>
      </c>
      <c r="C326" s="31" t="s">
        <v>10089</v>
      </c>
      <c r="D326" s="30" t="s">
        <v>145</v>
      </c>
      <c r="E326" s="32" t="s">
        <v>10010</v>
      </c>
      <c r="F326" s="33" t="s">
        <v>176</v>
      </c>
      <c r="G326" s="34">
        <v>2</v>
      </c>
      <c r="H326" s="35">
        <v>0</v>
      </c>
      <c r="I326" s="35">
        <f>ROUND(G326*H326,P4)</f>
        <v>0</v>
      </c>
      <c r="J326" s="30"/>
      <c r="O326" s="36">
        <f>I326*0.21</f>
        <v>0</v>
      </c>
      <c r="P326">
        <v>3</v>
      </c>
    </row>
    <row r="327" spans="1:16" x14ac:dyDescent="0.35">
      <c r="A327" s="30" t="s">
        <v>149</v>
      </c>
      <c r="B327" s="37"/>
      <c r="E327" s="32" t="s">
        <v>10010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x14ac:dyDescent="0.35">
      <c r="A329" s="30" t="s">
        <v>143</v>
      </c>
      <c r="B329" s="30">
        <v>107</v>
      </c>
      <c r="C329" s="31" t="s">
        <v>10090</v>
      </c>
      <c r="D329" s="30" t="s">
        <v>145</v>
      </c>
      <c r="E329" s="32" t="s">
        <v>10091</v>
      </c>
      <c r="F329" s="33" t="s">
        <v>176</v>
      </c>
      <c r="G329" s="34">
        <v>2</v>
      </c>
      <c r="H329" s="35">
        <v>0</v>
      </c>
      <c r="I329" s="35">
        <f>ROUND(G329*H329,P4)</f>
        <v>0</v>
      </c>
      <c r="J329" s="30"/>
      <c r="O329" s="36">
        <f>I329*0.21</f>
        <v>0</v>
      </c>
      <c r="P329">
        <v>3</v>
      </c>
    </row>
    <row r="330" spans="1:16" x14ac:dyDescent="0.35">
      <c r="A330" s="30" t="s">
        <v>149</v>
      </c>
      <c r="B330" s="37"/>
      <c r="E330" s="32" t="s">
        <v>10091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x14ac:dyDescent="0.35">
      <c r="A332" s="30" t="s">
        <v>143</v>
      </c>
      <c r="B332" s="30">
        <v>108</v>
      </c>
      <c r="C332" s="31" t="s">
        <v>10092</v>
      </c>
      <c r="D332" s="30" t="s">
        <v>145</v>
      </c>
      <c r="E332" s="32" t="s">
        <v>10010</v>
      </c>
      <c r="F332" s="33" t="s">
        <v>176</v>
      </c>
      <c r="G332" s="34">
        <v>1</v>
      </c>
      <c r="H332" s="35">
        <v>0</v>
      </c>
      <c r="I332" s="35">
        <f>ROUND(G332*H332,P4)</f>
        <v>0</v>
      </c>
      <c r="J332" s="30"/>
      <c r="O332" s="36">
        <f>I332*0.21</f>
        <v>0</v>
      </c>
      <c r="P332">
        <v>3</v>
      </c>
    </row>
    <row r="333" spans="1:16" x14ac:dyDescent="0.35">
      <c r="A333" s="30" t="s">
        <v>149</v>
      </c>
      <c r="B333" s="37"/>
      <c r="E333" s="32" t="s">
        <v>10010</v>
      </c>
      <c r="J333" s="39"/>
    </row>
    <row r="334" spans="1:16" x14ac:dyDescent="0.35">
      <c r="A334" s="30" t="s">
        <v>152</v>
      </c>
      <c r="B334" s="37"/>
      <c r="E334" s="38" t="s">
        <v>145</v>
      </c>
      <c r="J334" s="39"/>
    </row>
    <row r="335" spans="1:16" x14ac:dyDescent="0.35">
      <c r="A335" s="30" t="s">
        <v>143</v>
      </c>
      <c r="B335" s="30">
        <v>109</v>
      </c>
      <c r="C335" s="31" t="s">
        <v>10093</v>
      </c>
      <c r="D335" s="30" t="s">
        <v>145</v>
      </c>
      <c r="E335" s="32" t="s">
        <v>10094</v>
      </c>
      <c r="F335" s="33" t="s">
        <v>176</v>
      </c>
      <c r="G335" s="34">
        <v>1</v>
      </c>
      <c r="H335" s="35">
        <v>0</v>
      </c>
      <c r="I335" s="35">
        <f>ROUND(G335*H335,P4)</f>
        <v>0</v>
      </c>
      <c r="J335" s="30"/>
      <c r="O335" s="36">
        <f>I335*0.21</f>
        <v>0</v>
      </c>
      <c r="P335">
        <v>3</v>
      </c>
    </row>
    <row r="336" spans="1:16" x14ac:dyDescent="0.35">
      <c r="A336" s="30" t="s">
        <v>149</v>
      </c>
      <c r="B336" s="37"/>
      <c r="E336" s="32" t="s">
        <v>10094</v>
      </c>
      <c r="J336" s="39"/>
    </row>
    <row r="337" spans="1:16" x14ac:dyDescent="0.35">
      <c r="A337" s="30" t="s">
        <v>152</v>
      </c>
      <c r="B337" s="37"/>
      <c r="E337" s="38" t="s">
        <v>145</v>
      </c>
      <c r="J337" s="39"/>
    </row>
    <row r="338" spans="1:16" x14ac:dyDescent="0.35">
      <c r="A338" s="30" t="s">
        <v>143</v>
      </c>
      <c r="B338" s="30">
        <v>110</v>
      </c>
      <c r="C338" s="31" t="s">
        <v>10095</v>
      </c>
      <c r="D338" s="30" t="s">
        <v>145</v>
      </c>
      <c r="E338" s="32" t="s">
        <v>10010</v>
      </c>
      <c r="F338" s="33" t="s">
        <v>176</v>
      </c>
      <c r="G338" s="34">
        <v>2</v>
      </c>
      <c r="H338" s="35">
        <v>0</v>
      </c>
      <c r="I338" s="35">
        <f>ROUND(G338*H338,P4)</f>
        <v>0</v>
      </c>
      <c r="J338" s="30"/>
      <c r="O338" s="36">
        <f>I338*0.21</f>
        <v>0</v>
      </c>
      <c r="P338">
        <v>3</v>
      </c>
    </row>
    <row r="339" spans="1:16" x14ac:dyDescent="0.35">
      <c r="A339" s="30" t="s">
        <v>149</v>
      </c>
      <c r="B339" s="37"/>
      <c r="E339" s="32" t="s">
        <v>10010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x14ac:dyDescent="0.35">
      <c r="A341" s="30" t="s">
        <v>143</v>
      </c>
      <c r="B341" s="30">
        <v>111</v>
      </c>
      <c r="C341" s="31" t="s">
        <v>10096</v>
      </c>
      <c r="D341" s="30" t="s">
        <v>145</v>
      </c>
      <c r="E341" s="32" t="s">
        <v>10097</v>
      </c>
      <c r="F341" s="33" t="s">
        <v>176</v>
      </c>
      <c r="G341" s="34">
        <v>2</v>
      </c>
      <c r="H341" s="35">
        <v>0</v>
      </c>
      <c r="I341" s="35">
        <f>ROUND(G341*H341,P4)</f>
        <v>0</v>
      </c>
      <c r="J341" s="30"/>
      <c r="O341" s="36">
        <f>I341*0.21</f>
        <v>0</v>
      </c>
      <c r="P341">
        <v>3</v>
      </c>
    </row>
    <row r="342" spans="1:16" x14ac:dyDescent="0.35">
      <c r="A342" s="30" t="s">
        <v>149</v>
      </c>
      <c r="B342" s="37"/>
      <c r="E342" s="32" t="s">
        <v>10097</v>
      </c>
      <c r="J342" s="39"/>
    </row>
    <row r="343" spans="1:16" x14ac:dyDescent="0.35">
      <c r="A343" s="30" t="s">
        <v>152</v>
      </c>
      <c r="B343" s="37"/>
      <c r="E343" s="38" t="s">
        <v>145</v>
      </c>
      <c r="J343" s="39"/>
    </row>
    <row r="344" spans="1:16" x14ac:dyDescent="0.35">
      <c r="A344" s="30" t="s">
        <v>143</v>
      </c>
      <c r="B344" s="30">
        <v>112</v>
      </c>
      <c r="C344" s="31" t="s">
        <v>10098</v>
      </c>
      <c r="D344" s="30" t="s">
        <v>145</v>
      </c>
      <c r="E344" s="32" t="s">
        <v>10099</v>
      </c>
      <c r="F344" s="33" t="s">
        <v>176</v>
      </c>
      <c r="G344" s="34">
        <v>1</v>
      </c>
      <c r="H344" s="35">
        <v>0</v>
      </c>
      <c r="I344" s="35">
        <f>ROUND(G344*H344,P4)</f>
        <v>0</v>
      </c>
      <c r="J344" s="30"/>
      <c r="O344" s="36">
        <f>I344*0.21</f>
        <v>0</v>
      </c>
      <c r="P344">
        <v>3</v>
      </c>
    </row>
    <row r="345" spans="1:16" x14ac:dyDescent="0.35">
      <c r="A345" s="30" t="s">
        <v>149</v>
      </c>
      <c r="B345" s="37"/>
      <c r="E345" s="32" t="s">
        <v>10099</v>
      </c>
      <c r="J345" s="39"/>
    </row>
    <row r="346" spans="1:16" x14ac:dyDescent="0.35">
      <c r="A346" s="30" t="s">
        <v>152</v>
      </c>
      <c r="B346" s="37"/>
      <c r="E346" s="38" t="s">
        <v>145</v>
      </c>
      <c r="J346" s="39"/>
    </row>
    <row r="347" spans="1:16" x14ac:dyDescent="0.35">
      <c r="A347" s="30" t="s">
        <v>143</v>
      </c>
      <c r="B347" s="30">
        <v>113</v>
      </c>
      <c r="C347" s="31" t="s">
        <v>10100</v>
      </c>
      <c r="D347" s="30" t="s">
        <v>145</v>
      </c>
      <c r="E347" s="32" t="s">
        <v>10099</v>
      </c>
      <c r="F347" s="33" t="s">
        <v>176</v>
      </c>
      <c r="G347" s="34">
        <v>2</v>
      </c>
      <c r="H347" s="35">
        <v>0</v>
      </c>
      <c r="I347" s="35">
        <f>ROUND(G347*H347,P4)</f>
        <v>0</v>
      </c>
      <c r="J347" s="30"/>
      <c r="O347" s="36">
        <f>I347*0.21</f>
        <v>0</v>
      </c>
      <c r="P347">
        <v>3</v>
      </c>
    </row>
    <row r="348" spans="1:16" x14ac:dyDescent="0.35">
      <c r="A348" s="30" t="s">
        <v>149</v>
      </c>
      <c r="B348" s="37"/>
      <c r="E348" s="32" t="s">
        <v>10099</v>
      </c>
      <c r="J348" s="39"/>
    </row>
    <row r="349" spans="1:16" x14ac:dyDescent="0.35">
      <c r="A349" s="30" t="s">
        <v>152</v>
      </c>
      <c r="B349" s="37"/>
      <c r="E349" s="38" t="s">
        <v>145</v>
      </c>
      <c r="J349" s="39"/>
    </row>
    <row r="350" spans="1:16" x14ac:dyDescent="0.35">
      <c r="A350" s="30" t="s">
        <v>143</v>
      </c>
      <c r="B350" s="30">
        <v>114</v>
      </c>
      <c r="C350" s="31" t="s">
        <v>10101</v>
      </c>
      <c r="D350" s="30" t="s">
        <v>145</v>
      </c>
      <c r="E350" s="32" t="s">
        <v>10102</v>
      </c>
      <c r="F350" s="33" t="s">
        <v>176</v>
      </c>
      <c r="G350" s="34">
        <v>2</v>
      </c>
      <c r="H350" s="35">
        <v>0</v>
      </c>
      <c r="I350" s="35">
        <f>ROUND(G350*H350,P4)</f>
        <v>0</v>
      </c>
      <c r="J350" s="30"/>
      <c r="O350" s="36">
        <f>I350*0.21</f>
        <v>0</v>
      </c>
      <c r="P350">
        <v>3</v>
      </c>
    </row>
    <row r="351" spans="1:16" x14ac:dyDescent="0.35">
      <c r="A351" s="30" t="s">
        <v>149</v>
      </c>
      <c r="B351" s="37"/>
      <c r="E351" s="32" t="s">
        <v>10102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x14ac:dyDescent="0.35">
      <c r="A353" s="30" t="s">
        <v>143</v>
      </c>
      <c r="B353" s="30">
        <v>115</v>
      </c>
      <c r="C353" s="31" t="s">
        <v>10103</v>
      </c>
      <c r="D353" s="30" t="s">
        <v>145</v>
      </c>
      <c r="E353" s="32" t="s">
        <v>10104</v>
      </c>
      <c r="F353" s="33" t="s">
        <v>176</v>
      </c>
      <c r="G353" s="34">
        <v>1</v>
      </c>
      <c r="H353" s="35">
        <v>0</v>
      </c>
      <c r="I353" s="35">
        <f>ROUND(G353*H353,P4)</f>
        <v>0</v>
      </c>
      <c r="J353" s="30"/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2" t="s">
        <v>10104</v>
      </c>
      <c r="J354" s="39"/>
    </row>
    <row r="355" spans="1:16" x14ac:dyDescent="0.35">
      <c r="A355" s="30" t="s">
        <v>152</v>
      </c>
      <c r="B355" s="37"/>
      <c r="E355" s="38" t="s">
        <v>145</v>
      </c>
      <c r="J355" s="39"/>
    </row>
    <row r="356" spans="1:16" x14ac:dyDescent="0.35">
      <c r="A356" s="30" t="s">
        <v>143</v>
      </c>
      <c r="B356" s="30">
        <v>116</v>
      </c>
      <c r="C356" s="31" t="s">
        <v>10105</v>
      </c>
      <c r="D356" s="30" t="s">
        <v>145</v>
      </c>
      <c r="E356" s="32" t="s">
        <v>10106</v>
      </c>
      <c r="F356" s="33" t="s">
        <v>176</v>
      </c>
      <c r="G356" s="34">
        <v>4</v>
      </c>
      <c r="H356" s="35">
        <v>0</v>
      </c>
      <c r="I356" s="35">
        <f>ROUND(G356*H356,P4)</f>
        <v>0</v>
      </c>
      <c r="J356" s="30"/>
      <c r="O356" s="36">
        <f>I356*0.21</f>
        <v>0</v>
      </c>
      <c r="P356">
        <v>3</v>
      </c>
    </row>
    <row r="357" spans="1:16" x14ac:dyDescent="0.35">
      <c r="A357" s="30" t="s">
        <v>149</v>
      </c>
      <c r="B357" s="37"/>
      <c r="E357" s="32" t="s">
        <v>10106</v>
      </c>
      <c r="J357" s="39"/>
    </row>
    <row r="358" spans="1:16" x14ac:dyDescent="0.35">
      <c r="A358" s="30" t="s">
        <v>152</v>
      </c>
      <c r="B358" s="37"/>
      <c r="E358" s="38" t="s">
        <v>145</v>
      </c>
      <c r="J358" s="39"/>
    </row>
    <row r="359" spans="1:16" x14ac:dyDescent="0.35">
      <c r="A359" s="30" t="s">
        <v>143</v>
      </c>
      <c r="B359" s="30">
        <v>117</v>
      </c>
      <c r="C359" s="31" t="s">
        <v>10107</v>
      </c>
      <c r="D359" s="30" t="s">
        <v>145</v>
      </c>
      <c r="E359" s="32" t="s">
        <v>10000</v>
      </c>
      <c r="F359" s="33" t="s">
        <v>176</v>
      </c>
      <c r="G359" s="34">
        <v>1</v>
      </c>
      <c r="H359" s="35">
        <v>0</v>
      </c>
      <c r="I359" s="35">
        <f>ROUND(G359*H359,P4)</f>
        <v>0</v>
      </c>
      <c r="J359" s="30"/>
      <c r="O359" s="36">
        <f>I359*0.21</f>
        <v>0</v>
      </c>
      <c r="P359">
        <v>3</v>
      </c>
    </row>
    <row r="360" spans="1:16" x14ac:dyDescent="0.35">
      <c r="A360" s="30" t="s">
        <v>149</v>
      </c>
      <c r="B360" s="37"/>
      <c r="E360" s="32" t="s">
        <v>10000</v>
      </c>
      <c r="J360" s="39"/>
    </row>
    <row r="361" spans="1:16" x14ac:dyDescent="0.35">
      <c r="A361" s="30" t="s">
        <v>152</v>
      </c>
      <c r="B361" s="37"/>
      <c r="E361" s="38" t="s">
        <v>145</v>
      </c>
      <c r="J361" s="39"/>
    </row>
    <row r="362" spans="1:16" x14ac:dyDescent="0.35">
      <c r="A362" s="30" t="s">
        <v>143</v>
      </c>
      <c r="B362" s="30">
        <v>118</v>
      </c>
      <c r="C362" s="31" t="s">
        <v>10108</v>
      </c>
      <c r="D362" s="30" t="s">
        <v>145</v>
      </c>
      <c r="E362" s="32" t="s">
        <v>10109</v>
      </c>
      <c r="F362" s="33" t="s">
        <v>176</v>
      </c>
      <c r="G362" s="34">
        <v>1</v>
      </c>
      <c r="H362" s="35">
        <v>0</v>
      </c>
      <c r="I362" s="35">
        <f>ROUND(G362*H362,P4)</f>
        <v>0</v>
      </c>
      <c r="J362" s="30"/>
      <c r="O362" s="36">
        <f>I362*0.21</f>
        <v>0</v>
      </c>
      <c r="P362">
        <v>3</v>
      </c>
    </row>
    <row r="363" spans="1:16" x14ac:dyDescent="0.35">
      <c r="A363" s="30" t="s">
        <v>149</v>
      </c>
      <c r="B363" s="37"/>
      <c r="E363" s="32" t="s">
        <v>10109</v>
      </c>
      <c r="J363" s="39"/>
    </row>
    <row r="364" spans="1:16" x14ac:dyDescent="0.35">
      <c r="A364" s="30" t="s">
        <v>152</v>
      </c>
      <c r="B364" s="37"/>
      <c r="E364" s="38" t="s">
        <v>145</v>
      </c>
      <c r="J364" s="39"/>
    </row>
    <row r="365" spans="1:16" x14ac:dyDescent="0.35">
      <c r="A365" s="30" t="s">
        <v>143</v>
      </c>
      <c r="B365" s="30">
        <v>119</v>
      </c>
      <c r="C365" s="31" t="s">
        <v>10110</v>
      </c>
      <c r="D365" s="30" t="s">
        <v>145</v>
      </c>
      <c r="E365" s="32" t="s">
        <v>10000</v>
      </c>
      <c r="F365" s="33" t="s">
        <v>176</v>
      </c>
      <c r="G365" s="34">
        <v>1</v>
      </c>
      <c r="H365" s="35">
        <v>0</v>
      </c>
      <c r="I365" s="35">
        <f>ROUND(G365*H365,P4)</f>
        <v>0</v>
      </c>
      <c r="J365" s="30"/>
      <c r="O365" s="36">
        <f>I365*0.21</f>
        <v>0</v>
      </c>
      <c r="P365">
        <v>3</v>
      </c>
    </row>
    <row r="366" spans="1:16" x14ac:dyDescent="0.35">
      <c r="A366" s="30" t="s">
        <v>149</v>
      </c>
      <c r="B366" s="37"/>
      <c r="E366" s="32" t="s">
        <v>10000</v>
      </c>
      <c r="J366" s="39"/>
    </row>
    <row r="367" spans="1:16" x14ac:dyDescent="0.35">
      <c r="A367" s="30" t="s">
        <v>152</v>
      </c>
      <c r="B367" s="37"/>
      <c r="E367" s="38" t="s">
        <v>145</v>
      </c>
      <c r="J367" s="39"/>
    </row>
    <row r="368" spans="1:16" x14ac:dyDescent="0.35">
      <c r="A368" s="30" t="s">
        <v>143</v>
      </c>
      <c r="B368" s="30">
        <v>120</v>
      </c>
      <c r="C368" s="31" t="s">
        <v>10111</v>
      </c>
      <c r="D368" s="30" t="s">
        <v>145</v>
      </c>
      <c r="E368" s="32" t="s">
        <v>10112</v>
      </c>
      <c r="F368" s="33" t="s">
        <v>176</v>
      </c>
      <c r="G368" s="34">
        <v>1</v>
      </c>
      <c r="H368" s="35">
        <v>0</v>
      </c>
      <c r="I368" s="35">
        <f>ROUND(G368*H368,P4)</f>
        <v>0</v>
      </c>
      <c r="J368" s="30"/>
      <c r="O368" s="36">
        <f>I368*0.21</f>
        <v>0</v>
      </c>
      <c r="P368">
        <v>3</v>
      </c>
    </row>
    <row r="369" spans="1:16" x14ac:dyDescent="0.35">
      <c r="A369" s="30" t="s">
        <v>149</v>
      </c>
      <c r="B369" s="37"/>
      <c r="E369" s="32" t="s">
        <v>10112</v>
      </c>
      <c r="J369" s="39"/>
    </row>
    <row r="370" spans="1:16" x14ac:dyDescent="0.35">
      <c r="A370" s="30" t="s">
        <v>152</v>
      </c>
      <c r="B370" s="37"/>
      <c r="E370" s="38" t="s">
        <v>145</v>
      </c>
      <c r="J370" s="39"/>
    </row>
    <row r="371" spans="1:16" x14ac:dyDescent="0.35">
      <c r="A371" s="30" t="s">
        <v>143</v>
      </c>
      <c r="B371" s="30">
        <v>121</v>
      </c>
      <c r="C371" s="31" t="s">
        <v>10113</v>
      </c>
      <c r="D371" s="30" t="s">
        <v>145</v>
      </c>
      <c r="E371" s="32" t="s">
        <v>10114</v>
      </c>
      <c r="F371" s="33" t="s">
        <v>176</v>
      </c>
      <c r="G371" s="34">
        <v>26</v>
      </c>
      <c r="H371" s="35">
        <v>0</v>
      </c>
      <c r="I371" s="35">
        <f>ROUND(G371*H371,P4)</f>
        <v>0</v>
      </c>
      <c r="J371" s="30"/>
      <c r="O371" s="36">
        <f>I371*0.21</f>
        <v>0</v>
      </c>
      <c r="P371">
        <v>3</v>
      </c>
    </row>
    <row r="372" spans="1:16" x14ac:dyDescent="0.35">
      <c r="A372" s="30" t="s">
        <v>149</v>
      </c>
      <c r="B372" s="37"/>
      <c r="E372" s="32" t="s">
        <v>10114</v>
      </c>
      <c r="J372" s="39"/>
    </row>
    <row r="373" spans="1:16" x14ac:dyDescent="0.35">
      <c r="A373" s="30" t="s">
        <v>152</v>
      </c>
      <c r="B373" s="37"/>
      <c r="E373" s="38" t="s">
        <v>145</v>
      </c>
      <c r="J373" s="39"/>
    </row>
    <row r="374" spans="1:16" x14ac:dyDescent="0.35">
      <c r="A374" s="30" t="s">
        <v>143</v>
      </c>
      <c r="B374" s="30">
        <v>122</v>
      </c>
      <c r="C374" s="31" t="s">
        <v>10115</v>
      </c>
      <c r="D374" s="30" t="s">
        <v>145</v>
      </c>
      <c r="E374" s="32" t="s">
        <v>10116</v>
      </c>
      <c r="F374" s="33" t="s">
        <v>176</v>
      </c>
      <c r="G374" s="34">
        <v>26</v>
      </c>
      <c r="H374" s="35">
        <v>0</v>
      </c>
      <c r="I374" s="35">
        <f>ROUND(G374*H374,P4)</f>
        <v>0</v>
      </c>
      <c r="J374" s="30"/>
      <c r="O374" s="36">
        <f>I374*0.21</f>
        <v>0</v>
      </c>
      <c r="P374">
        <v>3</v>
      </c>
    </row>
    <row r="375" spans="1:16" x14ac:dyDescent="0.35">
      <c r="A375" s="30" t="s">
        <v>149</v>
      </c>
      <c r="B375" s="37"/>
      <c r="E375" s="32" t="s">
        <v>10116</v>
      </c>
      <c r="J375" s="39"/>
    </row>
    <row r="376" spans="1:16" x14ac:dyDescent="0.35">
      <c r="A376" s="30" t="s">
        <v>152</v>
      </c>
      <c r="B376" s="37"/>
      <c r="E376" s="38" t="s">
        <v>145</v>
      </c>
      <c r="J376" s="39"/>
    </row>
    <row r="377" spans="1:16" x14ac:dyDescent="0.35">
      <c r="A377" s="30" t="s">
        <v>143</v>
      </c>
      <c r="B377" s="30">
        <v>123</v>
      </c>
      <c r="C377" s="31" t="s">
        <v>10117</v>
      </c>
      <c r="D377" s="30" t="s">
        <v>145</v>
      </c>
      <c r="E377" s="32" t="s">
        <v>10000</v>
      </c>
      <c r="F377" s="33" t="s">
        <v>176</v>
      </c>
      <c r="G377" s="34">
        <v>2</v>
      </c>
      <c r="H377" s="35">
        <v>0</v>
      </c>
      <c r="I377" s="35">
        <f>ROUND(G377*H377,P4)</f>
        <v>0</v>
      </c>
      <c r="J377" s="30"/>
      <c r="O377" s="36">
        <f>I377*0.21</f>
        <v>0</v>
      </c>
      <c r="P377">
        <v>3</v>
      </c>
    </row>
    <row r="378" spans="1:16" x14ac:dyDescent="0.35">
      <c r="A378" s="30" t="s">
        <v>149</v>
      </c>
      <c r="B378" s="37"/>
      <c r="E378" s="32" t="s">
        <v>10000</v>
      </c>
      <c r="J378" s="39"/>
    </row>
    <row r="379" spans="1:16" x14ac:dyDescent="0.35">
      <c r="A379" s="30" t="s">
        <v>152</v>
      </c>
      <c r="B379" s="37"/>
      <c r="E379" s="38" t="s">
        <v>145</v>
      </c>
      <c r="J379" s="39"/>
    </row>
    <row r="380" spans="1:16" x14ac:dyDescent="0.35">
      <c r="A380" s="30" t="s">
        <v>143</v>
      </c>
      <c r="B380" s="30">
        <v>124</v>
      </c>
      <c r="C380" s="31" t="s">
        <v>10118</v>
      </c>
      <c r="D380" s="30" t="s">
        <v>145</v>
      </c>
      <c r="E380" s="32" t="s">
        <v>10119</v>
      </c>
      <c r="F380" s="33" t="s">
        <v>176</v>
      </c>
      <c r="G380" s="34">
        <v>2</v>
      </c>
      <c r="H380" s="35">
        <v>0</v>
      </c>
      <c r="I380" s="35">
        <f>ROUND(G380*H380,P4)</f>
        <v>0</v>
      </c>
      <c r="J380" s="30"/>
      <c r="O380" s="36">
        <f>I380*0.21</f>
        <v>0</v>
      </c>
      <c r="P380">
        <v>3</v>
      </c>
    </row>
    <row r="381" spans="1:16" x14ac:dyDescent="0.35">
      <c r="A381" s="30" t="s">
        <v>149</v>
      </c>
      <c r="B381" s="37"/>
      <c r="E381" s="32" t="s">
        <v>10119</v>
      </c>
      <c r="J381" s="39"/>
    </row>
    <row r="382" spans="1:16" x14ac:dyDescent="0.35">
      <c r="A382" s="30" t="s">
        <v>152</v>
      </c>
      <c r="B382" s="37"/>
      <c r="E382" s="38" t="s">
        <v>145</v>
      </c>
      <c r="J382" s="39"/>
    </row>
    <row r="383" spans="1:16" x14ac:dyDescent="0.35">
      <c r="A383" s="30" t="s">
        <v>143</v>
      </c>
      <c r="B383" s="30">
        <v>125</v>
      </c>
      <c r="C383" s="31" t="s">
        <v>10120</v>
      </c>
      <c r="D383" s="30" t="s">
        <v>145</v>
      </c>
      <c r="E383" s="32" t="s">
        <v>10000</v>
      </c>
      <c r="F383" s="33" t="s">
        <v>176</v>
      </c>
      <c r="G383" s="34">
        <v>2</v>
      </c>
      <c r="H383" s="35">
        <v>0</v>
      </c>
      <c r="I383" s="35">
        <f>ROUND(G383*H383,P4)</f>
        <v>0</v>
      </c>
      <c r="J383" s="30"/>
      <c r="O383" s="36">
        <f>I383*0.21</f>
        <v>0</v>
      </c>
      <c r="P383">
        <v>3</v>
      </c>
    </row>
    <row r="384" spans="1:16" x14ac:dyDescent="0.35">
      <c r="A384" s="30" t="s">
        <v>149</v>
      </c>
      <c r="B384" s="37"/>
      <c r="E384" s="32" t="s">
        <v>10000</v>
      </c>
      <c r="J384" s="39"/>
    </row>
    <row r="385" spans="1:16" x14ac:dyDescent="0.35">
      <c r="A385" s="30" t="s">
        <v>152</v>
      </c>
      <c r="B385" s="37"/>
      <c r="E385" s="38" t="s">
        <v>145</v>
      </c>
      <c r="J385" s="39"/>
    </row>
    <row r="386" spans="1:16" x14ac:dyDescent="0.35">
      <c r="A386" s="30" t="s">
        <v>143</v>
      </c>
      <c r="B386" s="30">
        <v>126</v>
      </c>
      <c r="C386" s="31" t="s">
        <v>10121</v>
      </c>
      <c r="D386" s="30" t="s">
        <v>145</v>
      </c>
      <c r="E386" s="32" t="s">
        <v>10122</v>
      </c>
      <c r="F386" s="33" t="s">
        <v>176</v>
      </c>
      <c r="G386" s="34">
        <v>2</v>
      </c>
      <c r="H386" s="35">
        <v>0</v>
      </c>
      <c r="I386" s="35">
        <f>ROUND(G386*H386,P4)</f>
        <v>0</v>
      </c>
      <c r="J386" s="30"/>
      <c r="O386" s="36">
        <f>I386*0.21</f>
        <v>0</v>
      </c>
      <c r="P386">
        <v>3</v>
      </c>
    </row>
    <row r="387" spans="1:16" x14ac:dyDescent="0.35">
      <c r="A387" s="30" t="s">
        <v>149</v>
      </c>
      <c r="B387" s="37"/>
      <c r="E387" s="32" t="s">
        <v>10122</v>
      </c>
      <c r="J387" s="39"/>
    </row>
    <row r="388" spans="1:16" x14ac:dyDescent="0.35">
      <c r="A388" s="30" t="s">
        <v>152</v>
      </c>
      <c r="B388" s="37"/>
      <c r="E388" s="38" t="s">
        <v>145</v>
      </c>
      <c r="J388" s="39"/>
    </row>
    <row r="389" spans="1:16" x14ac:dyDescent="0.35">
      <c r="A389" s="30" t="s">
        <v>143</v>
      </c>
      <c r="B389" s="30">
        <v>127</v>
      </c>
      <c r="C389" s="31" t="s">
        <v>10123</v>
      </c>
      <c r="D389" s="30" t="s">
        <v>145</v>
      </c>
      <c r="E389" s="32" t="s">
        <v>10124</v>
      </c>
      <c r="F389" s="33" t="s">
        <v>176</v>
      </c>
      <c r="G389" s="34">
        <v>1</v>
      </c>
      <c r="H389" s="35">
        <v>0</v>
      </c>
      <c r="I389" s="35">
        <f>ROUND(G389*H389,P4)</f>
        <v>0</v>
      </c>
      <c r="J389" s="30"/>
      <c r="O389" s="36">
        <f>I389*0.21</f>
        <v>0</v>
      </c>
      <c r="P389">
        <v>3</v>
      </c>
    </row>
    <row r="390" spans="1:16" x14ac:dyDescent="0.35">
      <c r="A390" s="30" t="s">
        <v>149</v>
      </c>
      <c r="B390" s="37"/>
      <c r="E390" s="32" t="s">
        <v>10124</v>
      </c>
      <c r="J390" s="39"/>
    </row>
    <row r="391" spans="1:16" x14ac:dyDescent="0.35">
      <c r="A391" s="30" t="s">
        <v>152</v>
      </c>
      <c r="B391" s="37"/>
      <c r="E391" s="38" t="s">
        <v>145</v>
      </c>
      <c r="J391" s="39"/>
    </row>
    <row r="392" spans="1:16" x14ac:dyDescent="0.35">
      <c r="A392" s="30" t="s">
        <v>143</v>
      </c>
      <c r="B392" s="30">
        <v>128</v>
      </c>
      <c r="C392" s="31" t="s">
        <v>10125</v>
      </c>
      <c r="D392" s="30" t="s">
        <v>145</v>
      </c>
      <c r="E392" s="32" t="s">
        <v>10126</v>
      </c>
      <c r="F392" s="33" t="s">
        <v>176</v>
      </c>
      <c r="G392" s="34">
        <v>1</v>
      </c>
      <c r="H392" s="35">
        <v>0</v>
      </c>
      <c r="I392" s="35">
        <f>ROUND(G392*H392,P4)</f>
        <v>0</v>
      </c>
      <c r="J392" s="30"/>
      <c r="O392" s="36">
        <f>I392*0.21</f>
        <v>0</v>
      </c>
      <c r="P392">
        <v>3</v>
      </c>
    </row>
    <row r="393" spans="1:16" x14ac:dyDescent="0.35">
      <c r="A393" s="30" t="s">
        <v>149</v>
      </c>
      <c r="B393" s="37"/>
      <c r="E393" s="32" t="s">
        <v>10126</v>
      </c>
      <c r="J393" s="39"/>
    </row>
    <row r="394" spans="1:16" x14ac:dyDescent="0.35">
      <c r="A394" s="30" t="s">
        <v>152</v>
      </c>
      <c r="B394" s="37"/>
      <c r="E394" s="38" t="s">
        <v>145</v>
      </c>
      <c r="J394" s="39"/>
    </row>
    <row r="395" spans="1:16" x14ac:dyDescent="0.35">
      <c r="A395" s="30" t="s">
        <v>143</v>
      </c>
      <c r="B395" s="30">
        <v>129</v>
      </c>
      <c r="C395" s="31" t="s">
        <v>10127</v>
      </c>
      <c r="D395" s="30" t="s">
        <v>145</v>
      </c>
      <c r="E395" s="32" t="s">
        <v>10014</v>
      </c>
      <c r="F395" s="33" t="s">
        <v>176</v>
      </c>
      <c r="G395" s="34">
        <v>1</v>
      </c>
      <c r="H395" s="35">
        <v>0</v>
      </c>
      <c r="I395" s="35">
        <f>ROUND(G395*H395,P4)</f>
        <v>0</v>
      </c>
      <c r="J395" s="30"/>
      <c r="O395" s="36">
        <f>I395*0.21</f>
        <v>0</v>
      </c>
      <c r="P395">
        <v>3</v>
      </c>
    </row>
    <row r="396" spans="1:16" x14ac:dyDescent="0.35">
      <c r="A396" s="30" t="s">
        <v>149</v>
      </c>
      <c r="B396" s="37"/>
      <c r="E396" s="32" t="s">
        <v>10014</v>
      </c>
      <c r="J396" s="39"/>
    </row>
    <row r="397" spans="1:16" x14ac:dyDescent="0.35">
      <c r="A397" s="30" t="s">
        <v>152</v>
      </c>
      <c r="B397" s="37"/>
      <c r="E397" s="38" t="s">
        <v>145</v>
      </c>
      <c r="J397" s="39"/>
    </row>
    <row r="398" spans="1:16" x14ac:dyDescent="0.35">
      <c r="A398" s="30" t="s">
        <v>143</v>
      </c>
      <c r="B398" s="30">
        <v>130</v>
      </c>
      <c r="C398" s="31" t="s">
        <v>10128</v>
      </c>
      <c r="D398" s="30" t="s">
        <v>145</v>
      </c>
      <c r="E398" s="32" t="s">
        <v>10129</v>
      </c>
      <c r="F398" s="33" t="s">
        <v>176</v>
      </c>
      <c r="G398" s="34">
        <v>1</v>
      </c>
      <c r="H398" s="35">
        <v>0</v>
      </c>
      <c r="I398" s="35">
        <f>ROUND(G398*H398,P4)</f>
        <v>0</v>
      </c>
      <c r="J398" s="30"/>
      <c r="O398" s="36">
        <f>I398*0.21</f>
        <v>0</v>
      </c>
      <c r="P398">
        <v>3</v>
      </c>
    </row>
    <row r="399" spans="1:16" x14ac:dyDescent="0.35">
      <c r="A399" s="30" t="s">
        <v>149</v>
      </c>
      <c r="B399" s="37"/>
      <c r="E399" s="32" t="s">
        <v>10129</v>
      </c>
      <c r="J399" s="39"/>
    </row>
    <row r="400" spans="1:16" x14ac:dyDescent="0.35">
      <c r="A400" s="30" t="s">
        <v>152</v>
      </c>
      <c r="B400" s="37"/>
      <c r="E400" s="38" t="s">
        <v>145</v>
      </c>
      <c r="J400" s="39"/>
    </row>
    <row r="401" spans="1:16" x14ac:dyDescent="0.35">
      <c r="A401" s="30" t="s">
        <v>143</v>
      </c>
      <c r="B401" s="30">
        <v>131</v>
      </c>
      <c r="C401" s="31" t="s">
        <v>10130</v>
      </c>
      <c r="D401" s="30" t="s">
        <v>145</v>
      </c>
      <c r="E401" s="32" t="s">
        <v>10014</v>
      </c>
      <c r="F401" s="33" t="s">
        <v>176</v>
      </c>
      <c r="G401" s="34">
        <v>1</v>
      </c>
      <c r="H401" s="35">
        <v>0</v>
      </c>
      <c r="I401" s="35">
        <f>ROUND(G401*H401,P4)</f>
        <v>0</v>
      </c>
      <c r="J401" s="30"/>
      <c r="O401" s="36">
        <f>I401*0.21</f>
        <v>0</v>
      </c>
      <c r="P401">
        <v>3</v>
      </c>
    </row>
    <row r="402" spans="1:16" x14ac:dyDescent="0.35">
      <c r="A402" s="30" t="s">
        <v>149</v>
      </c>
      <c r="B402" s="37"/>
      <c r="E402" s="32" t="s">
        <v>10014</v>
      </c>
      <c r="J402" s="39"/>
    </row>
    <row r="403" spans="1:16" x14ac:dyDescent="0.35">
      <c r="A403" s="30" t="s">
        <v>152</v>
      </c>
      <c r="B403" s="37"/>
      <c r="E403" s="38" t="s">
        <v>145</v>
      </c>
      <c r="J403" s="39"/>
    </row>
    <row r="404" spans="1:16" x14ac:dyDescent="0.35">
      <c r="A404" s="30" t="s">
        <v>143</v>
      </c>
      <c r="B404" s="30">
        <v>132</v>
      </c>
      <c r="C404" s="31" t="s">
        <v>10131</v>
      </c>
      <c r="D404" s="30" t="s">
        <v>145</v>
      </c>
      <c r="E404" s="32" t="s">
        <v>10132</v>
      </c>
      <c r="F404" s="33" t="s">
        <v>176</v>
      </c>
      <c r="G404" s="34">
        <v>1</v>
      </c>
      <c r="H404" s="35">
        <v>0</v>
      </c>
      <c r="I404" s="35">
        <f>ROUND(G404*H404,P4)</f>
        <v>0</v>
      </c>
      <c r="J404" s="30"/>
      <c r="O404" s="36">
        <f>I404*0.21</f>
        <v>0</v>
      </c>
      <c r="P404">
        <v>3</v>
      </c>
    </row>
    <row r="405" spans="1:16" x14ac:dyDescent="0.35">
      <c r="A405" s="30" t="s">
        <v>149</v>
      </c>
      <c r="B405" s="37"/>
      <c r="E405" s="32" t="s">
        <v>10132</v>
      </c>
      <c r="J405" s="39"/>
    </row>
    <row r="406" spans="1:16" x14ac:dyDescent="0.35">
      <c r="A406" s="30" t="s">
        <v>152</v>
      </c>
      <c r="B406" s="37"/>
      <c r="E406" s="38" t="s">
        <v>145</v>
      </c>
      <c r="J406" s="39"/>
    </row>
    <row r="407" spans="1:16" x14ac:dyDescent="0.35">
      <c r="A407" s="30" t="s">
        <v>143</v>
      </c>
      <c r="B407" s="30">
        <v>133</v>
      </c>
      <c r="C407" s="31" t="s">
        <v>10133</v>
      </c>
      <c r="D407" s="30" t="s">
        <v>145</v>
      </c>
      <c r="E407" s="32" t="s">
        <v>10000</v>
      </c>
      <c r="F407" s="33" t="s">
        <v>176</v>
      </c>
      <c r="G407" s="34">
        <v>1</v>
      </c>
      <c r="H407" s="35">
        <v>0</v>
      </c>
      <c r="I407" s="35">
        <f>ROUND(G407*H407,P4)</f>
        <v>0</v>
      </c>
      <c r="J407" s="30"/>
      <c r="O407" s="36">
        <f>I407*0.21</f>
        <v>0</v>
      </c>
      <c r="P407">
        <v>3</v>
      </c>
    </row>
    <row r="408" spans="1:16" x14ac:dyDescent="0.35">
      <c r="A408" s="30" t="s">
        <v>149</v>
      </c>
      <c r="B408" s="37"/>
      <c r="E408" s="32" t="s">
        <v>10000</v>
      </c>
      <c r="J408" s="39"/>
    </row>
    <row r="409" spans="1:16" x14ac:dyDescent="0.35">
      <c r="A409" s="30" t="s">
        <v>152</v>
      </c>
      <c r="B409" s="37"/>
      <c r="E409" s="38" t="s">
        <v>145</v>
      </c>
      <c r="J409" s="39"/>
    </row>
    <row r="410" spans="1:16" x14ac:dyDescent="0.35">
      <c r="A410" s="30" t="s">
        <v>143</v>
      </c>
      <c r="B410" s="30">
        <v>134</v>
      </c>
      <c r="C410" s="31" t="s">
        <v>10134</v>
      </c>
      <c r="D410" s="30" t="s">
        <v>145</v>
      </c>
      <c r="E410" s="32" t="s">
        <v>10135</v>
      </c>
      <c r="F410" s="33" t="s">
        <v>176</v>
      </c>
      <c r="G410" s="34">
        <v>1</v>
      </c>
      <c r="H410" s="35">
        <v>0</v>
      </c>
      <c r="I410" s="35">
        <f>ROUND(G410*H410,P4)</f>
        <v>0</v>
      </c>
      <c r="J410" s="30"/>
      <c r="O410" s="36">
        <f>I410*0.21</f>
        <v>0</v>
      </c>
      <c r="P410">
        <v>3</v>
      </c>
    </row>
    <row r="411" spans="1:16" x14ac:dyDescent="0.35">
      <c r="A411" s="30" t="s">
        <v>149</v>
      </c>
      <c r="B411" s="37"/>
      <c r="E411" s="32" t="s">
        <v>10135</v>
      </c>
      <c r="J411" s="39"/>
    </row>
    <row r="412" spans="1:16" x14ac:dyDescent="0.35">
      <c r="A412" s="30" t="s">
        <v>152</v>
      </c>
      <c r="B412" s="37"/>
      <c r="E412" s="38" t="s">
        <v>145</v>
      </c>
      <c r="J412" s="39"/>
    </row>
    <row r="413" spans="1:16" x14ac:dyDescent="0.35">
      <c r="A413" s="30" t="s">
        <v>143</v>
      </c>
      <c r="B413" s="30">
        <v>135</v>
      </c>
      <c r="C413" s="31" t="s">
        <v>10136</v>
      </c>
      <c r="D413" s="30" t="s">
        <v>145</v>
      </c>
      <c r="E413" s="32" t="s">
        <v>10000</v>
      </c>
      <c r="F413" s="33" t="s">
        <v>176</v>
      </c>
      <c r="G413" s="34">
        <v>1</v>
      </c>
      <c r="H413" s="35">
        <v>0</v>
      </c>
      <c r="I413" s="35">
        <f>ROUND(G413*H413,P4)</f>
        <v>0</v>
      </c>
      <c r="J413" s="30"/>
      <c r="O413" s="36">
        <f>I413*0.21</f>
        <v>0</v>
      </c>
      <c r="P413">
        <v>3</v>
      </c>
    </row>
    <row r="414" spans="1:16" x14ac:dyDescent="0.35">
      <c r="A414" s="30" t="s">
        <v>149</v>
      </c>
      <c r="B414" s="37"/>
      <c r="E414" s="32" t="s">
        <v>10000</v>
      </c>
      <c r="J414" s="39"/>
    </row>
    <row r="415" spans="1:16" x14ac:dyDescent="0.35">
      <c r="A415" s="30" t="s">
        <v>152</v>
      </c>
      <c r="B415" s="37"/>
      <c r="E415" s="38" t="s">
        <v>145</v>
      </c>
      <c r="J415" s="39"/>
    </row>
    <row r="416" spans="1:16" x14ac:dyDescent="0.35">
      <c r="A416" s="30" t="s">
        <v>143</v>
      </c>
      <c r="B416" s="30">
        <v>136</v>
      </c>
      <c r="C416" s="31" t="s">
        <v>10137</v>
      </c>
      <c r="D416" s="30" t="s">
        <v>145</v>
      </c>
      <c r="E416" s="32" t="s">
        <v>10138</v>
      </c>
      <c r="F416" s="33" t="s">
        <v>176</v>
      </c>
      <c r="G416" s="34">
        <v>1</v>
      </c>
      <c r="H416" s="35">
        <v>0</v>
      </c>
      <c r="I416" s="35">
        <f>ROUND(G416*H416,P4)</f>
        <v>0</v>
      </c>
      <c r="J416" s="30"/>
      <c r="O416" s="36">
        <f>I416*0.21</f>
        <v>0</v>
      </c>
      <c r="P416">
        <v>3</v>
      </c>
    </row>
    <row r="417" spans="1:16" x14ac:dyDescent="0.35">
      <c r="A417" s="30" t="s">
        <v>149</v>
      </c>
      <c r="B417" s="37"/>
      <c r="E417" s="32" t="s">
        <v>10138</v>
      </c>
      <c r="J417" s="39"/>
    </row>
    <row r="418" spans="1:16" x14ac:dyDescent="0.35">
      <c r="A418" s="30" t="s">
        <v>152</v>
      </c>
      <c r="B418" s="37"/>
      <c r="E418" s="38" t="s">
        <v>145</v>
      </c>
      <c r="J418" s="39"/>
    </row>
    <row r="419" spans="1:16" x14ac:dyDescent="0.35">
      <c r="A419" s="30" t="s">
        <v>143</v>
      </c>
      <c r="B419" s="30">
        <v>137</v>
      </c>
      <c r="C419" s="31" t="s">
        <v>10139</v>
      </c>
      <c r="D419" s="30" t="s">
        <v>145</v>
      </c>
      <c r="E419" s="32" t="s">
        <v>10000</v>
      </c>
      <c r="F419" s="33" t="s">
        <v>176</v>
      </c>
      <c r="G419" s="34">
        <v>1</v>
      </c>
      <c r="H419" s="35">
        <v>0</v>
      </c>
      <c r="I419" s="35">
        <f>ROUND(G419*H419,P4)</f>
        <v>0</v>
      </c>
      <c r="J419" s="30"/>
      <c r="O419" s="36">
        <f>I419*0.21</f>
        <v>0</v>
      </c>
      <c r="P419">
        <v>3</v>
      </c>
    </row>
    <row r="420" spans="1:16" x14ac:dyDescent="0.35">
      <c r="A420" s="30" t="s">
        <v>149</v>
      </c>
      <c r="B420" s="37"/>
      <c r="E420" s="32" t="s">
        <v>10000</v>
      </c>
      <c r="J420" s="39"/>
    </row>
    <row r="421" spans="1:16" x14ac:dyDescent="0.35">
      <c r="A421" s="30" t="s">
        <v>152</v>
      </c>
      <c r="B421" s="37"/>
      <c r="E421" s="38" t="s">
        <v>145</v>
      </c>
      <c r="J421" s="39"/>
    </row>
    <row r="422" spans="1:16" x14ac:dyDescent="0.35">
      <c r="A422" s="30" t="s">
        <v>143</v>
      </c>
      <c r="B422" s="30">
        <v>138</v>
      </c>
      <c r="C422" s="31" t="s">
        <v>10140</v>
      </c>
      <c r="D422" s="30" t="s">
        <v>145</v>
      </c>
      <c r="E422" s="32" t="s">
        <v>10141</v>
      </c>
      <c r="F422" s="33" t="s">
        <v>176</v>
      </c>
      <c r="G422" s="34">
        <v>1</v>
      </c>
      <c r="H422" s="35">
        <v>0</v>
      </c>
      <c r="I422" s="35">
        <f>ROUND(G422*H422,P4)</f>
        <v>0</v>
      </c>
      <c r="J422" s="30"/>
      <c r="O422" s="36">
        <f>I422*0.21</f>
        <v>0</v>
      </c>
      <c r="P422">
        <v>3</v>
      </c>
    </row>
    <row r="423" spans="1:16" x14ac:dyDescent="0.35">
      <c r="A423" s="30" t="s">
        <v>149</v>
      </c>
      <c r="B423" s="37"/>
      <c r="E423" s="32" t="s">
        <v>10141</v>
      </c>
      <c r="J423" s="39"/>
    </row>
    <row r="424" spans="1:16" x14ac:dyDescent="0.35">
      <c r="A424" s="30" t="s">
        <v>152</v>
      </c>
      <c r="B424" s="37"/>
      <c r="E424" s="38" t="s">
        <v>145</v>
      </c>
      <c r="J424" s="39"/>
    </row>
    <row r="425" spans="1:16" x14ac:dyDescent="0.35">
      <c r="A425" s="30" t="s">
        <v>143</v>
      </c>
      <c r="B425" s="30">
        <v>139</v>
      </c>
      <c r="C425" s="31" t="s">
        <v>10142</v>
      </c>
      <c r="D425" s="30" t="s">
        <v>145</v>
      </c>
      <c r="E425" s="32" t="s">
        <v>10000</v>
      </c>
      <c r="F425" s="33" t="s">
        <v>176</v>
      </c>
      <c r="G425" s="34">
        <v>1</v>
      </c>
      <c r="H425" s="35">
        <v>0</v>
      </c>
      <c r="I425" s="35">
        <f>ROUND(G425*H425,P4)</f>
        <v>0</v>
      </c>
      <c r="J425" s="30"/>
      <c r="O425" s="36">
        <f>I425*0.21</f>
        <v>0</v>
      </c>
      <c r="P425">
        <v>3</v>
      </c>
    </row>
    <row r="426" spans="1:16" x14ac:dyDescent="0.35">
      <c r="A426" s="30" t="s">
        <v>149</v>
      </c>
      <c r="B426" s="37"/>
      <c r="E426" s="32" t="s">
        <v>10000</v>
      </c>
      <c r="J426" s="39"/>
    </row>
    <row r="427" spans="1:16" x14ac:dyDescent="0.35">
      <c r="A427" s="30" t="s">
        <v>152</v>
      </c>
      <c r="B427" s="37"/>
      <c r="E427" s="38" t="s">
        <v>145</v>
      </c>
      <c r="J427" s="39"/>
    </row>
    <row r="428" spans="1:16" x14ac:dyDescent="0.35">
      <c r="A428" s="30" t="s">
        <v>143</v>
      </c>
      <c r="B428" s="30">
        <v>140</v>
      </c>
      <c r="C428" s="31" t="s">
        <v>10143</v>
      </c>
      <c r="D428" s="30" t="s">
        <v>145</v>
      </c>
      <c r="E428" s="32" t="s">
        <v>10144</v>
      </c>
      <c r="F428" s="33" t="s">
        <v>176</v>
      </c>
      <c r="G428" s="34">
        <v>1</v>
      </c>
      <c r="H428" s="35">
        <v>0</v>
      </c>
      <c r="I428" s="35">
        <f>ROUND(G428*H428,P4)</f>
        <v>0</v>
      </c>
      <c r="J428" s="30"/>
      <c r="O428" s="36">
        <f>I428*0.21</f>
        <v>0</v>
      </c>
      <c r="P428">
        <v>3</v>
      </c>
    </row>
    <row r="429" spans="1:16" x14ac:dyDescent="0.35">
      <c r="A429" s="30" t="s">
        <v>149</v>
      </c>
      <c r="B429" s="37"/>
      <c r="E429" s="32" t="s">
        <v>10144</v>
      </c>
      <c r="J429" s="39"/>
    </row>
    <row r="430" spans="1:16" x14ac:dyDescent="0.35">
      <c r="A430" s="30" t="s">
        <v>152</v>
      </c>
      <c r="B430" s="37"/>
      <c r="E430" s="38" t="s">
        <v>145</v>
      </c>
      <c r="J430" s="39"/>
    </row>
    <row r="431" spans="1:16" x14ac:dyDescent="0.35">
      <c r="A431" s="30" t="s">
        <v>143</v>
      </c>
      <c r="B431" s="30">
        <v>141</v>
      </c>
      <c r="C431" s="31" t="s">
        <v>10145</v>
      </c>
      <c r="D431" s="30" t="s">
        <v>145</v>
      </c>
      <c r="E431" s="32" t="s">
        <v>10000</v>
      </c>
      <c r="F431" s="33" t="s">
        <v>176</v>
      </c>
      <c r="G431" s="34">
        <v>6</v>
      </c>
      <c r="H431" s="35">
        <v>0</v>
      </c>
      <c r="I431" s="35">
        <f>ROUND(G431*H431,P4)</f>
        <v>0</v>
      </c>
      <c r="J431" s="30"/>
      <c r="O431" s="36">
        <f>I431*0.21</f>
        <v>0</v>
      </c>
      <c r="P431">
        <v>3</v>
      </c>
    </row>
    <row r="432" spans="1:16" x14ac:dyDescent="0.35">
      <c r="A432" s="30" t="s">
        <v>149</v>
      </c>
      <c r="B432" s="37"/>
      <c r="E432" s="32" t="s">
        <v>10000</v>
      </c>
      <c r="J432" s="39"/>
    </row>
    <row r="433" spans="1:16" x14ac:dyDescent="0.35">
      <c r="A433" s="30" t="s">
        <v>152</v>
      </c>
      <c r="B433" s="37"/>
      <c r="E433" s="38" t="s">
        <v>145</v>
      </c>
      <c r="J433" s="39"/>
    </row>
    <row r="434" spans="1:16" x14ac:dyDescent="0.35">
      <c r="A434" s="30" t="s">
        <v>143</v>
      </c>
      <c r="B434" s="30">
        <v>142</v>
      </c>
      <c r="C434" s="31" t="s">
        <v>10146</v>
      </c>
      <c r="D434" s="30" t="s">
        <v>145</v>
      </c>
      <c r="E434" s="32" t="s">
        <v>10147</v>
      </c>
      <c r="F434" s="33" t="s">
        <v>176</v>
      </c>
      <c r="G434" s="34">
        <v>6</v>
      </c>
      <c r="H434" s="35">
        <v>0</v>
      </c>
      <c r="I434" s="35">
        <f>ROUND(G434*H434,P4)</f>
        <v>0</v>
      </c>
      <c r="J434" s="30"/>
      <c r="O434" s="36">
        <f>I434*0.21</f>
        <v>0</v>
      </c>
      <c r="P434">
        <v>3</v>
      </c>
    </row>
    <row r="435" spans="1:16" x14ac:dyDescent="0.35">
      <c r="A435" s="30" t="s">
        <v>149</v>
      </c>
      <c r="B435" s="37"/>
      <c r="E435" s="32" t="s">
        <v>10147</v>
      </c>
      <c r="J435" s="39"/>
    </row>
    <row r="436" spans="1:16" x14ac:dyDescent="0.35">
      <c r="A436" s="30" t="s">
        <v>152</v>
      </c>
      <c r="B436" s="37"/>
      <c r="E436" s="38" t="s">
        <v>145</v>
      </c>
      <c r="J436" s="39"/>
    </row>
    <row r="437" spans="1:16" x14ac:dyDescent="0.35">
      <c r="A437" s="30" t="s">
        <v>143</v>
      </c>
      <c r="B437" s="30">
        <v>143</v>
      </c>
      <c r="C437" s="31" t="s">
        <v>10148</v>
      </c>
      <c r="D437" s="30" t="s">
        <v>145</v>
      </c>
      <c r="E437" s="32" t="s">
        <v>10000</v>
      </c>
      <c r="F437" s="33" t="s">
        <v>176</v>
      </c>
      <c r="G437" s="34">
        <v>2</v>
      </c>
      <c r="H437" s="35">
        <v>0</v>
      </c>
      <c r="I437" s="35">
        <f>ROUND(G437*H437,P4)</f>
        <v>0</v>
      </c>
      <c r="J437" s="30"/>
      <c r="O437" s="36">
        <f>I437*0.21</f>
        <v>0</v>
      </c>
      <c r="P437">
        <v>3</v>
      </c>
    </row>
    <row r="438" spans="1:16" x14ac:dyDescent="0.35">
      <c r="A438" s="30" t="s">
        <v>149</v>
      </c>
      <c r="B438" s="37"/>
      <c r="E438" s="32" t="s">
        <v>10000</v>
      </c>
      <c r="J438" s="39"/>
    </row>
    <row r="439" spans="1:16" x14ac:dyDescent="0.35">
      <c r="A439" s="30" t="s">
        <v>152</v>
      </c>
      <c r="B439" s="37"/>
      <c r="E439" s="38" t="s">
        <v>145</v>
      </c>
      <c r="J439" s="39"/>
    </row>
    <row r="440" spans="1:16" x14ac:dyDescent="0.35">
      <c r="A440" s="30" t="s">
        <v>143</v>
      </c>
      <c r="B440" s="30">
        <v>144</v>
      </c>
      <c r="C440" s="31" t="s">
        <v>10149</v>
      </c>
      <c r="D440" s="30" t="s">
        <v>145</v>
      </c>
      <c r="E440" s="32" t="s">
        <v>10150</v>
      </c>
      <c r="F440" s="33" t="s">
        <v>176</v>
      </c>
      <c r="G440" s="34">
        <v>2</v>
      </c>
      <c r="H440" s="35">
        <v>0</v>
      </c>
      <c r="I440" s="35">
        <f>ROUND(G440*H440,P4)</f>
        <v>0</v>
      </c>
      <c r="J440" s="30"/>
      <c r="O440" s="36">
        <f>I440*0.21</f>
        <v>0</v>
      </c>
      <c r="P440">
        <v>3</v>
      </c>
    </row>
    <row r="441" spans="1:16" x14ac:dyDescent="0.35">
      <c r="A441" s="30" t="s">
        <v>149</v>
      </c>
      <c r="B441" s="37"/>
      <c r="E441" s="32" t="s">
        <v>10150</v>
      </c>
      <c r="J441" s="39"/>
    </row>
    <row r="442" spans="1:16" x14ac:dyDescent="0.35">
      <c r="A442" s="30" t="s">
        <v>152</v>
      </c>
      <c r="B442" s="37"/>
      <c r="E442" s="38" t="s">
        <v>145</v>
      </c>
      <c r="J442" s="39"/>
    </row>
    <row r="443" spans="1:16" x14ac:dyDescent="0.35">
      <c r="A443" s="24" t="s">
        <v>140</v>
      </c>
      <c r="B443" s="25"/>
      <c r="C443" s="26" t="s">
        <v>10151</v>
      </c>
      <c r="D443" s="27"/>
      <c r="E443" s="24" t="s">
        <v>10152</v>
      </c>
      <c r="F443" s="27"/>
      <c r="G443" s="27"/>
      <c r="H443" s="27"/>
      <c r="I443" s="28">
        <f>SUMIFS(I444:I485,A444:A485,"P")</f>
        <v>0</v>
      </c>
      <c r="J443" s="29"/>
    </row>
    <row r="444" spans="1:16" ht="29" x14ac:dyDescent="0.35">
      <c r="A444" s="30" t="s">
        <v>143</v>
      </c>
      <c r="B444" s="30">
        <v>145</v>
      </c>
      <c r="C444" s="31" t="s">
        <v>10153</v>
      </c>
      <c r="D444" s="30" t="s">
        <v>145</v>
      </c>
      <c r="E444" s="32" t="s">
        <v>10154</v>
      </c>
      <c r="F444" s="33" t="s">
        <v>176</v>
      </c>
      <c r="G444" s="34">
        <v>1</v>
      </c>
      <c r="H444" s="35">
        <v>0</v>
      </c>
      <c r="I444" s="35">
        <f>ROUND(G444*H444,P4)</f>
        <v>0</v>
      </c>
      <c r="J444" s="30"/>
      <c r="O444" s="36">
        <f>I444*0.21</f>
        <v>0</v>
      </c>
      <c r="P444">
        <v>3</v>
      </c>
    </row>
    <row r="445" spans="1:16" ht="29" x14ac:dyDescent="0.35">
      <c r="A445" s="30" t="s">
        <v>149</v>
      </c>
      <c r="B445" s="37"/>
      <c r="E445" s="32" t="s">
        <v>10155</v>
      </c>
      <c r="J445" s="39"/>
    </row>
    <row r="446" spans="1:16" x14ac:dyDescent="0.35">
      <c r="A446" s="30" t="s">
        <v>152</v>
      </c>
      <c r="B446" s="37"/>
      <c r="E446" s="38" t="s">
        <v>145</v>
      </c>
      <c r="J446" s="39"/>
    </row>
    <row r="447" spans="1:16" x14ac:dyDescent="0.35">
      <c r="A447" s="30" t="s">
        <v>143</v>
      </c>
      <c r="B447" s="30">
        <v>146</v>
      </c>
      <c r="C447" s="31" t="s">
        <v>10156</v>
      </c>
      <c r="D447" s="30" t="s">
        <v>145</v>
      </c>
      <c r="E447" s="32" t="s">
        <v>10157</v>
      </c>
      <c r="F447" s="33" t="s">
        <v>176</v>
      </c>
      <c r="G447" s="34">
        <v>1</v>
      </c>
      <c r="H447" s="35">
        <v>0</v>
      </c>
      <c r="I447" s="35">
        <f>ROUND(G447*H447,P4)</f>
        <v>0</v>
      </c>
      <c r="J447" s="30"/>
      <c r="O447" s="36">
        <f>I447*0.21</f>
        <v>0</v>
      </c>
      <c r="P447">
        <v>3</v>
      </c>
    </row>
    <row r="448" spans="1:16" ht="29" x14ac:dyDescent="0.35">
      <c r="A448" s="30" t="s">
        <v>149</v>
      </c>
      <c r="B448" s="37"/>
      <c r="E448" s="32" t="s">
        <v>10155</v>
      </c>
      <c r="J448" s="39"/>
    </row>
    <row r="449" spans="1:16" x14ac:dyDescent="0.35">
      <c r="A449" s="30" t="s">
        <v>152</v>
      </c>
      <c r="B449" s="37"/>
      <c r="E449" s="38" t="s">
        <v>145</v>
      </c>
      <c r="J449" s="39"/>
    </row>
    <row r="450" spans="1:16" ht="29" x14ac:dyDescent="0.35">
      <c r="A450" s="30" t="s">
        <v>143</v>
      </c>
      <c r="B450" s="30">
        <v>147</v>
      </c>
      <c r="C450" s="31" t="s">
        <v>10158</v>
      </c>
      <c r="D450" s="30" t="s">
        <v>145</v>
      </c>
      <c r="E450" s="32" t="s">
        <v>10159</v>
      </c>
      <c r="F450" s="33" t="s">
        <v>176</v>
      </c>
      <c r="G450" s="34">
        <v>1</v>
      </c>
      <c r="H450" s="35">
        <v>0</v>
      </c>
      <c r="I450" s="35">
        <f>ROUND(G450*H450,P4)</f>
        <v>0</v>
      </c>
      <c r="J450" s="30"/>
      <c r="O450" s="36">
        <f>I450*0.21</f>
        <v>0</v>
      </c>
      <c r="P450">
        <v>3</v>
      </c>
    </row>
    <row r="451" spans="1:16" ht="29" x14ac:dyDescent="0.35">
      <c r="A451" s="30" t="s">
        <v>149</v>
      </c>
      <c r="B451" s="37"/>
      <c r="E451" s="32" t="s">
        <v>10160</v>
      </c>
      <c r="J451" s="39"/>
    </row>
    <row r="452" spans="1:16" x14ac:dyDescent="0.35">
      <c r="A452" s="30" t="s">
        <v>152</v>
      </c>
      <c r="B452" s="37"/>
      <c r="E452" s="38" t="s">
        <v>145</v>
      </c>
      <c r="J452" s="39"/>
    </row>
    <row r="453" spans="1:16" x14ac:dyDescent="0.35">
      <c r="A453" s="30" t="s">
        <v>143</v>
      </c>
      <c r="B453" s="30">
        <v>148</v>
      </c>
      <c r="C453" s="31" t="s">
        <v>10161</v>
      </c>
      <c r="D453" s="30" t="s">
        <v>145</v>
      </c>
      <c r="E453" s="32" t="s">
        <v>10162</v>
      </c>
      <c r="F453" s="33" t="s">
        <v>176</v>
      </c>
      <c r="G453" s="34">
        <v>1</v>
      </c>
      <c r="H453" s="35">
        <v>0</v>
      </c>
      <c r="I453" s="35">
        <f>ROUND(G453*H453,P4)</f>
        <v>0</v>
      </c>
      <c r="J453" s="30"/>
      <c r="O453" s="36">
        <f>I453*0.21</f>
        <v>0</v>
      </c>
      <c r="P453">
        <v>3</v>
      </c>
    </row>
    <row r="454" spans="1:16" ht="29" x14ac:dyDescent="0.35">
      <c r="A454" s="30" t="s">
        <v>149</v>
      </c>
      <c r="B454" s="37"/>
      <c r="E454" s="32" t="s">
        <v>10160</v>
      </c>
      <c r="J454" s="39"/>
    </row>
    <row r="455" spans="1:16" x14ac:dyDescent="0.35">
      <c r="A455" s="30" t="s">
        <v>152</v>
      </c>
      <c r="B455" s="37"/>
      <c r="E455" s="38" t="s">
        <v>145</v>
      </c>
      <c r="J455" s="39"/>
    </row>
    <row r="456" spans="1:16" x14ac:dyDescent="0.35">
      <c r="A456" s="30" t="s">
        <v>143</v>
      </c>
      <c r="B456" s="30">
        <v>149</v>
      </c>
      <c r="C456" s="31" t="s">
        <v>10163</v>
      </c>
      <c r="D456" s="30" t="s">
        <v>145</v>
      </c>
      <c r="E456" s="32" t="s">
        <v>10164</v>
      </c>
      <c r="F456" s="33" t="s">
        <v>176</v>
      </c>
      <c r="G456" s="34">
        <v>1</v>
      </c>
      <c r="H456" s="35">
        <v>0</v>
      </c>
      <c r="I456" s="35">
        <f>ROUND(G456*H456,P4)</f>
        <v>0</v>
      </c>
      <c r="J456" s="30"/>
      <c r="O456" s="36">
        <f>I456*0.21</f>
        <v>0</v>
      </c>
      <c r="P456">
        <v>3</v>
      </c>
    </row>
    <row r="457" spans="1:16" x14ac:dyDescent="0.35">
      <c r="A457" s="30" t="s">
        <v>149</v>
      </c>
      <c r="B457" s="37"/>
      <c r="E457" s="32" t="s">
        <v>10164</v>
      </c>
      <c r="J457" s="39"/>
    </row>
    <row r="458" spans="1:16" x14ac:dyDescent="0.35">
      <c r="A458" s="30" t="s">
        <v>152</v>
      </c>
      <c r="B458" s="37"/>
      <c r="E458" s="38" t="s">
        <v>145</v>
      </c>
      <c r="J458" s="39"/>
    </row>
    <row r="459" spans="1:16" x14ac:dyDescent="0.35">
      <c r="A459" s="30" t="s">
        <v>143</v>
      </c>
      <c r="B459" s="30">
        <v>150</v>
      </c>
      <c r="C459" s="31" t="s">
        <v>10165</v>
      </c>
      <c r="D459" s="30" t="s">
        <v>145</v>
      </c>
      <c r="E459" s="32" t="s">
        <v>10166</v>
      </c>
      <c r="F459" s="33" t="s">
        <v>176</v>
      </c>
      <c r="G459" s="34">
        <v>1</v>
      </c>
      <c r="H459" s="35">
        <v>0</v>
      </c>
      <c r="I459" s="35">
        <f>ROUND(G459*H459,P4)</f>
        <v>0</v>
      </c>
      <c r="J459" s="30"/>
      <c r="O459" s="36">
        <f>I459*0.21</f>
        <v>0</v>
      </c>
      <c r="P459">
        <v>3</v>
      </c>
    </row>
    <row r="460" spans="1:16" x14ac:dyDescent="0.35">
      <c r="A460" s="30" t="s">
        <v>149</v>
      </c>
      <c r="B460" s="37"/>
      <c r="E460" s="32" t="s">
        <v>10164</v>
      </c>
      <c r="J460" s="39"/>
    </row>
    <row r="461" spans="1:16" x14ac:dyDescent="0.35">
      <c r="A461" s="30" t="s">
        <v>152</v>
      </c>
      <c r="B461" s="37"/>
      <c r="E461" s="38" t="s">
        <v>145</v>
      </c>
      <c r="J461" s="39"/>
    </row>
    <row r="462" spans="1:16" x14ac:dyDescent="0.35">
      <c r="A462" s="30" t="s">
        <v>143</v>
      </c>
      <c r="B462" s="30">
        <v>151</v>
      </c>
      <c r="C462" s="31" t="s">
        <v>10167</v>
      </c>
      <c r="D462" s="30" t="s">
        <v>145</v>
      </c>
      <c r="E462" s="32" t="s">
        <v>10168</v>
      </c>
      <c r="F462" s="33" t="s">
        <v>176</v>
      </c>
      <c r="G462" s="34">
        <v>1</v>
      </c>
      <c r="H462" s="35">
        <v>0</v>
      </c>
      <c r="I462" s="35">
        <f>ROUND(G462*H462,P4)</f>
        <v>0</v>
      </c>
      <c r="J462" s="30"/>
      <c r="O462" s="36">
        <f>I462*0.21</f>
        <v>0</v>
      </c>
      <c r="P462">
        <v>3</v>
      </c>
    </row>
    <row r="463" spans="1:16" x14ac:dyDescent="0.35">
      <c r="A463" s="30" t="s">
        <v>149</v>
      </c>
      <c r="B463" s="37"/>
      <c r="E463" s="32" t="s">
        <v>10169</v>
      </c>
      <c r="J463" s="39"/>
    </row>
    <row r="464" spans="1:16" x14ac:dyDescent="0.35">
      <c r="A464" s="30" t="s">
        <v>152</v>
      </c>
      <c r="B464" s="37"/>
      <c r="E464" s="38" t="s">
        <v>145</v>
      </c>
      <c r="J464" s="39"/>
    </row>
    <row r="465" spans="1:16" x14ac:dyDescent="0.35">
      <c r="A465" s="30" t="s">
        <v>143</v>
      </c>
      <c r="B465" s="30">
        <v>152</v>
      </c>
      <c r="C465" s="31" t="s">
        <v>10170</v>
      </c>
      <c r="D465" s="30" t="s">
        <v>145</v>
      </c>
      <c r="E465" s="32" t="s">
        <v>10171</v>
      </c>
      <c r="F465" s="33" t="s">
        <v>176</v>
      </c>
      <c r="G465" s="34">
        <v>1</v>
      </c>
      <c r="H465" s="35">
        <v>0</v>
      </c>
      <c r="I465" s="35">
        <f>ROUND(G465*H465,P4)</f>
        <v>0</v>
      </c>
      <c r="J465" s="30"/>
      <c r="O465" s="36">
        <f>I465*0.21</f>
        <v>0</v>
      </c>
      <c r="P465">
        <v>3</v>
      </c>
    </row>
    <row r="466" spans="1:16" x14ac:dyDescent="0.35">
      <c r="A466" s="30" t="s">
        <v>149</v>
      </c>
      <c r="B466" s="37"/>
      <c r="E466" s="32" t="s">
        <v>10169</v>
      </c>
      <c r="J466" s="39"/>
    </row>
    <row r="467" spans="1:16" x14ac:dyDescent="0.35">
      <c r="A467" s="30" t="s">
        <v>152</v>
      </c>
      <c r="B467" s="37"/>
      <c r="E467" s="38" t="s">
        <v>145</v>
      </c>
      <c r="J467" s="39"/>
    </row>
    <row r="468" spans="1:16" ht="29" x14ac:dyDescent="0.35">
      <c r="A468" s="30" t="s">
        <v>143</v>
      </c>
      <c r="B468" s="30">
        <v>153</v>
      </c>
      <c r="C468" s="31" t="s">
        <v>10172</v>
      </c>
      <c r="D468" s="30" t="s">
        <v>145</v>
      </c>
      <c r="E468" s="32" t="s">
        <v>10173</v>
      </c>
      <c r="F468" s="33" t="s">
        <v>176</v>
      </c>
      <c r="G468" s="34">
        <v>1</v>
      </c>
      <c r="H468" s="35">
        <v>0</v>
      </c>
      <c r="I468" s="35">
        <f>ROUND(G468*H468,P4)</f>
        <v>0</v>
      </c>
      <c r="J468" s="30"/>
      <c r="O468" s="36">
        <f>I468*0.21</f>
        <v>0</v>
      </c>
      <c r="P468">
        <v>3</v>
      </c>
    </row>
    <row r="469" spans="1:16" ht="29" x14ac:dyDescent="0.35">
      <c r="A469" s="30" t="s">
        <v>149</v>
      </c>
      <c r="B469" s="37"/>
      <c r="E469" s="32" t="s">
        <v>10174</v>
      </c>
      <c r="J469" s="39"/>
    </row>
    <row r="470" spans="1:16" x14ac:dyDescent="0.35">
      <c r="A470" s="30" t="s">
        <v>152</v>
      </c>
      <c r="B470" s="37"/>
      <c r="E470" s="38" t="s">
        <v>145</v>
      </c>
      <c r="J470" s="39"/>
    </row>
    <row r="471" spans="1:16" x14ac:dyDescent="0.35">
      <c r="A471" s="30" t="s">
        <v>143</v>
      </c>
      <c r="B471" s="30">
        <v>154</v>
      </c>
      <c r="C471" s="31" t="s">
        <v>10175</v>
      </c>
      <c r="D471" s="30" t="s">
        <v>145</v>
      </c>
      <c r="E471" s="32" t="s">
        <v>10176</v>
      </c>
      <c r="F471" s="33" t="s">
        <v>176</v>
      </c>
      <c r="G471" s="34">
        <v>1</v>
      </c>
      <c r="H471" s="35">
        <v>0</v>
      </c>
      <c r="I471" s="35">
        <f>ROUND(G471*H471,P4)</f>
        <v>0</v>
      </c>
      <c r="J471" s="30"/>
      <c r="O471" s="36">
        <f>I471*0.21</f>
        <v>0</v>
      </c>
      <c r="P471">
        <v>3</v>
      </c>
    </row>
    <row r="472" spans="1:16" ht="29" x14ac:dyDescent="0.35">
      <c r="A472" s="30" t="s">
        <v>149</v>
      </c>
      <c r="B472" s="37"/>
      <c r="E472" s="32" t="s">
        <v>10174</v>
      </c>
      <c r="J472" s="39"/>
    </row>
    <row r="473" spans="1:16" x14ac:dyDescent="0.35">
      <c r="A473" s="30" t="s">
        <v>152</v>
      </c>
      <c r="B473" s="37"/>
      <c r="E473" s="38" t="s">
        <v>145</v>
      </c>
      <c r="J473" s="39"/>
    </row>
    <row r="474" spans="1:16" x14ac:dyDescent="0.35">
      <c r="A474" s="30" t="s">
        <v>143</v>
      </c>
      <c r="B474" s="30">
        <v>155</v>
      </c>
      <c r="C474" s="31" t="s">
        <v>10177</v>
      </c>
      <c r="D474" s="30" t="s">
        <v>145</v>
      </c>
      <c r="E474" s="32" t="s">
        <v>10178</v>
      </c>
      <c r="F474" s="33" t="s">
        <v>176</v>
      </c>
      <c r="G474" s="34">
        <v>1</v>
      </c>
      <c r="H474" s="35">
        <v>0</v>
      </c>
      <c r="I474" s="35">
        <f>ROUND(G474*H474,P4)</f>
        <v>0</v>
      </c>
      <c r="J474" s="30"/>
      <c r="O474" s="36">
        <f>I474*0.21</f>
        <v>0</v>
      </c>
      <c r="P474">
        <v>3</v>
      </c>
    </row>
    <row r="475" spans="1:16" ht="29" x14ac:dyDescent="0.35">
      <c r="A475" s="30" t="s">
        <v>149</v>
      </c>
      <c r="B475" s="37"/>
      <c r="E475" s="32" t="s">
        <v>10179</v>
      </c>
      <c r="J475" s="39"/>
    </row>
    <row r="476" spans="1:16" x14ac:dyDescent="0.35">
      <c r="A476" s="30" t="s">
        <v>152</v>
      </c>
      <c r="B476" s="37"/>
      <c r="E476" s="38" t="s">
        <v>145</v>
      </c>
      <c r="J476" s="39"/>
    </row>
    <row r="477" spans="1:16" x14ac:dyDescent="0.35">
      <c r="A477" s="30" t="s">
        <v>143</v>
      </c>
      <c r="B477" s="30">
        <v>156</v>
      </c>
      <c r="C477" s="31" t="s">
        <v>10180</v>
      </c>
      <c r="D477" s="30" t="s">
        <v>145</v>
      </c>
      <c r="E477" s="32" t="s">
        <v>10181</v>
      </c>
      <c r="F477" s="33" t="s">
        <v>176</v>
      </c>
      <c r="G477" s="34">
        <v>1</v>
      </c>
      <c r="H477" s="35">
        <v>0</v>
      </c>
      <c r="I477" s="35">
        <f>ROUND(G477*H477,P4)</f>
        <v>0</v>
      </c>
      <c r="J477" s="30"/>
      <c r="O477" s="36">
        <f>I477*0.21</f>
        <v>0</v>
      </c>
      <c r="P477">
        <v>3</v>
      </c>
    </row>
    <row r="478" spans="1:16" ht="29" x14ac:dyDescent="0.35">
      <c r="A478" s="30" t="s">
        <v>149</v>
      </c>
      <c r="B478" s="37"/>
      <c r="E478" s="32" t="s">
        <v>10179</v>
      </c>
      <c r="J478" s="39"/>
    </row>
    <row r="479" spans="1:16" x14ac:dyDescent="0.35">
      <c r="A479" s="30" t="s">
        <v>152</v>
      </c>
      <c r="B479" s="37"/>
      <c r="E479" s="38" t="s">
        <v>145</v>
      </c>
      <c r="J479" s="39"/>
    </row>
    <row r="480" spans="1:16" ht="29" x14ac:dyDescent="0.35">
      <c r="A480" s="30" t="s">
        <v>143</v>
      </c>
      <c r="B480" s="30">
        <v>157</v>
      </c>
      <c r="C480" s="31" t="s">
        <v>10182</v>
      </c>
      <c r="D480" s="30" t="s">
        <v>145</v>
      </c>
      <c r="E480" s="32" t="s">
        <v>10183</v>
      </c>
      <c r="F480" s="33" t="s">
        <v>176</v>
      </c>
      <c r="G480" s="34">
        <v>1</v>
      </c>
      <c r="H480" s="35">
        <v>0</v>
      </c>
      <c r="I480" s="35">
        <f>ROUND(G480*H480,P4)</f>
        <v>0</v>
      </c>
      <c r="J480" s="30"/>
      <c r="O480" s="36">
        <f>I480*0.21</f>
        <v>0</v>
      </c>
      <c r="P480">
        <v>3</v>
      </c>
    </row>
    <row r="481" spans="1:16" ht="29" x14ac:dyDescent="0.35">
      <c r="A481" s="30" t="s">
        <v>149</v>
      </c>
      <c r="B481" s="37"/>
      <c r="E481" s="32" t="s">
        <v>10184</v>
      </c>
      <c r="J481" s="39"/>
    </row>
    <row r="482" spans="1:16" x14ac:dyDescent="0.35">
      <c r="A482" s="30" t="s">
        <v>152</v>
      </c>
      <c r="B482" s="37"/>
      <c r="E482" s="38" t="s">
        <v>145</v>
      </c>
      <c r="J482" s="39"/>
    </row>
    <row r="483" spans="1:16" x14ac:dyDescent="0.35">
      <c r="A483" s="30" t="s">
        <v>143</v>
      </c>
      <c r="B483" s="30">
        <v>158</v>
      </c>
      <c r="C483" s="31" t="s">
        <v>10185</v>
      </c>
      <c r="D483" s="30" t="s">
        <v>145</v>
      </c>
      <c r="E483" s="32" t="s">
        <v>10186</v>
      </c>
      <c r="F483" s="33" t="s">
        <v>176</v>
      </c>
      <c r="G483" s="34">
        <v>1</v>
      </c>
      <c r="H483" s="35">
        <v>0</v>
      </c>
      <c r="I483" s="35">
        <f>ROUND(G483*H483,P4)</f>
        <v>0</v>
      </c>
      <c r="J483" s="30"/>
      <c r="O483" s="36">
        <f>I483*0.21</f>
        <v>0</v>
      </c>
      <c r="P483">
        <v>3</v>
      </c>
    </row>
    <row r="484" spans="1:16" ht="29" x14ac:dyDescent="0.35">
      <c r="A484" s="30" t="s">
        <v>149</v>
      </c>
      <c r="B484" s="37"/>
      <c r="E484" s="32" t="s">
        <v>10184</v>
      </c>
      <c r="J484" s="39"/>
    </row>
    <row r="485" spans="1:16" x14ac:dyDescent="0.35">
      <c r="A485" s="30" t="s">
        <v>152</v>
      </c>
      <c r="B485" s="41"/>
      <c r="C485" s="42"/>
      <c r="D485" s="42"/>
      <c r="E485" s="43" t="s">
        <v>145</v>
      </c>
      <c r="F485" s="42"/>
      <c r="G485" s="42"/>
      <c r="H485" s="42"/>
      <c r="I485" s="42"/>
      <c r="J485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P151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96</v>
      </c>
      <c r="I3" s="19">
        <f>SUMIFS(I9:I151,A9:A151,"SD")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96</v>
      </c>
      <c r="D5" s="51"/>
      <c r="E5" s="17" t="s">
        <v>97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10187</v>
      </c>
      <c r="D9" s="27"/>
      <c r="E9" s="24" t="s">
        <v>10188</v>
      </c>
      <c r="F9" s="27"/>
      <c r="G9" s="27"/>
      <c r="H9" s="27"/>
      <c r="I9" s="28">
        <f>SUMIFS(I10:I113,A10:A113,"P")</f>
        <v>0</v>
      </c>
      <c r="J9" s="29"/>
    </row>
    <row r="10" spans="1:16" ht="43.5" x14ac:dyDescent="0.35">
      <c r="A10" s="30" t="s">
        <v>143</v>
      </c>
      <c r="B10" s="30">
        <v>1</v>
      </c>
      <c r="C10" s="31" t="s">
        <v>10189</v>
      </c>
      <c r="D10" s="30" t="s">
        <v>145</v>
      </c>
      <c r="E10" s="32" t="s">
        <v>10190</v>
      </c>
      <c r="F10" s="33" t="s">
        <v>2411</v>
      </c>
      <c r="G10" s="34">
        <v>6</v>
      </c>
      <c r="H10" s="35">
        <v>0</v>
      </c>
      <c r="I10" s="35">
        <f>ROUND(G10*H10,P4)</f>
        <v>0</v>
      </c>
      <c r="J10" s="33" t="s">
        <v>2403</v>
      </c>
      <c r="O10" s="36">
        <f>I10*0.21</f>
        <v>0</v>
      </c>
      <c r="P10">
        <v>3</v>
      </c>
    </row>
    <row r="11" spans="1:16" ht="58" x14ac:dyDescent="0.35">
      <c r="A11" s="30" t="s">
        <v>149</v>
      </c>
      <c r="B11" s="37"/>
      <c r="E11" s="32" t="s">
        <v>10191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ht="29" x14ac:dyDescent="0.35">
      <c r="A13" s="30" t="s">
        <v>143</v>
      </c>
      <c r="B13" s="30">
        <v>2</v>
      </c>
      <c r="C13" s="31" t="s">
        <v>10192</v>
      </c>
      <c r="D13" s="30" t="s">
        <v>145</v>
      </c>
      <c r="E13" s="32" t="s">
        <v>10193</v>
      </c>
      <c r="F13" s="33" t="s">
        <v>2411</v>
      </c>
      <c r="G13" s="34">
        <v>4</v>
      </c>
      <c r="H13" s="35">
        <v>0</v>
      </c>
      <c r="I13" s="35">
        <f>ROUND(G13*H13,P4)</f>
        <v>0</v>
      </c>
      <c r="J13" s="33" t="s">
        <v>2403</v>
      </c>
      <c r="O13" s="36">
        <f>I13*0.21</f>
        <v>0</v>
      </c>
      <c r="P13">
        <v>3</v>
      </c>
    </row>
    <row r="14" spans="1:16" ht="29" x14ac:dyDescent="0.35">
      <c r="A14" s="30" t="s">
        <v>149</v>
      </c>
      <c r="B14" s="37"/>
      <c r="E14" s="32" t="s">
        <v>10193</v>
      </c>
      <c r="J14" s="39"/>
    </row>
    <row r="15" spans="1:16" x14ac:dyDescent="0.35">
      <c r="A15" s="30" t="s">
        <v>152</v>
      </c>
      <c r="B15" s="37"/>
      <c r="E15" s="38" t="s">
        <v>145</v>
      </c>
      <c r="J15" s="39"/>
    </row>
    <row r="16" spans="1:16" ht="29" x14ac:dyDescent="0.35">
      <c r="A16" s="30" t="s">
        <v>143</v>
      </c>
      <c r="B16" s="30">
        <v>3</v>
      </c>
      <c r="C16" s="31" t="s">
        <v>10194</v>
      </c>
      <c r="D16" s="30" t="s">
        <v>145</v>
      </c>
      <c r="E16" s="32" t="s">
        <v>10193</v>
      </c>
      <c r="F16" s="33" t="s">
        <v>2411</v>
      </c>
      <c r="G16" s="34">
        <v>2</v>
      </c>
      <c r="H16" s="35">
        <v>0</v>
      </c>
      <c r="I16" s="35">
        <f>ROUND(G16*H16,P4)</f>
        <v>0</v>
      </c>
      <c r="J16" s="33" t="s">
        <v>2403</v>
      </c>
      <c r="O16" s="36">
        <f>I16*0.21</f>
        <v>0</v>
      </c>
      <c r="P16">
        <v>3</v>
      </c>
    </row>
    <row r="17" spans="1:16" ht="29" x14ac:dyDescent="0.35">
      <c r="A17" s="30" t="s">
        <v>149</v>
      </c>
      <c r="B17" s="37"/>
      <c r="E17" s="32" t="s">
        <v>10193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ht="29" x14ac:dyDescent="0.35">
      <c r="A19" s="30" t="s">
        <v>143</v>
      </c>
      <c r="B19" s="30">
        <v>4</v>
      </c>
      <c r="C19" s="31" t="s">
        <v>10195</v>
      </c>
      <c r="D19" s="30" t="s">
        <v>145</v>
      </c>
      <c r="E19" s="32" t="s">
        <v>10196</v>
      </c>
      <c r="F19" s="33" t="s">
        <v>1396</v>
      </c>
      <c r="G19" s="34">
        <v>1</v>
      </c>
      <c r="H19" s="35">
        <v>0</v>
      </c>
      <c r="I19" s="35">
        <f>ROUND(G19*H19,P4)</f>
        <v>0</v>
      </c>
      <c r="J19" s="33" t="s">
        <v>2403</v>
      </c>
      <c r="O19" s="36">
        <f>I19*0.21</f>
        <v>0</v>
      </c>
      <c r="P19">
        <v>3</v>
      </c>
    </row>
    <row r="20" spans="1:16" ht="29" x14ac:dyDescent="0.35">
      <c r="A20" s="30" t="s">
        <v>149</v>
      </c>
      <c r="B20" s="37"/>
      <c r="E20" s="32" t="s">
        <v>10196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29" x14ac:dyDescent="0.35">
      <c r="A22" s="30" t="s">
        <v>143</v>
      </c>
      <c r="B22" s="30">
        <v>5</v>
      </c>
      <c r="C22" s="31" t="s">
        <v>10197</v>
      </c>
      <c r="D22" s="30" t="s">
        <v>145</v>
      </c>
      <c r="E22" s="32" t="s">
        <v>10198</v>
      </c>
      <c r="F22" s="33" t="s">
        <v>1396</v>
      </c>
      <c r="G22" s="34">
        <v>2</v>
      </c>
      <c r="H22" s="35">
        <v>0</v>
      </c>
      <c r="I22" s="35">
        <f>ROUND(G22*H22,P4)</f>
        <v>0</v>
      </c>
      <c r="J22" s="33" t="s">
        <v>2403</v>
      </c>
      <c r="O22" s="36">
        <f>I22*0.21</f>
        <v>0</v>
      </c>
      <c r="P22">
        <v>3</v>
      </c>
    </row>
    <row r="23" spans="1:16" ht="29" x14ac:dyDescent="0.35">
      <c r="A23" s="30" t="s">
        <v>149</v>
      </c>
      <c r="B23" s="37"/>
      <c r="E23" s="32" t="s">
        <v>10198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ht="29" x14ac:dyDescent="0.35">
      <c r="A25" s="30" t="s">
        <v>143</v>
      </c>
      <c r="B25" s="30">
        <v>6</v>
      </c>
      <c r="C25" s="31" t="s">
        <v>10199</v>
      </c>
      <c r="D25" s="30" t="s">
        <v>145</v>
      </c>
      <c r="E25" s="32" t="s">
        <v>10200</v>
      </c>
      <c r="F25" s="33" t="s">
        <v>1396</v>
      </c>
      <c r="G25" s="34">
        <v>4</v>
      </c>
      <c r="H25" s="35">
        <v>0</v>
      </c>
      <c r="I25" s="35">
        <f>ROUND(G25*H25,P4)</f>
        <v>0</v>
      </c>
      <c r="J25" s="33" t="s">
        <v>2403</v>
      </c>
      <c r="O25" s="36">
        <f>I25*0.21</f>
        <v>0</v>
      </c>
      <c r="P25">
        <v>3</v>
      </c>
    </row>
    <row r="26" spans="1:16" ht="29" x14ac:dyDescent="0.35">
      <c r="A26" s="30" t="s">
        <v>149</v>
      </c>
      <c r="B26" s="37"/>
      <c r="E26" s="32" t="s">
        <v>10198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ht="43.5" x14ac:dyDescent="0.35">
      <c r="A28" s="30" t="s">
        <v>143</v>
      </c>
      <c r="B28" s="30">
        <v>7</v>
      </c>
      <c r="C28" s="31" t="s">
        <v>10201</v>
      </c>
      <c r="D28" s="30" t="s">
        <v>145</v>
      </c>
      <c r="E28" s="32" t="s">
        <v>10202</v>
      </c>
      <c r="F28" s="33" t="s">
        <v>2411</v>
      </c>
      <c r="G28" s="34">
        <v>1</v>
      </c>
      <c r="H28" s="35">
        <v>0</v>
      </c>
      <c r="I28" s="35">
        <f>ROUND(G28*H28,P4)</f>
        <v>0</v>
      </c>
      <c r="J28" s="33" t="s">
        <v>2403</v>
      </c>
      <c r="O28" s="36">
        <f>I28*0.21</f>
        <v>0</v>
      </c>
      <c r="P28">
        <v>3</v>
      </c>
    </row>
    <row r="29" spans="1:16" ht="43.5" x14ac:dyDescent="0.35">
      <c r="A29" s="30" t="s">
        <v>149</v>
      </c>
      <c r="B29" s="37"/>
      <c r="E29" s="32" t="s">
        <v>10203</v>
      </c>
      <c r="J29" s="39"/>
    </row>
    <row r="30" spans="1:16" x14ac:dyDescent="0.35">
      <c r="A30" s="30" t="s">
        <v>152</v>
      </c>
      <c r="B30" s="37"/>
      <c r="E30" s="38" t="s">
        <v>145</v>
      </c>
      <c r="J30" s="39"/>
    </row>
    <row r="31" spans="1:16" ht="43.5" x14ac:dyDescent="0.35">
      <c r="A31" s="30" t="s">
        <v>143</v>
      </c>
      <c r="B31" s="30">
        <v>8</v>
      </c>
      <c r="C31" s="31" t="s">
        <v>10204</v>
      </c>
      <c r="D31" s="30" t="s">
        <v>145</v>
      </c>
      <c r="E31" s="32" t="s">
        <v>10202</v>
      </c>
      <c r="F31" s="33" t="s">
        <v>2411</v>
      </c>
      <c r="G31" s="34">
        <v>1</v>
      </c>
      <c r="H31" s="35">
        <v>0</v>
      </c>
      <c r="I31" s="35">
        <f>ROUND(G31*H31,P4)</f>
        <v>0</v>
      </c>
      <c r="J31" s="33" t="s">
        <v>2403</v>
      </c>
      <c r="O31" s="36">
        <f>I31*0.21</f>
        <v>0</v>
      </c>
      <c r="P31">
        <v>3</v>
      </c>
    </row>
    <row r="32" spans="1:16" ht="43.5" x14ac:dyDescent="0.35">
      <c r="A32" s="30" t="s">
        <v>149</v>
      </c>
      <c r="B32" s="37"/>
      <c r="E32" s="32" t="s">
        <v>10203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ht="29" x14ac:dyDescent="0.35">
      <c r="A34" s="30" t="s">
        <v>143</v>
      </c>
      <c r="B34" s="30">
        <v>9</v>
      </c>
      <c r="C34" s="31" t="s">
        <v>10205</v>
      </c>
      <c r="D34" s="30" t="s">
        <v>145</v>
      </c>
      <c r="E34" s="32" t="s">
        <v>10206</v>
      </c>
      <c r="F34" s="33" t="s">
        <v>2411</v>
      </c>
      <c r="G34" s="34">
        <v>4</v>
      </c>
      <c r="H34" s="35">
        <v>0</v>
      </c>
      <c r="I34" s="35">
        <f>ROUND(G34*H34,P4)</f>
        <v>0</v>
      </c>
      <c r="J34" s="33" t="s">
        <v>2403</v>
      </c>
      <c r="O34" s="36">
        <f>I34*0.21</f>
        <v>0</v>
      </c>
      <c r="P34">
        <v>3</v>
      </c>
    </row>
    <row r="35" spans="1:16" ht="29" x14ac:dyDescent="0.35">
      <c r="A35" s="30" t="s">
        <v>149</v>
      </c>
      <c r="B35" s="37"/>
      <c r="E35" s="32" t="s">
        <v>10206</v>
      </c>
      <c r="J35" s="39"/>
    </row>
    <row r="36" spans="1:16" x14ac:dyDescent="0.35">
      <c r="A36" s="30" t="s">
        <v>152</v>
      </c>
      <c r="B36" s="37"/>
      <c r="E36" s="38" t="s">
        <v>145</v>
      </c>
      <c r="J36" s="39"/>
    </row>
    <row r="37" spans="1:16" ht="29" x14ac:dyDescent="0.35">
      <c r="A37" s="30" t="s">
        <v>143</v>
      </c>
      <c r="B37" s="30">
        <v>10</v>
      </c>
      <c r="C37" s="31" t="s">
        <v>10207</v>
      </c>
      <c r="D37" s="30" t="s">
        <v>145</v>
      </c>
      <c r="E37" s="32" t="s">
        <v>10206</v>
      </c>
      <c r="F37" s="33" t="s">
        <v>2411</v>
      </c>
      <c r="G37" s="34">
        <v>4</v>
      </c>
      <c r="H37" s="35">
        <v>0</v>
      </c>
      <c r="I37" s="35">
        <f>ROUND(G37*H37,P4)</f>
        <v>0</v>
      </c>
      <c r="J37" s="33" t="s">
        <v>2403</v>
      </c>
      <c r="O37" s="36">
        <f>I37*0.21</f>
        <v>0</v>
      </c>
      <c r="P37">
        <v>3</v>
      </c>
    </row>
    <row r="38" spans="1:16" ht="29" x14ac:dyDescent="0.35">
      <c r="A38" s="30" t="s">
        <v>149</v>
      </c>
      <c r="B38" s="37"/>
      <c r="E38" s="32" t="s">
        <v>10206</v>
      </c>
      <c r="J38" s="39"/>
    </row>
    <row r="39" spans="1:16" x14ac:dyDescent="0.35">
      <c r="A39" s="30" t="s">
        <v>152</v>
      </c>
      <c r="B39" s="37"/>
      <c r="E39" s="38" t="s">
        <v>145</v>
      </c>
      <c r="J39" s="39"/>
    </row>
    <row r="40" spans="1:16" ht="29" x14ac:dyDescent="0.35">
      <c r="A40" s="30" t="s">
        <v>143</v>
      </c>
      <c r="B40" s="30">
        <v>11</v>
      </c>
      <c r="C40" s="31" t="s">
        <v>10208</v>
      </c>
      <c r="D40" s="30" t="s">
        <v>145</v>
      </c>
      <c r="E40" s="32" t="s">
        <v>10209</v>
      </c>
      <c r="F40" s="33" t="s">
        <v>2411</v>
      </c>
      <c r="G40" s="34">
        <v>3</v>
      </c>
      <c r="H40" s="35">
        <v>0</v>
      </c>
      <c r="I40" s="35">
        <f>ROUND(G40*H40,P4)</f>
        <v>0</v>
      </c>
      <c r="J40" s="33" t="s">
        <v>2403</v>
      </c>
      <c r="O40" s="36">
        <f>I40*0.21</f>
        <v>0</v>
      </c>
      <c r="P40">
        <v>3</v>
      </c>
    </row>
    <row r="41" spans="1:16" ht="29" x14ac:dyDescent="0.35">
      <c r="A41" s="30" t="s">
        <v>149</v>
      </c>
      <c r="B41" s="37"/>
      <c r="E41" s="32" t="s">
        <v>10209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ht="43.5" x14ac:dyDescent="0.35">
      <c r="A43" s="30" t="s">
        <v>143</v>
      </c>
      <c r="B43" s="30">
        <v>12</v>
      </c>
      <c r="C43" s="31" t="s">
        <v>10210</v>
      </c>
      <c r="D43" s="30" t="s">
        <v>145</v>
      </c>
      <c r="E43" s="32" t="s">
        <v>10211</v>
      </c>
      <c r="F43" s="33" t="s">
        <v>2411</v>
      </c>
      <c r="G43" s="34">
        <v>3</v>
      </c>
      <c r="H43" s="35">
        <v>0</v>
      </c>
      <c r="I43" s="35">
        <f>ROUND(G43*H43,P4)</f>
        <v>0</v>
      </c>
      <c r="J43" s="33" t="s">
        <v>2403</v>
      </c>
      <c r="O43" s="36">
        <f>I43*0.21</f>
        <v>0</v>
      </c>
      <c r="P43">
        <v>3</v>
      </c>
    </row>
    <row r="44" spans="1:16" ht="43.5" x14ac:dyDescent="0.35">
      <c r="A44" s="30" t="s">
        <v>149</v>
      </c>
      <c r="B44" s="37"/>
      <c r="E44" s="32" t="s">
        <v>10212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ht="43.5" x14ac:dyDescent="0.35">
      <c r="A46" s="30" t="s">
        <v>143</v>
      </c>
      <c r="B46" s="30">
        <v>13</v>
      </c>
      <c r="C46" s="31" t="s">
        <v>10213</v>
      </c>
      <c r="D46" s="30" t="s">
        <v>145</v>
      </c>
      <c r="E46" s="32" t="s">
        <v>10214</v>
      </c>
      <c r="F46" s="33" t="s">
        <v>2411</v>
      </c>
      <c r="G46" s="34">
        <v>1</v>
      </c>
      <c r="H46" s="35">
        <v>0</v>
      </c>
      <c r="I46" s="35">
        <f>ROUND(G46*H46,P4)</f>
        <v>0</v>
      </c>
      <c r="J46" s="33" t="s">
        <v>2403</v>
      </c>
      <c r="O46" s="36">
        <f>I46*0.21</f>
        <v>0</v>
      </c>
      <c r="P46">
        <v>3</v>
      </c>
    </row>
    <row r="47" spans="1:16" ht="43.5" x14ac:dyDescent="0.35">
      <c r="A47" s="30" t="s">
        <v>149</v>
      </c>
      <c r="B47" s="37"/>
      <c r="E47" s="32" t="s">
        <v>10215</v>
      </c>
      <c r="J47" s="39"/>
    </row>
    <row r="48" spans="1:16" x14ac:dyDescent="0.35">
      <c r="A48" s="30" t="s">
        <v>152</v>
      </c>
      <c r="B48" s="37"/>
      <c r="E48" s="38" t="s">
        <v>145</v>
      </c>
      <c r="J48" s="39"/>
    </row>
    <row r="49" spans="1:16" ht="43.5" x14ac:dyDescent="0.35">
      <c r="A49" s="30" t="s">
        <v>143</v>
      </c>
      <c r="B49" s="30">
        <v>14</v>
      </c>
      <c r="C49" s="31" t="s">
        <v>10216</v>
      </c>
      <c r="D49" s="30" t="s">
        <v>145</v>
      </c>
      <c r="E49" s="32" t="s">
        <v>10214</v>
      </c>
      <c r="F49" s="33" t="s">
        <v>2411</v>
      </c>
      <c r="G49" s="34">
        <v>1</v>
      </c>
      <c r="H49" s="35">
        <v>0</v>
      </c>
      <c r="I49" s="35">
        <f>ROUND(G49*H49,P4)</f>
        <v>0</v>
      </c>
      <c r="J49" s="33" t="s">
        <v>2403</v>
      </c>
      <c r="O49" s="36">
        <f>I49*0.21</f>
        <v>0</v>
      </c>
      <c r="P49">
        <v>3</v>
      </c>
    </row>
    <row r="50" spans="1:16" ht="43.5" x14ac:dyDescent="0.35">
      <c r="A50" s="30" t="s">
        <v>149</v>
      </c>
      <c r="B50" s="37"/>
      <c r="E50" s="32" t="s">
        <v>10215</v>
      </c>
      <c r="J50" s="39"/>
    </row>
    <row r="51" spans="1:16" x14ac:dyDescent="0.35">
      <c r="A51" s="30" t="s">
        <v>152</v>
      </c>
      <c r="B51" s="37"/>
      <c r="E51" s="38" t="s">
        <v>145</v>
      </c>
      <c r="J51" s="39"/>
    </row>
    <row r="52" spans="1:16" ht="43.5" x14ac:dyDescent="0.35">
      <c r="A52" s="30" t="s">
        <v>143</v>
      </c>
      <c r="B52" s="30">
        <v>15</v>
      </c>
      <c r="C52" s="31" t="s">
        <v>10217</v>
      </c>
      <c r="D52" s="30" t="s">
        <v>145</v>
      </c>
      <c r="E52" s="32" t="s">
        <v>10218</v>
      </c>
      <c r="F52" s="33" t="s">
        <v>2411</v>
      </c>
      <c r="G52" s="34">
        <v>1</v>
      </c>
      <c r="H52" s="35">
        <v>0</v>
      </c>
      <c r="I52" s="35">
        <f>ROUND(G52*H52,P4)</f>
        <v>0</v>
      </c>
      <c r="J52" s="33" t="s">
        <v>2403</v>
      </c>
      <c r="O52" s="36">
        <f>I52*0.21</f>
        <v>0</v>
      </c>
      <c r="P52">
        <v>3</v>
      </c>
    </row>
    <row r="53" spans="1:16" ht="43.5" x14ac:dyDescent="0.35">
      <c r="A53" s="30" t="s">
        <v>149</v>
      </c>
      <c r="B53" s="37"/>
      <c r="E53" s="32" t="s">
        <v>10219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ht="43.5" x14ac:dyDescent="0.35">
      <c r="A55" s="30" t="s">
        <v>143</v>
      </c>
      <c r="B55" s="30">
        <v>16</v>
      </c>
      <c r="C55" s="31" t="s">
        <v>10220</v>
      </c>
      <c r="D55" s="30" t="s">
        <v>145</v>
      </c>
      <c r="E55" s="32" t="s">
        <v>10218</v>
      </c>
      <c r="F55" s="33" t="s">
        <v>2411</v>
      </c>
      <c r="G55" s="34">
        <v>1</v>
      </c>
      <c r="H55" s="35">
        <v>0</v>
      </c>
      <c r="I55" s="35">
        <f>ROUND(G55*H55,P4)</f>
        <v>0</v>
      </c>
      <c r="J55" s="33" t="s">
        <v>2403</v>
      </c>
      <c r="O55" s="36">
        <f>I55*0.21</f>
        <v>0</v>
      </c>
      <c r="P55">
        <v>3</v>
      </c>
    </row>
    <row r="56" spans="1:16" ht="43.5" x14ac:dyDescent="0.35">
      <c r="A56" s="30" t="s">
        <v>149</v>
      </c>
      <c r="B56" s="37"/>
      <c r="E56" s="32" t="s">
        <v>10219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ht="43.5" x14ac:dyDescent="0.35">
      <c r="A58" s="30" t="s">
        <v>143</v>
      </c>
      <c r="B58" s="30">
        <v>17</v>
      </c>
      <c r="C58" s="31" t="s">
        <v>10221</v>
      </c>
      <c r="D58" s="30" t="s">
        <v>145</v>
      </c>
      <c r="E58" s="32" t="s">
        <v>10211</v>
      </c>
      <c r="F58" s="33" t="s">
        <v>2411</v>
      </c>
      <c r="G58" s="34">
        <v>3</v>
      </c>
      <c r="H58" s="35">
        <v>0</v>
      </c>
      <c r="I58" s="35">
        <f>ROUND(G58*H58,P4)</f>
        <v>0</v>
      </c>
      <c r="J58" s="33" t="s">
        <v>2403</v>
      </c>
      <c r="O58" s="36">
        <f>I58*0.21</f>
        <v>0</v>
      </c>
      <c r="P58">
        <v>3</v>
      </c>
    </row>
    <row r="59" spans="1:16" ht="43.5" x14ac:dyDescent="0.35">
      <c r="A59" s="30" t="s">
        <v>149</v>
      </c>
      <c r="B59" s="37"/>
      <c r="E59" s="32" t="s">
        <v>10212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ht="43.5" x14ac:dyDescent="0.35">
      <c r="A61" s="30" t="s">
        <v>143</v>
      </c>
      <c r="B61" s="30">
        <v>18</v>
      </c>
      <c r="C61" s="31" t="s">
        <v>10222</v>
      </c>
      <c r="D61" s="30" t="s">
        <v>145</v>
      </c>
      <c r="E61" s="32" t="s">
        <v>10223</v>
      </c>
      <c r="F61" s="33" t="s">
        <v>2411</v>
      </c>
      <c r="G61" s="34">
        <v>32</v>
      </c>
      <c r="H61" s="35">
        <v>0</v>
      </c>
      <c r="I61" s="35">
        <f>ROUND(G61*H61,P4)</f>
        <v>0</v>
      </c>
      <c r="J61" s="33" t="s">
        <v>2403</v>
      </c>
      <c r="O61" s="36">
        <f>I61*0.21</f>
        <v>0</v>
      </c>
      <c r="P61">
        <v>3</v>
      </c>
    </row>
    <row r="62" spans="1:16" ht="43.5" x14ac:dyDescent="0.35">
      <c r="A62" s="30" t="s">
        <v>149</v>
      </c>
      <c r="B62" s="37"/>
      <c r="E62" s="32" t="s">
        <v>10224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ht="43.5" x14ac:dyDescent="0.35">
      <c r="A64" s="30" t="s">
        <v>143</v>
      </c>
      <c r="B64" s="30">
        <v>19</v>
      </c>
      <c r="C64" s="31" t="s">
        <v>10225</v>
      </c>
      <c r="D64" s="30" t="s">
        <v>145</v>
      </c>
      <c r="E64" s="32" t="s">
        <v>10223</v>
      </c>
      <c r="F64" s="33" t="s">
        <v>2411</v>
      </c>
      <c r="G64" s="34">
        <v>32</v>
      </c>
      <c r="H64" s="35">
        <v>0</v>
      </c>
      <c r="I64" s="35">
        <f>ROUND(G64*H64,P4)</f>
        <v>0</v>
      </c>
      <c r="J64" s="33" t="s">
        <v>2403</v>
      </c>
      <c r="O64" s="36">
        <f>I64*0.21</f>
        <v>0</v>
      </c>
      <c r="P64">
        <v>3</v>
      </c>
    </row>
    <row r="65" spans="1:16" ht="43.5" x14ac:dyDescent="0.35">
      <c r="A65" s="30" t="s">
        <v>149</v>
      </c>
      <c r="B65" s="37"/>
      <c r="E65" s="32" t="s">
        <v>10224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43.5" x14ac:dyDescent="0.35">
      <c r="A67" s="30" t="s">
        <v>143</v>
      </c>
      <c r="B67" s="30">
        <v>20</v>
      </c>
      <c r="C67" s="31" t="s">
        <v>10226</v>
      </c>
      <c r="D67" s="30" t="s">
        <v>145</v>
      </c>
      <c r="E67" s="32" t="s">
        <v>10227</v>
      </c>
      <c r="F67" s="33" t="s">
        <v>2411</v>
      </c>
      <c r="G67" s="34">
        <v>3</v>
      </c>
      <c r="H67" s="35">
        <v>0</v>
      </c>
      <c r="I67" s="35">
        <f>ROUND(G67*H67,P4)</f>
        <v>0</v>
      </c>
      <c r="J67" s="33" t="s">
        <v>2403</v>
      </c>
      <c r="O67" s="36">
        <f>I67*0.21</f>
        <v>0</v>
      </c>
      <c r="P67">
        <v>3</v>
      </c>
    </row>
    <row r="68" spans="1:16" ht="43.5" x14ac:dyDescent="0.35">
      <c r="A68" s="30" t="s">
        <v>149</v>
      </c>
      <c r="B68" s="37"/>
      <c r="E68" s="32" t="s">
        <v>10228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ht="43.5" x14ac:dyDescent="0.35">
      <c r="A70" s="30" t="s">
        <v>143</v>
      </c>
      <c r="B70" s="30">
        <v>21</v>
      </c>
      <c r="C70" s="31" t="s">
        <v>10229</v>
      </c>
      <c r="D70" s="30" t="s">
        <v>145</v>
      </c>
      <c r="E70" s="32" t="s">
        <v>10227</v>
      </c>
      <c r="F70" s="33" t="s">
        <v>2411</v>
      </c>
      <c r="G70" s="34">
        <v>3</v>
      </c>
      <c r="H70" s="35">
        <v>0</v>
      </c>
      <c r="I70" s="35">
        <f>ROUND(G70*H70,P4)</f>
        <v>0</v>
      </c>
      <c r="J70" s="33" t="s">
        <v>2403</v>
      </c>
      <c r="O70" s="36">
        <f>I70*0.21</f>
        <v>0</v>
      </c>
      <c r="P70">
        <v>3</v>
      </c>
    </row>
    <row r="71" spans="1:16" ht="43.5" x14ac:dyDescent="0.35">
      <c r="A71" s="30" t="s">
        <v>149</v>
      </c>
      <c r="B71" s="37"/>
      <c r="E71" s="32" t="s">
        <v>10228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ht="29" x14ac:dyDescent="0.35">
      <c r="A73" s="30" t="s">
        <v>143</v>
      </c>
      <c r="B73" s="30">
        <v>22</v>
      </c>
      <c r="C73" s="31" t="s">
        <v>10230</v>
      </c>
      <c r="D73" s="30" t="s">
        <v>145</v>
      </c>
      <c r="E73" s="32" t="s">
        <v>10231</v>
      </c>
      <c r="F73" s="33" t="s">
        <v>2411</v>
      </c>
      <c r="G73" s="34">
        <v>1</v>
      </c>
      <c r="H73" s="35">
        <v>0</v>
      </c>
      <c r="I73" s="35">
        <f>ROUND(G73*H73,P4)</f>
        <v>0</v>
      </c>
      <c r="J73" s="33" t="s">
        <v>2403</v>
      </c>
      <c r="O73" s="36">
        <f>I73*0.21</f>
        <v>0</v>
      </c>
      <c r="P73">
        <v>3</v>
      </c>
    </row>
    <row r="74" spans="1:16" ht="29" x14ac:dyDescent="0.35">
      <c r="A74" s="30" t="s">
        <v>149</v>
      </c>
      <c r="B74" s="37"/>
      <c r="E74" s="32" t="s">
        <v>10231</v>
      </c>
      <c r="J74" s="39"/>
    </row>
    <row r="75" spans="1:16" x14ac:dyDescent="0.35">
      <c r="A75" s="30" t="s">
        <v>152</v>
      </c>
      <c r="B75" s="37"/>
      <c r="E75" s="38" t="s">
        <v>145</v>
      </c>
      <c r="J75" s="39"/>
    </row>
    <row r="76" spans="1:16" ht="29" x14ac:dyDescent="0.35">
      <c r="A76" s="30" t="s">
        <v>143</v>
      </c>
      <c r="B76" s="30">
        <v>23</v>
      </c>
      <c r="C76" s="31" t="s">
        <v>10232</v>
      </c>
      <c r="D76" s="30" t="s">
        <v>145</v>
      </c>
      <c r="E76" s="32" t="s">
        <v>10231</v>
      </c>
      <c r="F76" s="33" t="s">
        <v>2411</v>
      </c>
      <c r="G76" s="34">
        <v>1</v>
      </c>
      <c r="H76" s="35">
        <v>0</v>
      </c>
      <c r="I76" s="35">
        <f>ROUND(G76*H76,P4)</f>
        <v>0</v>
      </c>
      <c r="J76" s="33" t="s">
        <v>2403</v>
      </c>
      <c r="O76" s="36">
        <f>I76*0.21</f>
        <v>0</v>
      </c>
      <c r="P76">
        <v>3</v>
      </c>
    </row>
    <row r="77" spans="1:16" ht="29" x14ac:dyDescent="0.35">
      <c r="A77" s="30" t="s">
        <v>149</v>
      </c>
      <c r="B77" s="37"/>
      <c r="E77" s="32" t="s">
        <v>10231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ht="29" x14ac:dyDescent="0.35">
      <c r="A79" s="30" t="s">
        <v>143</v>
      </c>
      <c r="B79" s="30">
        <v>24</v>
      </c>
      <c r="C79" s="31" t="s">
        <v>10233</v>
      </c>
      <c r="D79" s="30" t="s">
        <v>145</v>
      </c>
      <c r="E79" s="32" t="s">
        <v>10234</v>
      </c>
      <c r="F79" s="33" t="s">
        <v>2411</v>
      </c>
      <c r="G79" s="34">
        <v>81</v>
      </c>
      <c r="H79" s="35">
        <v>0</v>
      </c>
      <c r="I79" s="35">
        <f>ROUND(G79*H79,P4)</f>
        <v>0</v>
      </c>
      <c r="J79" s="33" t="s">
        <v>2403</v>
      </c>
      <c r="O79" s="36">
        <f>I79*0.21</f>
        <v>0</v>
      </c>
      <c r="P79">
        <v>3</v>
      </c>
    </row>
    <row r="80" spans="1:16" ht="29" x14ac:dyDescent="0.35">
      <c r="A80" s="30" t="s">
        <v>149</v>
      </c>
      <c r="B80" s="37"/>
      <c r="E80" s="32" t="s">
        <v>10234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ht="29" x14ac:dyDescent="0.35">
      <c r="A82" s="30" t="s">
        <v>143</v>
      </c>
      <c r="B82" s="30">
        <v>25</v>
      </c>
      <c r="C82" s="31" t="s">
        <v>10235</v>
      </c>
      <c r="D82" s="30" t="s">
        <v>145</v>
      </c>
      <c r="E82" s="32" t="s">
        <v>10236</v>
      </c>
      <c r="F82" s="33" t="s">
        <v>2411</v>
      </c>
      <c r="G82" s="34">
        <v>4</v>
      </c>
      <c r="H82" s="35">
        <v>0</v>
      </c>
      <c r="I82" s="35">
        <f>ROUND(G82*H82,P4)</f>
        <v>0</v>
      </c>
      <c r="J82" s="33" t="s">
        <v>2403</v>
      </c>
      <c r="O82" s="36">
        <f>I82*0.21</f>
        <v>0</v>
      </c>
      <c r="P82">
        <v>3</v>
      </c>
    </row>
    <row r="83" spans="1:16" ht="29" x14ac:dyDescent="0.35">
      <c r="A83" s="30" t="s">
        <v>149</v>
      </c>
      <c r="B83" s="37"/>
      <c r="E83" s="32" t="s">
        <v>10236</v>
      </c>
      <c r="J83" s="39"/>
    </row>
    <row r="84" spans="1:16" ht="29" x14ac:dyDescent="0.35">
      <c r="A84" s="30" t="s">
        <v>150</v>
      </c>
      <c r="B84" s="37"/>
      <c r="E84" s="40" t="s">
        <v>10237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ht="29" x14ac:dyDescent="0.35">
      <c r="A86" s="30" t="s">
        <v>143</v>
      </c>
      <c r="B86" s="30">
        <v>26</v>
      </c>
      <c r="C86" s="31" t="s">
        <v>10238</v>
      </c>
      <c r="D86" s="30" t="s">
        <v>145</v>
      </c>
      <c r="E86" s="32" t="s">
        <v>10236</v>
      </c>
      <c r="F86" s="33" t="s">
        <v>2411</v>
      </c>
      <c r="G86" s="34">
        <v>4</v>
      </c>
      <c r="H86" s="35">
        <v>0</v>
      </c>
      <c r="I86" s="35">
        <f>ROUND(G86*H86,P4)</f>
        <v>0</v>
      </c>
      <c r="J86" s="33" t="s">
        <v>2403</v>
      </c>
      <c r="O86" s="36">
        <f>I86*0.21</f>
        <v>0</v>
      </c>
      <c r="P86">
        <v>3</v>
      </c>
    </row>
    <row r="87" spans="1:16" ht="29" x14ac:dyDescent="0.35">
      <c r="A87" s="30" t="s">
        <v>149</v>
      </c>
      <c r="B87" s="37"/>
      <c r="E87" s="32" t="s">
        <v>10236</v>
      </c>
      <c r="J87" s="39"/>
    </row>
    <row r="88" spans="1:16" ht="29" x14ac:dyDescent="0.35">
      <c r="A88" s="30" t="s">
        <v>150</v>
      </c>
      <c r="B88" s="37"/>
      <c r="E88" s="40" t="s">
        <v>10237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ht="29" x14ac:dyDescent="0.35">
      <c r="A90" s="30" t="s">
        <v>143</v>
      </c>
      <c r="B90" s="30">
        <v>27</v>
      </c>
      <c r="C90" s="31" t="s">
        <v>10239</v>
      </c>
      <c r="D90" s="30" t="s">
        <v>145</v>
      </c>
      <c r="E90" s="32" t="s">
        <v>10234</v>
      </c>
      <c r="F90" s="33" t="s">
        <v>2411</v>
      </c>
      <c r="G90" s="34">
        <v>81</v>
      </c>
      <c r="H90" s="35">
        <v>0</v>
      </c>
      <c r="I90" s="35">
        <f>ROUND(G90*H90,P4)</f>
        <v>0</v>
      </c>
      <c r="J90" s="33" t="s">
        <v>2403</v>
      </c>
      <c r="O90" s="36">
        <f>I90*0.21</f>
        <v>0</v>
      </c>
      <c r="P90">
        <v>3</v>
      </c>
    </row>
    <row r="91" spans="1:16" ht="29" x14ac:dyDescent="0.35">
      <c r="A91" s="30" t="s">
        <v>149</v>
      </c>
      <c r="B91" s="37"/>
      <c r="E91" s="32" t="s">
        <v>10234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ht="29" x14ac:dyDescent="0.35">
      <c r="A93" s="30" t="s">
        <v>143</v>
      </c>
      <c r="B93" s="30">
        <v>28</v>
      </c>
      <c r="C93" s="31" t="s">
        <v>10240</v>
      </c>
      <c r="D93" s="30" t="s">
        <v>145</v>
      </c>
      <c r="E93" s="32" t="s">
        <v>10241</v>
      </c>
      <c r="F93" s="33" t="s">
        <v>2411</v>
      </c>
      <c r="G93" s="34">
        <v>6</v>
      </c>
      <c r="H93" s="35">
        <v>0</v>
      </c>
      <c r="I93" s="35">
        <f>ROUND(G93*H93,P4)</f>
        <v>0</v>
      </c>
      <c r="J93" s="33" t="s">
        <v>2403</v>
      </c>
      <c r="O93" s="36">
        <f>I93*0.21</f>
        <v>0</v>
      </c>
      <c r="P93">
        <v>3</v>
      </c>
    </row>
    <row r="94" spans="1:16" ht="29" x14ac:dyDescent="0.35">
      <c r="A94" s="30" t="s">
        <v>149</v>
      </c>
      <c r="B94" s="37"/>
      <c r="E94" s="32" t="s">
        <v>10241</v>
      </c>
      <c r="J94" s="39"/>
    </row>
    <row r="95" spans="1:16" x14ac:dyDescent="0.35">
      <c r="A95" s="30" t="s">
        <v>152</v>
      </c>
      <c r="B95" s="37"/>
      <c r="E95" s="38" t="s">
        <v>145</v>
      </c>
      <c r="J95" s="39"/>
    </row>
    <row r="96" spans="1:16" ht="29" x14ac:dyDescent="0.35">
      <c r="A96" s="30" t="s">
        <v>143</v>
      </c>
      <c r="B96" s="30">
        <v>29</v>
      </c>
      <c r="C96" s="31" t="s">
        <v>10242</v>
      </c>
      <c r="D96" s="30" t="s">
        <v>145</v>
      </c>
      <c r="E96" s="32" t="s">
        <v>10241</v>
      </c>
      <c r="F96" s="33" t="s">
        <v>2411</v>
      </c>
      <c r="G96" s="34">
        <v>6</v>
      </c>
      <c r="H96" s="35">
        <v>0</v>
      </c>
      <c r="I96" s="35">
        <f>ROUND(G96*H96,P4)</f>
        <v>0</v>
      </c>
      <c r="J96" s="33" t="s">
        <v>2403</v>
      </c>
      <c r="O96" s="36">
        <f>I96*0.21</f>
        <v>0</v>
      </c>
      <c r="P96">
        <v>3</v>
      </c>
    </row>
    <row r="97" spans="1:16" ht="29" x14ac:dyDescent="0.35">
      <c r="A97" s="30" t="s">
        <v>149</v>
      </c>
      <c r="B97" s="37"/>
      <c r="E97" s="32" t="s">
        <v>10241</v>
      </c>
      <c r="J97" s="39"/>
    </row>
    <row r="98" spans="1:16" x14ac:dyDescent="0.35">
      <c r="A98" s="30" t="s">
        <v>152</v>
      </c>
      <c r="B98" s="37"/>
      <c r="E98" s="38" t="s">
        <v>145</v>
      </c>
      <c r="J98" s="39"/>
    </row>
    <row r="99" spans="1:16" x14ac:dyDescent="0.35">
      <c r="A99" s="30" t="s">
        <v>143</v>
      </c>
      <c r="B99" s="30">
        <v>30</v>
      </c>
      <c r="C99" s="31" t="s">
        <v>10243</v>
      </c>
      <c r="D99" s="30" t="s">
        <v>145</v>
      </c>
      <c r="E99" s="32" t="s">
        <v>10244</v>
      </c>
      <c r="F99" s="33" t="s">
        <v>2411</v>
      </c>
      <c r="G99" s="34">
        <v>1</v>
      </c>
      <c r="H99" s="35">
        <v>0</v>
      </c>
      <c r="I99" s="35">
        <f>ROUND(G99*H99,P4)</f>
        <v>0</v>
      </c>
      <c r="J99" s="33" t="s">
        <v>2403</v>
      </c>
      <c r="O99" s="36">
        <f>I99*0.21</f>
        <v>0</v>
      </c>
      <c r="P99">
        <v>3</v>
      </c>
    </row>
    <row r="100" spans="1:16" x14ac:dyDescent="0.35">
      <c r="A100" s="30" t="s">
        <v>149</v>
      </c>
      <c r="B100" s="37"/>
      <c r="E100" s="32" t="s">
        <v>10244</v>
      </c>
      <c r="J100" s="39"/>
    </row>
    <row r="101" spans="1:16" x14ac:dyDescent="0.35">
      <c r="A101" s="30" t="s">
        <v>152</v>
      </c>
      <c r="B101" s="37"/>
      <c r="E101" s="38" t="s">
        <v>145</v>
      </c>
      <c r="J101" s="39"/>
    </row>
    <row r="102" spans="1:16" x14ac:dyDescent="0.35">
      <c r="A102" s="30" t="s">
        <v>143</v>
      </c>
      <c r="B102" s="30">
        <v>31</v>
      </c>
      <c r="C102" s="31" t="s">
        <v>10245</v>
      </c>
      <c r="D102" s="30" t="s">
        <v>145</v>
      </c>
      <c r="E102" s="32" t="s">
        <v>10246</v>
      </c>
      <c r="F102" s="33" t="s">
        <v>2411</v>
      </c>
      <c r="G102" s="34">
        <v>1</v>
      </c>
      <c r="H102" s="35">
        <v>0</v>
      </c>
      <c r="I102" s="35">
        <f>ROUND(G102*H102,P4)</f>
        <v>0</v>
      </c>
      <c r="J102" s="33" t="s">
        <v>2403</v>
      </c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2" t="s">
        <v>10246</v>
      </c>
      <c r="J103" s="39"/>
    </row>
    <row r="104" spans="1:16" x14ac:dyDescent="0.35">
      <c r="A104" s="30" t="s">
        <v>152</v>
      </c>
      <c r="B104" s="37"/>
      <c r="E104" s="38" t="s">
        <v>145</v>
      </c>
      <c r="J104" s="39"/>
    </row>
    <row r="105" spans="1:16" x14ac:dyDescent="0.35">
      <c r="A105" s="30" t="s">
        <v>143</v>
      </c>
      <c r="B105" s="30">
        <v>32</v>
      </c>
      <c r="C105" s="31" t="s">
        <v>10247</v>
      </c>
      <c r="D105" s="30" t="s">
        <v>145</v>
      </c>
      <c r="E105" s="32" t="s">
        <v>10246</v>
      </c>
      <c r="F105" s="33" t="s">
        <v>2411</v>
      </c>
      <c r="G105" s="34">
        <v>1</v>
      </c>
      <c r="H105" s="35">
        <v>0</v>
      </c>
      <c r="I105" s="35">
        <f>ROUND(G105*H105,P4)</f>
        <v>0</v>
      </c>
      <c r="J105" s="33" t="s">
        <v>2403</v>
      </c>
      <c r="O105" s="36">
        <f>I105*0.21</f>
        <v>0</v>
      </c>
      <c r="P105">
        <v>3</v>
      </c>
    </row>
    <row r="106" spans="1:16" x14ac:dyDescent="0.35">
      <c r="A106" s="30" t="s">
        <v>149</v>
      </c>
      <c r="B106" s="37"/>
      <c r="E106" s="32" t="s">
        <v>10246</v>
      </c>
      <c r="J106" s="39"/>
    </row>
    <row r="107" spans="1:16" x14ac:dyDescent="0.35">
      <c r="A107" s="30" t="s">
        <v>152</v>
      </c>
      <c r="B107" s="37"/>
      <c r="E107" s="38" t="s">
        <v>145</v>
      </c>
      <c r="J107" s="39"/>
    </row>
    <row r="108" spans="1:16" x14ac:dyDescent="0.35">
      <c r="A108" s="30" t="s">
        <v>143</v>
      </c>
      <c r="B108" s="30">
        <v>33</v>
      </c>
      <c r="C108" s="31" t="s">
        <v>10248</v>
      </c>
      <c r="D108" s="30" t="s">
        <v>145</v>
      </c>
      <c r="E108" s="32" t="s">
        <v>10244</v>
      </c>
      <c r="F108" s="33" t="s">
        <v>2411</v>
      </c>
      <c r="G108" s="34">
        <v>1</v>
      </c>
      <c r="H108" s="35">
        <v>0</v>
      </c>
      <c r="I108" s="35">
        <f>ROUND(G108*H108,P4)</f>
        <v>0</v>
      </c>
      <c r="J108" s="33" t="s">
        <v>2403</v>
      </c>
      <c r="O108" s="36">
        <f>I108*0.21</f>
        <v>0</v>
      </c>
      <c r="P108">
        <v>3</v>
      </c>
    </row>
    <row r="109" spans="1:16" x14ac:dyDescent="0.35">
      <c r="A109" s="30" t="s">
        <v>149</v>
      </c>
      <c r="B109" s="37"/>
      <c r="E109" s="32" t="s">
        <v>10244</v>
      </c>
      <c r="J109" s="39"/>
    </row>
    <row r="110" spans="1:16" x14ac:dyDescent="0.35">
      <c r="A110" s="30" t="s">
        <v>152</v>
      </c>
      <c r="B110" s="37"/>
      <c r="E110" s="38" t="s">
        <v>145</v>
      </c>
      <c r="J110" s="39"/>
    </row>
    <row r="111" spans="1:16" x14ac:dyDescent="0.35">
      <c r="A111" s="30" t="s">
        <v>143</v>
      </c>
      <c r="B111" s="30">
        <v>34</v>
      </c>
      <c r="C111" s="31" t="s">
        <v>10249</v>
      </c>
      <c r="D111" s="30" t="s">
        <v>145</v>
      </c>
      <c r="E111" s="32" t="s">
        <v>10250</v>
      </c>
      <c r="F111" s="33" t="s">
        <v>2798</v>
      </c>
      <c r="G111" s="34">
        <v>13515.088</v>
      </c>
      <c r="H111" s="35">
        <v>0</v>
      </c>
      <c r="I111" s="35">
        <f>ROUND(G111*H111,P4)</f>
        <v>0</v>
      </c>
      <c r="J111" s="33" t="s">
        <v>2403</v>
      </c>
      <c r="O111" s="36">
        <f>I111*0.21</f>
        <v>0</v>
      </c>
      <c r="P111">
        <v>3</v>
      </c>
    </row>
    <row r="112" spans="1:16" x14ac:dyDescent="0.35">
      <c r="A112" s="30" t="s">
        <v>149</v>
      </c>
      <c r="B112" s="37"/>
      <c r="E112" s="32" t="s">
        <v>10250</v>
      </c>
      <c r="J112" s="39"/>
    </row>
    <row r="113" spans="1:16" x14ac:dyDescent="0.35">
      <c r="A113" s="30" t="s">
        <v>152</v>
      </c>
      <c r="B113" s="37"/>
      <c r="E113" s="38" t="s">
        <v>145</v>
      </c>
      <c r="J113" s="39"/>
    </row>
    <row r="114" spans="1:16" x14ac:dyDescent="0.35">
      <c r="A114" s="24" t="s">
        <v>140</v>
      </c>
      <c r="B114" s="25"/>
      <c r="C114" s="26" t="s">
        <v>10251</v>
      </c>
      <c r="D114" s="27"/>
      <c r="E114" s="24" t="s">
        <v>10252</v>
      </c>
      <c r="F114" s="27"/>
      <c r="G114" s="27"/>
      <c r="H114" s="27"/>
      <c r="I114" s="28">
        <f>SUMIFS(I115:I147,A115:A147,"P")</f>
        <v>0</v>
      </c>
      <c r="J114" s="29"/>
    </row>
    <row r="115" spans="1:16" x14ac:dyDescent="0.35">
      <c r="A115" s="30" t="s">
        <v>143</v>
      </c>
      <c r="B115" s="30">
        <v>35</v>
      </c>
      <c r="C115" s="31" t="s">
        <v>10253</v>
      </c>
      <c r="D115" s="30" t="s">
        <v>145</v>
      </c>
      <c r="E115" s="32" t="s">
        <v>10254</v>
      </c>
      <c r="F115" s="33" t="s">
        <v>2411</v>
      </c>
      <c r="G115" s="34">
        <v>1</v>
      </c>
      <c r="H115" s="35">
        <v>0</v>
      </c>
      <c r="I115" s="35">
        <f>ROUND(G115*H115,P4)</f>
        <v>0</v>
      </c>
      <c r="J115" s="33" t="s">
        <v>2403</v>
      </c>
      <c r="O115" s="36">
        <f>I115*0.21</f>
        <v>0</v>
      </c>
      <c r="P115">
        <v>3</v>
      </c>
    </row>
    <row r="116" spans="1:16" ht="29" x14ac:dyDescent="0.35">
      <c r="A116" s="30" t="s">
        <v>149</v>
      </c>
      <c r="B116" s="37"/>
      <c r="E116" s="32" t="s">
        <v>10255</v>
      </c>
      <c r="J116" s="39"/>
    </row>
    <row r="117" spans="1:16" x14ac:dyDescent="0.35">
      <c r="A117" s="30" t="s">
        <v>152</v>
      </c>
      <c r="B117" s="37"/>
      <c r="E117" s="38" t="s">
        <v>145</v>
      </c>
      <c r="J117" s="39"/>
    </row>
    <row r="118" spans="1:16" x14ac:dyDescent="0.35">
      <c r="A118" s="30" t="s">
        <v>143</v>
      </c>
      <c r="B118" s="30">
        <v>36</v>
      </c>
      <c r="C118" s="31" t="s">
        <v>10213</v>
      </c>
      <c r="D118" s="30" t="s">
        <v>353</v>
      </c>
      <c r="E118" s="32" t="s">
        <v>10256</v>
      </c>
      <c r="F118" s="33" t="s">
        <v>2411</v>
      </c>
      <c r="G118" s="34">
        <v>1</v>
      </c>
      <c r="H118" s="35">
        <v>0</v>
      </c>
      <c r="I118" s="35">
        <f>ROUND(G118*H118,P4)</f>
        <v>0</v>
      </c>
      <c r="J118" s="33" t="s">
        <v>2403</v>
      </c>
      <c r="O118" s="36">
        <f>I118*0.21</f>
        <v>0</v>
      </c>
      <c r="P118">
        <v>3</v>
      </c>
    </row>
    <row r="119" spans="1:16" ht="29" x14ac:dyDescent="0.35">
      <c r="A119" s="30" t="s">
        <v>149</v>
      </c>
      <c r="B119" s="37"/>
      <c r="E119" s="32" t="s">
        <v>10257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x14ac:dyDescent="0.35">
      <c r="A121" s="30" t="s">
        <v>143</v>
      </c>
      <c r="B121" s="30">
        <v>37</v>
      </c>
      <c r="C121" s="31" t="s">
        <v>10217</v>
      </c>
      <c r="D121" s="30" t="s">
        <v>353</v>
      </c>
      <c r="E121" s="32" t="s">
        <v>10258</v>
      </c>
      <c r="F121" s="33" t="s">
        <v>2411</v>
      </c>
      <c r="G121" s="34">
        <v>1</v>
      </c>
      <c r="H121" s="35">
        <v>0</v>
      </c>
      <c r="I121" s="35">
        <f>ROUND(G121*H121,P4)</f>
        <v>0</v>
      </c>
      <c r="J121" s="33" t="s">
        <v>2403</v>
      </c>
      <c r="O121" s="36">
        <f>I121*0.21</f>
        <v>0</v>
      </c>
      <c r="P121">
        <v>3</v>
      </c>
    </row>
    <row r="122" spans="1:16" ht="29" x14ac:dyDescent="0.35">
      <c r="A122" s="30" t="s">
        <v>149</v>
      </c>
      <c r="B122" s="37"/>
      <c r="E122" s="32" t="s">
        <v>10259</v>
      </c>
      <c r="J122" s="39"/>
    </row>
    <row r="123" spans="1:16" x14ac:dyDescent="0.35">
      <c r="A123" s="30" t="s">
        <v>152</v>
      </c>
      <c r="B123" s="37"/>
      <c r="E123" s="38" t="s">
        <v>145</v>
      </c>
      <c r="J123" s="39"/>
    </row>
    <row r="124" spans="1:16" x14ac:dyDescent="0.35">
      <c r="A124" s="30" t="s">
        <v>143</v>
      </c>
      <c r="B124" s="30">
        <v>38</v>
      </c>
      <c r="C124" s="31" t="s">
        <v>10260</v>
      </c>
      <c r="D124" s="30" t="s">
        <v>145</v>
      </c>
      <c r="E124" s="32" t="s">
        <v>10254</v>
      </c>
      <c r="F124" s="33" t="s">
        <v>2411</v>
      </c>
      <c r="G124" s="34">
        <v>4</v>
      </c>
      <c r="H124" s="35">
        <v>0</v>
      </c>
      <c r="I124" s="35">
        <f>ROUND(G124*H124,P4)</f>
        <v>0</v>
      </c>
      <c r="J124" s="33" t="s">
        <v>2403</v>
      </c>
      <c r="O124" s="36">
        <f>I124*0.21</f>
        <v>0</v>
      </c>
      <c r="P124">
        <v>3</v>
      </c>
    </row>
    <row r="125" spans="1:16" ht="29" x14ac:dyDescent="0.35">
      <c r="A125" s="30" t="s">
        <v>149</v>
      </c>
      <c r="B125" s="37"/>
      <c r="E125" s="32" t="s">
        <v>10255</v>
      </c>
      <c r="J125" s="39"/>
    </row>
    <row r="126" spans="1:16" x14ac:dyDescent="0.35">
      <c r="A126" s="30" t="s">
        <v>152</v>
      </c>
      <c r="B126" s="37"/>
      <c r="E126" s="38" t="s">
        <v>145</v>
      </c>
      <c r="J126" s="39"/>
    </row>
    <row r="127" spans="1:16" x14ac:dyDescent="0.35">
      <c r="A127" s="30" t="s">
        <v>143</v>
      </c>
      <c r="B127" s="30">
        <v>39</v>
      </c>
      <c r="C127" s="31" t="s">
        <v>10222</v>
      </c>
      <c r="D127" s="30" t="s">
        <v>353</v>
      </c>
      <c r="E127" s="32" t="s">
        <v>10261</v>
      </c>
      <c r="F127" s="33" t="s">
        <v>2411</v>
      </c>
      <c r="G127" s="34">
        <v>16</v>
      </c>
      <c r="H127" s="35">
        <v>0</v>
      </c>
      <c r="I127" s="35">
        <f>ROUND(G127*H127,P4)</f>
        <v>0</v>
      </c>
      <c r="J127" s="33" t="s">
        <v>2403</v>
      </c>
      <c r="O127" s="36">
        <f>I127*0.21</f>
        <v>0</v>
      </c>
      <c r="P127">
        <v>3</v>
      </c>
    </row>
    <row r="128" spans="1:16" ht="29" x14ac:dyDescent="0.35">
      <c r="A128" s="30" t="s">
        <v>149</v>
      </c>
      <c r="B128" s="37"/>
      <c r="E128" s="32" t="s">
        <v>10262</v>
      </c>
      <c r="J128" s="39"/>
    </row>
    <row r="129" spans="1:16" x14ac:dyDescent="0.35">
      <c r="A129" s="30" t="s">
        <v>152</v>
      </c>
      <c r="B129" s="37"/>
      <c r="E129" s="38" t="s">
        <v>145</v>
      </c>
      <c r="J129" s="39"/>
    </row>
    <row r="130" spans="1:16" ht="29" x14ac:dyDescent="0.35">
      <c r="A130" s="30" t="s">
        <v>143</v>
      </c>
      <c r="B130" s="30">
        <v>40</v>
      </c>
      <c r="C130" s="31" t="s">
        <v>10263</v>
      </c>
      <c r="D130" s="30" t="s">
        <v>353</v>
      </c>
      <c r="E130" s="32" t="s">
        <v>10264</v>
      </c>
      <c r="F130" s="33" t="s">
        <v>2411</v>
      </c>
      <c r="G130" s="34">
        <v>10</v>
      </c>
      <c r="H130" s="35">
        <v>0</v>
      </c>
      <c r="I130" s="35">
        <f>ROUND(G130*H130,P4)</f>
        <v>0</v>
      </c>
      <c r="J130" s="30"/>
      <c r="O130" s="36">
        <f>I130*0.21</f>
        <v>0</v>
      </c>
      <c r="P130">
        <v>3</v>
      </c>
    </row>
    <row r="131" spans="1:16" ht="43.5" x14ac:dyDescent="0.35">
      <c r="A131" s="30" t="s">
        <v>149</v>
      </c>
      <c r="B131" s="37"/>
      <c r="E131" s="32" t="s">
        <v>10265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x14ac:dyDescent="0.35">
      <c r="A133" s="30" t="s">
        <v>143</v>
      </c>
      <c r="B133" s="30">
        <v>41</v>
      </c>
      <c r="C133" s="31" t="s">
        <v>10266</v>
      </c>
      <c r="D133" s="30" t="s">
        <v>145</v>
      </c>
      <c r="E133" s="32" t="s">
        <v>10267</v>
      </c>
      <c r="F133" s="33" t="s">
        <v>2411</v>
      </c>
      <c r="G133" s="34">
        <v>1</v>
      </c>
      <c r="H133" s="35">
        <v>0</v>
      </c>
      <c r="I133" s="35">
        <f>ROUND(G133*H133,P4)</f>
        <v>0</v>
      </c>
      <c r="J133" s="33" t="s">
        <v>2403</v>
      </c>
      <c r="O133" s="36">
        <f>I133*0.21</f>
        <v>0</v>
      </c>
      <c r="P133">
        <v>3</v>
      </c>
    </row>
    <row r="134" spans="1:16" ht="29" x14ac:dyDescent="0.35">
      <c r="A134" s="30" t="s">
        <v>149</v>
      </c>
      <c r="B134" s="37"/>
      <c r="E134" s="32" t="s">
        <v>10268</v>
      </c>
      <c r="J134" s="39"/>
    </row>
    <row r="135" spans="1:16" x14ac:dyDescent="0.35">
      <c r="A135" s="30" t="s">
        <v>152</v>
      </c>
      <c r="B135" s="37"/>
      <c r="E135" s="38" t="s">
        <v>145</v>
      </c>
      <c r="J135" s="39"/>
    </row>
    <row r="136" spans="1:16" x14ac:dyDescent="0.35">
      <c r="A136" s="30" t="s">
        <v>143</v>
      </c>
      <c r="B136" s="30">
        <v>42</v>
      </c>
      <c r="C136" s="31" t="s">
        <v>10269</v>
      </c>
      <c r="D136" s="30" t="s">
        <v>145</v>
      </c>
      <c r="E136" s="32" t="s">
        <v>10270</v>
      </c>
      <c r="F136" s="33" t="s">
        <v>2411</v>
      </c>
      <c r="G136" s="34">
        <v>1</v>
      </c>
      <c r="H136" s="35">
        <v>0</v>
      </c>
      <c r="I136" s="35">
        <f>ROUND(G136*H136,P4)</f>
        <v>0</v>
      </c>
      <c r="J136" s="33" t="s">
        <v>2403</v>
      </c>
      <c r="O136" s="36">
        <f>I136*0.21</f>
        <v>0</v>
      </c>
      <c r="P136">
        <v>3</v>
      </c>
    </row>
    <row r="137" spans="1:16" ht="29" x14ac:dyDescent="0.35">
      <c r="A137" s="30" t="s">
        <v>149</v>
      </c>
      <c r="B137" s="37"/>
      <c r="E137" s="32" t="s">
        <v>10271</v>
      </c>
      <c r="J137" s="39"/>
    </row>
    <row r="138" spans="1:16" x14ac:dyDescent="0.35">
      <c r="A138" s="30" t="s">
        <v>152</v>
      </c>
      <c r="B138" s="37"/>
      <c r="E138" s="38" t="s">
        <v>145</v>
      </c>
      <c r="J138" s="39"/>
    </row>
    <row r="139" spans="1:16" ht="29" x14ac:dyDescent="0.35">
      <c r="A139" s="30" t="s">
        <v>143</v>
      </c>
      <c r="B139" s="30">
        <v>43</v>
      </c>
      <c r="C139" s="31" t="s">
        <v>10230</v>
      </c>
      <c r="D139" s="30" t="s">
        <v>353</v>
      </c>
      <c r="E139" s="32" t="s">
        <v>10272</v>
      </c>
      <c r="F139" s="33" t="s">
        <v>2411</v>
      </c>
      <c r="G139" s="34">
        <v>1</v>
      </c>
      <c r="H139" s="35">
        <v>0</v>
      </c>
      <c r="I139" s="35">
        <f>ROUND(G139*H139,P4)</f>
        <v>0</v>
      </c>
      <c r="J139" s="33" t="s">
        <v>2403</v>
      </c>
      <c r="O139" s="36">
        <f>I139*0.21</f>
        <v>0</v>
      </c>
      <c r="P139">
        <v>3</v>
      </c>
    </row>
    <row r="140" spans="1:16" ht="43.5" x14ac:dyDescent="0.35">
      <c r="A140" s="30" t="s">
        <v>149</v>
      </c>
      <c r="B140" s="37"/>
      <c r="E140" s="32" t="s">
        <v>10273</v>
      </c>
      <c r="J140" s="39"/>
    </row>
    <row r="141" spans="1:16" x14ac:dyDescent="0.35">
      <c r="A141" s="30" t="s">
        <v>152</v>
      </c>
      <c r="B141" s="37"/>
      <c r="E141" s="38" t="s">
        <v>145</v>
      </c>
      <c r="J141" s="39"/>
    </row>
    <row r="142" spans="1:16" x14ac:dyDescent="0.35">
      <c r="A142" s="30" t="s">
        <v>143</v>
      </c>
      <c r="B142" s="30">
        <v>44</v>
      </c>
      <c r="C142" s="31" t="s">
        <v>10233</v>
      </c>
      <c r="D142" s="30" t="s">
        <v>353</v>
      </c>
      <c r="E142" s="32" t="s">
        <v>10274</v>
      </c>
      <c r="F142" s="33" t="s">
        <v>2411</v>
      </c>
      <c r="G142" s="34">
        <v>129</v>
      </c>
      <c r="H142" s="35">
        <v>0</v>
      </c>
      <c r="I142" s="35">
        <f>ROUND(G142*H142,P4)</f>
        <v>0</v>
      </c>
      <c r="J142" s="33" t="s">
        <v>2403</v>
      </c>
      <c r="O142" s="36">
        <f>I142*0.21</f>
        <v>0</v>
      </c>
      <c r="P142">
        <v>3</v>
      </c>
    </row>
    <row r="143" spans="1:16" ht="29" x14ac:dyDescent="0.35">
      <c r="A143" s="30" t="s">
        <v>149</v>
      </c>
      <c r="B143" s="37"/>
      <c r="E143" s="32" t="s">
        <v>10275</v>
      </c>
      <c r="J143" s="39"/>
    </row>
    <row r="144" spans="1:16" x14ac:dyDescent="0.35">
      <c r="A144" s="30" t="s">
        <v>152</v>
      </c>
      <c r="B144" s="37"/>
      <c r="E144" s="38" t="s">
        <v>145</v>
      </c>
      <c r="J144" s="39"/>
    </row>
    <row r="145" spans="1:16" x14ac:dyDescent="0.35">
      <c r="A145" s="30" t="s">
        <v>143</v>
      </c>
      <c r="B145" s="30">
        <v>45</v>
      </c>
      <c r="C145" s="31" t="s">
        <v>10276</v>
      </c>
      <c r="D145" s="30" t="s">
        <v>145</v>
      </c>
      <c r="E145" s="32" t="s">
        <v>10277</v>
      </c>
      <c r="F145" s="33" t="s">
        <v>2411</v>
      </c>
      <c r="G145" s="34">
        <v>3</v>
      </c>
      <c r="H145" s="35">
        <v>0</v>
      </c>
      <c r="I145" s="35">
        <f>ROUND(G145*H145,P4)</f>
        <v>0</v>
      </c>
      <c r="J145" s="30"/>
      <c r="O145" s="36">
        <f>I145*0.21</f>
        <v>0</v>
      </c>
      <c r="P145">
        <v>3</v>
      </c>
    </row>
    <row r="146" spans="1:16" ht="29" x14ac:dyDescent="0.35">
      <c r="A146" s="30" t="s">
        <v>149</v>
      </c>
      <c r="B146" s="37"/>
      <c r="E146" s="32" t="s">
        <v>10278</v>
      </c>
      <c r="J146" s="39"/>
    </row>
    <row r="147" spans="1:16" x14ac:dyDescent="0.35">
      <c r="A147" s="30" t="s">
        <v>152</v>
      </c>
      <c r="B147" s="37"/>
      <c r="E147" s="38" t="s">
        <v>145</v>
      </c>
      <c r="J147" s="39"/>
    </row>
    <row r="148" spans="1:16" x14ac:dyDescent="0.35">
      <c r="A148" s="24" t="s">
        <v>140</v>
      </c>
      <c r="B148" s="25"/>
      <c r="C148" s="26" t="s">
        <v>1413</v>
      </c>
      <c r="D148" s="27"/>
      <c r="E148" s="24" t="s">
        <v>1414</v>
      </c>
      <c r="F148" s="27"/>
      <c r="G148" s="27"/>
      <c r="H148" s="27"/>
      <c r="I148" s="28">
        <f>SUMIFS(I149:I151,A149:A151,"P")</f>
        <v>0</v>
      </c>
      <c r="J148" s="29"/>
    </row>
    <row r="149" spans="1:16" x14ac:dyDescent="0.35">
      <c r="A149" s="30" t="s">
        <v>143</v>
      </c>
      <c r="B149" s="30">
        <v>46</v>
      </c>
      <c r="C149" s="31" t="s">
        <v>1415</v>
      </c>
      <c r="D149" s="30" t="s">
        <v>145</v>
      </c>
      <c r="E149" s="32" t="s">
        <v>1416</v>
      </c>
      <c r="F149" s="33" t="s">
        <v>719</v>
      </c>
      <c r="G149" s="34">
        <v>1</v>
      </c>
      <c r="H149" s="35">
        <v>0</v>
      </c>
      <c r="I149" s="35">
        <f>ROUND(G149*H149,P4)</f>
        <v>0</v>
      </c>
      <c r="J149" s="30"/>
      <c r="O149" s="36">
        <f>I149*0.21</f>
        <v>0</v>
      </c>
      <c r="P149">
        <v>3</v>
      </c>
    </row>
    <row r="150" spans="1:16" x14ac:dyDescent="0.35">
      <c r="A150" s="30" t="s">
        <v>149</v>
      </c>
      <c r="B150" s="37"/>
      <c r="E150" s="32" t="s">
        <v>1416</v>
      </c>
      <c r="J150" s="39"/>
    </row>
    <row r="151" spans="1:16" x14ac:dyDescent="0.35">
      <c r="A151" s="30" t="s">
        <v>152</v>
      </c>
      <c r="B151" s="41"/>
      <c r="C151" s="42"/>
      <c r="D151" s="42"/>
      <c r="E151" s="43" t="s">
        <v>145</v>
      </c>
      <c r="F151" s="42"/>
      <c r="G151" s="42"/>
      <c r="H151" s="42"/>
      <c r="I151" s="42"/>
      <c r="J151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P112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98</v>
      </c>
      <c r="I3" s="19">
        <f>SUMIFS(I9:I112,A9:A112,"SD")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98</v>
      </c>
      <c r="D5" s="51"/>
      <c r="E5" s="17" t="s">
        <v>99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10279</v>
      </c>
      <c r="D9" s="27"/>
      <c r="E9" s="24" t="s">
        <v>1282</v>
      </c>
      <c r="F9" s="27"/>
      <c r="G9" s="27"/>
      <c r="H9" s="27"/>
      <c r="I9" s="28">
        <f>SUMIFS(I10:I36,A10:A36,"P")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10280</v>
      </c>
      <c r="D10" s="30" t="s">
        <v>145</v>
      </c>
      <c r="E10" s="32" t="s">
        <v>10281</v>
      </c>
      <c r="F10" s="33" t="s">
        <v>183</v>
      </c>
      <c r="G10" s="34">
        <v>2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x14ac:dyDescent="0.35">
      <c r="A12" s="30" t="s">
        <v>152</v>
      </c>
      <c r="B12" s="37"/>
      <c r="E12" s="32" t="s">
        <v>10282</v>
      </c>
      <c r="J12" s="39"/>
    </row>
    <row r="13" spans="1:16" x14ac:dyDescent="0.35">
      <c r="A13" s="30" t="s">
        <v>143</v>
      </c>
      <c r="B13" s="30">
        <v>2</v>
      </c>
      <c r="C13" s="31" t="s">
        <v>10283</v>
      </c>
      <c r="D13" s="30" t="s">
        <v>145</v>
      </c>
      <c r="E13" s="32" t="s">
        <v>10284</v>
      </c>
      <c r="F13" s="33" t="s">
        <v>183</v>
      </c>
      <c r="G13" s="34">
        <v>2</v>
      </c>
      <c r="H13" s="35">
        <v>0</v>
      </c>
      <c r="I13" s="35">
        <f>ROUND(G13*H13,P4)</f>
        <v>0</v>
      </c>
      <c r="J13" s="33" t="s">
        <v>148</v>
      </c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8" t="s">
        <v>145</v>
      </c>
      <c r="J14" s="39"/>
    </row>
    <row r="15" spans="1:16" x14ac:dyDescent="0.35">
      <c r="A15" s="30" t="s">
        <v>152</v>
      </c>
      <c r="B15" s="37"/>
      <c r="E15" s="32" t="s">
        <v>10285</v>
      </c>
      <c r="J15" s="39"/>
    </row>
    <row r="16" spans="1:16" x14ac:dyDescent="0.35">
      <c r="A16" s="30" t="s">
        <v>143</v>
      </c>
      <c r="B16" s="30">
        <v>3</v>
      </c>
      <c r="C16" s="31" t="s">
        <v>10286</v>
      </c>
      <c r="D16" s="30" t="s">
        <v>145</v>
      </c>
      <c r="E16" s="32" t="s">
        <v>10287</v>
      </c>
      <c r="F16" s="33" t="s">
        <v>176</v>
      </c>
      <c r="G16" s="34">
        <v>2</v>
      </c>
      <c r="H16" s="35">
        <v>0</v>
      </c>
      <c r="I16" s="35">
        <f>ROUND(G16*H16,P4)</f>
        <v>0</v>
      </c>
      <c r="J16" s="33" t="s">
        <v>148</v>
      </c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8" t="s">
        <v>145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x14ac:dyDescent="0.35">
      <c r="A19" s="30" t="s">
        <v>143</v>
      </c>
      <c r="B19" s="30">
        <v>4</v>
      </c>
      <c r="C19" s="31" t="s">
        <v>3875</v>
      </c>
      <c r="D19" s="30" t="s">
        <v>145</v>
      </c>
      <c r="E19" s="32" t="s">
        <v>3876</v>
      </c>
      <c r="F19" s="33" t="s">
        <v>176</v>
      </c>
      <c r="G19" s="34">
        <v>51</v>
      </c>
      <c r="H19" s="35">
        <v>0</v>
      </c>
      <c r="I19" s="35">
        <f>ROUND(G19*H19,P4)</f>
        <v>0</v>
      </c>
      <c r="J19" s="33" t="s">
        <v>148</v>
      </c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8" t="s">
        <v>145</v>
      </c>
      <c r="J20" s="39"/>
    </row>
    <row r="21" spans="1:16" x14ac:dyDescent="0.35">
      <c r="A21" s="30" t="s">
        <v>152</v>
      </c>
      <c r="B21" s="37"/>
      <c r="E21" s="32" t="s">
        <v>3877</v>
      </c>
      <c r="J21" s="39"/>
    </row>
    <row r="22" spans="1:16" x14ac:dyDescent="0.35">
      <c r="A22" s="30" t="s">
        <v>143</v>
      </c>
      <c r="B22" s="30">
        <v>5</v>
      </c>
      <c r="C22" s="31" t="s">
        <v>3875</v>
      </c>
      <c r="D22" s="30" t="s">
        <v>353</v>
      </c>
      <c r="E22" s="32" t="s">
        <v>10288</v>
      </c>
      <c r="F22" s="33" t="s">
        <v>176</v>
      </c>
      <c r="G22" s="34">
        <v>6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x14ac:dyDescent="0.35">
      <c r="A24" s="30" t="s">
        <v>152</v>
      </c>
      <c r="B24" s="37"/>
      <c r="E24" s="32" t="s">
        <v>10289</v>
      </c>
      <c r="J24" s="39"/>
    </row>
    <row r="25" spans="1:16" x14ac:dyDescent="0.35">
      <c r="A25" s="30" t="s">
        <v>143</v>
      </c>
      <c r="B25" s="30">
        <v>6</v>
      </c>
      <c r="C25" s="31" t="s">
        <v>3875</v>
      </c>
      <c r="D25" s="30" t="s">
        <v>354</v>
      </c>
      <c r="E25" s="32" t="s">
        <v>10290</v>
      </c>
      <c r="F25" s="33" t="s">
        <v>176</v>
      </c>
      <c r="G25" s="34">
        <v>4</v>
      </c>
      <c r="H25" s="35">
        <v>0</v>
      </c>
      <c r="I25" s="35">
        <f>ROUND(G25*H25,P4)</f>
        <v>0</v>
      </c>
      <c r="J25" s="33" t="s">
        <v>148</v>
      </c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x14ac:dyDescent="0.35">
      <c r="A27" s="30" t="s">
        <v>152</v>
      </c>
      <c r="B27" s="37"/>
      <c r="E27" s="32" t="s">
        <v>10291</v>
      </c>
      <c r="J27" s="39"/>
    </row>
    <row r="28" spans="1:16" x14ac:dyDescent="0.35">
      <c r="A28" s="30" t="s">
        <v>143</v>
      </c>
      <c r="B28" s="30">
        <v>7</v>
      </c>
      <c r="C28" s="31" t="s">
        <v>10292</v>
      </c>
      <c r="D28" s="30" t="s">
        <v>145</v>
      </c>
      <c r="E28" s="32" t="s">
        <v>3963</v>
      </c>
      <c r="F28" s="33" t="s">
        <v>176</v>
      </c>
      <c r="G28" s="34">
        <v>51</v>
      </c>
      <c r="H28" s="35">
        <v>0</v>
      </c>
      <c r="I28" s="35">
        <f>ROUND(G28*H28,P4)</f>
        <v>0</v>
      </c>
      <c r="J28" s="33" t="s">
        <v>3914</v>
      </c>
      <c r="O28" s="36">
        <f>I28*0.21</f>
        <v>0</v>
      </c>
      <c r="P28">
        <v>3</v>
      </c>
    </row>
    <row r="29" spans="1:16" x14ac:dyDescent="0.35">
      <c r="A29" s="30" t="s">
        <v>149</v>
      </c>
      <c r="B29" s="37"/>
      <c r="E29" s="38" t="s">
        <v>145</v>
      </c>
      <c r="J29" s="39"/>
    </row>
    <row r="30" spans="1:16" ht="43.5" x14ac:dyDescent="0.35">
      <c r="A30" s="30" t="s">
        <v>152</v>
      </c>
      <c r="B30" s="37"/>
      <c r="E30" s="32" t="s">
        <v>3964</v>
      </c>
      <c r="J30" s="39"/>
    </row>
    <row r="31" spans="1:16" x14ac:dyDescent="0.35">
      <c r="A31" s="30" t="s">
        <v>143</v>
      </c>
      <c r="B31" s="30">
        <v>8</v>
      </c>
      <c r="C31" s="31" t="s">
        <v>10293</v>
      </c>
      <c r="D31" s="30" t="s">
        <v>145</v>
      </c>
      <c r="E31" s="32" t="s">
        <v>10294</v>
      </c>
      <c r="F31" s="33" t="s">
        <v>176</v>
      </c>
      <c r="G31" s="34">
        <v>6</v>
      </c>
      <c r="H31" s="35">
        <v>0</v>
      </c>
      <c r="I31" s="35">
        <f>ROUND(G31*H31,P4)</f>
        <v>0</v>
      </c>
      <c r="J31" s="33" t="s">
        <v>3914</v>
      </c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8" t="s">
        <v>145</v>
      </c>
      <c r="J32" s="39"/>
    </row>
    <row r="33" spans="1:16" ht="29" x14ac:dyDescent="0.35">
      <c r="A33" s="30" t="s">
        <v>152</v>
      </c>
      <c r="B33" s="37"/>
      <c r="E33" s="32" t="s">
        <v>10295</v>
      </c>
      <c r="J33" s="39"/>
    </row>
    <row r="34" spans="1:16" x14ac:dyDescent="0.35">
      <c r="A34" s="30" t="s">
        <v>143</v>
      </c>
      <c r="B34" s="30">
        <v>9</v>
      </c>
      <c r="C34" s="31" t="s">
        <v>10296</v>
      </c>
      <c r="D34" s="30" t="s">
        <v>145</v>
      </c>
      <c r="E34" s="32" t="s">
        <v>10297</v>
      </c>
      <c r="F34" s="33" t="s">
        <v>176</v>
      </c>
      <c r="G34" s="34">
        <v>4</v>
      </c>
      <c r="H34" s="35">
        <v>0</v>
      </c>
      <c r="I34" s="35">
        <f>ROUND(G34*H34,P4)</f>
        <v>0</v>
      </c>
      <c r="J34" s="33" t="s">
        <v>3914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152</v>
      </c>
      <c r="B36" s="37"/>
      <c r="E36" s="32" t="s">
        <v>10298</v>
      </c>
      <c r="J36" s="39"/>
    </row>
    <row r="37" spans="1:16" x14ac:dyDescent="0.35">
      <c r="A37" s="24" t="s">
        <v>140</v>
      </c>
      <c r="B37" s="25"/>
      <c r="C37" s="26" t="s">
        <v>1281</v>
      </c>
      <c r="D37" s="27"/>
      <c r="E37" s="24" t="s">
        <v>4141</v>
      </c>
      <c r="F37" s="27"/>
      <c r="G37" s="27"/>
      <c r="H37" s="27"/>
      <c r="I37" s="28">
        <f>SUMIFS(I38:I64,A38:A64,"P")</f>
        <v>0</v>
      </c>
      <c r="J37" s="29"/>
    </row>
    <row r="38" spans="1:16" x14ac:dyDescent="0.35">
      <c r="A38" s="30" t="s">
        <v>143</v>
      </c>
      <c r="B38" s="30">
        <v>10</v>
      </c>
      <c r="C38" s="31" t="s">
        <v>10299</v>
      </c>
      <c r="D38" s="30" t="s">
        <v>145</v>
      </c>
      <c r="E38" s="32" t="s">
        <v>10300</v>
      </c>
      <c r="F38" s="33" t="s">
        <v>183</v>
      </c>
      <c r="G38" s="34">
        <v>2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x14ac:dyDescent="0.35">
      <c r="A40" s="30" t="s">
        <v>152</v>
      </c>
      <c r="B40" s="37"/>
      <c r="E40" s="32" t="s">
        <v>10301</v>
      </c>
      <c r="J40" s="39"/>
    </row>
    <row r="41" spans="1:16" x14ac:dyDescent="0.35">
      <c r="A41" s="30" t="s">
        <v>143</v>
      </c>
      <c r="B41" s="30">
        <v>11</v>
      </c>
      <c r="C41" s="31" t="s">
        <v>4142</v>
      </c>
      <c r="D41" s="30" t="s">
        <v>145</v>
      </c>
      <c r="E41" s="32" t="s">
        <v>4143</v>
      </c>
      <c r="F41" s="33" t="s">
        <v>147</v>
      </c>
      <c r="G41" s="34">
        <v>32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8" t="s">
        <v>145</v>
      </c>
      <c r="J42" s="39"/>
    </row>
    <row r="43" spans="1:16" x14ac:dyDescent="0.35">
      <c r="A43" s="30" t="s">
        <v>152</v>
      </c>
      <c r="B43" s="37"/>
      <c r="E43" s="38" t="s">
        <v>145</v>
      </c>
      <c r="J43" s="39"/>
    </row>
    <row r="44" spans="1:16" ht="29" x14ac:dyDescent="0.35">
      <c r="A44" s="30" t="s">
        <v>143</v>
      </c>
      <c r="B44" s="30">
        <v>12</v>
      </c>
      <c r="C44" s="31" t="s">
        <v>4144</v>
      </c>
      <c r="D44" s="30" t="s">
        <v>145</v>
      </c>
      <c r="E44" s="32" t="s">
        <v>4145</v>
      </c>
      <c r="F44" s="33" t="s">
        <v>147</v>
      </c>
      <c r="G44" s="34">
        <v>217</v>
      </c>
      <c r="H44" s="35">
        <v>0</v>
      </c>
      <c r="I44" s="35">
        <f>ROUND(G44*H44,P4)</f>
        <v>0</v>
      </c>
      <c r="J44" s="33" t="s">
        <v>148</v>
      </c>
      <c r="O44" s="36">
        <f>I44*0.21</f>
        <v>0</v>
      </c>
      <c r="P44">
        <v>3</v>
      </c>
    </row>
    <row r="45" spans="1:16" x14ac:dyDescent="0.35">
      <c r="A45" s="30" t="s">
        <v>149</v>
      </c>
      <c r="B45" s="37"/>
      <c r="E45" s="38" t="s">
        <v>145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ht="29" x14ac:dyDescent="0.35">
      <c r="A47" s="30" t="s">
        <v>143</v>
      </c>
      <c r="B47" s="30">
        <v>13</v>
      </c>
      <c r="C47" s="31" t="s">
        <v>4146</v>
      </c>
      <c r="D47" s="30" t="s">
        <v>145</v>
      </c>
      <c r="E47" s="32" t="s">
        <v>4147</v>
      </c>
      <c r="F47" s="33" t="s">
        <v>147</v>
      </c>
      <c r="G47" s="34">
        <v>138</v>
      </c>
      <c r="H47" s="35">
        <v>0</v>
      </c>
      <c r="I47" s="35">
        <f>ROUND(G47*H47,P4)</f>
        <v>0</v>
      </c>
      <c r="J47" s="33" t="s">
        <v>148</v>
      </c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8" t="s">
        <v>145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ht="29" x14ac:dyDescent="0.35">
      <c r="A50" s="30" t="s">
        <v>143</v>
      </c>
      <c r="B50" s="30">
        <v>14</v>
      </c>
      <c r="C50" s="31" t="s">
        <v>4148</v>
      </c>
      <c r="D50" s="30" t="s">
        <v>145</v>
      </c>
      <c r="E50" s="32" t="s">
        <v>4149</v>
      </c>
      <c r="F50" s="33" t="s">
        <v>183</v>
      </c>
      <c r="G50" s="34">
        <v>16</v>
      </c>
      <c r="H50" s="35">
        <v>0</v>
      </c>
      <c r="I50" s="35">
        <f>ROUND(G50*H50,P4)</f>
        <v>0</v>
      </c>
      <c r="J50" s="33" t="s">
        <v>148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ht="29" x14ac:dyDescent="0.35">
      <c r="A53" s="30" t="s">
        <v>143</v>
      </c>
      <c r="B53" s="30">
        <v>15</v>
      </c>
      <c r="C53" s="31" t="s">
        <v>4150</v>
      </c>
      <c r="D53" s="30" t="s">
        <v>145</v>
      </c>
      <c r="E53" s="32" t="s">
        <v>4151</v>
      </c>
      <c r="F53" s="33" t="s">
        <v>183</v>
      </c>
      <c r="G53" s="34">
        <v>28</v>
      </c>
      <c r="H53" s="35">
        <v>0</v>
      </c>
      <c r="I53" s="35">
        <f>ROUND(G53*H53,P4)</f>
        <v>0</v>
      </c>
      <c r="J53" s="33" t="s">
        <v>148</v>
      </c>
      <c r="O53" s="36">
        <f>I53*0.21</f>
        <v>0</v>
      </c>
      <c r="P53">
        <v>3</v>
      </c>
    </row>
    <row r="54" spans="1:16" x14ac:dyDescent="0.35">
      <c r="A54" s="30" t="s">
        <v>149</v>
      </c>
      <c r="B54" s="37"/>
      <c r="E54" s="38" t="s">
        <v>145</v>
      </c>
      <c r="J54" s="39"/>
    </row>
    <row r="55" spans="1:16" x14ac:dyDescent="0.35">
      <c r="A55" s="30" t="s">
        <v>152</v>
      </c>
      <c r="B55" s="37"/>
      <c r="E55" s="38" t="s">
        <v>145</v>
      </c>
      <c r="J55" s="39"/>
    </row>
    <row r="56" spans="1:16" ht="29" x14ac:dyDescent="0.35">
      <c r="A56" s="30" t="s">
        <v>143</v>
      </c>
      <c r="B56" s="30">
        <v>16</v>
      </c>
      <c r="C56" s="31" t="s">
        <v>4152</v>
      </c>
      <c r="D56" s="30" t="s">
        <v>145</v>
      </c>
      <c r="E56" s="32" t="s">
        <v>4153</v>
      </c>
      <c r="F56" s="33" t="s">
        <v>183</v>
      </c>
      <c r="G56" s="34">
        <v>67</v>
      </c>
      <c r="H56" s="35">
        <v>0</v>
      </c>
      <c r="I56" s="35">
        <f>ROUND(G56*H56,P4)</f>
        <v>0</v>
      </c>
      <c r="J56" s="33" t="s">
        <v>148</v>
      </c>
      <c r="O56" s="36">
        <f>I56*0.21</f>
        <v>0</v>
      </c>
      <c r="P56">
        <v>3</v>
      </c>
    </row>
    <row r="57" spans="1:16" x14ac:dyDescent="0.35">
      <c r="A57" s="30" t="s">
        <v>149</v>
      </c>
      <c r="B57" s="37"/>
      <c r="E57" s="38" t="s">
        <v>145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ht="29" x14ac:dyDescent="0.35">
      <c r="A59" s="30" t="s">
        <v>143</v>
      </c>
      <c r="B59" s="30">
        <v>17</v>
      </c>
      <c r="C59" s="31" t="s">
        <v>4154</v>
      </c>
      <c r="D59" s="30" t="s">
        <v>145</v>
      </c>
      <c r="E59" s="32" t="s">
        <v>4155</v>
      </c>
      <c r="F59" s="33" t="s">
        <v>183</v>
      </c>
      <c r="G59" s="34">
        <v>2</v>
      </c>
      <c r="H59" s="35">
        <v>0</v>
      </c>
      <c r="I59" s="35">
        <f>ROUND(G59*H59,P4)</f>
        <v>0</v>
      </c>
      <c r="J59" s="33" t="s">
        <v>148</v>
      </c>
      <c r="O59" s="36">
        <f>I59*0.21</f>
        <v>0</v>
      </c>
      <c r="P59">
        <v>3</v>
      </c>
    </row>
    <row r="60" spans="1:16" x14ac:dyDescent="0.35">
      <c r="A60" s="30" t="s">
        <v>149</v>
      </c>
      <c r="B60" s="37"/>
      <c r="E60" s="38" t="s">
        <v>145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18</v>
      </c>
      <c r="C62" s="31" t="s">
        <v>4156</v>
      </c>
      <c r="D62" s="30" t="s">
        <v>145</v>
      </c>
      <c r="E62" s="32" t="s">
        <v>1085</v>
      </c>
      <c r="F62" s="33" t="s">
        <v>183</v>
      </c>
      <c r="G62" s="34">
        <v>15</v>
      </c>
      <c r="H62" s="35">
        <v>0</v>
      </c>
      <c r="I62" s="35">
        <f>ROUND(G62*H62,P4)</f>
        <v>0</v>
      </c>
      <c r="J62" s="33" t="s">
        <v>148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x14ac:dyDescent="0.35">
      <c r="A64" s="30" t="s">
        <v>152</v>
      </c>
      <c r="B64" s="37"/>
      <c r="E64" s="38" t="s">
        <v>145</v>
      </c>
      <c r="J64" s="39"/>
    </row>
    <row r="65" spans="1:16" x14ac:dyDescent="0.35">
      <c r="A65" s="24" t="s">
        <v>140</v>
      </c>
      <c r="B65" s="25"/>
      <c r="C65" s="26" t="s">
        <v>1298</v>
      </c>
      <c r="D65" s="27"/>
      <c r="E65" s="24" t="s">
        <v>1374</v>
      </c>
      <c r="F65" s="27"/>
      <c r="G65" s="27"/>
      <c r="H65" s="27"/>
      <c r="I65" s="28">
        <f>SUMIFS(I66:I83,A66:A83,"P")</f>
        <v>0</v>
      </c>
      <c r="J65" s="29"/>
    </row>
    <row r="66" spans="1:16" x14ac:dyDescent="0.35">
      <c r="A66" s="30" t="s">
        <v>143</v>
      </c>
      <c r="B66" s="30">
        <v>19</v>
      </c>
      <c r="C66" s="31" t="s">
        <v>1375</v>
      </c>
      <c r="D66" s="30" t="s">
        <v>145</v>
      </c>
      <c r="E66" s="32" t="s">
        <v>1376</v>
      </c>
      <c r="F66" s="33" t="s">
        <v>147</v>
      </c>
      <c r="G66" s="34">
        <v>350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x14ac:dyDescent="0.35">
      <c r="A69" s="30" t="s">
        <v>143</v>
      </c>
      <c r="B69" s="30">
        <v>20</v>
      </c>
      <c r="C69" s="31" t="s">
        <v>1377</v>
      </c>
      <c r="D69" s="30" t="s">
        <v>145</v>
      </c>
      <c r="E69" s="32" t="s">
        <v>1378</v>
      </c>
      <c r="F69" s="33" t="s">
        <v>147</v>
      </c>
      <c r="G69" s="34">
        <v>150</v>
      </c>
      <c r="H69" s="35">
        <v>0</v>
      </c>
      <c r="I69" s="35">
        <f>ROUND(G69*H69,P4)</f>
        <v>0</v>
      </c>
      <c r="J69" s="33" t="s">
        <v>148</v>
      </c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8" t="s">
        <v>145</v>
      </c>
      <c r="J70" s="39"/>
    </row>
    <row r="71" spans="1:16" x14ac:dyDescent="0.35">
      <c r="A71" s="30" t="s">
        <v>152</v>
      </c>
      <c r="B71" s="37"/>
      <c r="E71" s="38" t="s">
        <v>145</v>
      </c>
      <c r="J71" s="39"/>
    </row>
    <row r="72" spans="1:16" x14ac:dyDescent="0.35">
      <c r="A72" s="30" t="s">
        <v>143</v>
      </c>
      <c r="B72" s="30">
        <v>21</v>
      </c>
      <c r="C72" s="31" t="s">
        <v>1379</v>
      </c>
      <c r="D72" s="30" t="s">
        <v>145</v>
      </c>
      <c r="E72" s="32" t="s">
        <v>1380</v>
      </c>
      <c r="F72" s="33" t="s">
        <v>1381</v>
      </c>
      <c r="G72" s="34">
        <v>350</v>
      </c>
      <c r="H72" s="35">
        <v>0</v>
      </c>
      <c r="I72" s="35">
        <f>ROUND(G72*H72,P4)</f>
        <v>0</v>
      </c>
      <c r="J72" s="33" t="s">
        <v>148</v>
      </c>
      <c r="O72" s="36">
        <f>I72*0.21</f>
        <v>0</v>
      </c>
      <c r="P72">
        <v>3</v>
      </c>
    </row>
    <row r="73" spans="1:16" x14ac:dyDescent="0.35">
      <c r="A73" s="30" t="s">
        <v>149</v>
      </c>
      <c r="B73" s="37"/>
      <c r="E73" s="38" t="s">
        <v>145</v>
      </c>
      <c r="J73" s="39"/>
    </row>
    <row r="74" spans="1:16" x14ac:dyDescent="0.35">
      <c r="A74" s="30" t="s">
        <v>152</v>
      </c>
      <c r="B74" s="37"/>
      <c r="E74" s="32" t="s">
        <v>1380</v>
      </c>
      <c r="J74" s="39"/>
    </row>
    <row r="75" spans="1:16" x14ac:dyDescent="0.35">
      <c r="A75" s="30" t="s">
        <v>143</v>
      </c>
      <c r="B75" s="30">
        <v>22</v>
      </c>
      <c r="C75" s="31" t="s">
        <v>1382</v>
      </c>
      <c r="D75" s="30" t="s">
        <v>145</v>
      </c>
      <c r="E75" s="32" t="s">
        <v>1383</v>
      </c>
      <c r="F75" s="33" t="s">
        <v>147</v>
      </c>
      <c r="G75" s="34">
        <v>120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ht="29" x14ac:dyDescent="0.35">
      <c r="A77" s="30" t="s">
        <v>152</v>
      </c>
      <c r="B77" s="37"/>
      <c r="E77" s="32" t="s">
        <v>1384</v>
      </c>
      <c r="J77" s="39"/>
    </row>
    <row r="78" spans="1:16" x14ac:dyDescent="0.35">
      <c r="A78" s="30" t="s">
        <v>143</v>
      </c>
      <c r="B78" s="30">
        <v>23</v>
      </c>
      <c r="C78" s="31" t="s">
        <v>1385</v>
      </c>
      <c r="D78" s="30" t="s">
        <v>145</v>
      </c>
      <c r="E78" s="32" t="s">
        <v>1386</v>
      </c>
      <c r="F78" s="33" t="s">
        <v>147</v>
      </c>
      <c r="G78" s="34">
        <v>120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x14ac:dyDescent="0.35">
      <c r="A80" s="30" t="s">
        <v>152</v>
      </c>
      <c r="B80" s="37"/>
      <c r="E80" s="32" t="s">
        <v>1387</v>
      </c>
      <c r="J80" s="39"/>
    </row>
    <row r="81" spans="1:16" x14ac:dyDescent="0.35">
      <c r="A81" s="30" t="s">
        <v>143</v>
      </c>
      <c r="B81" s="30">
        <v>24</v>
      </c>
      <c r="C81" s="31" t="s">
        <v>1388</v>
      </c>
      <c r="D81" s="30" t="s">
        <v>145</v>
      </c>
      <c r="E81" s="32" t="s">
        <v>1389</v>
      </c>
      <c r="F81" s="33" t="s">
        <v>1381</v>
      </c>
      <c r="G81" s="34">
        <v>450</v>
      </c>
      <c r="H81" s="35">
        <v>0</v>
      </c>
      <c r="I81" s="35">
        <f>ROUND(G81*H81,P4)</f>
        <v>0</v>
      </c>
      <c r="J81" s="33" t="s">
        <v>148</v>
      </c>
      <c r="O81" s="36">
        <f>I81*0.21</f>
        <v>0</v>
      </c>
      <c r="P81">
        <v>3</v>
      </c>
    </row>
    <row r="82" spans="1:16" x14ac:dyDescent="0.35">
      <c r="A82" s="30" t="s">
        <v>149</v>
      </c>
      <c r="B82" s="37"/>
      <c r="E82" s="38" t="s">
        <v>145</v>
      </c>
      <c r="J82" s="39"/>
    </row>
    <row r="83" spans="1:16" x14ac:dyDescent="0.35">
      <c r="A83" s="30" t="s">
        <v>152</v>
      </c>
      <c r="B83" s="37"/>
      <c r="E83" s="32" t="s">
        <v>1389</v>
      </c>
      <c r="J83" s="39"/>
    </row>
    <row r="84" spans="1:16" x14ac:dyDescent="0.35">
      <c r="A84" s="24" t="s">
        <v>140</v>
      </c>
      <c r="B84" s="25"/>
      <c r="C84" s="26" t="s">
        <v>1322</v>
      </c>
      <c r="D84" s="27"/>
      <c r="E84" s="24" t="s">
        <v>10302</v>
      </c>
      <c r="F84" s="27"/>
      <c r="G84" s="27"/>
      <c r="H84" s="27"/>
      <c r="I84" s="28">
        <f>SUMIFS(I85:I93,A85:A93,"P")</f>
        <v>0</v>
      </c>
      <c r="J84" s="29"/>
    </row>
    <row r="85" spans="1:16" x14ac:dyDescent="0.35">
      <c r="A85" s="30" t="s">
        <v>143</v>
      </c>
      <c r="B85" s="30">
        <v>25</v>
      </c>
      <c r="C85" s="31" t="s">
        <v>497</v>
      </c>
      <c r="D85" s="30" t="s">
        <v>145</v>
      </c>
      <c r="E85" s="32" t="s">
        <v>10303</v>
      </c>
      <c r="F85" s="33" t="s">
        <v>176</v>
      </c>
      <c r="G85" s="34">
        <v>95</v>
      </c>
      <c r="H85" s="35">
        <v>0</v>
      </c>
      <c r="I85" s="35">
        <f>ROUND(G85*H85,P4)</f>
        <v>0</v>
      </c>
      <c r="J85" s="33" t="s">
        <v>148</v>
      </c>
      <c r="O85" s="36">
        <f>I85*0.21</f>
        <v>0</v>
      </c>
      <c r="P85">
        <v>3</v>
      </c>
    </row>
    <row r="86" spans="1:16" x14ac:dyDescent="0.35">
      <c r="A86" s="30" t="s">
        <v>149</v>
      </c>
      <c r="B86" s="37"/>
      <c r="E86" s="38" t="s">
        <v>145</v>
      </c>
      <c r="J86" s="39"/>
    </row>
    <row r="87" spans="1:16" x14ac:dyDescent="0.35">
      <c r="A87" s="30" t="s">
        <v>152</v>
      </c>
      <c r="B87" s="37"/>
      <c r="E87" s="38" t="s">
        <v>145</v>
      </c>
      <c r="J87" s="39"/>
    </row>
    <row r="88" spans="1:16" x14ac:dyDescent="0.35">
      <c r="A88" s="30" t="s">
        <v>143</v>
      </c>
      <c r="B88" s="30">
        <v>26</v>
      </c>
      <c r="C88" s="31" t="s">
        <v>10304</v>
      </c>
      <c r="D88" s="30" t="s">
        <v>145</v>
      </c>
      <c r="E88" s="32" t="s">
        <v>10305</v>
      </c>
      <c r="F88" s="33" t="s">
        <v>176</v>
      </c>
      <c r="G88" s="34">
        <v>18</v>
      </c>
      <c r="H88" s="35">
        <v>0</v>
      </c>
      <c r="I88" s="35">
        <f>ROUND(G88*H88,P4)</f>
        <v>0</v>
      </c>
      <c r="J88" s="33" t="s">
        <v>148</v>
      </c>
      <c r="O88" s="36">
        <f>I88*0.21</f>
        <v>0</v>
      </c>
      <c r="P88">
        <v>3</v>
      </c>
    </row>
    <row r="89" spans="1:16" x14ac:dyDescent="0.35">
      <c r="A89" s="30" t="s">
        <v>149</v>
      </c>
      <c r="B89" s="37"/>
      <c r="E89" s="38" t="s">
        <v>145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x14ac:dyDescent="0.35">
      <c r="A91" s="30" t="s">
        <v>143</v>
      </c>
      <c r="B91" s="30">
        <v>27</v>
      </c>
      <c r="C91" s="31" t="s">
        <v>1311</v>
      </c>
      <c r="D91" s="30" t="s">
        <v>145</v>
      </c>
      <c r="E91" s="32" t="s">
        <v>1312</v>
      </c>
      <c r="F91" s="33" t="s">
        <v>176</v>
      </c>
      <c r="G91" s="34">
        <v>95</v>
      </c>
      <c r="H91" s="35">
        <v>0</v>
      </c>
      <c r="I91" s="35">
        <f>ROUND(G91*H91,P4)</f>
        <v>0</v>
      </c>
      <c r="J91" s="33" t="s">
        <v>148</v>
      </c>
      <c r="O91" s="36">
        <f>I91*0.21</f>
        <v>0</v>
      </c>
      <c r="P91">
        <v>3</v>
      </c>
    </row>
    <row r="92" spans="1:16" x14ac:dyDescent="0.35">
      <c r="A92" s="30" t="s">
        <v>149</v>
      </c>
      <c r="B92" s="37"/>
      <c r="E92" s="38" t="s">
        <v>145</v>
      </c>
      <c r="J92" s="39"/>
    </row>
    <row r="93" spans="1:16" x14ac:dyDescent="0.35">
      <c r="A93" s="30" t="s">
        <v>152</v>
      </c>
      <c r="B93" s="37"/>
      <c r="E93" s="38" t="s">
        <v>145</v>
      </c>
      <c r="J93" s="39"/>
    </row>
    <row r="94" spans="1:16" x14ac:dyDescent="0.35">
      <c r="A94" s="24" t="s">
        <v>140</v>
      </c>
      <c r="B94" s="25"/>
      <c r="C94" s="26" t="s">
        <v>1354</v>
      </c>
      <c r="D94" s="27"/>
      <c r="E94" s="24" t="s">
        <v>1323</v>
      </c>
      <c r="F94" s="27"/>
      <c r="G94" s="27"/>
      <c r="H94" s="27"/>
      <c r="I94" s="28">
        <f>SUMIFS(I95:I112,A95:A112,"P")</f>
        <v>0</v>
      </c>
      <c r="J94" s="29"/>
    </row>
    <row r="95" spans="1:16" ht="29" x14ac:dyDescent="0.35">
      <c r="A95" s="30" t="s">
        <v>143</v>
      </c>
      <c r="B95" s="30">
        <v>28</v>
      </c>
      <c r="C95" s="31" t="s">
        <v>1324</v>
      </c>
      <c r="D95" s="30" t="s">
        <v>145</v>
      </c>
      <c r="E95" s="32" t="s">
        <v>1325</v>
      </c>
      <c r="F95" s="33" t="s">
        <v>183</v>
      </c>
      <c r="G95" s="34">
        <v>110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ht="29" x14ac:dyDescent="0.35">
      <c r="A98" s="30" t="s">
        <v>143</v>
      </c>
      <c r="B98" s="30">
        <v>29</v>
      </c>
      <c r="C98" s="31" t="s">
        <v>4056</v>
      </c>
      <c r="D98" s="30" t="s">
        <v>145</v>
      </c>
      <c r="E98" s="32" t="s">
        <v>4057</v>
      </c>
      <c r="F98" s="33" t="s">
        <v>147</v>
      </c>
      <c r="G98" s="34">
        <v>1600</v>
      </c>
      <c r="H98" s="35">
        <v>0</v>
      </c>
      <c r="I98" s="35">
        <f>ROUND(G98*H98,P4)</f>
        <v>0</v>
      </c>
      <c r="J98" s="33" t="s">
        <v>148</v>
      </c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ht="29" x14ac:dyDescent="0.35">
      <c r="A101" s="30" t="s">
        <v>143</v>
      </c>
      <c r="B101" s="30">
        <v>30</v>
      </c>
      <c r="C101" s="31" t="s">
        <v>4063</v>
      </c>
      <c r="D101" s="30" t="s">
        <v>145</v>
      </c>
      <c r="E101" s="32" t="s">
        <v>10306</v>
      </c>
      <c r="F101" s="33" t="s">
        <v>147</v>
      </c>
      <c r="G101" s="34">
        <v>80</v>
      </c>
      <c r="H101" s="35">
        <v>0</v>
      </c>
      <c r="I101" s="35">
        <f>ROUND(G101*H101,P4)</f>
        <v>0</v>
      </c>
      <c r="J101" s="33" t="s">
        <v>148</v>
      </c>
      <c r="O101" s="36">
        <f>I101*0.21</f>
        <v>0</v>
      </c>
      <c r="P101">
        <v>3</v>
      </c>
    </row>
    <row r="102" spans="1:16" x14ac:dyDescent="0.35">
      <c r="A102" s="30" t="s">
        <v>149</v>
      </c>
      <c r="B102" s="37"/>
      <c r="E102" s="38" t="s">
        <v>145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ht="29" x14ac:dyDescent="0.35">
      <c r="A104" s="30" t="s">
        <v>143</v>
      </c>
      <c r="B104" s="30">
        <v>31</v>
      </c>
      <c r="C104" s="31" t="s">
        <v>4065</v>
      </c>
      <c r="D104" s="30" t="s">
        <v>145</v>
      </c>
      <c r="E104" s="32" t="s">
        <v>4066</v>
      </c>
      <c r="F104" s="33" t="s">
        <v>147</v>
      </c>
      <c r="G104" s="34">
        <v>650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8" t="s">
        <v>145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ht="29" x14ac:dyDescent="0.35">
      <c r="A107" s="30" t="s">
        <v>143</v>
      </c>
      <c r="B107" s="30">
        <v>32</v>
      </c>
      <c r="C107" s="31" t="s">
        <v>987</v>
      </c>
      <c r="D107" s="30" t="s">
        <v>145</v>
      </c>
      <c r="E107" s="32" t="s">
        <v>1152</v>
      </c>
      <c r="F107" s="33" t="s">
        <v>147</v>
      </c>
      <c r="G107" s="34">
        <v>1600</v>
      </c>
      <c r="H107" s="35">
        <v>0</v>
      </c>
      <c r="I107" s="35">
        <f>ROUND(G107*H107,P4)</f>
        <v>0</v>
      </c>
      <c r="J107" s="33" t="s">
        <v>148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8" t="s">
        <v>145</v>
      </c>
      <c r="J108" s="39"/>
    </row>
    <row r="109" spans="1:16" x14ac:dyDescent="0.35">
      <c r="A109" s="30" t="s">
        <v>152</v>
      </c>
      <c r="B109" s="37"/>
      <c r="E109" s="38" t="s">
        <v>145</v>
      </c>
      <c r="J109" s="39"/>
    </row>
    <row r="110" spans="1:16" ht="29" x14ac:dyDescent="0.35">
      <c r="A110" s="30" t="s">
        <v>143</v>
      </c>
      <c r="B110" s="30">
        <v>33</v>
      </c>
      <c r="C110" s="31" t="s">
        <v>10307</v>
      </c>
      <c r="D110" s="30" t="s">
        <v>145</v>
      </c>
      <c r="E110" s="32" t="s">
        <v>10308</v>
      </c>
      <c r="F110" s="33" t="s">
        <v>147</v>
      </c>
      <c r="G110" s="34">
        <v>80</v>
      </c>
      <c r="H110" s="35">
        <v>0</v>
      </c>
      <c r="I110" s="35">
        <f>ROUND(G110*H110,P4)</f>
        <v>0</v>
      </c>
      <c r="J110" s="33" t="s">
        <v>148</v>
      </c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x14ac:dyDescent="0.35">
      <c r="A112" s="30" t="s">
        <v>152</v>
      </c>
      <c r="B112" s="41"/>
      <c r="C112" s="42"/>
      <c r="D112" s="42"/>
      <c r="E112" s="43" t="s">
        <v>145</v>
      </c>
      <c r="F112" s="42"/>
      <c r="G112" s="42"/>
      <c r="H112" s="42"/>
      <c r="I112" s="42"/>
      <c r="J112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P104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100</v>
      </c>
      <c r="I3" s="19">
        <f>SUMIFS(I9:I104,A9:A104,"SD")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100</v>
      </c>
      <c r="D5" s="51"/>
      <c r="E5" s="17" t="s">
        <v>101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10279</v>
      </c>
      <c r="D9" s="27"/>
      <c r="E9" s="24" t="s">
        <v>1282</v>
      </c>
      <c r="F9" s="27"/>
      <c r="G9" s="27"/>
      <c r="H9" s="27"/>
      <c r="I9" s="28">
        <f>SUMIFS(I10:I27,A10:A27,"P")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3875</v>
      </c>
      <c r="D10" s="30" t="s">
        <v>145</v>
      </c>
      <c r="E10" s="32" t="s">
        <v>10309</v>
      </c>
      <c r="F10" s="33" t="s">
        <v>176</v>
      </c>
      <c r="G10" s="34">
        <v>4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x14ac:dyDescent="0.35">
      <c r="A12" s="30" t="s">
        <v>152</v>
      </c>
      <c r="B12" s="37"/>
      <c r="E12" s="32" t="s">
        <v>10310</v>
      </c>
      <c r="J12" s="39"/>
    </row>
    <row r="13" spans="1:16" x14ac:dyDescent="0.35">
      <c r="A13" s="30" t="s">
        <v>143</v>
      </c>
      <c r="B13" s="30">
        <v>2</v>
      </c>
      <c r="C13" s="31" t="s">
        <v>3875</v>
      </c>
      <c r="D13" s="30" t="s">
        <v>353</v>
      </c>
      <c r="E13" s="32" t="s">
        <v>10311</v>
      </c>
      <c r="F13" s="33" t="s">
        <v>176</v>
      </c>
      <c r="G13" s="34">
        <v>56</v>
      </c>
      <c r="H13" s="35">
        <v>0</v>
      </c>
      <c r="I13" s="35">
        <f>ROUND(G13*H13,P4)</f>
        <v>0</v>
      </c>
      <c r="J13" s="33" t="s">
        <v>148</v>
      </c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8" t="s">
        <v>145</v>
      </c>
      <c r="J14" s="39"/>
    </row>
    <row r="15" spans="1:16" x14ac:dyDescent="0.35">
      <c r="A15" s="30" t="s">
        <v>152</v>
      </c>
      <c r="B15" s="37"/>
      <c r="E15" s="32" t="s">
        <v>10312</v>
      </c>
      <c r="J15" s="39"/>
    </row>
    <row r="16" spans="1:16" x14ac:dyDescent="0.35">
      <c r="A16" s="30" t="s">
        <v>143</v>
      </c>
      <c r="B16" s="30">
        <v>3</v>
      </c>
      <c r="C16" s="31" t="s">
        <v>1283</v>
      </c>
      <c r="D16" s="30" t="s">
        <v>145</v>
      </c>
      <c r="E16" s="32" t="s">
        <v>1284</v>
      </c>
      <c r="F16" s="33" t="s">
        <v>176</v>
      </c>
      <c r="G16" s="34">
        <v>117</v>
      </c>
      <c r="H16" s="35">
        <v>0</v>
      </c>
      <c r="I16" s="35">
        <f>ROUND(G16*H16,P4)</f>
        <v>0</v>
      </c>
      <c r="J16" s="33" t="s">
        <v>148</v>
      </c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8" t="s">
        <v>145</v>
      </c>
      <c r="J17" s="39"/>
    </row>
    <row r="18" spans="1:16" x14ac:dyDescent="0.35">
      <c r="A18" s="30" t="s">
        <v>152</v>
      </c>
      <c r="B18" s="37"/>
      <c r="E18" s="32" t="s">
        <v>3905</v>
      </c>
      <c r="J18" s="39"/>
    </row>
    <row r="19" spans="1:16" x14ac:dyDescent="0.35">
      <c r="A19" s="30" t="s">
        <v>143</v>
      </c>
      <c r="B19" s="30">
        <v>4</v>
      </c>
      <c r="C19" s="31" t="s">
        <v>10313</v>
      </c>
      <c r="D19" s="30" t="s">
        <v>145</v>
      </c>
      <c r="E19" s="32" t="s">
        <v>3941</v>
      </c>
      <c r="F19" s="33" t="s">
        <v>176</v>
      </c>
      <c r="G19" s="34">
        <v>117</v>
      </c>
      <c r="H19" s="35">
        <v>0</v>
      </c>
      <c r="I19" s="35">
        <f>ROUND(G19*H19,P4)</f>
        <v>0</v>
      </c>
      <c r="J19" s="33" t="s">
        <v>3914</v>
      </c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8" t="s">
        <v>145</v>
      </c>
      <c r="J20" s="39"/>
    </row>
    <row r="21" spans="1:16" ht="29" x14ac:dyDescent="0.35">
      <c r="A21" s="30" t="s">
        <v>152</v>
      </c>
      <c r="B21" s="37"/>
      <c r="E21" s="32" t="s">
        <v>1292</v>
      </c>
      <c r="J21" s="39"/>
    </row>
    <row r="22" spans="1:16" x14ac:dyDescent="0.35">
      <c r="A22" s="30" t="s">
        <v>143</v>
      </c>
      <c r="B22" s="30">
        <v>5</v>
      </c>
      <c r="C22" s="31" t="s">
        <v>10314</v>
      </c>
      <c r="D22" s="30" t="s">
        <v>145</v>
      </c>
      <c r="E22" s="32" t="s">
        <v>1466</v>
      </c>
      <c r="F22" s="33" t="s">
        <v>176</v>
      </c>
      <c r="G22" s="34">
        <v>56</v>
      </c>
      <c r="H22" s="35">
        <v>0</v>
      </c>
      <c r="I22" s="35">
        <f>ROUND(G22*H22,P4)</f>
        <v>0</v>
      </c>
      <c r="J22" s="33" t="s">
        <v>3914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ht="43.5" x14ac:dyDescent="0.35">
      <c r="A24" s="30" t="s">
        <v>152</v>
      </c>
      <c r="B24" s="37"/>
      <c r="E24" s="32" t="s">
        <v>10315</v>
      </c>
      <c r="J24" s="39"/>
    </row>
    <row r="25" spans="1:16" x14ac:dyDescent="0.35">
      <c r="A25" s="30" t="s">
        <v>143</v>
      </c>
      <c r="B25" s="30">
        <v>6</v>
      </c>
      <c r="C25" s="31" t="s">
        <v>10316</v>
      </c>
      <c r="D25" s="30" t="s">
        <v>145</v>
      </c>
      <c r="E25" s="32" t="s">
        <v>1445</v>
      </c>
      <c r="F25" s="33" t="s">
        <v>176</v>
      </c>
      <c r="G25" s="34">
        <v>4</v>
      </c>
      <c r="H25" s="35">
        <v>0</v>
      </c>
      <c r="I25" s="35">
        <f>ROUND(G25*H25,P4)</f>
        <v>0</v>
      </c>
      <c r="J25" s="33" t="s">
        <v>3914</v>
      </c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ht="43.5" x14ac:dyDescent="0.35">
      <c r="A27" s="30" t="s">
        <v>152</v>
      </c>
      <c r="B27" s="37"/>
      <c r="E27" s="32" t="s">
        <v>10317</v>
      </c>
      <c r="J27" s="39"/>
    </row>
    <row r="28" spans="1:16" x14ac:dyDescent="0.35">
      <c r="A28" s="24" t="s">
        <v>140</v>
      </c>
      <c r="B28" s="25"/>
      <c r="C28" s="26" t="s">
        <v>1298</v>
      </c>
      <c r="D28" s="27"/>
      <c r="E28" s="24" t="s">
        <v>1374</v>
      </c>
      <c r="F28" s="27"/>
      <c r="G28" s="27"/>
      <c r="H28" s="27"/>
      <c r="I28" s="28">
        <f>SUMIFS(I29:I46,A29:A46,"P")</f>
        <v>0</v>
      </c>
      <c r="J28" s="29"/>
    </row>
    <row r="29" spans="1:16" x14ac:dyDescent="0.35">
      <c r="A29" s="30" t="s">
        <v>143</v>
      </c>
      <c r="B29" s="30">
        <v>7</v>
      </c>
      <c r="C29" s="31" t="s">
        <v>1375</v>
      </c>
      <c r="D29" s="30" t="s">
        <v>145</v>
      </c>
      <c r="E29" s="32" t="s">
        <v>1376</v>
      </c>
      <c r="F29" s="33" t="s">
        <v>147</v>
      </c>
      <c r="G29" s="34">
        <v>150</v>
      </c>
      <c r="H29" s="35">
        <v>0</v>
      </c>
      <c r="I29" s="35">
        <f>ROUND(G29*H29,P4)</f>
        <v>0</v>
      </c>
      <c r="J29" s="33" t="s">
        <v>148</v>
      </c>
      <c r="O29" s="36">
        <f>I29*0.21</f>
        <v>0</v>
      </c>
      <c r="P29">
        <v>3</v>
      </c>
    </row>
    <row r="30" spans="1:16" x14ac:dyDescent="0.35">
      <c r="A30" s="30" t="s">
        <v>149</v>
      </c>
      <c r="B30" s="37"/>
      <c r="E30" s="38" t="s">
        <v>145</v>
      </c>
      <c r="J30" s="39"/>
    </row>
    <row r="31" spans="1:16" x14ac:dyDescent="0.35">
      <c r="A31" s="30" t="s">
        <v>152</v>
      </c>
      <c r="B31" s="37"/>
      <c r="E31" s="38" t="s">
        <v>145</v>
      </c>
      <c r="J31" s="39"/>
    </row>
    <row r="32" spans="1:16" x14ac:dyDescent="0.35">
      <c r="A32" s="30" t="s">
        <v>143</v>
      </c>
      <c r="B32" s="30">
        <v>8</v>
      </c>
      <c r="C32" s="31" t="s">
        <v>1377</v>
      </c>
      <c r="D32" s="30" t="s">
        <v>145</v>
      </c>
      <c r="E32" s="32" t="s">
        <v>1378</v>
      </c>
      <c r="F32" s="33" t="s">
        <v>147</v>
      </c>
      <c r="G32" s="34">
        <v>150</v>
      </c>
      <c r="H32" s="35">
        <v>0</v>
      </c>
      <c r="I32" s="35">
        <f>ROUND(G32*H32,P4)</f>
        <v>0</v>
      </c>
      <c r="J32" s="33" t="s">
        <v>148</v>
      </c>
      <c r="O32" s="36">
        <f>I32*0.21</f>
        <v>0</v>
      </c>
      <c r="P32">
        <v>3</v>
      </c>
    </row>
    <row r="33" spans="1:16" x14ac:dyDescent="0.35">
      <c r="A33" s="30" t="s">
        <v>149</v>
      </c>
      <c r="B33" s="37"/>
      <c r="E33" s="38" t="s">
        <v>145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x14ac:dyDescent="0.35">
      <c r="A35" s="30" t="s">
        <v>143</v>
      </c>
      <c r="B35" s="30">
        <v>9</v>
      </c>
      <c r="C35" s="31" t="s">
        <v>1379</v>
      </c>
      <c r="D35" s="30" t="s">
        <v>145</v>
      </c>
      <c r="E35" s="32" t="s">
        <v>1380</v>
      </c>
      <c r="F35" s="33" t="s">
        <v>1381</v>
      </c>
      <c r="G35" s="34">
        <v>150</v>
      </c>
      <c r="H35" s="35">
        <v>0</v>
      </c>
      <c r="I35" s="35">
        <f>ROUND(G35*H35,P4)</f>
        <v>0</v>
      </c>
      <c r="J35" s="33" t="s">
        <v>148</v>
      </c>
      <c r="O35" s="36">
        <f>I35*0.21</f>
        <v>0</v>
      </c>
      <c r="P35">
        <v>3</v>
      </c>
    </row>
    <row r="36" spans="1:16" x14ac:dyDescent="0.35">
      <c r="A36" s="30" t="s">
        <v>149</v>
      </c>
      <c r="B36" s="37"/>
      <c r="E36" s="38" t="s">
        <v>145</v>
      </c>
      <c r="J36" s="39"/>
    </row>
    <row r="37" spans="1:16" x14ac:dyDescent="0.35">
      <c r="A37" s="30" t="s">
        <v>152</v>
      </c>
      <c r="B37" s="37"/>
      <c r="E37" s="32" t="s">
        <v>1380</v>
      </c>
      <c r="J37" s="39"/>
    </row>
    <row r="38" spans="1:16" x14ac:dyDescent="0.35">
      <c r="A38" s="30" t="s">
        <v>143</v>
      </c>
      <c r="B38" s="30">
        <v>10</v>
      </c>
      <c r="C38" s="31" t="s">
        <v>1382</v>
      </c>
      <c r="D38" s="30" t="s">
        <v>145</v>
      </c>
      <c r="E38" s="32" t="s">
        <v>1383</v>
      </c>
      <c r="F38" s="33" t="s">
        <v>147</v>
      </c>
      <c r="G38" s="34">
        <v>60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152</v>
      </c>
      <c r="B40" s="37"/>
      <c r="E40" s="32" t="s">
        <v>1384</v>
      </c>
      <c r="J40" s="39"/>
    </row>
    <row r="41" spans="1:16" x14ac:dyDescent="0.35">
      <c r="A41" s="30" t="s">
        <v>143</v>
      </c>
      <c r="B41" s="30">
        <v>11</v>
      </c>
      <c r="C41" s="31" t="s">
        <v>1385</v>
      </c>
      <c r="D41" s="30" t="s">
        <v>145</v>
      </c>
      <c r="E41" s="32" t="s">
        <v>1386</v>
      </c>
      <c r="F41" s="33" t="s">
        <v>147</v>
      </c>
      <c r="G41" s="34">
        <v>60</v>
      </c>
      <c r="H41" s="35">
        <v>0</v>
      </c>
      <c r="I41" s="35">
        <f>ROUND(G41*H41,P4)</f>
        <v>0</v>
      </c>
      <c r="J41" s="33" t="s">
        <v>148</v>
      </c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8" t="s">
        <v>145</v>
      </c>
      <c r="J42" s="39"/>
    </row>
    <row r="43" spans="1:16" x14ac:dyDescent="0.35">
      <c r="A43" s="30" t="s">
        <v>152</v>
      </c>
      <c r="B43" s="37"/>
      <c r="E43" s="32" t="s">
        <v>1387</v>
      </c>
      <c r="J43" s="39"/>
    </row>
    <row r="44" spans="1:16" x14ac:dyDescent="0.35">
      <c r="A44" s="30" t="s">
        <v>143</v>
      </c>
      <c r="B44" s="30">
        <v>12</v>
      </c>
      <c r="C44" s="31" t="s">
        <v>1388</v>
      </c>
      <c r="D44" s="30" t="s">
        <v>145</v>
      </c>
      <c r="E44" s="32" t="s">
        <v>1389</v>
      </c>
      <c r="F44" s="33" t="s">
        <v>1381</v>
      </c>
      <c r="G44" s="34">
        <v>150</v>
      </c>
      <c r="H44" s="35">
        <v>0</v>
      </c>
      <c r="I44" s="35">
        <f>ROUND(G44*H44,P4)</f>
        <v>0</v>
      </c>
      <c r="J44" s="33" t="s">
        <v>148</v>
      </c>
      <c r="O44" s="36">
        <f>I44*0.21</f>
        <v>0</v>
      </c>
      <c r="P44">
        <v>3</v>
      </c>
    </row>
    <row r="45" spans="1:16" x14ac:dyDescent="0.35">
      <c r="A45" s="30" t="s">
        <v>149</v>
      </c>
      <c r="B45" s="37"/>
      <c r="E45" s="38" t="s">
        <v>145</v>
      </c>
      <c r="J45" s="39"/>
    </row>
    <row r="46" spans="1:16" x14ac:dyDescent="0.35">
      <c r="A46" s="30" t="s">
        <v>152</v>
      </c>
      <c r="B46" s="37"/>
      <c r="E46" s="32" t="s">
        <v>1389</v>
      </c>
      <c r="J46" s="39"/>
    </row>
    <row r="47" spans="1:16" x14ac:dyDescent="0.35">
      <c r="A47" s="24" t="s">
        <v>140</v>
      </c>
      <c r="B47" s="25"/>
      <c r="C47" s="26" t="s">
        <v>1322</v>
      </c>
      <c r="D47" s="27"/>
      <c r="E47" s="24" t="s">
        <v>10318</v>
      </c>
      <c r="F47" s="27"/>
      <c r="G47" s="27"/>
      <c r="H47" s="27"/>
      <c r="I47" s="28">
        <f>SUMIFS(I48:I56,A48:A56,"P")</f>
        <v>0</v>
      </c>
      <c r="J47" s="29"/>
    </row>
    <row r="48" spans="1:16" x14ac:dyDescent="0.35">
      <c r="A48" s="30" t="s">
        <v>143</v>
      </c>
      <c r="B48" s="30">
        <v>13</v>
      </c>
      <c r="C48" s="31" t="s">
        <v>497</v>
      </c>
      <c r="D48" s="30" t="s">
        <v>145</v>
      </c>
      <c r="E48" s="32" t="s">
        <v>10303</v>
      </c>
      <c r="F48" s="33" t="s">
        <v>176</v>
      </c>
      <c r="G48" s="34">
        <v>176</v>
      </c>
      <c r="H48" s="35">
        <v>0</v>
      </c>
      <c r="I48" s="35">
        <f>ROUND(G48*H48,P4)</f>
        <v>0</v>
      </c>
      <c r="J48" s="33" t="s">
        <v>148</v>
      </c>
      <c r="O48" s="36">
        <f>I48*0.21</f>
        <v>0</v>
      </c>
      <c r="P48">
        <v>3</v>
      </c>
    </row>
    <row r="49" spans="1:16" x14ac:dyDescent="0.35">
      <c r="A49" s="30" t="s">
        <v>149</v>
      </c>
      <c r="B49" s="37"/>
      <c r="E49" s="38" t="s">
        <v>145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x14ac:dyDescent="0.35">
      <c r="A51" s="30" t="s">
        <v>143</v>
      </c>
      <c r="B51" s="30">
        <v>14</v>
      </c>
      <c r="C51" s="31" t="s">
        <v>10304</v>
      </c>
      <c r="D51" s="30" t="s">
        <v>145</v>
      </c>
      <c r="E51" s="32" t="s">
        <v>10305</v>
      </c>
      <c r="F51" s="33" t="s">
        <v>176</v>
      </c>
      <c r="G51" s="34">
        <v>18</v>
      </c>
      <c r="H51" s="35">
        <v>0</v>
      </c>
      <c r="I51" s="35">
        <f>ROUND(G51*H51,P4)</f>
        <v>0</v>
      </c>
      <c r="J51" s="33" t="s">
        <v>148</v>
      </c>
      <c r="O51" s="36">
        <f>I51*0.21</f>
        <v>0</v>
      </c>
      <c r="P51">
        <v>3</v>
      </c>
    </row>
    <row r="52" spans="1:16" x14ac:dyDescent="0.35">
      <c r="A52" s="30" t="s">
        <v>149</v>
      </c>
      <c r="B52" s="37"/>
      <c r="E52" s="38" t="s">
        <v>145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15</v>
      </c>
      <c r="C54" s="31" t="s">
        <v>1311</v>
      </c>
      <c r="D54" s="30" t="s">
        <v>145</v>
      </c>
      <c r="E54" s="32" t="s">
        <v>1312</v>
      </c>
      <c r="F54" s="33" t="s">
        <v>176</v>
      </c>
      <c r="G54" s="34">
        <v>194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x14ac:dyDescent="0.35">
      <c r="A56" s="30" t="s">
        <v>152</v>
      </c>
      <c r="B56" s="37"/>
      <c r="E56" s="38" t="s">
        <v>145</v>
      </c>
      <c r="J56" s="39"/>
    </row>
    <row r="57" spans="1:16" x14ac:dyDescent="0.35">
      <c r="A57" s="24" t="s">
        <v>140</v>
      </c>
      <c r="B57" s="25"/>
      <c r="C57" s="26" t="s">
        <v>1354</v>
      </c>
      <c r="D57" s="27"/>
      <c r="E57" s="24" t="s">
        <v>1323</v>
      </c>
      <c r="F57" s="27"/>
      <c r="G57" s="27"/>
      <c r="H57" s="27"/>
      <c r="I57" s="28">
        <f>SUMIFS(I58:I75,A58:A75,"P")</f>
        <v>0</v>
      </c>
      <c r="J57" s="29"/>
    </row>
    <row r="58" spans="1:16" ht="29" x14ac:dyDescent="0.35">
      <c r="A58" s="30" t="s">
        <v>143</v>
      </c>
      <c r="B58" s="30">
        <v>16</v>
      </c>
      <c r="C58" s="31" t="s">
        <v>1324</v>
      </c>
      <c r="D58" s="30" t="s">
        <v>145</v>
      </c>
      <c r="E58" s="32" t="s">
        <v>1325</v>
      </c>
      <c r="F58" s="33" t="s">
        <v>183</v>
      </c>
      <c r="G58" s="34">
        <v>176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x14ac:dyDescent="0.35">
      <c r="A60" s="30" t="s">
        <v>152</v>
      </c>
      <c r="B60" s="37"/>
      <c r="E60" s="38" t="s">
        <v>145</v>
      </c>
      <c r="J60" s="39"/>
    </row>
    <row r="61" spans="1:16" ht="29" x14ac:dyDescent="0.35">
      <c r="A61" s="30" t="s">
        <v>143</v>
      </c>
      <c r="B61" s="30">
        <v>17</v>
      </c>
      <c r="C61" s="31" t="s">
        <v>4056</v>
      </c>
      <c r="D61" s="30" t="s">
        <v>145</v>
      </c>
      <c r="E61" s="32" t="s">
        <v>4057</v>
      </c>
      <c r="F61" s="33" t="s">
        <v>147</v>
      </c>
      <c r="G61" s="34">
        <v>1600</v>
      </c>
      <c r="H61" s="35">
        <v>0</v>
      </c>
      <c r="I61" s="35">
        <f>ROUND(G61*H61,P4)</f>
        <v>0</v>
      </c>
      <c r="J61" s="33" t="s">
        <v>148</v>
      </c>
      <c r="O61" s="36">
        <f>I61*0.21</f>
        <v>0</v>
      </c>
      <c r="P61">
        <v>3</v>
      </c>
    </row>
    <row r="62" spans="1:16" x14ac:dyDescent="0.35">
      <c r="A62" s="30" t="s">
        <v>149</v>
      </c>
      <c r="B62" s="37"/>
      <c r="E62" s="38" t="s">
        <v>145</v>
      </c>
      <c r="J62" s="39"/>
    </row>
    <row r="63" spans="1:16" x14ac:dyDescent="0.35">
      <c r="A63" s="30" t="s">
        <v>152</v>
      </c>
      <c r="B63" s="37"/>
      <c r="E63" s="38" t="s">
        <v>145</v>
      </c>
      <c r="J63" s="39"/>
    </row>
    <row r="64" spans="1:16" ht="29" x14ac:dyDescent="0.35">
      <c r="A64" s="30" t="s">
        <v>143</v>
      </c>
      <c r="B64" s="30">
        <v>18</v>
      </c>
      <c r="C64" s="31" t="s">
        <v>10319</v>
      </c>
      <c r="D64" s="30" t="s">
        <v>145</v>
      </c>
      <c r="E64" s="32" t="s">
        <v>10320</v>
      </c>
      <c r="F64" s="33" t="s">
        <v>147</v>
      </c>
      <c r="G64" s="34">
        <v>165</v>
      </c>
      <c r="H64" s="35">
        <v>0</v>
      </c>
      <c r="I64" s="35">
        <f>ROUND(G64*H64,P4)</f>
        <v>0</v>
      </c>
      <c r="J64" s="33" t="s">
        <v>148</v>
      </c>
      <c r="O64" s="36">
        <f>I64*0.21</f>
        <v>0</v>
      </c>
      <c r="P64">
        <v>3</v>
      </c>
    </row>
    <row r="65" spans="1:16" x14ac:dyDescent="0.35">
      <c r="A65" s="30" t="s">
        <v>149</v>
      </c>
      <c r="B65" s="37"/>
      <c r="E65" s="38" t="s">
        <v>145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29" x14ac:dyDescent="0.35">
      <c r="A67" s="30" t="s">
        <v>143</v>
      </c>
      <c r="B67" s="30">
        <v>19</v>
      </c>
      <c r="C67" s="31" t="s">
        <v>4065</v>
      </c>
      <c r="D67" s="30" t="s">
        <v>145</v>
      </c>
      <c r="E67" s="32" t="s">
        <v>4066</v>
      </c>
      <c r="F67" s="33" t="s">
        <v>147</v>
      </c>
      <c r="G67" s="34">
        <v>1300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ht="29" x14ac:dyDescent="0.35">
      <c r="A70" s="30" t="s">
        <v>143</v>
      </c>
      <c r="B70" s="30">
        <v>20</v>
      </c>
      <c r="C70" s="31" t="s">
        <v>987</v>
      </c>
      <c r="D70" s="30" t="s">
        <v>145</v>
      </c>
      <c r="E70" s="32" t="s">
        <v>1152</v>
      </c>
      <c r="F70" s="33" t="s">
        <v>147</v>
      </c>
      <c r="G70" s="34">
        <v>1600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x14ac:dyDescent="0.35">
      <c r="A72" s="30" t="s">
        <v>152</v>
      </c>
      <c r="B72" s="37"/>
      <c r="E72" s="38" t="s">
        <v>145</v>
      </c>
      <c r="J72" s="39"/>
    </row>
    <row r="73" spans="1:16" ht="29" x14ac:dyDescent="0.35">
      <c r="A73" s="30" t="s">
        <v>143</v>
      </c>
      <c r="B73" s="30">
        <v>21</v>
      </c>
      <c r="C73" s="31" t="s">
        <v>10321</v>
      </c>
      <c r="D73" s="30" t="s">
        <v>145</v>
      </c>
      <c r="E73" s="32" t="s">
        <v>10322</v>
      </c>
      <c r="F73" s="33" t="s">
        <v>147</v>
      </c>
      <c r="G73" s="34">
        <v>165</v>
      </c>
      <c r="H73" s="35">
        <v>0</v>
      </c>
      <c r="I73" s="35">
        <f>ROUND(G73*H73,P4)</f>
        <v>0</v>
      </c>
      <c r="J73" s="33" t="s">
        <v>148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8" t="s">
        <v>145</v>
      </c>
      <c r="J74" s="39"/>
    </row>
    <row r="75" spans="1:16" x14ac:dyDescent="0.35">
      <c r="A75" s="30" t="s">
        <v>152</v>
      </c>
      <c r="B75" s="37"/>
      <c r="E75" s="38" t="s">
        <v>145</v>
      </c>
      <c r="J75" s="39"/>
    </row>
    <row r="76" spans="1:16" x14ac:dyDescent="0.35">
      <c r="A76" s="24" t="s">
        <v>140</v>
      </c>
      <c r="B76" s="25"/>
      <c r="C76" s="26" t="s">
        <v>1360</v>
      </c>
      <c r="D76" s="27"/>
      <c r="E76" s="24" t="s">
        <v>4141</v>
      </c>
      <c r="F76" s="27"/>
      <c r="G76" s="27"/>
      <c r="H76" s="27"/>
      <c r="I76" s="28">
        <f>SUMIFS(I77:I100,A77:A100,"P")</f>
        <v>0</v>
      </c>
      <c r="J76" s="29"/>
    </row>
    <row r="77" spans="1:16" x14ac:dyDescent="0.35">
      <c r="A77" s="30" t="s">
        <v>143</v>
      </c>
      <c r="B77" s="30">
        <v>22</v>
      </c>
      <c r="C77" s="31" t="s">
        <v>4142</v>
      </c>
      <c r="D77" s="30" t="s">
        <v>145</v>
      </c>
      <c r="E77" s="32" t="s">
        <v>4143</v>
      </c>
      <c r="F77" s="33" t="s">
        <v>147</v>
      </c>
      <c r="G77" s="34">
        <v>32</v>
      </c>
      <c r="H77" s="35">
        <v>0</v>
      </c>
      <c r="I77" s="35">
        <f>ROUND(G77*H77,P4)</f>
        <v>0</v>
      </c>
      <c r="J77" s="33" t="s">
        <v>148</v>
      </c>
      <c r="O77" s="36">
        <f>I77*0.21</f>
        <v>0</v>
      </c>
      <c r="P77">
        <v>3</v>
      </c>
    </row>
    <row r="78" spans="1:16" x14ac:dyDescent="0.35">
      <c r="A78" s="30" t="s">
        <v>149</v>
      </c>
      <c r="B78" s="37"/>
      <c r="E78" s="38" t="s">
        <v>145</v>
      </c>
      <c r="J78" s="39"/>
    </row>
    <row r="79" spans="1:16" x14ac:dyDescent="0.35">
      <c r="A79" s="30" t="s">
        <v>152</v>
      </c>
      <c r="B79" s="37"/>
      <c r="E79" s="38" t="s">
        <v>145</v>
      </c>
      <c r="J79" s="39"/>
    </row>
    <row r="80" spans="1:16" ht="29" x14ac:dyDescent="0.35">
      <c r="A80" s="30" t="s">
        <v>143</v>
      </c>
      <c r="B80" s="30">
        <v>23</v>
      </c>
      <c r="C80" s="31" t="s">
        <v>4144</v>
      </c>
      <c r="D80" s="30" t="s">
        <v>145</v>
      </c>
      <c r="E80" s="32" t="s">
        <v>4145</v>
      </c>
      <c r="F80" s="33" t="s">
        <v>147</v>
      </c>
      <c r="G80" s="34">
        <v>217</v>
      </c>
      <c r="H80" s="35">
        <v>0</v>
      </c>
      <c r="I80" s="35">
        <f>ROUND(G80*H80,P4)</f>
        <v>0</v>
      </c>
      <c r="J80" s="33" t="s">
        <v>148</v>
      </c>
      <c r="O80" s="36">
        <f>I80*0.21</f>
        <v>0</v>
      </c>
      <c r="P80">
        <v>3</v>
      </c>
    </row>
    <row r="81" spans="1:16" x14ac:dyDescent="0.35">
      <c r="A81" s="30" t="s">
        <v>149</v>
      </c>
      <c r="B81" s="37"/>
      <c r="E81" s="38" t="s">
        <v>145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ht="29" x14ac:dyDescent="0.35">
      <c r="A83" s="30" t="s">
        <v>143</v>
      </c>
      <c r="B83" s="30">
        <v>24</v>
      </c>
      <c r="C83" s="31" t="s">
        <v>4146</v>
      </c>
      <c r="D83" s="30" t="s">
        <v>145</v>
      </c>
      <c r="E83" s="32" t="s">
        <v>4147</v>
      </c>
      <c r="F83" s="33" t="s">
        <v>147</v>
      </c>
      <c r="G83" s="34">
        <v>138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x14ac:dyDescent="0.35">
      <c r="A85" s="30" t="s">
        <v>152</v>
      </c>
      <c r="B85" s="37"/>
      <c r="E85" s="38" t="s">
        <v>145</v>
      </c>
      <c r="J85" s="39"/>
    </row>
    <row r="86" spans="1:16" ht="29" x14ac:dyDescent="0.35">
      <c r="A86" s="30" t="s">
        <v>143</v>
      </c>
      <c r="B86" s="30">
        <v>25</v>
      </c>
      <c r="C86" s="31" t="s">
        <v>4148</v>
      </c>
      <c r="D86" s="30" t="s">
        <v>145</v>
      </c>
      <c r="E86" s="32" t="s">
        <v>4149</v>
      </c>
      <c r="F86" s="33" t="s">
        <v>183</v>
      </c>
      <c r="G86" s="34">
        <v>16</v>
      </c>
      <c r="H86" s="35">
        <v>0</v>
      </c>
      <c r="I86" s="35">
        <f>ROUND(G86*H86,P4)</f>
        <v>0</v>
      </c>
      <c r="J86" s="33" t="s">
        <v>148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ht="29" x14ac:dyDescent="0.35">
      <c r="A89" s="30" t="s">
        <v>143</v>
      </c>
      <c r="B89" s="30">
        <v>26</v>
      </c>
      <c r="C89" s="31" t="s">
        <v>4150</v>
      </c>
      <c r="D89" s="30" t="s">
        <v>145</v>
      </c>
      <c r="E89" s="32" t="s">
        <v>4151</v>
      </c>
      <c r="F89" s="33" t="s">
        <v>183</v>
      </c>
      <c r="G89" s="34">
        <v>28</v>
      </c>
      <c r="H89" s="35">
        <v>0</v>
      </c>
      <c r="I89" s="35">
        <f>ROUND(G89*H89,P4)</f>
        <v>0</v>
      </c>
      <c r="J89" s="33" t="s">
        <v>148</v>
      </c>
      <c r="O89" s="36">
        <f>I89*0.21</f>
        <v>0</v>
      </c>
      <c r="P89">
        <v>3</v>
      </c>
    </row>
    <row r="90" spans="1:16" x14ac:dyDescent="0.35">
      <c r="A90" s="30" t="s">
        <v>149</v>
      </c>
      <c r="B90" s="37"/>
      <c r="E90" s="38" t="s">
        <v>145</v>
      </c>
      <c r="J90" s="39"/>
    </row>
    <row r="91" spans="1:16" x14ac:dyDescent="0.35">
      <c r="A91" s="30" t="s">
        <v>152</v>
      </c>
      <c r="B91" s="37"/>
      <c r="E91" s="38" t="s">
        <v>145</v>
      </c>
      <c r="J91" s="39"/>
    </row>
    <row r="92" spans="1:16" ht="29" x14ac:dyDescent="0.35">
      <c r="A92" s="30" t="s">
        <v>143</v>
      </c>
      <c r="B92" s="30">
        <v>27</v>
      </c>
      <c r="C92" s="31" t="s">
        <v>4152</v>
      </c>
      <c r="D92" s="30" t="s">
        <v>145</v>
      </c>
      <c r="E92" s="32" t="s">
        <v>4153</v>
      </c>
      <c r="F92" s="33" t="s">
        <v>183</v>
      </c>
      <c r="G92" s="34">
        <v>67</v>
      </c>
      <c r="H92" s="35">
        <v>0</v>
      </c>
      <c r="I92" s="35">
        <f>ROUND(G92*H92,P4)</f>
        <v>0</v>
      </c>
      <c r="J92" s="33" t="s">
        <v>148</v>
      </c>
      <c r="O92" s="36">
        <f>I92*0.21</f>
        <v>0</v>
      </c>
      <c r="P92">
        <v>3</v>
      </c>
    </row>
    <row r="93" spans="1:16" x14ac:dyDescent="0.35">
      <c r="A93" s="30" t="s">
        <v>149</v>
      </c>
      <c r="B93" s="37"/>
      <c r="E93" s="38" t="s">
        <v>145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ht="29" x14ac:dyDescent="0.35">
      <c r="A95" s="30" t="s">
        <v>143</v>
      </c>
      <c r="B95" s="30">
        <v>28</v>
      </c>
      <c r="C95" s="31" t="s">
        <v>4154</v>
      </c>
      <c r="D95" s="30" t="s">
        <v>145</v>
      </c>
      <c r="E95" s="32" t="s">
        <v>4155</v>
      </c>
      <c r="F95" s="33" t="s">
        <v>183</v>
      </c>
      <c r="G95" s="34">
        <v>4</v>
      </c>
      <c r="H95" s="35">
        <v>0</v>
      </c>
      <c r="I95" s="35">
        <f>ROUND(G95*H95,P4)</f>
        <v>0</v>
      </c>
      <c r="J95" s="33" t="s">
        <v>148</v>
      </c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x14ac:dyDescent="0.35">
      <c r="A97" s="30" t="s">
        <v>152</v>
      </c>
      <c r="B97" s="37"/>
      <c r="E97" s="38" t="s">
        <v>145</v>
      </c>
      <c r="J97" s="39"/>
    </row>
    <row r="98" spans="1:16" x14ac:dyDescent="0.35">
      <c r="A98" s="30" t="s">
        <v>143</v>
      </c>
      <c r="B98" s="30">
        <v>29</v>
      </c>
      <c r="C98" s="31" t="s">
        <v>4156</v>
      </c>
      <c r="D98" s="30" t="s">
        <v>145</v>
      </c>
      <c r="E98" s="32" t="s">
        <v>1085</v>
      </c>
      <c r="F98" s="33" t="s">
        <v>183</v>
      </c>
      <c r="G98" s="34">
        <v>15</v>
      </c>
      <c r="H98" s="35">
        <v>0</v>
      </c>
      <c r="I98" s="35">
        <f>ROUND(G98*H98,P4)</f>
        <v>0</v>
      </c>
      <c r="J98" s="33" t="s">
        <v>148</v>
      </c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x14ac:dyDescent="0.35">
      <c r="A101" s="24" t="s">
        <v>140</v>
      </c>
      <c r="B101" s="25"/>
      <c r="C101" s="26" t="s">
        <v>1373</v>
      </c>
      <c r="D101" s="27"/>
      <c r="E101" s="24" t="s">
        <v>4158</v>
      </c>
      <c r="F101" s="27"/>
      <c r="G101" s="27"/>
      <c r="H101" s="27"/>
      <c r="I101" s="28">
        <f>SUMIFS(I102:I104,A102:A104,"P")</f>
        <v>0</v>
      </c>
      <c r="J101" s="29"/>
    </row>
    <row r="102" spans="1:16" x14ac:dyDescent="0.35">
      <c r="A102" s="30" t="s">
        <v>143</v>
      </c>
      <c r="B102" s="30">
        <v>30</v>
      </c>
      <c r="C102" s="31" t="s">
        <v>10323</v>
      </c>
      <c r="D102" s="30" t="s">
        <v>145</v>
      </c>
      <c r="E102" s="32" t="s">
        <v>4160</v>
      </c>
      <c r="F102" s="33" t="s">
        <v>2798</v>
      </c>
      <c r="G102" s="34">
        <v>19750</v>
      </c>
      <c r="H102" s="35">
        <v>0</v>
      </c>
      <c r="I102" s="35">
        <f>ROUND(G102*H102,P4)</f>
        <v>0</v>
      </c>
      <c r="J102" s="33" t="s">
        <v>148</v>
      </c>
      <c r="O102" s="36">
        <f>I102*0.21</f>
        <v>0</v>
      </c>
      <c r="P102">
        <v>3</v>
      </c>
    </row>
    <row r="103" spans="1:16" x14ac:dyDescent="0.35">
      <c r="A103" s="30" t="s">
        <v>149</v>
      </c>
      <c r="B103" s="37"/>
      <c r="E103" s="38" t="s">
        <v>145</v>
      </c>
      <c r="J103" s="39"/>
    </row>
    <row r="104" spans="1:16" x14ac:dyDescent="0.35">
      <c r="A104" s="30" t="s">
        <v>152</v>
      </c>
      <c r="B104" s="41"/>
      <c r="C104" s="42"/>
      <c r="D104" s="42"/>
      <c r="E104" s="43" t="s">
        <v>145</v>
      </c>
      <c r="F104" s="42"/>
      <c r="G104" s="42"/>
      <c r="H104" s="42"/>
      <c r="I104" s="42"/>
      <c r="J104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P1056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102</v>
      </c>
      <c r="I3" s="19">
        <f>SUMIFS(I9:I1056,A9:A1056,"SD")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ht="28" x14ac:dyDescent="0.35">
      <c r="A5" s="3" t="s">
        <v>127</v>
      </c>
      <c r="B5" s="16" t="s">
        <v>128</v>
      </c>
      <c r="C5" s="50" t="s">
        <v>102</v>
      </c>
      <c r="D5" s="51"/>
      <c r="E5" s="17" t="s">
        <v>103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10324</v>
      </c>
      <c r="D9" s="27"/>
      <c r="E9" s="24" t="s">
        <v>10325</v>
      </c>
      <c r="F9" s="27"/>
      <c r="G9" s="27"/>
      <c r="H9" s="27"/>
      <c r="I9" s="28">
        <f>SUMIFS(I10:I208,A10:A208,"P")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10326</v>
      </c>
      <c r="D10" s="30" t="s">
        <v>145</v>
      </c>
      <c r="E10" s="32" t="s">
        <v>10327</v>
      </c>
      <c r="F10" s="33" t="s">
        <v>147</v>
      </c>
      <c r="G10" s="34">
        <v>70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ht="43.5" x14ac:dyDescent="0.35">
      <c r="A11" s="30" t="s">
        <v>149</v>
      </c>
      <c r="B11" s="37"/>
      <c r="E11" s="32" t="s">
        <v>10328</v>
      </c>
      <c r="J11" s="39"/>
    </row>
    <row r="12" spans="1:16" ht="58" x14ac:dyDescent="0.35">
      <c r="A12" s="30" t="s">
        <v>150</v>
      </c>
      <c r="B12" s="37"/>
      <c r="E12" s="40" t="s">
        <v>10329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x14ac:dyDescent="0.35">
      <c r="A14" s="30" t="s">
        <v>143</v>
      </c>
      <c r="B14" s="30">
        <v>2</v>
      </c>
      <c r="C14" s="31" t="s">
        <v>10330</v>
      </c>
      <c r="D14" s="30" t="s">
        <v>145</v>
      </c>
      <c r="E14" s="32" t="s">
        <v>10331</v>
      </c>
      <c r="F14" s="33" t="s">
        <v>147</v>
      </c>
      <c r="G14" s="34">
        <v>7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ht="43.5" x14ac:dyDescent="0.35">
      <c r="A15" s="30" t="s">
        <v>149</v>
      </c>
      <c r="B15" s="37"/>
      <c r="E15" s="32" t="s">
        <v>10328</v>
      </c>
      <c r="J15" s="39"/>
    </row>
    <row r="16" spans="1:16" ht="58" x14ac:dyDescent="0.35">
      <c r="A16" s="30" t="s">
        <v>150</v>
      </c>
      <c r="B16" s="37"/>
      <c r="E16" s="40" t="s">
        <v>10332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10333</v>
      </c>
      <c r="D18" s="30" t="s">
        <v>145</v>
      </c>
      <c r="E18" s="32" t="s">
        <v>10334</v>
      </c>
      <c r="F18" s="33" t="s">
        <v>147</v>
      </c>
      <c r="G18" s="34">
        <v>31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ht="43.5" x14ac:dyDescent="0.35">
      <c r="A19" s="30" t="s">
        <v>149</v>
      </c>
      <c r="B19" s="37"/>
      <c r="E19" s="32" t="s">
        <v>10328</v>
      </c>
      <c r="J19" s="39"/>
    </row>
    <row r="20" spans="1:16" ht="58" x14ac:dyDescent="0.35">
      <c r="A20" s="30" t="s">
        <v>150</v>
      </c>
      <c r="B20" s="37"/>
      <c r="E20" s="40" t="s">
        <v>10335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10336</v>
      </c>
      <c r="D22" s="30" t="s">
        <v>145</v>
      </c>
      <c r="E22" s="32" t="s">
        <v>10337</v>
      </c>
      <c r="F22" s="33" t="s">
        <v>147</v>
      </c>
      <c r="G22" s="34">
        <v>125</v>
      </c>
      <c r="H22" s="35">
        <v>0</v>
      </c>
      <c r="I22" s="35">
        <f>ROUND(G22*H22,P4)</f>
        <v>0</v>
      </c>
      <c r="J22" s="33" t="s">
        <v>148</v>
      </c>
      <c r="O22" s="36">
        <f>I22*0.21</f>
        <v>0</v>
      </c>
      <c r="P22">
        <v>3</v>
      </c>
    </row>
    <row r="23" spans="1:16" ht="29" x14ac:dyDescent="0.35">
      <c r="A23" s="30" t="s">
        <v>149</v>
      </c>
      <c r="B23" s="37"/>
      <c r="E23" s="32" t="s">
        <v>10338</v>
      </c>
      <c r="J23" s="39"/>
    </row>
    <row r="24" spans="1:16" ht="58" x14ac:dyDescent="0.35">
      <c r="A24" s="30" t="s">
        <v>150</v>
      </c>
      <c r="B24" s="37"/>
      <c r="E24" s="40" t="s">
        <v>10339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10340</v>
      </c>
      <c r="D26" s="30" t="s">
        <v>145</v>
      </c>
      <c r="E26" s="32" t="s">
        <v>10341</v>
      </c>
      <c r="F26" s="33" t="s">
        <v>147</v>
      </c>
      <c r="G26" s="34">
        <v>44</v>
      </c>
      <c r="H26" s="35">
        <v>0</v>
      </c>
      <c r="I26" s="35">
        <f>ROUND(G26*H26,P4)</f>
        <v>0</v>
      </c>
      <c r="J26" s="33" t="s">
        <v>148</v>
      </c>
      <c r="O26" s="36">
        <f>I26*0.21</f>
        <v>0</v>
      </c>
      <c r="P26">
        <v>3</v>
      </c>
    </row>
    <row r="27" spans="1:16" ht="29" x14ac:dyDescent="0.35">
      <c r="A27" s="30" t="s">
        <v>149</v>
      </c>
      <c r="B27" s="37"/>
      <c r="E27" s="32" t="s">
        <v>10338</v>
      </c>
      <c r="J27" s="39"/>
    </row>
    <row r="28" spans="1:16" ht="58" x14ac:dyDescent="0.35">
      <c r="A28" s="30" t="s">
        <v>150</v>
      </c>
      <c r="B28" s="37"/>
      <c r="E28" s="40" t="s">
        <v>10342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x14ac:dyDescent="0.35">
      <c r="A30" s="30" t="s">
        <v>143</v>
      </c>
      <c r="B30" s="30">
        <v>6</v>
      </c>
      <c r="C30" s="31" t="s">
        <v>10343</v>
      </c>
      <c r="D30" s="30" t="s">
        <v>145</v>
      </c>
      <c r="E30" s="32" t="s">
        <v>10344</v>
      </c>
      <c r="F30" s="33" t="s">
        <v>147</v>
      </c>
      <c r="G30" s="34">
        <v>21</v>
      </c>
      <c r="H30" s="35">
        <v>0</v>
      </c>
      <c r="I30" s="35">
        <f>ROUND(G30*H30,P4)</f>
        <v>0</v>
      </c>
      <c r="J30" s="33" t="s">
        <v>148</v>
      </c>
      <c r="O30" s="36">
        <f>I30*0.21</f>
        <v>0</v>
      </c>
      <c r="P30">
        <v>3</v>
      </c>
    </row>
    <row r="31" spans="1:16" ht="29" x14ac:dyDescent="0.35">
      <c r="A31" s="30" t="s">
        <v>149</v>
      </c>
      <c r="B31" s="37"/>
      <c r="E31" s="32" t="s">
        <v>10338</v>
      </c>
      <c r="J31" s="39"/>
    </row>
    <row r="32" spans="1:16" ht="58" x14ac:dyDescent="0.35">
      <c r="A32" s="30" t="s">
        <v>150</v>
      </c>
      <c r="B32" s="37"/>
      <c r="E32" s="40" t="s">
        <v>10345</v>
      </c>
      <c r="J32" s="39"/>
    </row>
    <row r="33" spans="1:16" x14ac:dyDescent="0.35">
      <c r="A33" s="30" t="s">
        <v>152</v>
      </c>
      <c r="B33" s="37"/>
      <c r="E33" s="38" t="s">
        <v>145</v>
      </c>
      <c r="J33" s="39"/>
    </row>
    <row r="34" spans="1:16" x14ac:dyDescent="0.35">
      <c r="A34" s="30" t="s">
        <v>143</v>
      </c>
      <c r="B34" s="30">
        <v>7</v>
      </c>
      <c r="C34" s="31" t="s">
        <v>10346</v>
      </c>
      <c r="D34" s="30" t="s">
        <v>145</v>
      </c>
      <c r="E34" s="32" t="s">
        <v>10347</v>
      </c>
      <c r="F34" s="33" t="s">
        <v>147</v>
      </c>
      <c r="G34" s="34">
        <v>51</v>
      </c>
      <c r="H34" s="35">
        <v>0</v>
      </c>
      <c r="I34" s="35">
        <f>ROUND(G34*H34,P4)</f>
        <v>0</v>
      </c>
      <c r="J34" s="33" t="s">
        <v>148</v>
      </c>
      <c r="O34" s="36">
        <f>I34*0.21</f>
        <v>0</v>
      </c>
      <c r="P34">
        <v>3</v>
      </c>
    </row>
    <row r="35" spans="1:16" ht="29" x14ac:dyDescent="0.35">
      <c r="A35" s="30" t="s">
        <v>149</v>
      </c>
      <c r="B35" s="37"/>
      <c r="E35" s="32" t="s">
        <v>10338</v>
      </c>
      <c r="J35" s="39"/>
    </row>
    <row r="36" spans="1:16" ht="58" x14ac:dyDescent="0.35">
      <c r="A36" s="30" t="s">
        <v>150</v>
      </c>
      <c r="B36" s="37"/>
      <c r="E36" s="40" t="s">
        <v>10348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x14ac:dyDescent="0.35">
      <c r="A38" s="30" t="s">
        <v>143</v>
      </c>
      <c r="B38" s="30">
        <v>8</v>
      </c>
      <c r="C38" s="31" t="s">
        <v>10349</v>
      </c>
      <c r="D38" s="30" t="s">
        <v>145</v>
      </c>
      <c r="E38" s="32" t="s">
        <v>10350</v>
      </c>
      <c r="F38" s="33" t="s">
        <v>147</v>
      </c>
      <c r="G38" s="34">
        <v>234</v>
      </c>
      <c r="H38" s="35">
        <v>0</v>
      </c>
      <c r="I38" s="35">
        <f>ROUND(G38*H38,P4)</f>
        <v>0</v>
      </c>
      <c r="J38" s="33" t="s">
        <v>148</v>
      </c>
      <c r="O38" s="36">
        <f>I38*0.21</f>
        <v>0</v>
      </c>
      <c r="P38">
        <v>3</v>
      </c>
    </row>
    <row r="39" spans="1:16" ht="43.5" x14ac:dyDescent="0.35">
      <c r="A39" s="30" t="s">
        <v>149</v>
      </c>
      <c r="B39" s="37"/>
      <c r="E39" s="32" t="s">
        <v>10351</v>
      </c>
      <c r="J39" s="39"/>
    </row>
    <row r="40" spans="1:16" ht="58" x14ac:dyDescent="0.35">
      <c r="A40" s="30" t="s">
        <v>150</v>
      </c>
      <c r="B40" s="37"/>
      <c r="E40" s="40" t="s">
        <v>10352</v>
      </c>
      <c r="J40" s="39"/>
    </row>
    <row r="41" spans="1:16" x14ac:dyDescent="0.35">
      <c r="A41" s="30" t="s">
        <v>152</v>
      </c>
      <c r="B41" s="37"/>
      <c r="E41" s="38" t="s">
        <v>145</v>
      </c>
      <c r="J41" s="39"/>
    </row>
    <row r="42" spans="1:16" x14ac:dyDescent="0.35">
      <c r="A42" s="30" t="s">
        <v>143</v>
      </c>
      <c r="B42" s="30">
        <v>9</v>
      </c>
      <c r="C42" s="31" t="s">
        <v>10353</v>
      </c>
      <c r="D42" s="30" t="s">
        <v>145</v>
      </c>
      <c r="E42" s="32" t="s">
        <v>10354</v>
      </c>
      <c r="F42" s="33" t="s">
        <v>147</v>
      </c>
      <c r="G42" s="34">
        <v>38</v>
      </c>
      <c r="H42" s="35">
        <v>0</v>
      </c>
      <c r="I42" s="35">
        <f>ROUND(G42*H42,P4)</f>
        <v>0</v>
      </c>
      <c r="J42" s="33" t="s">
        <v>148</v>
      </c>
      <c r="O42" s="36">
        <f>I42*0.21</f>
        <v>0</v>
      </c>
      <c r="P42">
        <v>3</v>
      </c>
    </row>
    <row r="43" spans="1:16" ht="43.5" x14ac:dyDescent="0.35">
      <c r="A43" s="30" t="s">
        <v>149</v>
      </c>
      <c r="B43" s="37"/>
      <c r="E43" s="32" t="s">
        <v>10351</v>
      </c>
      <c r="J43" s="39"/>
    </row>
    <row r="44" spans="1:16" ht="58" x14ac:dyDescent="0.35">
      <c r="A44" s="30" t="s">
        <v>150</v>
      </c>
      <c r="B44" s="37"/>
      <c r="E44" s="40" t="s">
        <v>10355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10</v>
      </c>
      <c r="C46" s="31" t="s">
        <v>10356</v>
      </c>
      <c r="D46" s="30" t="s">
        <v>145</v>
      </c>
      <c r="E46" s="32" t="s">
        <v>10357</v>
      </c>
      <c r="F46" s="33" t="s">
        <v>147</v>
      </c>
      <c r="G46" s="34">
        <v>444</v>
      </c>
      <c r="H46" s="35">
        <v>0</v>
      </c>
      <c r="I46" s="35">
        <f>ROUND(G46*H46,P4)</f>
        <v>0</v>
      </c>
      <c r="J46" s="33" t="s">
        <v>148</v>
      </c>
      <c r="O46" s="36">
        <f>I46*0.21</f>
        <v>0</v>
      </c>
      <c r="P46">
        <v>3</v>
      </c>
    </row>
    <row r="47" spans="1:16" ht="29" x14ac:dyDescent="0.35">
      <c r="A47" s="30" t="s">
        <v>149</v>
      </c>
      <c r="B47" s="37"/>
      <c r="E47" s="32" t="s">
        <v>10338</v>
      </c>
      <c r="J47" s="39"/>
    </row>
    <row r="48" spans="1:16" ht="58" x14ac:dyDescent="0.35">
      <c r="A48" s="30" t="s">
        <v>150</v>
      </c>
      <c r="B48" s="37"/>
      <c r="E48" s="40" t="s">
        <v>10358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10359</v>
      </c>
      <c r="D50" s="30" t="s">
        <v>145</v>
      </c>
      <c r="E50" s="32" t="s">
        <v>10360</v>
      </c>
      <c r="F50" s="33" t="s">
        <v>147</v>
      </c>
      <c r="G50" s="34">
        <v>175</v>
      </c>
      <c r="H50" s="35">
        <v>0</v>
      </c>
      <c r="I50" s="35">
        <f>ROUND(G50*H50,P4)</f>
        <v>0</v>
      </c>
      <c r="J50" s="33" t="s">
        <v>148</v>
      </c>
      <c r="O50" s="36">
        <f>I50*0.21</f>
        <v>0</v>
      </c>
      <c r="P50">
        <v>3</v>
      </c>
    </row>
    <row r="51" spans="1:16" ht="29" x14ac:dyDescent="0.35">
      <c r="A51" s="30" t="s">
        <v>149</v>
      </c>
      <c r="B51" s="37"/>
      <c r="E51" s="32" t="s">
        <v>10338</v>
      </c>
      <c r="J51" s="39"/>
    </row>
    <row r="52" spans="1:16" ht="58" x14ac:dyDescent="0.35">
      <c r="A52" s="30" t="s">
        <v>150</v>
      </c>
      <c r="B52" s="37"/>
      <c r="E52" s="40" t="s">
        <v>10361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10362</v>
      </c>
      <c r="D54" s="30" t="s">
        <v>145</v>
      </c>
      <c r="E54" s="32" t="s">
        <v>10363</v>
      </c>
      <c r="F54" s="33" t="s">
        <v>147</v>
      </c>
      <c r="G54" s="34">
        <v>44</v>
      </c>
      <c r="H54" s="35">
        <v>0</v>
      </c>
      <c r="I54" s="35">
        <f>ROUND(G54*H54,P4)</f>
        <v>0</v>
      </c>
      <c r="J54" s="33" t="s">
        <v>148</v>
      </c>
      <c r="O54" s="36">
        <f>I54*0.21</f>
        <v>0</v>
      </c>
      <c r="P54">
        <v>3</v>
      </c>
    </row>
    <row r="55" spans="1:16" ht="29" x14ac:dyDescent="0.35">
      <c r="A55" s="30" t="s">
        <v>149</v>
      </c>
      <c r="B55" s="37"/>
      <c r="E55" s="32" t="s">
        <v>10338</v>
      </c>
      <c r="J55" s="39"/>
    </row>
    <row r="56" spans="1:16" ht="58" x14ac:dyDescent="0.35">
      <c r="A56" s="30" t="s">
        <v>150</v>
      </c>
      <c r="B56" s="37"/>
      <c r="E56" s="40" t="s">
        <v>10364</v>
      </c>
      <c r="J56" s="39"/>
    </row>
    <row r="57" spans="1:16" x14ac:dyDescent="0.35">
      <c r="A57" s="30" t="s">
        <v>152</v>
      </c>
      <c r="B57" s="37"/>
      <c r="E57" s="38" t="s">
        <v>145</v>
      </c>
      <c r="J57" s="39"/>
    </row>
    <row r="58" spans="1:16" x14ac:dyDescent="0.35">
      <c r="A58" s="30" t="s">
        <v>143</v>
      </c>
      <c r="B58" s="30">
        <v>13</v>
      </c>
      <c r="C58" s="31" t="s">
        <v>10365</v>
      </c>
      <c r="D58" s="30" t="s">
        <v>145</v>
      </c>
      <c r="E58" s="32" t="s">
        <v>10366</v>
      </c>
      <c r="F58" s="33" t="s">
        <v>147</v>
      </c>
      <c r="G58" s="34">
        <v>91</v>
      </c>
      <c r="H58" s="35">
        <v>0</v>
      </c>
      <c r="I58" s="35">
        <f>ROUND(G58*H58,P4)</f>
        <v>0</v>
      </c>
      <c r="J58" s="33" t="s">
        <v>148</v>
      </c>
      <c r="O58" s="36">
        <f>I58*0.21</f>
        <v>0</v>
      </c>
      <c r="P58">
        <v>3</v>
      </c>
    </row>
    <row r="59" spans="1:16" ht="29" x14ac:dyDescent="0.35">
      <c r="A59" s="30" t="s">
        <v>149</v>
      </c>
      <c r="B59" s="37"/>
      <c r="E59" s="32" t="s">
        <v>10338</v>
      </c>
      <c r="J59" s="39"/>
    </row>
    <row r="60" spans="1:16" ht="58" x14ac:dyDescent="0.35">
      <c r="A60" s="30" t="s">
        <v>150</v>
      </c>
      <c r="B60" s="37"/>
      <c r="E60" s="40" t="s">
        <v>10367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14</v>
      </c>
      <c r="C62" s="31" t="s">
        <v>10368</v>
      </c>
      <c r="D62" s="30" t="s">
        <v>145</v>
      </c>
      <c r="E62" s="32" t="s">
        <v>10369</v>
      </c>
      <c r="F62" s="33" t="s">
        <v>147</v>
      </c>
      <c r="G62" s="34">
        <v>390</v>
      </c>
      <c r="H62" s="35">
        <v>0</v>
      </c>
      <c r="I62" s="35">
        <f>ROUND(G62*H62,P4)</f>
        <v>0</v>
      </c>
      <c r="J62" s="33" t="s">
        <v>148</v>
      </c>
      <c r="O62" s="36">
        <f>I62*0.21</f>
        <v>0</v>
      </c>
      <c r="P62">
        <v>3</v>
      </c>
    </row>
    <row r="63" spans="1:16" ht="29" x14ac:dyDescent="0.35">
      <c r="A63" s="30" t="s">
        <v>149</v>
      </c>
      <c r="B63" s="37"/>
      <c r="E63" s="32" t="s">
        <v>10338</v>
      </c>
      <c r="J63" s="39"/>
    </row>
    <row r="64" spans="1:16" ht="58" x14ac:dyDescent="0.35">
      <c r="A64" s="30" t="s">
        <v>150</v>
      </c>
      <c r="B64" s="37"/>
      <c r="E64" s="40" t="s">
        <v>10370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15</v>
      </c>
      <c r="C66" s="31" t="s">
        <v>10371</v>
      </c>
      <c r="D66" s="30" t="s">
        <v>145</v>
      </c>
      <c r="E66" s="32" t="s">
        <v>10372</v>
      </c>
      <c r="F66" s="33" t="s">
        <v>147</v>
      </c>
      <c r="G66" s="34">
        <v>159</v>
      </c>
      <c r="H66" s="35">
        <v>0</v>
      </c>
      <c r="I66" s="35">
        <f>ROUND(G66*H66,P4)</f>
        <v>0</v>
      </c>
      <c r="J66" s="33" t="s">
        <v>148</v>
      </c>
      <c r="O66" s="36">
        <f>I66*0.21</f>
        <v>0</v>
      </c>
      <c r="P66">
        <v>3</v>
      </c>
    </row>
    <row r="67" spans="1:16" ht="29" x14ac:dyDescent="0.35">
      <c r="A67" s="30" t="s">
        <v>149</v>
      </c>
      <c r="B67" s="37"/>
      <c r="E67" s="32" t="s">
        <v>10338</v>
      </c>
      <c r="J67" s="39"/>
    </row>
    <row r="68" spans="1:16" ht="58" x14ac:dyDescent="0.35">
      <c r="A68" s="30" t="s">
        <v>150</v>
      </c>
      <c r="B68" s="37"/>
      <c r="E68" s="40" t="s">
        <v>10373</v>
      </c>
      <c r="J68" s="39"/>
    </row>
    <row r="69" spans="1:16" x14ac:dyDescent="0.35">
      <c r="A69" s="30" t="s">
        <v>152</v>
      </c>
      <c r="B69" s="37"/>
      <c r="E69" s="38" t="s">
        <v>145</v>
      </c>
      <c r="J69" s="39"/>
    </row>
    <row r="70" spans="1:16" x14ac:dyDescent="0.35">
      <c r="A70" s="30" t="s">
        <v>143</v>
      </c>
      <c r="B70" s="30">
        <v>16</v>
      </c>
      <c r="C70" s="31" t="s">
        <v>10374</v>
      </c>
      <c r="D70" s="30" t="s">
        <v>145</v>
      </c>
      <c r="E70" s="32" t="s">
        <v>10375</v>
      </c>
      <c r="F70" s="33" t="s">
        <v>147</v>
      </c>
      <c r="G70" s="34">
        <v>84</v>
      </c>
      <c r="H70" s="35">
        <v>0</v>
      </c>
      <c r="I70" s="35">
        <f>ROUND(G70*H70,P4)</f>
        <v>0</v>
      </c>
      <c r="J70" s="33" t="s">
        <v>148</v>
      </c>
      <c r="O70" s="36">
        <f>I70*0.21</f>
        <v>0</v>
      </c>
      <c r="P70">
        <v>3</v>
      </c>
    </row>
    <row r="71" spans="1:16" ht="29" x14ac:dyDescent="0.35">
      <c r="A71" s="30" t="s">
        <v>149</v>
      </c>
      <c r="B71" s="37"/>
      <c r="E71" s="32" t="s">
        <v>10338</v>
      </c>
      <c r="J71" s="39"/>
    </row>
    <row r="72" spans="1:16" ht="58" x14ac:dyDescent="0.35">
      <c r="A72" s="30" t="s">
        <v>150</v>
      </c>
      <c r="B72" s="37"/>
      <c r="E72" s="40" t="s">
        <v>10376</v>
      </c>
      <c r="J72" s="39"/>
    </row>
    <row r="73" spans="1:16" x14ac:dyDescent="0.35">
      <c r="A73" s="30" t="s">
        <v>152</v>
      </c>
      <c r="B73" s="37"/>
      <c r="E73" s="38" t="s">
        <v>145</v>
      </c>
      <c r="J73" s="39"/>
    </row>
    <row r="74" spans="1:16" x14ac:dyDescent="0.35">
      <c r="A74" s="30" t="s">
        <v>143</v>
      </c>
      <c r="B74" s="30">
        <v>17</v>
      </c>
      <c r="C74" s="31" t="s">
        <v>10377</v>
      </c>
      <c r="D74" s="30" t="s">
        <v>145</v>
      </c>
      <c r="E74" s="32" t="s">
        <v>10378</v>
      </c>
      <c r="F74" s="33" t="s">
        <v>698</v>
      </c>
      <c r="G74" s="34">
        <v>86</v>
      </c>
      <c r="H74" s="35">
        <v>0</v>
      </c>
      <c r="I74" s="35">
        <f>ROUND(G74*H74,P4)</f>
        <v>0</v>
      </c>
      <c r="J74" s="33" t="s">
        <v>148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58" x14ac:dyDescent="0.35">
      <c r="A76" s="30" t="s">
        <v>150</v>
      </c>
      <c r="B76" s="37"/>
      <c r="E76" s="40" t="s">
        <v>10379</v>
      </c>
      <c r="J76" s="39"/>
    </row>
    <row r="77" spans="1:16" x14ac:dyDescent="0.35">
      <c r="A77" s="30" t="s">
        <v>152</v>
      </c>
      <c r="B77" s="37"/>
      <c r="E77" s="38" t="s">
        <v>145</v>
      </c>
      <c r="J77" s="39"/>
    </row>
    <row r="78" spans="1:16" x14ac:dyDescent="0.35">
      <c r="A78" s="30" t="s">
        <v>143</v>
      </c>
      <c r="B78" s="30">
        <v>18</v>
      </c>
      <c r="C78" s="31" t="s">
        <v>10380</v>
      </c>
      <c r="D78" s="30" t="s">
        <v>145</v>
      </c>
      <c r="E78" s="32" t="s">
        <v>10381</v>
      </c>
      <c r="F78" s="33" t="s">
        <v>698</v>
      </c>
      <c r="G78" s="34">
        <v>53</v>
      </c>
      <c r="H78" s="35">
        <v>0</v>
      </c>
      <c r="I78" s="35">
        <f>ROUND(G78*H78,P4)</f>
        <v>0</v>
      </c>
      <c r="J78" s="33" t="s">
        <v>148</v>
      </c>
      <c r="O78" s="36">
        <f>I78*0.21</f>
        <v>0</v>
      </c>
      <c r="P78">
        <v>3</v>
      </c>
    </row>
    <row r="79" spans="1:16" x14ac:dyDescent="0.35">
      <c r="A79" s="30" t="s">
        <v>149</v>
      </c>
      <c r="B79" s="37"/>
      <c r="E79" s="38" t="s">
        <v>145</v>
      </c>
      <c r="J79" s="39"/>
    </row>
    <row r="80" spans="1:16" ht="58" x14ac:dyDescent="0.35">
      <c r="A80" s="30" t="s">
        <v>150</v>
      </c>
      <c r="B80" s="37"/>
      <c r="E80" s="40" t="s">
        <v>10382</v>
      </c>
      <c r="J80" s="39"/>
    </row>
    <row r="81" spans="1:16" x14ac:dyDescent="0.35">
      <c r="A81" s="30" t="s">
        <v>152</v>
      </c>
      <c r="B81" s="37"/>
      <c r="E81" s="38" t="s">
        <v>145</v>
      </c>
      <c r="J81" s="39"/>
    </row>
    <row r="82" spans="1:16" x14ac:dyDescent="0.35">
      <c r="A82" s="30" t="s">
        <v>143</v>
      </c>
      <c r="B82" s="30">
        <v>19</v>
      </c>
      <c r="C82" s="31" t="s">
        <v>10383</v>
      </c>
      <c r="D82" s="30" t="s">
        <v>145</v>
      </c>
      <c r="E82" s="32" t="s">
        <v>10384</v>
      </c>
      <c r="F82" s="33" t="s">
        <v>698</v>
      </c>
      <c r="G82" s="34">
        <v>7</v>
      </c>
      <c r="H82" s="35">
        <v>0</v>
      </c>
      <c r="I82" s="35">
        <f>ROUND(G82*H82,P4)</f>
        <v>0</v>
      </c>
      <c r="J82" s="33" t="s">
        <v>148</v>
      </c>
      <c r="O82" s="36">
        <f>I82*0.21</f>
        <v>0</v>
      </c>
      <c r="P82">
        <v>3</v>
      </c>
    </row>
    <row r="83" spans="1:16" x14ac:dyDescent="0.35">
      <c r="A83" s="30" t="s">
        <v>149</v>
      </c>
      <c r="B83" s="37"/>
      <c r="E83" s="32" t="s">
        <v>10385</v>
      </c>
      <c r="J83" s="39"/>
    </row>
    <row r="84" spans="1:16" x14ac:dyDescent="0.35">
      <c r="A84" s="30" t="s">
        <v>152</v>
      </c>
      <c r="B84" s="37"/>
      <c r="E84" s="38" t="s">
        <v>145</v>
      </c>
      <c r="J84" s="39"/>
    </row>
    <row r="85" spans="1:16" x14ac:dyDescent="0.35">
      <c r="A85" s="30" t="s">
        <v>143</v>
      </c>
      <c r="B85" s="30">
        <v>20</v>
      </c>
      <c r="C85" s="31" t="s">
        <v>10386</v>
      </c>
      <c r="D85" s="30" t="s">
        <v>145</v>
      </c>
      <c r="E85" s="32" t="s">
        <v>10387</v>
      </c>
      <c r="F85" s="33" t="s">
        <v>698</v>
      </c>
      <c r="G85" s="34">
        <v>26</v>
      </c>
      <c r="H85" s="35">
        <v>0</v>
      </c>
      <c r="I85" s="35">
        <f>ROUND(G85*H85,P4)</f>
        <v>0</v>
      </c>
      <c r="J85" s="33" t="s">
        <v>148</v>
      </c>
      <c r="O85" s="36">
        <f>I85*0.21</f>
        <v>0</v>
      </c>
      <c r="P85">
        <v>3</v>
      </c>
    </row>
    <row r="86" spans="1:16" x14ac:dyDescent="0.35">
      <c r="A86" s="30" t="s">
        <v>149</v>
      </c>
      <c r="B86" s="37"/>
      <c r="E86" s="38" t="s">
        <v>145</v>
      </c>
      <c r="J86" s="39"/>
    </row>
    <row r="87" spans="1:16" ht="58" x14ac:dyDescent="0.35">
      <c r="A87" s="30" t="s">
        <v>150</v>
      </c>
      <c r="B87" s="37"/>
      <c r="E87" s="40" t="s">
        <v>10388</v>
      </c>
      <c r="J87" s="39"/>
    </row>
    <row r="88" spans="1:16" x14ac:dyDescent="0.35">
      <c r="A88" s="30" t="s">
        <v>152</v>
      </c>
      <c r="B88" s="37"/>
      <c r="E88" s="38" t="s">
        <v>145</v>
      </c>
      <c r="J88" s="39"/>
    </row>
    <row r="89" spans="1:16" x14ac:dyDescent="0.35">
      <c r="A89" s="30" t="s">
        <v>143</v>
      </c>
      <c r="B89" s="30">
        <v>21</v>
      </c>
      <c r="C89" s="31" t="s">
        <v>10389</v>
      </c>
      <c r="D89" s="30" t="s">
        <v>145</v>
      </c>
      <c r="E89" s="32" t="s">
        <v>10390</v>
      </c>
      <c r="F89" s="33" t="s">
        <v>698</v>
      </c>
      <c r="G89" s="34">
        <v>1</v>
      </c>
      <c r="H89" s="35">
        <v>0</v>
      </c>
      <c r="I89" s="35">
        <f>ROUND(G89*H89,P4)</f>
        <v>0</v>
      </c>
      <c r="J89" s="33" t="s">
        <v>148</v>
      </c>
      <c r="O89" s="36">
        <f>I89*0.21</f>
        <v>0</v>
      </c>
      <c r="P89">
        <v>3</v>
      </c>
    </row>
    <row r="90" spans="1:16" x14ac:dyDescent="0.35">
      <c r="A90" s="30" t="s">
        <v>149</v>
      </c>
      <c r="B90" s="37"/>
      <c r="E90" s="38" t="s">
        <v>145</v>
      </c>
      <c r="J90" s="39"/>
    </row>
    <row r="91" spans="1:16" ht="58" x14ac:dyDescent="0.35">
      <c r="A91" s="30" t="s">
        <v>150</v>
      </c>
      <c r="B91" s="37"/>
      <c r="E91" s="40" t="s">
        <v>10391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x14ac:dyDescent="0.35">
      <c r="A93" s="30" t="s">
        <v>143</v>
      </c>
      <c r="B93" s="30">
        <v>22</v>
      </c>
      <c r="C93" s="31" t="s">
        <v>10392</v>
      </c>
      <c r="D93" s="30" t="s">
        <v>145</v>
      </c>
      <c r="E93" s="32" t="s">
        <v>10393</v>
      </c>
      <c r="F93" s="33" t="s">
        <v>698</v>
      </c>
      <c r="G93" s="34">
        <v>27</v>
      </c>
      <c r="H93" s="35">
        <v>0</v>
      </c>
      <c r="I93" s="35">
        <f>ROUND(G93*H93,P4)</f>
        <v>0</v>
      </c>
      <c r="J93" s="33" t="s">
        <v>148</v>
      </c>
      <c r="O93" s="36">
        <f>I93*0.21</f>
        <v>0</v>
      </c>
      <c r="P93">
        <v>3</v>
      </c>
    </row>
    <row r="94" spans="1:16" x14ac:dyDescent="0.35">
      <c r="A94" s="30" t="s">
        <v>149</v>
      </c>
      <c r="B94" s="37"/>
      <c r="E94" s="38" t="s">
        <v>145</v>
      </c>
      <c r="J94" s="39"/>
    </row>
    <row r="95" spans="1:16" ht="58" x14ac:dyDescent="0.35">
      <c r="A95" s="30" t="s">
        <v>150</v>
      </c>
      <c r="B95" s="37"/>
      <c r="E95" s="40" t="s">
        <v>10394</v>
      </c>
      <c r="J95" s="39"/>
    </row>
    <row r="96" spans="1:16" x14ac:dyDescent="0.35">
      <c r="A96" s="30" t="s">
        <v>152</v>
      </c>
      <c r="B96" s="37"/>
      <c r="E96" s="38" t="s">
        <v>145</v>
      </c>
      <c r="J96" s="39"/>
    </row>
    <row r="97" spans="1:16" x14ac:dyDescent="0.35">
      <c r="A97" s="30" t="s">
        <v>143</v>
      </c>
      <c r="B97" s="30">
        <v>23</v>
      </c>
      <c r="C97" s="31" t="s">
        <v>10395</v>
      </c>
      <c r="D97" s="30" t="s">
        <v>145</v>
      </c>
      <c r="E97" s="32" t="s">
        <v>10396</v>
      </c>
      <c r="F97" s="33" t="s">
        <v>698</v>
      </c>
      <c r="G97" s="34">
        <v>1</v>
      </c>
      <c r="H97" s="35">
        <v>0</v>
      </c>
      <c r="I97" s="35">
        <f>ROUND(G97*H97,P4)</f>
        <v>0</v>
      </c>
      <c r="J97" s="33" t="s">
        <v>148</v>
      </c>
      <c r="O97" s="36">
        <f>I97*0.21</f>
        <v>0</v>
      </c>
      <c r="P97">
        <v>3</v>
      </c>
    </row>
    <row r="98" spans="1:16" x14ac:dyDescent="0.35">
      <c r="A98" s="30" t="s">
        <v>149</v>
      </c>
      <c r="B98" s="37"/>
      <c r="E98" s="38" t="s">
        <v>145</v>
      </c>
      <c r="J98" s="39"/>
    </row>
    <row r="99" spans="1:16" ht="58" x14ac:dyDescent="0.35">
      <c r="A99" s="30" t="s">
        <v>150</v>
      </c>
      <c r="B99" s="37"/>
      <c r="E99" s="40" t="s">
        <v>10397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x14ac:dyDescent="0.35">
      <c r="A101" s="30" t="s">
        <v>143</v>
      </c>
      <c r="B101" s="30">
        <v>24</v>
      </c>
      <c r="C101" s="31" t="s">
        <v>10398</v>
      </c>
      <c r="D101" s="30" t="s">
        <v>145</v>
      </c>
      <c r="E101" s="32" t="s">
        <v>10399</v>
      </c>
      <c r="F101" s="33" t="s">
        <v>147</v>
      </c>
      <c r="G101" s="34">
        <v>2414</v>
      </c>
      <c r="H101" s="35">
        <v>0</v>
      </c>
      <c r="I101" s="35">
        <f>ROUND(G101*H101,P4)</f>
        <v>0</v>
      </c>
      <c r="J101" s="33" t="s">
        <v>148</v>
      </c>
      <c r="O101" s="36">
        <f>I101*0.21</f>
        <v>0</v>
      </c>
      <c r="P101">
        <v>3</v>
      </c>
    </row>
    <row r="102" spans="1:16" x14ac:dyDescent="0.35">
      <c r="A102" s="30" t="s">
        <v>149</v>
      </c>
      <c r="B102" s="37"/>
      <c r="E102" s="38" t="s">
        <v>145</v>
      </c>
      <c r="J102" s="39"/>
    </row>
    <row r="103" spans="1:16" x14ac:dyDescent="0.35">
      <c r="A103" s="30" t="s">
        <v>152</v>
      </c>
      <c r="B103" s="37"/>
      <c r="E103" s="38" t="s">
        <v>145</v>
      </c>
      <c r="J103" s="39"/>
    </row>
    <row r="104" spans="1:16" x14ac:dyDescent="0.35">
      <c r="A104" s="30" t="s">
        <v>143</v>
      </c>
      <c r="B104" s="30">
        <v>25</v>
      </c>
      <c r="C104" s="31" t="s">
        <v>9613</v>
      </c>
      <c r="D104" s="30" t="s">
        <v>145</v>
      </c>
      <c r="E104" s="32" t="s">
        <v>10400</v>
      </c>
      <c r="F104" s="33" t="s">
        <v>284</v>
      </c>
      <c r="G104" s="34">
        <v>50</v>
      </c>
      <c r="H104" s="35">
        <v>0</v>
      </c>
      <c r="I104" s="35">
        <f>ROUND(G104*H104,P4)</f>
        <v>0</v>
      </c>
      <c r="J104" s="33" t="s">
        <v>148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8" t="s">
        <v>145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x14ac:dyDescent="0.35">
      <c r="A107" s="30" t="s">
        <v>143</v>
      </c>
      <c r="B107" s="30">
        <v>26</v>
      </c>
      <c r="C107" s="31" t="s">
        <v>10401</v>
      </c>
      <c r="D107" s="30" t="s">
        <v>145</v>
      </c>
      <c r="E107" s="32" t="s">
        <v>10402</v>
      </c>
      <c r="F107" s="33" t="s">
        <v>147</v>
      </c>
      <c r="G107" s="34">
        <v>156</v>
      </c>
      <c r="H107" s="35">
        <v>0</v>
      </c>
      <c r="I107" s="35">
        <f>ROUND(G107*H107,P4)</f>
        <v>0</v>
      </c>
      <c r="J107" s="30"/>
      <c r="O107" s="36">
        <f>I107*0.21</f>
        <v>0</v>
      </c>
      <c r="P107">
        <v>3</v>
      </c>
    </row>
    <row r="108" spans="1:16" ht="29" x14ac:dyDescent="0.35">
      <c r="A108" s="30" t="s">
        <v>149</v>
      </c>
      <c r="B108" s="37"/>
      <c r="E108" s="32" t="s">
        <v>10403</v>
      </c>
      <c r="J108" s="39"/>
    </row>
    <row r="109" spans="1:16" ht="58" x14ac:dyDescent="0.35">
      <c r="A109" s="30" t="s">
        <v>150</v>
      </c>
      <c r="B109" s="37"/>
      <c r="E109" s="40" t="s">
        <v>10404</v>
      </c>
      <c r="J109" s="39"/>
    </row>
    <row r="110" spans="1:16" x14ac:dyDescent="0.35">
      <c r="A110" s="30" t="s">
        <v>152</v>
      </c>
      <c r="B110" s="37"/>
      <c r="E110" s="38" t="s">
        <v>145</v>
      </c>
      <c r="J110" s="39"/>
    </row>
    <row r="111" spans="1:16" x14ac:dyDescent="0.35">
      <c r="A111" s="30" t="s">
        <v>143</v>
      </c>
      <c r="B111" s="30">
        <v>27</v>
      </c>
      <c r="C111" s="31" t="s">
        <v>10401</v>
      </c>
      <c r="D111" s="30" t="s">
        <v>353</v>
      </c>
      <c r="E111" s="32" t="s">
        <v>10405</v>
      </c>
      <c r="F111" s="33" t="s">
        <v>147</v>
      </c>
      <c r="G111" s="34">
        <v>156</v>
      </c>
      <c r="H111" s="35">
        <v>0</v>
      </c>
      <c r="I111" s="35">
        <f>ROUND(G111*H111,P4)</f>
        <v>0</v>
      </c>
      <c r="J111" s="30"/>
      <c r="O111" s="36">
        <f>I111*0.21</f>
        <v>0</v>
      </c>
      <c r="P111">
        <v>3</v>
      </c>
    </row>
    <row r="112" spans="1:16" ht="29" x14ac:dyDescent="0.35">
      <c r="A112" s="30" t="s">
        <v>149</v>
      </c>
      <c r="B112" s="37"/>
      <c r="E112" s="32" t="s">
        <v>10403</v>
      </c>
      <c r="J112" s="39"/>
    </row>
    <row r="113" spans="1:16" ht="58" x14ac:dyDescent="0.35">
      <c r="A113" s="30" t="s">
        <v>150</v>
      </c>
      <c r="B113" s="37"/>
      <c r="E113" s="40" t="s">
        <v>10404</v>
      </c>
      <c r="J113" s="39"/>
    </row>
    <row r="114" spans="1:16" x14ac:dyDescent="0.35">
      <c r="A114" s="30" t="s">
        <v>152</v>
      </c>
      <c r="B114" s="37"/>
      <c r="E114" s="38" t="s">
        <v>145</v>
      </c>
      <c r="J114" s="39"/>
    </row>
    <row r="115" spans="1:16" x14ac:dyDescent="0.35">
      <c r="A115" s="30" t="s">
        <v>143</v>
      </c>
      <c r="B115" s="30">
        <v>28</v>
      </c>
      <c r="C115" s="31" t="s">
        <v>10406</v>
      </c>
      <c r="D115" s="30" t="s">
        <v>145</v>
      </c>
      <c r="E115" s="32" t="s">
        <v>10407</v>
      </c>
      <c r="F115" s="33" t="s">
        <v>147</v>
      </c>
      <c r="G115" s="34">
        <v>31</v>
      </c>
      <c r="H115" s="35">
        <v>0</v>
      </c>
      <c r="I115" s="35">
        <f>ROUND(G115*H115,P4)</f>
        <v>0</v>
      </c>
      <c r="J115" s="30"/>
      <c r="O115" s="36">
        <f>I115*0.21</f>
        <v>0</v>
      </c>
      <c r="P115">
        <v>3</v>
      </c>
    </row>
    <row r="116" spans="1:16" ht="29" x14ac:dyDescent="0.35">
      <c r="A116" s="30" t="s">
        <v>149</v>
      </c>
      <c r="B116" s="37"/>
      <c r="E116" s="32" t="s">
        <v>10408</v>
      </c>
      <c r="J116" s="39"/>
    </row>
    <row r="117" spans="1:16" ht="58" x14ac:dyDescent="0.35">
      <c r="A117" s="30" t="s">
        <v>150</v>
      </c>
      <c r="B117" s="37"/>
      <c r="E117" s="40" t="s">
        <v>10409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x14ac:dyDescent="0.35">
      <c r="A119" s="30" t="s">
        <v>143</v>
      </c>
      <c r="B119" s="30">
        <v>29</v>
      </c>
      <c r="C119" s="31" t="s">
        <v>10406</v>
      </c>
      <c r="D119" s="30" t="s">
        <v>353</v>
      </c>
      <c r="E119" s="32" t="s">
        <v>10410</v>
      </c>
      <c r="F119" s="33" t="s">
        <v>147</v>
      </c>
      <c r="G119" s="34">
        <v>31</v>
      </c>
      <c r="H119" s="35">
        <v>0</v>
      </c>
      <c r="I119" s="35">
        <f>ROUND(G119*H119,P4)</f>
        <v>0</v>
      </c>
      <c r="J119" s="30"/>
      <c r="O119" s="36">
        <f>I119*0.21</f>
        <v>0</v>
      </c>
      <c r="P119">
        <v>3</v>
      </c>
    </row>
    <row r="120" spans="1:16" ht="29" x14ac:dyDescent="0.35">
      <c r="A120" s="30" t="s">
        <v>149</v>
      </c>
      <c r="B120" s="37"/>
      <c r="E120" s="32" t="s">
        <v>10408</v>
      </c>
      <c r="J120" s="39"/>
    </row>
    <row r="121" spans="1:16" ht="58" x14ac:dyDescent="0.35">
      <c r="A121" s="30" t="s">
        <v>150</v>
      </c>
      <c r="B121" s="37"/>
      <c r="E121" s="40" t="s">
        <v>10409</v>
      </c>
      <c r="J121" s="39"/>
    </row>
    <row r="122" spans="1:16" x14ac:dyDescent="0.35">
      <c r="A122" s="30" t="s">
        <v>152</v>
      </c>
      <c r="B122" s="37"/>
      <c r="E122" s="38" t="s">
        <v>145</v>
      </c>
      <c r="J122" s="39"/>
    </row>
    <row r="123" spans="1:16" x14ac:dyDescent="0.35">
      <c r="A123" s="30" t="s">
        <v>143</v>
      </c>
      <c r="B123" s="30">
        <v>30</v>
      </c>
      <c r="C123" s="31" t="s">
        <v>10411</v>
      </c>
      <c r="D123" s="30" t="s">
        <v>145</v>
      </c>
      <c r="E123" s="32" t="s">
        <v>10412</v>
      </c>
      <c r="F123" s="33" t="s">
        <v>698</v>
      </c>
      <c r="G123" s="34">
        <v>23</v>
      </c>
      <c r="H123" s="35">
        <v>0</v>
      </c>
      <c r="I123" s="35">
        <f>ROUND(G123*H123,P4)</f>
        <v>0</v>
      </c>
      <c r="J123" s="30"/>
      <c r="O123" s="36">
        <f>I123*0.21</f>
        <v>0</v>
      </c>
      <c r="P123">
        <v>3</v>
      </c>
    </row>
    <row r="124" spans="1:16" ht="29" x14ac:dyDescent="0.35">
      <c r="A124" s="30" t="s">
        <v>149</v>
      </c>
      <c r="B124" s="37"/>
      <c r="E124" s="32" t="s">
        <v>10413</v>
      </c>
      <c r="J124" s="39"/>
    </row>
    <row r="125" spans="1:16" x14ac:dyDescent="0.35">
      <c r="A125" s="30" t="s">
        <v>152</v>
      </c>
      <c r="B125" s="37"/>
      <c r="E125" s="38" t="s">
        <v>145</v>
      </c>
      <c r="J125" s="39"/>
    </row>
    <row r="126" spans="1:16" x14ac:dyDescent="0.35">
      <c r="A126" s="30" t="s">
        <v>143</v>
      </c>
      <c r="B126" s="30">
        <v>31</v>
      </c>
      <c r="C126" s="31" t="s">
        <v>10411</v>
      </c>
      <c r="D126" s="30" t="s">
        <v>353</v>
      </c>
      <c r="E126" s="32" t="s">
        <v>10414</v>
      </c>
      <c r="F126" s="33" t="s">
        <v>698</v>
      </c>
      <c r="G126" s="34">
        <v>23</v>
      </c>
      <c r="H126" s="35">
        <v>0</v>
      </c>
      <c r="I126" s="35">
        <f>ROUND(G126*H126,P4)</f>
        <v>0</v>
      </c>
      <c r="J126" s="30"/>
      <c r="O126" s="36">
        <f>I126*0.21</f>
        <v>0</v>
      </c>
      <c r="P126">
        <v>3</v>
      </c>
    </row>
    <row r="127" spans="1:16" ht="29" x14ac:dyDescent="0.35">
      <c r="A127" s="30" t="s">
        <v>149</v>
      </c>
      <c r="B127" s="37"/>
      <c r="E127" s="32" t="s">
        <v>10413</v>
      </c>
      <c r="J127" s="39"/>
    </row>
    <row r="128" spans="1:16" x14ac:dyDescent="0.35">
      <c r="A128" s="30" t="s">
        <v>152</v>
      </c>
      <c r="B128" s="37"/>
      <c r="E128" s="38" t="s">
        <v>145</v>
      </c>
      <c r="J128" s="39"/>
    </row>
    <row r="129" spans="1:16" x14ac:dyDescent="0.35">
      <c r="A129" s="30" t="s">
        <v>143</v>
      </c>
      <c r="B129" s="30">
        <v>32</v>
      </c>
      <c r="C129" s="31" t="s">
        <v>10415</v>
      </c>
      <c r="D129" s="30" t="s">
        <v>145</v>
      </c>
      <c r="E129" s="32" t="s">
        <v>10416</v>
      </c>
      <c r="F129" s="33" t="s">
        <v>698</v>
      </c>
      <c r="G129" s="34">
        <v>1</v>
      </c>
      <c r="H129" s="35">
        <v>0</v>
      </c>
      <c r="I129" s="35">
        <f>ROUND(G129*H129,P4)</f>
        <v>0</v>
      </c>
      <c r="J129" s="30"/>
      <c r="O129" s="36">
        <f>I129*0.21</f>
        <v>0</v>
      </c>
      <c r="P129">
        <v>3</v>
      </c>
    </row>
    <row r="130" spans="1:16" ht="29" x14ac:dyDescent="0.35">
      <c r="A130" s="30" t="s">
        <v>149</v>
      </c>
      <c r="B130" s="37"/>
      <c r="E130" s="32" t="s">
        <v>10417</v>
      </c>
      <c r="J130" s="39"/>
    </row>
    <row r="131" spans="1:16" ht="58" x14ac:dyDescent="0.35">
      <c r="A131" s="30" t="s">
        <v>150</v>
      </c>
      <c r="B131" s="37"/>
      <c r="E131" s="40" t="s">
        <v>10418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x14ac:dyDescent="0.35">
      <c r="A133" s="30" t="s">
        <v>143</v>
      </c>
      <c r="B133" s="30">
        <v>33</v>
      </c>
      <c r="C133" s="31" t="s">
        <v>10415</v>
      </c>
      <c r="D133" s="30" t="s">
        <v>353</v>
      </c>
      <c r="E133" s="32" t="s">
        <v>10419</v>
      </c>
      <c r="F133" s="33" t="s">
        <v>698</v>
      </c>
      <c r="G133" s="34">
        <v>1</v>
      </c>
      <c r="H133" s="35">
        <v>0</v>
      </c>
      <c r="I133" s="35">
        <f>ROUND(G133*H133,P4)</f>
        <v>0</v>
      </c>
      <c r="J133" s="30"/>
      <c r="O133" s="36">
        <f>I133*0.21</f>
        <v>0</v>
      </c>
      <c r="P133">
        <v>3</v>
      </c>
    </row>
    <row r="134" spans="1:16" ht="29" x14ac:dyDescent="0.35">
      <c r="A134" s="30" t="s">
        <v>149</v>
      </c>
      <c r="B134" s="37"/>
      <c r="E134" s="32" t="s">
        <v>10417</v>
      </c>
      <c r="J134" s="39"/>
    </row>
    <row r="135" spans="1:16" ht="58" x14ac:dyDescent="0.35">
      <c r="A135" s="30" t="s">
        <v>150</v>
      </c>
      <c r="B135" s="37"/>
      <c r="E135" s="40" t="s">
        <v>10418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x14ac:dyDescent="0.35">
      <c r="A137" s="30" t="s">
        <v>143</v>
      </c>
      <c r="B137" s="30">
        <v>34</v>
      </c>
      <c r="C137" s="31" t="s">
        <v>10420</v>
      </c>
      <c r="D137" s="30" t="s">
        <v>145</v>
      </c>
      <c r="E137" s="32" t="s">
        <v>10421</v>
      </c>
      <c r="F137" s="33" t="s">
        <v>698</v>
      </c>
      <c r="G137" s="34">
        <v>2</v>
      </c>
      <c r="H137" s="35">
        <v>0</v>
      </c>
      <c r="I137" s="35">
        <f>ROUND(G137*H137,P4)</f>
        <v>0</v>
      </c>
      <c r="J137" s="30"/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8" t="s">
        <v>145</v>
      </c>
      <c r="J138" s="39"/>
    </row>
    <row r="139" spans="1:16" ht="58" x14ac:dyDescent="0.35">
      <c r="A139" s="30" t="s">
        <v>150</v>
      </c>
      <c r="B139" s="37"/>
      <c r="E139" s="40" t="s">
        <v>10422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x14ac:dyDescent="0.35">
      <c r="A141" s="30" t="s">
        <v>143</v>
      </c>
      <c r="B141" s="30">
        <v>35</v>
      </c>
      <c r="C141" s="31" t="s">
        <v>10420</v>
      </c>
      <c r="D141" s="30" t="s">
        <v>353</v>
      </c>
      <c r="E141" s="32" t="s">
        <v>10423</v>
      </c>
      <c r="F141" s="33" t="s">
        <v>698</v>
      </c>
      <c r="G141" s="34">
        <v>2</v>
      </c>
      <c r="H141" s="35">
        <v>0</v>
      </c>
      <c r="I141" s="35">
        <f>ROUND(G141*H141,P4)</f>
        <v>0</v>
      </c>
      <c r="J141" s="30"/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8" t="s">
        <v>145</v>
      </c>
      <c r="J142" s="39"/>
    </row>
    <row r="143" spans="1:16" ht="58" x14ac:dyDescent="0.35">
      <c r="A143" s="30" t="s">
        <v>150</v>
      </c>
      <c r="B143" s="37"/>
      <c r="E143" s="40" t="s">
        <v>10422</v>
      </c>
      <c r="J143" s="39"/>
    </row>
    <row r="144" spans="1:16" x14ac:dyDescent="0.35">
      <c r="A144" s="30" t="s">
        <v>152</v>
      </c>
      <c r="B144" s="37"/>
      <c r="E144" s="38" t="s">
        <v>145</v>
      </c>
      <c r="J144" s="39"/>
    </row>
    <row r="145" spans="1:16" x14ac:dyDescent="0.35">
      <c r="A145" s="30" t="s">
        <v>143</v>
      </c>
      <c r="B145" s="30">
        <v>36</v>
      </c>
      <c r="C145" s="31" t="s">
        <v>10424</v>
      </c>
      <c r="D145" s="30" t="s">
        <v>145</v>
      </c>
      <c r="E145" s="32" t="s">
        <v>10425</v>
      </c>
      <c r="F145" s="33" t="s">
        <v>698</v>
      </c>
      <c r="G145" s="34">
        <v>1</v>
      </c>
      <c r="H145" s="35">
        <v>0</v>
      </c>
      <c r="I145" s="35">
        <f>ROUND(G145*H145,P4)</f>
        <v>0</v>
      </c>
      <c r="J145" s="30"/>
      <c r="O145" s="36">
        <f>I145*0.21</f>
        <v>0</v>
      </c>
      <c r="P145">
        <v>3</v>
      </c>
    </row>
    <row r="146" spans="1:16" x14ac:dyDescent="0.35">
      <c r="A146" s="30" t="s">
        <v>149</v>
      </c>
      <c r="B146" s="37"/>
      <c r="E146" s="38" t="s">
        <v>145</v>
      </c>
      <c r="J146" s="39"/>
    </row>
    <row r="147" spans="1:16" ht="58" x14ac:dyDescent="0.35">
      <c r="A147" s="30" t="s">
        <v>150</v>
      </c>
      <c r="B147" s="37"/>
      <c r="E147" s="40" t="s">
        <v>10426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x14ac:dyDescent="0.35">
      <c r="A149" s="30" t="s">
        <v>143</v>
      </c>
      <c r="B149" s="30">
        <v>37</v>
      </c>
      <c r="C149" s="31" t="s">
        <v>10424</v>
      </c>
      <c r="D149" s="30" t="s">
        <v>353</v>
      </c>
      <c r="E149" s="32" t="s">
        <v>10427</v>
      </c>
      <c r="F149" s="33" t="s">
        <v>698</v>
      </c>
      <c r="G149" s="34">
        <v>1</v>
      </c>
      <c r="H149" s="35">
        <v>0</v>
      </c>
      <c r="I149" s="35">
        <f>ROUND(G149*H149,P4)</f>
        <v>0</v>
      </c>
      <c r="J149" s="30"/>
      <c r="O149" s="36">
        <f>I149*0.21</f>
        <v>0</v>
      </c>
      <c r="P149">
        <v>3</v>
      </c>
    </row>
    <row r="150" spans="1:16" x14ac:dyDescent="0.35">
      <c r="A150" s="30" t="s">
        <v>149</v>
      </c>
      <c r="B150" s="37"/>
      <c r="E150" s="38" t="s">
        <v>145</v>
      </c>
      <c r="J150" s="39"/>
    </row>
    <row r="151" spans="1:16" ht="58" x14ac:dyDescent="0.35">
      <c r="A151" s="30" t="s">
        <v>150</v>
      </c>
      <c r="B151" s="37"/>
      <c r="E151" s="40" t="s">
        <v>10426</v>
      </c>
      <c r="J151" s="39"/>
    </row>
    <row r="152" spans="1:16" x14ac:dyDescent="0.35">
      <c r="A152" s="30" t="s">
        <v>152</v>
      </c>
      <c r="B152" s="37"/>
      <c r="E152" s="38" t="s">
        <v>145</v>
      </c>
      <c r="J152" s="39"/>
    </row>
    <row r="153" spans="1:16" x14ac:dyDescent="0.35">
      <c r="A153" s="30" t="s">
        <v>143</v>
      </c>
      <c r="B153" s="30">
        <v>38</v>
      </c>
      <c r="C153" s="31" t="s">
        <v>10428</v>
      </c>
      <c r="D153" s="30" t="s">
        <v>145</v>
      </c>
      <c r="E153" s="32" t="s">
        <v>10429</v>
      </c>
      <c r="F153" s="33" t="s">
        <v>698</v>
      </c>
      <c r="G153" s="34">
        <v>1</v>
      </c>
      <c r="H153" s="35">
        <v>0</v>
      </c>
      <c r="I153" s="35">
        <f>ROUND(G153*H153,P4)</f>
        <v>0</v>
      </c>
      <c r="J153" s="30"/>
      <c r="O153" s="36">
        <f>I153*0.21</f>
        <v>0</v>
      </c>
      <c r="P153">
        <v>3</v>
      </c>
    </row>
    <row r="154" spans="1:16" x14ac:dyDescent="0.35">
      <c r="A154" s="30" t="s">
        <v>149</v>
      </c>
      <c r="B154" s="37"/>
      <c r="E154" s="38" t="s">
        <v>145</v>
      </c>
      <c r="J154" s="39"/>
    </row>
    <row r="155" spans="1:16" ht="58" x14ac:dyDescent="0.35">
      <c r="A155" s="30" t="s">
        <v>150</v>
      </c>
      <c r="B155" s="37"/>
      <c r="E155" s="40" t="s">
        <v>10426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30" t="s">
        <v>143</v>
      </c>
      <c r="B157" s="30">
        <v>39</v>
      </c>
      <c r="C157" s="31" t="s">
        <v>10428</v>
      </c>
      <c r="D157" s="30" t="s">
        <v>353</v>
      </c>
      <c r="E157" s="32" t="s">
        <v>10430</v>
      </c>
      <c r="F157" s="33" t="s">
        <v>698</v>
      </c>
      <c r="G157" s="34">
        <v>1</v>
      </c>
      <c r="H157" s="35">
        <v>0</v>
      </c>
      <c r="I157" s="35">
        <f>ROUND(G157*H157,P4)</f>
        <v>0</v>
      </c>
      <c r="J157" s="30"/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8" t="s">
        <v>145</v>
      </c>
      <c r="J158" s="39"/>
    </row>
    <row r="159" spans="1:16" ht="58" x14ac:dyDescent="0.35">
      <c r="A159" s="30" t="s">
        <v>150</v>
      </c>
      <c r="B159" s="37"/>
      <c r="E159" s="40" t="s">
        <v>10426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30" t="s">
        <v>143</v>
      </c>
      <c r="B161" s="30">
        <v>40</v>
      </c>
      <c r="C161" s="31" t="s">
        <v>10431</v>
      </c>
      <c r="D161" s="30" t="s">
        <v>145</v>
      </c>
      <c r="E161" s="32" t="s">
        <v>10432</v>
      </c>
      <c r="F161" s="33" t="s">
        <v>147</v>
      </c>
      <c r="G161" s="34">
        <v>11</v>
      </c>
      <c r="H161" s="35">
        <v>0</v>
      </c>
      <c r="I161" s="35">
        <f>ROUND(G161*H161,P4)</f>
        <v>0</v>
      </c>
      <c r="J161" s="30"/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2" t="s">
        <v>10433</v>
      </c>
      <c r="J162" s="39"/>
    </row>
    <row r="163" spans="1:16" ht="58" x14ac:dyDescent="0.35">
      <c r="A163" s="30" t="s">
        <v>150</v>
      </c>
      <c r="B163" s="37"/>
      <c r="E163" s="40" t="s">
        <v>10434</v>
      </c>
      <c r="J163" s="39"/>
    </row>
    <row r="164" spans="1:16" x14ac:dyDescent="0.35">
      <c r="A164" s="30" t="s">
        <v>152</v>
      </c>
      <c r="B164" s="37"/>
      <c r="E164" s="32" t="s">
        <v>10435</v>
      </c>
      <c r="J164" s="39"/>
    </row>
    <row r="165" spans="1:16" x14ac:dyDescent="0.35">
      <c r="A165" s="30" t="s">
        <v>143</v>
      </c>
      <c r="B165" s="30">
        <v>41</v>
      </c>
      <c r="C165" s="31" t="s">
        <v>10431</v>
      </c>
      <c r="D165" s="30" t="s">
        <v>353</v>
      </c>
      <c r="E165" s="32" t="s">
        <v>10436</v>
      </c>
      <c r="F165" s="33" t="s">
        <v>147</v>
      </c>
      <c r="G165" s="34">
        <v>11</v>
      </c>
      <c r="H165" s="35">
        <v>0</v>
      </c>
      <c r="I165" s="35">
        <f>ROUND(G165*H165,P4)</f>
        <v>0</v>
      </c>
      <c r="J165" s="30"/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2" t="s">
        <v>10433</v>
      </c>
      <c r="J166" s="39"/>
    </row>
    <row r="167" spans="1:16" ht="58" x14ac:dyDescent="0.35">
      <c r="A167" s="30" t="s">
        <v>150</v>
      </c>
      <c r="B167" s="37"/>
      <c r="E167" s="40" t="s">
        <v>10434</v>
      </c>
      <c r="J167" s="39"/>
    </row>
    <row r="168" spans="1:16" x14ac:dyDescent="0.35">
      <c r="A168" s="30" t="s">
        <v>152</v>
      </c>
      <c r="B168" s="37"/>
      <c r="E168" s="32" t="s">
        <v>10435</v>
      </c>
      <c r="J168" s="39"/>
    </row>
    <row r="169" spans="1:16" x14ac:dyDescent="0.35">
      <c r="A169" s="30" t="s">
        <v>143</v>
      </c>
      <c r="B169" s="30">
        <v>42</v>
      </c>
      <c r="C169" s="31" t="s">
        <v>10437</v>
      </c>
      <c r="D169" s="30" t="s">
        <v>145</v>
      </c>
      <c r="E169" s="32" t="s">
        <v>10438</v>
      </c>
      <c r="F169" s="33" t="s">
        <v>147</v>
      </c>
      <c r="G169" s="34">
        <v>72</v>
      </c>
      <c r="H169" s="35">
        <v>0</v>
      </c>
      <c r="I169" s="35">
        <f>ROUND(G169*H169,P4)</f>
        <v>0</v>
      </c>
      <c r="J169" s="30"/>
      <c r="O169" s="36">
        <f>I169*0.21</f>
        <v>0</v>
      </c>
      <c r="P169">
        <v>3</v>
      </c>
    </row>
    <row r="170" spans="1:16" x14ac:dyDescent="0.35">
      <c r="A170" s="30" t="s">
        <v>149</v>
      </c>
      <c r="B170" s="37"/>
      <c r="E170" s="32" t="s">
        <v>10439</v>
      </c>
      <c r="J170" s="39"/>
    </row>
    <row r="171" spans="1:16" ht="58" x14ac:dyDescent="0.35">
      <c r="A171" s="30" t="s">
        <v>150</v>
      </c>
      <c r="B171" s="37"/>
      <c r="E171" s="40" t="s">
        <v>10440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43</v>
      </c>
      <c r="C173" s="31" t="s">
        <v>10437</v>
      </c>
      <c r="D173" s="30" t="s">
        <v>353</v>
      </c>
      <c r="E173" s="32" t="s">
        <v>10441</v>
      </c>
      <c r="F173" s="33" t="s">
        <v>147</v>
      </c>
      <c r="G173" s="34">
        <v>72</v>
      </c>
      <c r="H173" s="35">
        <v>0</v>
      </c>
      <c r="I173" s="35">
        <f>ROUND(G173*H173,P4)</f>
        <v>0</v>
      </c>
      <c r="J173" s="30"/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2" t="s">
        <v>10439</v>
      </c>
      <c r="J174" s="39"/>
    </row>
    <row r="175" spans="1:16" ht="58" x14ac:dyDescent="0.35">
      <c r="A175" s="30" t="s">
        <v>150</v>
      </c>
      <c r="B175" s="37"/>
      <c r="E175" s="40" t="s">
        <v>10440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44</v>
      </c>
      <c r="C177" s="31" t="s">
        <v>10442</v>
      </c>
      <c r="D177" s="30" t="s">
        <v>145</v>
      </c>
      <c r="E177" s="32" t="s">
        <v>10438</v>
      </c>
      <c r="F177" s="33" t="s">
        <v>147</v>
      </c>
      <c r="G177" s="34">
        <v>15</v>
      </c>
      <c r="H177" s="35">
        <v>0</v>
      </c>
      <c r="I177" s="35">
        <f>ROUND(G177*H177,P4)</f>
        <v>0</v>
      </c>
      <c r="J177" s="30"/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2" t="s">
        <v>10439</v>
      </c>
      <c r="J178" s="39"/>
    </row>
    <row r="179" spans="1:16" ht="58" x14ac:dyDescent="0.35">
      <c r="A179" s="30" t="s">
        <v>150</v>
      </c>
      <c r="B179" s="37"/>
      <c r="E179" s="40" t="s">
        <v>10443</v>
      </c>
      <c r="J179" s="39"/>
    </row>
    <row r="180" spans="1:16" x14ac:dyDescent="0.35">
      <c r="A180" s="30" t="s">
        <v>152</v>
      </c>
      <c r="B180" s="37"/>
      <c r="E180" s="38" t="s">
        <v>145</v>
      </c>
      <c r="J180" s="39"/>
    </row>
    <row r="181" spans="1:16" x14ac:dyDescent="0.35">
      <c r="A181" s="30" t="s">
        <v>143</v>
      </c>
      <c r="B181" s="30">
        <v>45</v>
      </c>
      <c r="C181" s="31" t="s">
        <v>10442</v>
      </c>
      <c r="D181" s="30" t="s">
        <v>353</v>
      </c>
      <c r="E181" s="32" t="s">
        <v>10441</v>
      </c>
      <c r="F181" s="33" t="s">
        <v>147</v>
      </c>
      <c r="G181" s="34">
        <v>15</v>
      </c>
      <c r="H181" s="35">
        <v>0</v>
      </c>
      <c r="I181" s="35">
        <f>ROUND(G181*H181,P4)</f>
        <v>0</v>
      </c>
      <c r="J181" s="30"/>
      <c r="O181" s="36">
        <f>I181*0.21</f>
        <v>0</v>
      </c>
      <c r="P181">
        <v>3</v>
      </c>
    </row>
    <row r="182" spans="1:16" x14ac:dyDescent="0.35">
      <c r="A182" s="30" t="s">
        <v>149</v>
      </c>
      <c r="B182" s="37"/>
      <c r="E182" s="32" t="s">
        <v>10439</v>
      </c>
      <c r="J182" s="39"/>
    </row>
    <row r="183" spans="1:16" ht="58" x14ac:dyDescent="0.35">
      <c r="A183" s="30" t="s">
        <v>150</v>
      </c>
      <c r="B183" s="37"/>
      <c r="E183" s="40" t="s">
        <v>10443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46</v>
      </c>
      <c r="C185" s="31" t="s">
        <v>10444</v>
      </c>
      <c r="D185" s="30" t="s">
        <v>145</v>
      </c>
      <c r="E185" s="32" t="s">
        <v>10445</v>
      </c>
      <c r="F185" s="33" t="s">
        <v>147</v>
      </c>
      <c r="G185" s="34">
        <v>31</v>
      </c>
      <c r="H185" s="35">
        <v>0</v>
      </c>
      <c r="I185" s="35">
        <f>ROUND(G185*H185,P4)</f>
        <v>0</v>
      </c>
      <c r="J185" s="30"/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2" t="s">
        <v>10439</v>
      </c>
      <c r="J186" s="39"/>
    </row>
    <row r="187" spans="1:16" ht="58" x14ac:dyDescent="0.35">
      <c r="A187" s="30" t="s">
        <v>150</v>
      </c>
      <c r="B187" s="37"/>
      <c r="E187" s="40" t="s">
        <v>10409</v>
      </c>
      <c r="J187" s="39"/>
    </row>
    <row r="188" spans="1:16" x14ac:dyDescent="0.35">
      <c r="A188" s="30" t="s">
        <v>152</v>
      </c>
      <c r="B188" s="37"/>
      <c r="E188" s="38" t="s">
        <v>145</v>
      </c>
      <c r="J188" s="39"/>
    </row>
    <row r="189" spans="1:16" x14ac:dyDescent="0.35">
      <c r="A189" s="30" t="s">
        <v>143</v>
      </c>
      <c r="B189" s="30">
        <v>47</v>
      </c>
      <c r="C189" s="31" t="s">
        <v>10444</v>
      </c>
      <c r="D189" s="30" t="s">
        <v>353</v>
      </c>
      <c r="E189" s="32" t="s">
        <v>10446</v>
      </c>
      <c r="F189" s="33" t="s">
        <v>147</v>
      </c>
      <c r="G189" s="34">
        <v>31</v>
      </c>
      <c r="H189" s="35">
        <v>0</v>
      </c>
      <c r="I189" s="35">
        <f>ROUND(G189*H189,P4)</f>
        <v>0</v>
      </c>
      <c r="J189" s="30"/>
      <c r="O189" s="36">
        <f>I189*0.21</f>
        <v>0</v>
      </c>
      <c r="P189">
        <v>3</v>
      </c>
    </row>
    <row r="190" spans="1:16" x14ac:dyDescent="0.35">
      <c r="A190" s="30" t="s">
        <v>149</v>
      </c>
      <c r="B190" s="37"/>
      <c r="E190" s="32" t="s">
        <v>10439</v>
      </c>
      <c r="J190" s="39"/>
    </row>
    <row r="191" spans="1:16" ht="58" x14ac:dyDescent="0.35">
      <c r="A191" s="30" t="s">
        <v>150</v>
      </c>
      <c r="B191" s="37"/>
      <c r="E191" s="40" t="s">
        <v>10409</v>
      </c>
      <c r="J191" s="39"/>
    </row>
    <row r="192" spans="1:16" x14ac:dyDescent="0.35">
      <c r="A192" s="30" t="s">
        <v>152</v>
      </c>
      <c r="B192" s="37"/>
      <c r="E192" s="38" t="s">
        <v>145</v>
      </c>
      <c r="J192" s="39"/>
    </row>
    <row r="193" spans="1:16" x14ac:dyDescent="0.35">
      <c r="A193" s="30" t="s">
        <v>143</v>
      </c>
      <c r="B193" s="30">
        <v>48</v>
      </c>
      <c r="C193" s="31" t="s">
        <v>10447</v>
      </c>
      <c r="D193" s="30" t="s">
        <v>145</v>
      </c>
      <c r="E193" s="32" t="s">
        <v>10448</v>
      </c>
      <c r="F193" s="33" t="s">
        <v>147</v>
      </c>
      <c r="G193" s="34">
        <v>16</v>
      </c>
      <c r="H193" s="35">
        <v>0</v>
      </c>
      <c r="I193" s="35">
        <f>ROUND(G193*H193,P4)</f>
        <v>0</v>
      </c>
      <c r="J193" s="30"/>
      <c r="O193" s="36">
        <f>I193*0.21</f>
        <v>0</v>
      </c>
      <c r="P193">
        <v>3</v>
      </c>
    </row>
    <row r="194" spans="1:16" x14ac:dyDescent="0.35">
      <c r="A194" s="30" t="s">
        <v>149</v>
      </c>
      <c r="B194" s="37"/>
      <c r="E194" s="32" t="s">
        <v>10439</v>
      </c>
      <c r="J194" s="39"/>
    </row>
    <row r="195" spans="1:16" ht="58" x14ac:dyDescent="0.35">
      <c r="A195" s="30" t="s">
        <v>150</v>
      </c>
      <c r="B195" s="37"/>
      <c r="E195" s="40" t="s">
        <v>10449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x14ac:dyDescent="0.35">
      <c r="A197" s="30" t="s">
        <v>143</v>
      </c>
      <c r="B197" s="30">
        <v>49</v>
      </c>
      <c r="C197" s="31" t="s">
        <v>10447</v>
      </c>
      <c r="D197" s="30" t="s">
        <v>353</v>
      </c>
      <c r="E197" s="32" t="s">
        <v>10450</v>
      </c>
      <c r="F197" s="33" t="s">
        <v>147</v>
      </c>
      <c r="G197" s="34">
        <v>16</v>
      </c>
      <c r="H197" s="35">
        <v>0</v>
      </c>
      <c r="I197" s="35">
        <f>ROUND(G197*H197,P4)</f>
        <v>0</v>
      </c>
      <c r="J197" s="30"/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2" t="s">
        <v>10439</v>
      </c>
      <c r="J198" s="39"/>
    </row>
    <row r="199" spans="1:16" ht="58" x14ac:dyDescent="0.35">
      <c r="A199" s="30" t="s">
        <v>150</v>
      </c>
      <c r="B199" s="37"/>
      <c r="E199" s="40" t="s">
        <v>10449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x14ac:dyDescent="0.35">
      <c r="A201" s="30" t="s">
        <v>143</v>
      </c>
      <c r="B201" s="30">
        <v>50</v>
      </c>
      <c r="C201" s="31" t="s">
        <v>10451</v>
      </c>
      <c r="D201" s="30" t="s">
        <v>145</v>
      </c>
      <c r="E201" s="32" t="s">
        <v>10448</v>
      </c>
      <c r="F201" s="33" t="s">
        <v>147</v>
      </c>
      <c r="G201" s="34">
        <v>42</v>
      </c>
      <c r="H201" s="35">
        <v>0</v>
      </c>
      <c r="I201" s="35">
        <f>ROUND(G201*H201,P4)</f>
        <v>0</v>
      </c>
      <c r="J201" s="30"/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2" t="s">
        <v>10439</v>
      </c>
      <c r="J202" s="39"/>
    </row>
    <row r="203" spans="1:16" ht="58" x14ac:dyDescent="0.35">
      <c r="A203" s="30" t="s">
        <v>150</v>
      </c>
      <c r="B203" s="37"/>
      <c r="E203" s="40" t="s">
        <v>10452</v>
      </c>
      <c r="J203" s="39"/>
    </row>
    <row r="204" spans="1:16" x14ac:dyDescent="0.35">
      <c r="A204" s="30" t="s">
        <v>152</v>
      </c>
      <c r="B204" s="37"/>
      <c r="E204" s="38" t="s">
        <v>145</v>
      </c>
      <c r="J204" s="39"/>
    </row>
    <row r="205" spans="1:16" x14ac:dyDescent="0.35">
      <c r="A205" s="30" t="s">
        <v>143</v>
      </c>
      <c r="B205" s="30">
        <v>51</v>
      </c>
      <c r="C205" s="31" t="s">
        <v>10451</v>
      </c>
      <c r="D205" s="30" t="s">
        <v>353</v>
      </c>
      <c r="E205" s="32" t="s">
        <v>10450</v>
      </c>
      <c r="F205" s="33" t="s">
        <v>147</v>
      </c>
      <c r="G205" s="34">
        <v>42</v>
      </c>
      <c r="H205" s="35">
        <v>0</v>
      </c>
      <c r="I205" s="35">
        <f>ROUND(G205*H205,P4)</f>
        <v>0</v>
      </c>
      <c r="J205" s="30"/>
      <c r="O205" s="36">
        <f>I205*0.21</f>
        <v>0</v>
      </c>
      <c r="P205">
        <v>3</v>
      </c>
    </row>
    <row r="206" spans="1:16" x14ac:dyDescent="0.35">
      <c r="A206" s="30" t="s">
        <v>149</v>
      </c>
      <c r="B206" s="37"/>
      <c r="E206" s="32" t="s">
        <v>10439</v>
      </c>
      <c r="J206" s="39"/>
    </row>
    <row r="207" spans="1:16" ht="58" x14ac:dyDescent="0.35">
      <c r="A207" s="30" t="s">
        <v>150</v>
      </c>
      <c r="B207" s="37"/>
      <c r="E207" s="40" t="s">
        <v>10452</v>
      </c>
      <c r="J207" s="39"/>
    </row>
    <row r="208" spans="1:16" x14ac:dyDescent="0.35">
      <c r="A208" s="30" t="s">
        <v>152</v>
      </c>
      <c r="B208" s="37"/>
      <c r="E208" s="38" t="s">
        <v>145</v>
      </c>
      <c r="J208" s="39"/>
    </row>
    <row r="209" spans="1:16" x14ac:dyDescent="0.35">
      <c r="A209" s="24" t="s">
        <v>140</v>
      </c>
      <c r="B209" s="25"/>
      <c r="C209" s="26" t="s">
        <v>10453</v>
      </c>
      <c r="D209" s="27"/>
      <c r="E209" s="24" t="s">
        <v>10454</v>
      </c>
      <c r="F209" s="27"/>
      <c r="G209" s="27"/>
      <c r="H209" s="27"/>
      <c r="I209" s="28">
        <f>SUMIFS(I210:I690,A210:A690,"P")</f>
        <v>0</v>
      </c>
      <c r="J209" s="29"/>
    </row>
    <row r="210" spans="1:16" x14ac:dyDescent="0.35">
      <c r="A210" s="30" t="s">
        <v>143</v>
      </c>
      <c r="B210" s="30">
        <v>52</v>
      </c>
      <c r="C210" s="31" t="s">
        <v>10455</v>
      </c>
      <c r="D210" s="30" t="s">
        <v>145</v>
      </c>
      <c r="E210" s="32" t="s">
        <v>10456</v>
      </c>
      <c r="F210" s="33" t="s">
        <v>698</v>
      </c>
      <c r="G210" s="34">
        <v>30</v>
      </c>
      <c r="H210" s="35">
        <v>0</v>
      </c>
      <c r="I210" s="35">
        <f>ROUND(G210*H210,P4)</f>
        <v>0</v>
      </c>
      <c r="J210" s="30"/>
      <c r="O210" s="36">
        <f>I210*0.21</f>
        <v>0</v>
      </c>
      <c r="P210">
        <v>3</v>
      </c>
    </row>
    <row r="211" spans="1:16" ht="43.5" x14ac:dyDescent="0.35">
      <c r="A211" s="30" t="s">
        <v>149</v>
      </c>
      <c r="B211" s="37"/>
      <c r="E211" s="32" t="s">
        <v>10457</v>
      </c>
      <c r="J211" s="39"/>
    </row>
    <row r="212" spans="1:16" ht="58" x14ac:dyDescent="0.35">
      <c r="A212" s="30" t="s">
        <v>150</v>
      </c>
      <c r="B212" s="37"/>
      <c r="E212" s="40" t="s">
        <v>10458</v>
      </c>
      <c r="J212" s="39"/>
    </row>
    <row r="213" spans="1:16" x14ac:dyDescent="0.35">
      <c r="A213" s="30" t="s">
        <v>152</v>
      </c>
      <c r="B213" s="37"/>
      <c r="E213" s="38" t="s">
        <v>145</v>
      </c>
      <c r="J213" s="39"/>
    </row>
    <row r="214" spans="1:16" ht="29" x14ac:dyDescent="0.35">
      <c r="A214" s="30" t="s">
        <v>143</v>
      </c>
      <c r="B214" s="30">
        <v>53</v>
      </c>
      <c r="C214" s="31" t="s">
        <v>10459</v>
      </c>
      <c r="D214" s="30" t="s">
        <v>145</v>
      </c>
      <c r="E214" s="32" t="s">
        <v>10460</v>
      </c>
      <c r="F214" s="33" t="s">
        <v>147</v>
      </c>
      <c r="G214" s="34">
        <v>262</v>
      </c>
      <c r="H214" s="35">
        <v>0</v>
      </c>
      <c r="I214" s="35">
        <f>ROUND(G214*H214,P4)</f>
        <v>0</v>
      </c>
      <c r="J214" s="33" t="s">
        <v>148</v>
      </c>
      <c r="O214" s="36">
        <f>I214*0.21</f>
        <v>0</v>
      </c>
      <c r="P214">
        <v>3</v>
      </c>
    </row>
    <row r="215" spans="1:16" x14ac:dyDescent="0.35">
      <c r="A215" s="30" t="s">
        <v>149</v>
      </c>
      <c r="B215" s="37"/>
      <c r="E215" s="32" t="s">
        <v>10461</v>
      </c>
      <c r="J215" s="39"/>
    </row>
    <row r="216" spans="1:16" ht="58" x14ac:dyDescent="0.35">
      <c r="A216" s="30" t="s">
        <v>150</v>
      </c>
      <c r="B216" s="37"/>
      <c r="E216" s="40" t="s">
        <v>10462</v>
      </c>
      <c r="J216" s="39"/>
    </row>
    <row r="217" spans="1:16" x14ac:dyDescent="0.35">
      <c r="A217" s="30" t="s">
        <v>152</v>
      </c>
      <c r="B217" s="37"/>
      <c r="E217" s="38" t="s">
        <v>145</v>
      </c>
      <c r="J217" s="39"/>
    </row>
    <row r="218" spans="1:16" ht="29" x14ac:dyDescent="0.35">
      <c r="A218" s="30" t="s">
        <v>143</v>
      </c>
      <c r="B218" s="30">
        <v>54</v>
      </c>
      <c r="C218" s="31" t="s">
        <v>10459</v>
      </c>
      <c r="D218" s="30" t="s">
        <v>353</v>
      </c>
      <c r="E218" s="32" t="s">
        <v>10460</v>
      </c>
      <c r="F218" s="33" t="s">
        <v>147</v>
      </c>
      <c r="G218" s="34">
        <v>437</v>
      </c>
      <c r="H218" s="35">
        <v>0</v>
      </c>
      <c r="I218" s="35">
        <f>ROUND(G218*H218,P4)</f>
        <v>0</v>
      </c>
      <c r="J218" s="33" t="s">
        <v>148</v>
      </c>
      <c r="O218" s="36">
        <f>I218*0.21</f>
        <v>0</v>
      </c>
      <c r="P218">
        <v>3</v>
      </c>
    </row>
    <row r="219" spans="1:16" x14ac:dyDescent="0.35">
      <c r="A219" s="30" t="s">
        <v>149</v>
      </c>
      <c r="B219" s="37"/>
      <c r="E219" s="32" t="s">
        <v>10461</v>
      </c>
      <c r="J219" s="39"/>
    </row>
    <row r="220" spans="1:16" ht="58" x14ac:dyDescent="0.35">
      <c r="A220" s="30" t="s">
        <v>150</v>
      </c>
      <c r="B220" s="37"/>
      <c r="E220" s="40" t="s">
        <v>10463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ht="29" x14ac:dyDescent="0.35">
      <c r="A222" s="30" t="s">
        <v>143</v>
      </c>
      <c r="B222" s="30">
        <v>55</v>
      </c>
      <c r="C222" s="31" t="s">
        <v>10464</v>
      </c>
      <c r="D222" s="30" t="s">
        <v>145</v>
      </c>
      <c r="E222" s="32" t="s">
        <v>10465</v>
      </c>
      <c r="F222" s="33" t="s">
        <v>147</v>
      </c>
      <c r="G222" s="34">
        <v>251</v>
      </c>
      <c r="H222" s="35">
        <v>0</v>
      </c>
      <c r="I222" s="35">
        <f>ROUND(G222*H222,P4)</f>
        <v>0</v>
      </c>
      <c r="J222" s="33" t="s">
        <v>148</v>
      </c>
      <c r="O222" s="36">
        <f>I222*0.21</f>
        <v>0</v>
      </c>
      <c r="P222">
        <v>3</v>
      </c>
    </row>
    <row r="223" spans="1:16" x14ac:dyDescent="0.35">
      <c r="A223" s="30" t="s">
        <v>149</v>
      </c>
      <c r="B223" s="37"/>
      <c r="E223" s="32" t="s">
        <v>10461</v>
      </c>
      <c r="J223" s="39"/>
    </row>
    <row r="224" spans="1:16" ht="58" x14ac:dyDescent="0.35">
      <c r="A224" s="30" t="s">
        <v>150</v>
      </c>
      <c r="B224" s="37"/>
      <c r="E224" s="40" t="s">
        <v>10466</v>
      </c>
      <c r="J224" s="39"/>
    </row>
    <row r="225" spans="1:16" x14ac:dyDescent="0.35">
      <c r="A225" s="30" t="s">
        <v>152</v>
      </c>
      <c r="B225" s="37"/>
      <c r="E225" s="38" t="s">
        <v>145</v>
      </c>
      <c r="J225" s="39"/>
    </row>
    <row r="226" spans="1:16" ht="29" x14ac:dyDescent="0.35">
      <c r="A226" s="30" t="s">
        <v>143</v>
      </c>
      <c r="B226" s="30">
        <v>56</v>
      </c>
      <c r="C226" s="31" t="s">
        <v>10464</v>
      </c>
      <c r="D226" s="30" t="s">
        <v>353</v>
      </c>
      <c r="E226" s="32" t="s">
        <v>10467</v>
      </c>
      <c r="F226" s="33" t="s">
        <v>147</v>
      </c>
      <c r="G226" s="34">
        <v>171</v>
      </c>
      <c r="H226" s="35">
        <v>0</v>
      </c>
      <c r="I226" s="35">
        <f>ROUND(G226*H226,P4)</f>
        <v>0</v>
      </c>
      <c r="J226" s="33" t="s">
        <v>148</v>
      </c>
      <c r="O226" s="36">
        <f>I226*0.21</f>
        <v>0</v>
      </c>
      <c r="P226">
        <v>3</v>
      </c>
    </row>
    <row r="227" spans="1:16" x14ac:dyDescent="0.35">
      <c r="A227" s="30" t="s">
        <v>149</v>
      </c>
      <c r="B227" s="37"/>
      <c r="E227" s="32" t="s">
        <v>10461</v>
      </c>
      <c r="J227" s="39"/>
    </row>
    <row r="228" spans="1:16" ht="58" x14ac:dyDescent="0.35">
      <c r="A228" s="30" t="s">
        <v>150</v>
      </c>
      <c r="B228" s="37"/>
      <c r="E228" s="40" t="s">
        <v>10468</v>
      </c>
      <c r="J228" s="39"/>
    </row>
    <row r="229" spans="1:16" x14ac:dyDescent="0.35">
      <c r="A229" s="30" t="s">
        <v>152</v>
      </c>
      <c r="B229" s="37"/>
      <c r="E229" s="38" t="s">
        <v>145</v>
      </c>
      <c r="J229" s="39"/>
    </row>
    <row r="230" spans="1:16" ht="29" x14ac:dyDescent="0.35">
      <c r="A230" s="30" t="s">
        <v>143</v>
      </c>
      <c r="B230" s="30">
        <v>57</v>
      </c>
      <c r="C230" s="31" t="s">
        <v>10469</v>
      </c>
      <c r="D230" s="30" t="s">
        <v>145</v>
      </c>
      <c r="E230" s="32" t="s">
        <v>10470</v>
      </c>
      <c r="F230" s="33" t="s">
        <v>147</v>
      </c>
      <c r="G230" s="34">
        <v>259</v>
      </c>
      <c r="H230" s="35">
        <v>0</v>
      </c>
      <c r="I230" s="35">
        <f>ROUND(G230*H230,P4)</f>
        <v>0</v>
      </c>
      <c r="J230" s="33" t="s">
        <v>148</v>
      </c>
      <c r="O230" s="36">
        <f>I230*0.21</f>
        <v>0</v>
      </c>
      <c r="P230">
        <v>3</v>
      </c>
    </row>
    <row r="231" spans="1:16" x14ac:dyDescent="0.35">
      <c r="A231" s="30" t="s">
        <v>149</v>
      </c>
      <c r="B231" s="37"/>
      <c r="E231" s="32" t="s">
        <v>10461</v>
      </c>
      <c r="J231" s="39"/>
    </row>
    <row r="232" spans="1:16" ht="58" x14ac:dyDescent="0.35">
      <c r="A232" s="30" t="s">
        <v>150</v>
      </c>
      <c r="B232" s="37"/>
      <c r="E232" s="40" t="s">
        <v>10471</v>
      </c>
      <c r="J232" s="39"/>
    </row>
    <row r="233" spans="1:16" x14ac:dyDescent="0.35">
      <c r="A233" s="30" t="s">
        <v>152</v>
      </c>
      <c r="B233" s="37"/>
      <c r="E233" s="38" t="s">
        <v>145</v>
      </c>
      <c r="J233" s="39"/>
    </row>
    <row r="234" spans="1:16" ht="29" x14ac:dyDescent="0.35">
      <c r="A234" s="30" t="s">
        <v>143</v>
      </c>
      <c r="B234" s="30">
        <v>58</v>
      </c>
      <c r="C234" s="31" t="s">
        <v>10472</v>
      </c>
      <c r="D234" s="30" t="s">
        <v>145</v>
      </c>
      <c r="E234" s="32" t="s">
        <v>10473</v>
      </c>
      <c r="F234" s="33" t="s">
        <v>147</v>
      </c>
      <c r="G234" s="34">
        <v>132</v>
      </c>
      <c r="H234" s="35">
        <v>0</v>
      </c>
      <c r="I234" s="35">
        <f>ROUND(G234*H234,P4)</f>
        <v>0</v>
      </c>
      <c r="J234" s="33" t="s">
        <v>148</v>
      </c>
      <c r="O234" s="36">
        <f>I234*0.21</f>
        <v>0</v>
      </c>
      <c r="P234">
        <v>3</v>
      </c>
    </row>
    <row r="235" spans="1:16" x14ac:dyDescent="0.35">
      <c r="A235" s="30" t="s">
        <v>149</v>
      </c>
      <c r="B235" s="37"/>
      <c r="E235" s="32" t="s">
        <v>10461</v>
      </c>
      <c r="J235" s="39"/>
    </row>
    <row r="236" spans="1:16" ht="58" x14ac:dyDescent="0.35">
      <c r="A236" s="30" t="s">
        <v>150</v>
      </c>
      <c r="B236" s="37"/>
      <c r="E236" s="40" t="s">
        <v>10474</v>
      </c>
      <c r="J236" s="39"/>
    </row>
    <row r="237" spans="1:16" x14ac:dyDescent="0.35">
      <c r="A237" s="30" t="s">
        <v>152</v>
      </c>
      <c r="B237" s="37"/>
      <c r="E237" s="38" t="s">
        <v>145</v>
      </c>
      <c r="J237" s="39"/>
    </row>
    <row r="238" spans="1:16" ht="29" x14ac:dyDescent="0.35">
      <c r="A238" s="30" t="s">
        <v>143</v>
      </c>
      <c r="B238" s="30">
        <v>59</v>
      </c>
      <c r="C238" s="31" t="s">
        <v>10475</v>
      </c>
      <c r="D238" s="30" t="s">
        <v>145</v>
      </c>
      <c r="E238" s="32" t="s">
        <v>10476</v>
      </c>
      <c r="F238" s="33" t="s">
        <v>147</v>
      </c>
      <c r="G238" s="34">
        <v>65</v>
      </c>
      <c r="H238" s="35">
        <v>0</v>
      </c>
      <c r="I238" s="35">
        <f>ROUND(G238*H238,P4)</f>
        <v>0</v>
      </c>
      <c r="J238" s="33" t="s">
        <v>148</v>
      </c>
      <c r="O238" s="36">
        <f>I238*0.21</f>
        <v>0</v>
      </c>
      <c r="P238">
        <v>3</v>
      </c>
    </row>
    <row r="239" spans="1:16" x14ac:dyDescent="0.35">
      <c r="A239" s="30" t="s">
        <v>149</v>
      </c>
      <c r="B239" s="37"/>
      <c r="E239" s="32" t="s">
        <v>10461</v>
      </c>
      <c r="J239" s="39"/>
    </row>
    <row r="240" spans="1:16" ht="58" x14ac:dyDescent="0.35">
      <c r="A240" s="30" t="s">
        <v>150</v>
      </c>
      <c r="B240" s="37"/>
      <c r="E240" s="40" t="s">
        <v>10477</v>
      </c>
      <c r="J240" s="39"/>
    </row>
    <row r="241" spans="1:16" x14ac:dyDescent="0.35">
      <c r="A241" s="30" t="s">
        <v>152</v>
      </c>
      <c r="B241" s="37"/>
      <c r="E241" s="38" t="s">
        <v>145</v>
      </c>
      <c r="J241" s="39"/>
    </row>
    <row r="242" spans="1:16" x14ac:dyDescent="0.35">
      <c r="A242" s="30" t="s">
        <v>143</v>
      </c>
      <c r="B242" s="30">
        <v>60</v>
      </c>
      <c r="C242" s="31" t="s">
        <v>10478</v>
      </c>
      <c r="D242" s="30" t="s">
        <v>145</v>
      </c>
      <c r="E242" s="32" t="s">
        <v>10479</v>
      </c>
      <c r="F242" s="33" t="s">
        <v>147</v>
      </c>
      <c r="G242" s="34">
        <v>136</v>
      </c>
      <c r="H242" s="35">
        <v>0</v>
      </c>
      <c r="I242" s="35">
        <f>ROUND(G242*H242,P4)</f>
        <v>0</v>
      </c>
      <c r="J242" s="33" t="s">
        <v>148</v>
      </c>
      <c r="O242" s="36">
        <f>I242*0.21</f>
        <v>0</v>
      </c>
      <c r="P242">
        <v>3</v>
      </c>
    </row>
    <row r="243" spans="1:16" x14ac:dyDescent="0.35">
      <c r="A243" s="30" t="s">
        <v>149</v>
      </c>
      <c r="B243" s="37"/>
      <c r="E243" s="38" t="s">
        <v>145</v>
      </c>
      <c r="J243" s="39"/>
    </row>
    <row r="244" spans="1:16" ht="58" x14ac:dyDescent="0.35">
      <c r="A244" s="30" t="s">
        <v>150</v>
      </c>
      <c r="B244" s="37"/>
      <c r="E244" s="40" t="s">
        <v>10480</v>
      </c>
      <c r="J244" s="39"/>
    </row>
    <row r="245" spans="1:16" x14ac:dyDescent="0.35">
      <c r="A245" s="30" t="s">
        <v>152</v>
      </c>
      <c r="B245" s="37"/>
      <c r="E245" s="38" t="s">
        <v>145</v>
      </c>
      <c r="J245" s="39"/>
    </row>
    <row r="246" spans="1:16" x14ac:dyDescent="0.35">
      <c r="A246" s="30" t="s">
        <v>143</v>
      </c>
      <c r="B246" s="30">
        <v>61</v>
      </c>
      <c r="C246" s="31" t="s">
        <v>10481</v>
      </c>
      <c r="D246" s="30" t="s">
        <v>145</v>
      </c>
      <c r="E246" s="32" t="s">
        <v>10482</v>
      </c>
      <c r="F246" s="33" t="s">
        <v>698</v>
      </c>
      <c r="G246" s="34">
        <v>1</v>
      </c>
      <c r="H246" s="35">
        <v>0</v>
      </c>
      <c r="I246" s="35">
        <f>ROUND(G246*H246,P4)</f>
        <v>0</v>
      </c>
      <c r="J246" s="33" t="s">
        <v>148</v>
      </c>
      <c r="O246" s="36">
        <f>I246*0.21</f>
        <v>0</v>
      </c>
      <c r="P246">
        <v>3</v>
      </c>
    </row>
    <row r="247" spans="1:16" ht="43.5" x14ac:dyDescent="0.35">
      <c r="A247" s="30" t="s">
        <v>149</v>
      </c>
      <c r="B247" s="37"/>
      <c r="E247" s="32" t="s">
        <v>10483</v>
      </c>
      <c r="J247" s="39"/>
    </row>
    <row r="248" spans="1:16" ht="58" x14ac:dyDescent="0.35">
      <c r="A248" s="30" t="s">
        <v>150</v>
      </c>
      <c r="B248" s="37"/>
      <c r="E248" s="40" t="s">
        <v>10484</v>
      </c>
      <c r="J248" s="39"/>
    </row>
    <row r="249" spans="1:16" x14ac:dyDescent="0.35">
      <c r="A249" s="30" t="s">
        <v>152</v>
      </c>
      <c r="B249" s="37"/>
      <c r="E249" s="38" t="s">
        <v>145</v>
      </c>
      <c r="J249" s="39"/>
    </row>
    <row r="250" spans="1:16" x14ac:dyDescent="0.35">
      <c r="A250" s="30" t="s">
        <v>143</v>
      </c>
      <c r="B250" s="30">
        <v>62</v>
      </c>
      <c r="C250" s="31" t="s">
        <v>10485</v>
      </c>
      <c r="D250" s="30" t="s">
        <v>145</v>
      </c>
      <c r="E250" s="32" t="s">
        <v>10486</v>
      </c>
      <c r="F250" s="33" t="s">
        <v>698</v>
      </c>
      <c r="G250" s="34">
        <v>58</v>
      </c>
      <c r="H250" s="35">
        <v>0</v>
      </c>
      <c r="I250" s="35">
        <f>ROUND(G250*H250,P4)</f>
        <v>0</v>
      </c>
      <c r="J250" s="33" t="s">
        <v>148</v>
      </c>
      <c r="O250" s="36">
        <f>I250*0.21</f>
        <v>0</v>
      </c>
      <c r="P250">
        <v>3</v>
      </c>
    </row>
    <row r="251" spans="1:16" x14ac:dyDescent="0.35">
      <c r="A251" s="30" t="s">
        <v>149</v>
      </c>
      <c r="B251" s="37"/>
      <c r="E251" s="38" t="s">
        <v>145</v>
      </c>
      <c r="J251" s="39"/>
    </row>
    <row r="252" spans="1:16" ht="58" x14ac:dyDescent="0.35">
      <c r="A252" s="30" t="s">
        <v>150</v>
      </c>
      <c r="B252" s="37"/>
      <c r="E252" s="40" t="s">
        <v>10487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x14ac:dyDescent="0.35">
      <c r="A254" s="30" t="s">
        <v>143</v>
      </c>
      <c r="B254" s="30">
        <v>63</v>
      </c>
      <c r="C254" s="31" t="s">
        <v>10488</v>
      </c>
      <c r="D254" s="30" t="s">
        <v>145</v>
      </c>
      <c r="E254" s="32" t="s">
        <v>10489</v>
      </c>
      <c r="F254" s="33" t="s">
        <v>698</v>
      </c>
      <c r="G254" s="34">
        <v>72</v>
      </c>
      <c r="H254" s="35">
        <v>0</v>
      </c>
      <c r="I254" s="35">
        <f>ROUND(G254*H254,P4)</f>
        <v>0</v>
      </c>
      <c r="J254" s="33" t="s">
        <v>148</v>
      </c>
      <c r="O254" s="36">
        <f>I254*0.21</f>
        <v>0</v>
      </c>
      <c r="P254">
        <v>3</v>
      </c>
    </row>
    <row r="255" spans="1:16" x14ac:dyDescent="0.35">
      <c r="A255" s="30" t="s">
        <v>149</v>
      </c>
      <c r="B255" s="37"/>
      <c r="E255" s="38" t="s">
        <v>145</v>
      </c>
      <c r="J255" s="39"/>
    </row>
    <row r="256" spans="1:16" ht="58" x14ac:dyDescent="0.35">
      <c r="A256" s="30" t="s">
        <v>150</v>
      </c>
      <c r="B256" s="37"/>
      <c r="E256" s="40" t="s">
        <v>10490</v>
      </c>
      <c r="J256" s="39"/>
    </row>
    <row r="257" spans="1:16" x14ac:dyDescent="0.35">
      <c r="A257" s="30" t="s">
        <v>152</v>
      </c>
      <c r="B257" s="37"/>
      <c r="E257" s="38" t="s">
        <v>145</v>
      </c>
      <c r="J257" s="39"/>
    </row>
    <row r="258" spans="1:16" x14ac:dyDescent="0.35">
      <c r="A258" s="30" t="s">
        <v>143</v>
      </c>
      <c r="B258" s="30">
        <v>64</v>
      </c>
      <c r="C258" s="31" t="s">
        <v>10491</v>
      </c>
      <c r="D258" s="30" t="s">
        <v>145</v>
      </c>
      <c r="E258" s="32" t="s">
        <v>10492</v>
      </c>
      <c r="F258" s="33" t="s">
        <v>698</v>
      </c>
      <c r="G258" s="34">
        <v>4</v>
      </c>
      <c r="H258" s="35">
        <v>0</v>
      </c>
      <c r="I258" s="35">
        <f>ROUND(G258*H258,P4)</f>
        <v>0</v>
      </c>
      <c r="J258" s="33" t="s">
        <v>148</v>
      </c>
      <c r="O258" s="36">
        <f>I258*0.21</f>
        <v>0</v>
      </c>
      <c r="P258">
        <v>3</v>
      </c>
    </row>
    <row r="259" spans="1:16" x14ac:dyDescent="0.35">
      <c r="A259" s="30" t="s">
        <v>149</v>
      </c>
      <c r="B259" s="37"/>
      <c r="E259" s="38" t="s">
        <v>145</v>
      </c>
      <c r="J259" s="39"/>
    </row>
    <row r="260" spans="1:16" ht="58" x14ac:dyDescent="0.35">
      <c r="A260" s="30" t="s">
        <v>150</v>
      </c>
      <c r="B260" s="37"/>
      <c r="E260" s="40" t="s">
        <v>10493</v>
      </c>
      <c r="J260" s="39"/>
    </row>
    <row r="261" spans="1:16" x14ac:dyDescent="0.35">
      <c r="A261" s="30" t="s">
        <v>152</v>
      </c>
      <c r="B261" s="37"/>
      <c r="E261" s="38" t="s">
        <v>145</v>
      </c>
      <c r="J261" s="39"/>
    </row>
    <row r="262" spans="1:16" x14ac:dyDescent="0.35">
      <c r="A262" s="30" t="s">
        <v>143</v>
      </c>
      <c r="B262" s="30">
        <v>65</v>
      </c>
      <c r="C262" s="31" t="s">
        <v>10494</v>
      </c>
      <c r="D262" s="30" t="s">
        <v>145</v>
      </c>
      <c r="E262" s="32" t="s">
        <v>10495</v>
      </c>
      <c r="F262" s="33" t="s">
        <v>698</v>
      </c>
      <c r="G262" s="34">
        <v>2</v>
      </c>
      <c r="H262" s="35">
        <v>0</v>
      </c>
      <c r="I262" s="35">
        <f>ROUND(G262*H262,P4)</f>
        <v>0</v>
      </c>
      <c r="J262" s="33" t="s">
        <v>148</v>
      </c>
      <c r="O262" s="36">
        <f>I262*0.21</f>
        <v>0</v>
      </c>
      <c r="P262">
        <v>3</v>
      </c>
    </row>
    <row r="263" spans="1:16" x14ac:dyDescent="0.35">
      <c r="A263" s="30" t="s">
        <v>149</v>
      </c>
      <c r="B263" s="37"/>
      <c r="E263" s="38" t="s">
        <v>145</v>
      </c>
      <c r="J263" s="39"/>
    </row>
    <row r="264" spans="1:16" ht="58" x14ac:dyDescent="0.35">
      <c r="A264" s="30" t="s">
        <v>150</v>
      </c>
      <c r="B264" s="37"/>
      <c r="E264" s="40" t="s">
        <v>10496</v>
      </c>
      <c r="J264" s="39"/>
    </row>
    <row r="265" spans="1:16" x14ac:dyDescent="0.35">
      <c r="A265" s="30" t="s">
        <v>152</v>
      </c>
      <c r="B265" s="37"/>
      <c r="E265" s="38" t="s">
        <v>145</v>
      </c>
      <c r="J265" s="39"/>
    </row>
    <row r="266" spans="1:16" ht="29" x14ac:dyDescent="0.35">
      <c r="A266" s="30" t="s">
        <v>143</v>
      </c>
      <c r="B266" s="30">
        <v>66</v>
      </c>
      <c r="C266" s="31" t="s">
        <v>10497</v>
      </c>
      <c r="D266" s="30" t="s">
        <v>145</v>
      </c>
      <c r="E266" s="32" t="s">
        <v>10498</v>
      </c>
      <c r="F266" s="33" t="s">
        <v>698</v>
      </c>
      <c r="G266" s="34">
        <v>3</v>
      </c>
      <c r="H266" s="35">
        <v>0</v>
      </c>
      <c r="I266" s="35">
        <f>ROUND(G266*H266,P4)</f>
        <v>0</v>
      </c>
      <c r="J266" s="33" t="s">
        <v>148</v>
      </c>
      <c r="O266" s="36">
        <f>I266*0.21</f>
        <v>0</v>
      </c>
      <c r="P266">
        <v>3</v>
      </c>
    </row>
    <row r="267" spans="1:16" x14ac:dyDescent="0.35">
      <c r="A267" s="30" t="s">
        <v>149</v>
      </c>
      <c r="B267" s="37"/>
      <c r="E267" s="38" t="s">
        <v>145</v>
      </c>
      <c r="J267" s="39"/>
    </row>
    <row r="268" spans="1:16" ht="58" x14ac:dyDescent="0.35">
      <c r="A268" s="30" t="s">
        <v>150</v>
      </c>
      <c r="B268" s="37"/>
      <c r="E268" s="40" t="s">
        <v>10499</v>
      </c>
      <c r="J268" s="39"/>
    </row>
    <row r="269" spans="1:16" x14ac:dyDescent="0.35">
      <c r="A269" s="30" t="s">
        <v>152</v>
      </c>
      <c r="B269" s="37"/>
      <c r="E269" s="38" t="s">
        <v>145</v>
      </c>
      <c r="J269" s="39"/>
    </row>
    <row r="270" spans="1:16" x14ac:dyDescent="0.35">
      <c r="A270" s="30" t="s">
        <v>143</v>
      </c>
      <c r="B270" s="30">
        <v>67</v>
      </c>
      <c r="C270" s="31" t="s">
        <v>10500</v>
      </c>
      <c r="D270" s="30" t="s">
        <v>145</v>
      </c>
      <c r="E270" s="32" t="s">
        <v>10501</v>
      </c>
      <c r="F270" s="33" t="s">
        <v>147</v>
      </c>
      <c r="G270" s="34">
        <v>2478</v>
      </c>
      <c r="H270" s="35">
        <v>0</v>
      </c>
      <c r="I270" s="35">
        <f>ROUND(G270*H270,P4)</f>
        <v>0</v>
      </c>
      <c r="J270" s="33" t="s">
        <v>148</v>
      </c>
      <c r="O270" s="36">
        <f>I270*0.21</f>
        <v>0</v>
      </c>
      <c r="P270">
        <v>3</v>
      </c>
    </row>
    <row r="271" spans="1:16" x14ac:dyDescent="0.35">
      <c r="A271" s="30" t="s">
        <v>149</v>
      </c>
      <c r="B271" s="37"/>
      <c r="E271" s="38" t="s">
        <v>145</v>
      </c>
      <c r="J271" s="39"/>
    </row>
    <row r="272" spans="1:16" ht="58" x14ac:dyDescent="0.35">
      <c r="A272" s="30" t="s">
        <v>150</v>
      </c>
      <c r="B272" s="37"/>
      <c r="E272" s="40" t="s">
        <v>10502</v>
      </c>
      <c r="J272" s="39"/>
    </row>
    <row r="273" spans="1:16" x14ac:dyDescent="0.35">
      <c r="A273" s="30" t="s">
        <v>152</v>
      </c>
      <c r="B273" s="37"/>
      <c r="E273" s="38" t="s">
        <v>145</v>
      </c>
      <c r="J273" s="39"/>
    </row>
    <row r="274" spans="1:16" x14ac:dyDescent="0.35">
      <c r="A274" s="30" t="s">
        <v>143</v>
      </c>
      <c r="B274" s="30">
        <v>68</v>
      </c>
      <c r="C274" s="31" t="s">
        <v>10503</v>
      </c>
      <c r="D274" s="30" t="s">
        <v>145</v>
      </c>
      <c r="E274" s="32" t="s">
        <v>10504</v>
      </c>
      <c r="F274" s="33" t="s">
        <v>698</v>
      </c>
      <c r="G274" s="34">
        <v>16</v>
      </c>
      <c r="H274" s="35">
        <v>0</v>
      </c>
      <c r="I274" s="35">
        <f>ROUND(G274*H274,P4)</f>
        <v>0</v>
      </c>
      <c r="J274" s="33" t="s">
        <v>148</v>
      </c>
      <c r="O274" s="36">
        <f>I274*0.21</f>
        <v>0</v>
      </c>
      <c r="P274">
        <v>3</v>
      </c>
    </row>
    <row r="275" spans="1:16" x14ac:dyDescent="0.35">
      <c r="A275" s="30" t="s">
        <v>149</v>
      </c>
      <c r="B275" s="37"/>
      <c r="E275" s="38" t="s">
        <v>145</v>
      </c>
      <c r="J275" s="39"/>
    </row>
    <row r="276" spans="1:16" ht="58" x14ac:dyDescent="0.35">
      <c r="A276" s="30" t="s">
        <v>150</v>
      </c>
      <c r="B276" s="37"/>
      <c r="E276" s="40" t="s">
        <v>10449</v>
      </c>
      <c r="J276" s="39"/>
    </row>
    <row r="277" spans="1:16" x14ac:dyDescent="0.35">
      <c r="A277" s="30" t="s">
        <v>152</v>
      </c>
      <c r="B277" s="37"/>
      <c r="E277" s="38" t="s">
        <v>145</v>
      </c>
      <c r="J277" s="39"/>
    </row>
    <row r="278" spans="1:16" x14ac:dyDescent="0.35">
      <c r="A278" s="30" t="s">
        <v>143</v>
      </c>
      <c r="B278" s="30">
        <v>69</v>
      </c>
      <c r="C278" s="31" t="s">
        <v>10505</v>
      </c>
      <c r="D278" s="30" t="s">
        <v>145</v>
      </c>
      <c r="E278" s="32" t="s">
        <v>10506</v>
      </c>
      <c r="F278" s="33" t="s">
        <v>284</v>
      </c>
      <c r="G278" s="34">
        <v>30</v>
      </c>
      <c r="H278" s="35">
        <v>0</v>
      </c>
      <c r="I278" s="35">
        <f>ROUND(G278*H278,P4)</f>
        <v>0</v>
      </c>
      <c r="J278" s="33" t="s">
        <v>148</v>
      </c>
      <c r="O278" s="36">
        <f>I278*0.21</f>
        <v>0</v>
      </c>
      <c r="P278">
        <v>3</v>
      </c>
    </row>
    <row r="279" spans="1:16" x14ac:dyDescent="0.35">
      <c r="A279" s="30" t="s">
        <v>149</v>
      </c>
      <c r="B279" s="37"/>
      <c r="E279" s="38" t="s">
        <v>145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ht="29" x14ac:dyDescent="0.35">
      <c r="A281" s="30" t="s">
        <v>143</v>
      </c>
      <c r="B281" s="30">
        <v>70</v>
      </c>
      <c r="C281" s="31" t="s">
        <v>10507</v>
      </c>
      <c r="D281" s="30" t="s">
        <v>145</v>
      </c>
      <c r="E281" s="32" t="s">
        <v>10508</v>
      </c>
      <c r="F281" s="33" t="s">
        <v>147</v>
      </c>
      <c r="G281" s="34">
        <v>70</v>
      </c>
      <c r="H281" s="35">
        <v>0</v>
      </c>
      <c r="I281" s="35">
        <f>ROUND(G281*H281,P4)</f>
        <v>0</v>
      </c>
      <c r="J281" s="30"/>
      <c r="O281" s="36">
        <f>I281*0.21</f>
        <v>0</v>
      </c>
      <c r="P281">
        <v>3</v>
      </c>
    </row>
    <row r="282" spans="1:16" x14ac:dyDescent="0.35">
      <c r="A282" s="30" t="s">
        <v>149</v>
      </c>
      <c r="B282" s="37"/>
      <c r="E282" s="32" t="s">
        <v>10509</v>
      </c>
      <c r="J282" s="39"/>
    </row>
    <row r="283" spans="1:16" ht="58" x14ac:dyDescent="0.35">
      <c r="A283" s="30" t="s">
        <v>150</v>
      </c>
      <c r="B283" s="37"/>
      <c r="E283" s="40" t="s">
        <v>10510</v>
      </c>
      <c r="J283" s="39"/>
    </row>
    <row r="284" spans="1:16" x14ac:dyDescent="0.35">
      <c r="A284" s="30" t="s">
        <v>152</v>
      </c>
      <c r="B284" s="37"/>
      <c r="E284" s="38" t="s">
        <v>145</v>
      </c>
      <c r="J284" s="39"/>
    </row>
    <row r="285" spans="1:16" ht="29" x14ac:dyDescent="0.35">
      <c r="A285" s="30" t="s">
        <v>143</v>
      </c>
      <c r="B285" s="30">
        <v>71</v>
      </c>
      <c r="C285" s="31" t="s">
        <v>10507</v>
      </c>
      <c r="D285" s="30" t="s">
        <v>353</v>
      </c>
      <c r="E285" s="32" t="s">
        <v>10511</v>
      </c>
      <c r="F285" s="33" t="s">
        <v>147</v>
      </c>
      <c r="G285" s="34">
        <v>70</v>
      </c>
      <c r="H285" s="35">
        <v>0</v>
      </c>
      <c r="I285" s="35">
        <f>ROUND(G285*H285,P4)</f>
        <v>0</v>
      </c>
      <c r="J285" s="30"/>
      <c r="O285" s="36">
        <f>I285*0.21</f>
        <v>0</v>
      </c>
      <c r="P285">
        <v>3</v>
      </c>
    </row>
    <row r="286" spans="1:16" x14ac:dyDescent="0.35">
      <c r="A286" s="30" t="s">
        <v>149</v>
      </c>
      <c r="B286" s="37"/>
      <c r="E286" s="32" t="s">
        <v>10509</v>
      </c>
      <c r="J286" s="39"/>
    </row>
    <row r="287" spans="1:16" ht="58" x14ac:dyDescent="0.35">
      <c r="A287" s="30" t="s">
        <v>150</v>
      </c>
      <c r="B287" s="37"/>
      <c r="E287" s="40" t="s">
        <v>10510</v>
      </c>
      <c r="J287" s="39"/>
    </row>
    <row r="288" spans="1:16" x14ac:dyDescent="0.35">
      <c r="A288" s="30" t="s">
        <v>152</v>
      </c>
      <c r="B288" s="37"/>
      <c r="E288" s="38" t="s">
        <v>145</v>
      </c>
      <c r="J288" s="39"/>
    </row>
    <row r="289" spans="1:16" ht="29" x14ac:dyDescent="0.35">
      <c r="A289" s="30" t="s">
        <v>143</v>
      </c>
      <c r="B289" s="30">
        <v>72</v>
      </c>
      <c r="C289" s="31" t="s">
        <v>10512</v>
      </c>
      <c r="D289" s="30" t="s">
        <v>145</v>
      </c>
      <c r="E289" s="32" t="s">
        <v>10513</v>
      </c>
      <c r="F289" s="33" t="s">
        <v>147</v>
      </c>
      <c r="G289" s="34">
        <v>72</v>
      </c>
      <c r="H289" s="35">
        <v>0</v>
      </c>
      <c r="I289" s="35">
        <f>ROUND(G289*H289,P4)</f>
        <v>0</v>
      </c>
      <c r="J289" s="30"/>
      <c r="O289" s="36">
        <f>I289*0.21</f>
        <v>0</v>
      </c>
      <c r="P289">
        <v>3</v>
      </c>
    </row>
    <row r="290" spans="1:16" x14ac:dyDescent="0.35">
      <c r="A290" s="30" t="s">
        <v>149</v>
      </c>
      <c r="B290" s="37"/>
      <c r="E290" s="32" t="s">
        <v>10514</v>
      </c>
      <c r="J290" s="39"/>
    </row>
    <row r="291" spans="1:16" ht="58" x14ac:dyDescent="0.35">
      <c r="A291" s="30" t="s">
        <v>150</v>
      </c>
      <c r="B291" s="37"/>
      <c r="E291" s="40" t="s">
        <v>10490</v>
      </c>
      <c r="J291" s="39"/>
    </row>
    <row r="292" spans="1:16" x14ac:dyDescent="0.35">
      <c r="A292" s="30" t="s">
        <v>152</v>
      </c>
      <c r="B292" s="37"/>
      <c r="E292" s="38" t="s">
        <v>145</v>
      </c>
      <c r="J292" s="39"/>
    </row>
    <row r="293" spans="1:16" ht="29" x14ac:dyDescent="0.35">
      <c r="A293" s="30" t="s">
        <v>143</v>
      </c>
      <c r="B293" s="30">
        <v>73</v>
      </c>
      <c r="C293" s="31" t="s">
        <v>10512</v>
      </c>
      <c r="D293" s="30" t="s">
        <v>353</v>
      </c>
      <c r="E293" s="32" t="s">
        <v>10515</v>
      </c>
      <c r="F293" s="33" t="s">
        <v>147</v>
      </c>
      <c r="G293" s="34">
        <v>72</v>
      </c>
      <c r="H293" s="35">
        <v>0</v>
      </c>
      <c r="I293" s="35">
        <f>ROUND(G293*H293,P4)</f>
        <v>0</v>
      </c>
      <c r="J293" s="30"/>
      <c r="O293" s="36">
        <f>I293*0.21</f>
        <v>0</v>
      </c>
      <c r="P293">
        <v>3</v>
      </c>
    </row>
    <row r="294" spans="1:16" x14ac:dyDescent="0.35">
      <c r="A294" s="30" t="s">
        <v>149</v>
      </c>
      <c r="B294" s="37"/>
      <c r="E294" s="32" t="s">
        <v>10514</v>
      </c>
      <c r="J294" s="39"/>
    </row>
    <row r="295" spans="1:16" ht="58" x14ac:dyDescent="0.35">
      <c r="A295" s="30" t="s">
        <v>150</v>
      </c>
      <c r="B295" s="37"/>
      <c r="E295" s="40" t="s">
        <v>10490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ht="29" x14ac:dyDescent="0.35">
      <c r="A297" s="30" t="s">
        <v>143</v>
      </c>
      <c r="B297" s="30">
        <v>74</v>
      </c>
      <c r="C297" s="31" t="s">
        <v>10516</v>
      </c>
      <c r="D297" s="30" t="s">
        <v>145</v>
      </c>
      <c r="E297" s="32" t="s">
        <v>10517</v>
      </c>
      <c r="F297" s="33" t="s">
        <v>147</v>
      </c>
      <c r="G297" s="34">
        <v>82</v>
      </c>
      <c r="H297" s="35">
        <v>0</v>
      </c>
      <c r="I297" s="35">
        <f>ROUND(G297*H297,P4)</f>
        <v>0</v>
      </c>
      <c r="J297" s="30"/>
      <c r="O297" s="36">
        <f>I297*0.21</f>
        <v>0</v>
      </c>
      <c r="P297">
        <v>3</v>
      </c>
    </row>
    <row r="298" spans="1:16" x14ac:dyDescent="0.35">
      <c r="A298" s="30" t="s">
        <v>149</v>
      </c>
      <c r="B298" s="37"/>
      <c r="E298" s="32" t="s">
        <v>10518</v>
      </c>
      <c r="J298" s="39"/>
    </row>
    <row r="299" spans="1:16" ht="58" x14ac:dyDescent="0.35">
      <c r="A299" s="30" t="s">
        <v>150</v>
      </c>
      <c r="B299" s="37"/>
      <c r="E299" s="40" t="s">
        <v>10519</v>
      </c>
      <c r="J299" s="39"/>
    </row>
    <row r="300" spans="1:16" x14ac:dyDescent="0.35">
      <c r="A300" s="30" t="s">
        <v>152</v>
      </c>
      <c r="B300" s="37"/>
      <c r="E300" s="38" t="s">
        <v>145</v>
      </c>
      <c r="J300" s="39"/>
    </row>
    <row r="301" spans="1:16" ht="29" x14ac:dyDescent="0.35">
      <c r="A301" s="30" t="s">
        <v>143</v>
      </c>
      <c r="B301" s="30">
        <v>75</v>
      </c>
      <c r="C301" s="31" t="s">
        <v>10516</v>
      </c>
      <c r="D301" s="30" t="s">
        <v>353</v>
      </c>
      <c r="E301" s="32" t="s">
        <v>10520</v>
      </c>
      <c r="F301" s="33" t="s">
        <v>147</v>
      </c>
      <c r="G301" s="34">
        <v>82</v>
      </c>
      <c r="H301" s="35">
        <v>0</v>
      </c>
      <c r="I301" s="35">
        <f>ROUND(G301*H301,P4)</f>
        <v>0</v>
      </c>
      <c r="J301" s="30"/>
      <c r="O301" s="36">
        <f>I301*0.21</f>
        <v>0</v>
      </c>
      <c r="P301">
        <v>3</v>
      </c>
    </row>
    <row r="302" spans="1:16" x14ac:dyDescent="0.35">
      <c r="A302" s="30" t="s">
        <v>149</v>
      </c>
      <c r="B302" s="37"/>
      <c r="E302" s="32" t="s">
        <v>10518</v>
      </c>
      <c r="J302" s="39"/>
    </row>
    <row r="303" spans="1:16" ht="58" x14ac:dyDescent="0.35">
      <c r="A303" s="30" t="s">
        <v>150</v>
      </c>
      <c r="B303" s="37"/>
      <c r="E303" s="40" t="s">
        <v>10519</v>
      </c>
      <c r="J303" s="39"/>
    </row>
    <row r="304" spans="1:16" x14ac:dyDescent="0.35">
      <c r="A304" s="30" t="s">
        <v>152</v>
      </c>
      <c r="B304" s="37"/>
      <c r="E304" s="38" t="s">
        <v>145</v>
      </c>
      <c r="J304" s="39"/>
    </row>
    <row r="305" spans="1:16" ht="29" x14ac:dyDescent="0.35">
      <c r="A305" s="30" t="s">
        <v>143</v>
      </c>
      <c r="B305" s="30">
        <v>76</v>
      </c>
      <c r="C305" s="31" t="s">
        <v>10521</v>
      </c>
      <c r="D305" s="30" t="s">
        <v>145</v>
      </c>
      <c r="E305" s="32" t="s">
        <v>10522</v>
      </c>
      <c r="F305" s="33" t="s">
        <v>147</v>
      </c>
      <c r="G305" s="34">
        <v>35</v>
      </c>
      <c r="H305" s="35">
        <v>0</v>
      </c>
      <c r="I305" s="35">
        <f>ROUND(G305*H305,P4)</f>
        <v>0</v>
      </c>
      <c r="J305" s="30"/>
      <c r="O305" s="36">
        <f>I305*0.21</f>
        <v>0</v>
      </c>
      <c r="P305">
        <v>3</v>
      </c>
    </row>
    <row r="306" spans="1:16" x14ac:dyDescent="0.35">
      <c r="A306" s="30" t="s">
        <v>149</v>
      </c>
      <c r="B306" s="37"/>
      <c r="E306" s="32" t="s">
        <v>10523</v>
      </c>
      <c r="J306" s="39"/>
    </row>
    <row r="307" spans="1:16" ht="58" x14ac:dyDescent="0.35">
      <c r="A307" s="30" t="s">
        <v>150</v>
      </c>
      <c r="B307" s="37"/>
      <c r="E307" s="40" t="s">
        <v>10524</v>
      </c>
      <c r="J307" s="39"/>
    </row>
    <row r="308" spans="1:16" x14ac:dyDescent="0.35">
      <c r="A308" s="30" t="s">
        <v>152</v>
      </c>
      <c r="B308" s="37"/>
      <c r="E308" s="38" t="s">
        <v>145</v>
      </c>
      <c r="J308" s="39"/>
    </row>
    <row r="309" spans="1:16" ht="29" x14ac:dyDescent="0.35">
      <c r="A309" s="30" t="s">
        <v>143</v>
      </c>
      <c r="B309" s="30">
        <v>77</v>
      </c>
      <c r="C309" s="31" t="s">
        <v>10521</v>
      </c>
      <c r="D309" s="30" t="s">
        <v>353</v>
      </c>
      <c r="E309" s="32" t="s">
        <v>10525</v>
      </c>
      <c r="F309" s="33" t="s">
        <v>147</v>
      </c>
      <c r="G309" s="34">
        <v>35</v>
      </c>
      <c r="H309" s="35">
        <v>0</v>
      </c>
      <c r="I309" s="35">
        <f>ROUND(G309*H309,P4)</f>
        <v>0</v>
      </c>
      <c r="J309" s="30"/>
      <c r="O309" s="36">
        <f>I309*0.21</f>
        <v>0</v>
      </c>
      <c r="P309">
        <v>3</v>
      </c>
    </row>
    <row r="310" spans="1:16" x14ac:dyDescent="0.35">
      <c r="A310" s="30" t="s">
        <v>149</v>
      </c>
      <c r="B310" s="37"/>
      <c r="E310" s="32" t="s">
        <v>10523</v>
      </c>
      <c r="J310" s="39"/>
    </row>
    <row r="311" spans="1:16" ht="58" x14ac:dyDescent="0.35">
      <c r="A311" s="30" t="s">
        <v>150</v>
      </c>
      <c r="B311" s="37"/>
      <c r="E311" s="40" t="s">
        <v>10524</v>
      </c>
      <c r="J311" s="39"/>
    </row>
    <row r="312" spans="1:16" x14ac:dyDescent="0.35">
      <c r="A312" s="30" t="s">
        <v>152</v>
      </c>
      <c r="B312" s="37"/>
      <c r="E312" s="38" t="s">
        <v>145</v>
      </c>
      <c r="J312" s="39"/>
    </row>
    <row r="313" spans="1:16" ht="29" x14ac:dyDescent="0.35">
      <c r="A313" s="30" t="s">
        <v>143</v>
      </c>
      <c r="B313" s="30">
        <v>78</v>
      </c>
      <c r="C313" s="31" t="s">
        <v>10526</v>
      </c>
      <c r="D313" s="30" t="s">
        <v>145</v>
      </c>
      <c r="E313" s="32" t="s">
        <v>10527</v>
      </c>
      <c r="F313" s="33" t="s">
        <v>147</v>
      </c>
      <c r="G313" s="34">
        <v>27</v>
      </c>
      <c r="H313" s="35">
        <v>0</v>
      </c>
      <c r="I313" s="35">
        <f>ROUND(G313*H313,P4)</f>
        <v>0</v>
      </c>
      <c r="J313" s="30"/>
      <c r="O313" s="36">
        <f>I313*0.21</f>
        <v>0</v>
      </c>
      <c r="P313">
        <v>3</v>
      </c>
    </row>
    <row r="314" spans="1:16" x14ac:dyDescent="0.35">
      <c r="A314" s="30" t="s">
        <v>149</v>
      </c>
      <c r="B314" s="37"/>
      <c r="E314" s="32" t="s">
        <v>10528</v>
      </c>
      <c r="J314" s="39"/>
    </row>
    <row r="315" spans="1:16" ht="58" x14ac:dyDescent="0.35">
      <c r="A315" s="30" t="s">
        <v>150</v>
      </c>
      <c r="B315" s="37"/>
      <c r="E315" s="40" t="s">
        <v>10529</v>
      </c>
      <c r="J315" s="39"/>
    </row>
    <row r="316" spans="1:16" x14ac:dyDescent="0.35">
      <c r="A316" s="30" t="s">
        <v>152</v>
      </c>
      <c r="B316" s="37"/>
      <c r="E316" s="38" t="s">
        <v>145</v>
      </c>
      <c r="J316" s="39"/>
    </row>
    <row r="317" spans="1:16" ht="29" x14ac:dyDescent="0.35">
      <c r="A317" s="30" t="s">
        <v>143</v>
      </c>
      <c r="B317" s="30">
        <v>79</v>
      </c>
      <c r="C317" s="31" t="s">
        <v>10526</v>
      </c>
      <c r="D317" s="30" t="s">
        <v>353</v>
      </c>
      <c r="E317" s="32" t="s">
        <v>10530</v>
      </c>
      <c r="F317" s="33" t="s">
        <v>147</v>
      </c>
      <c r="G317" s="34">
        <v>27</v>
      </c>
      <c r="H317" s="35">
        <v>0</v>
      </c>
      <c r="I317" s="35">
        <f>ROUND(G317*H317,P4)</f>
        <v>0</v>
      </c>
      <c r="J317" s="30"/>
      <c r="O317" s="36">
        <f>I317*0.21</f>
        <v>0</v>
      </c>
      <c r="P317">
        <v>3</v>
      </c>
    </row>
    <row r="318" spans="1:16" x14ac:dyDescent="0.35">
      <c r="A318" s="30" t="s">
        <v>149</v>
      </c>
      <c r="B318" s="37"/>
      <c r="E318" s="32" t="s">
        <v>10528</v>
      </c>
      <c r="J318" s="39"/>
    </row>
    <row r="319" spans="1:16" ht="58" x14ac:dyDescent="0.35">
      <c r="A319" s="30" t="s">
        <v>150</v>
      </c>
      <c r="B319" s="37"/>
      <c r="E319" s="40" t="s">
        <v>10529</v>
      </c>
      <c r="J319" s="39"/>
    </row>
    <row r="320" spans="1:16" x14ac:dyDescent="0.35">
      <c r="A320" s="30" t="s">
        <v>152</v>
      </c>
      <c r="B320" s="37"/>
      <c r="E320" s="38" t="s">
        <v>145</v>
      </c>
      <c r="J320" s="39"/>
    </row>
    <row r="321" spans="1:16" ht="29" x14ac:dyDescent="0.35">
      <c r="A321" s="30" t="s">
        <v>143</v>
      </c>
      <c r="B321" s="30">
        <v>80</v>
      </c>
      <c r="C321" s="31" t="s">
        <v>10531</v>
      </c>
      <c r="D321" s="30" t="s">
        <v>145</v>
      </c>
      <c r="E321" s="32" t="s">
        <v>10532</v>
      </c>
      <c r="F321" s="33" t="s">
        <v>147</v>
      </c>
      <c r="G321" s="34">
        <v>105</v>
      </c>
      <c r="H321" s="35">
        <v>0</v>
      </c>
      <c r="I321" s="35">
        <f>ROUND(G321*H321,P4)</f>
        <v>0</v>
      </c>
      <c r="J321" s="30"/>
      <c r="O321" s="36">
        <f>I321*0.21</f>
        <v>0</v>
      </c>
      <c r="P321">
        <v>3</v>
      </c>
    </row>
    <row r="322" spans="1:16" x14ac:dyDescent="0.35">
      <c r="A322" s="30" t="s">
        <v>149</v>
      </c>
      <c r="B322" s="37"/>
      <c r="E322" s="32" t="s">
        <v>10533</v>
      </c>
      <c r="J322" s="39"/>
    </row>
    <row r="323" spans="1:16" ht="58" x14ac:dyDescent="0.35">
      <c r="A323" s="30" t="s">
        <v>150</v>
      </c>
      <c r="B323" s="37"/>
      <c r="E323" s="40" t="s">
        <v>10534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ht="29" x14ac:dyDescent="0.35">
      <c r="A325" s="30" t="s">
        <v>143</v>
      </c>
      <c r="B325" s="30">
        <v>81</v>
      </c>
      <c r="C325" s="31" t="s">
        <v>10531</v>
      </c>
      <c r="D325" s="30" t="s">
        <v>353</v>
      </c>
      <c r="E325" s="32" t="s">
        <v>10535</v>
      </c>
      <c r="F325" s="33" t="s">
        <v>147</v>
      </c>
      <c r="G325" s="34">
        <v>105</v>
      </c>
      <c r="H325" s="35">
        <v>0</v>
      </c>
      <c r="I325" s="35">
        <f>ROUND(G325*H325,P4)</f>
        <v>0</v>
      </c>
      <c r="J325" s="30"/>
      <c r="O325" s="36">
        <f>I325*0.21</f>
        <v>0</v>
      </c>
      <c r="P325">
        <v>3</v>
      </c>
    </row>
    <row r="326" spans="1:16" x14ac:dyDescent="0.35">
      <c r="A326" s="30" t="s">
        <v>149</v>
      </c>
      <c r="B326" s="37"/>
      <c r="E326" s="32" t="s">
        <v>10533</v>
      </c>
      <c r="J326" s="39"/>
    </row>
    <row r="327" spans="1:16" ht="58" x14ac:dyDescent="0.35">
      <c r="A327" s="30" t="s">
        <v>150</v>
      </c>
      <c r="B327" s="37"/>
      <c r="E327" s="40" t="s">
        <v>10534</v>
      </c>
      <c r="J327" s="39"/>
    </row>
    <row r="328" spans="1:16" x14ac:dyDescent="0.35">
      <c r="A328" s="30" t="s">
        <v>152</v>
      </c>
      <c r="B328" s="37"/>
      <c r="E328" s="38" t="s">
        <v>145</v>
      </c>
      <c r="J328" s="39"/>
    </row>
    <row r="329" spans="1:16" ht="29" x14ac:dyDescent="0.35">
      <c r="A329" s="30" t="s">
        <v>143</v>
      </c>
      <c r="B329" s="30">
        <v>82</v>
      </c>
      <c r="C329" s="31" t="s">
        <v>10536</v>
      </c>
      <c r="D329" s="30" t="s">
        <v>145</v>
      </c>
      <c r="E329" s="32" t="s">
        <v>10537</v>
      </c>
      <c r="F329" s="33" t="s">
        <v>147</v>
      </c>
      <c r="G329" s="34">
        <v>54</v>
      </c>
      <c r="H329" s="35">
        <v>0</v>
      </c>
      <c r="I329" s="35">
        <f>ROUND(G329*H329,P4)</f>
        <v>0</v>
      </c>
      <c r="J329" s="30"/>
      <c r="O329" s="36">
        <f>I329*0.21</f>
        <v>0</v>
      </c>
      <c r="P329">
        <v>3</v>
      </c>
    </row>
    <row r="330" spans="1:16" x14ac:dyDescent="0.35">
      <c r="A330" s="30" t="s">
        <v>149</v>
      </c>
      <c r="B330" s="37"/>
      <c r="E330" s="32" t="s">
        <v>10538</v>
      </c>
      <c r="J330" s="39"/>
    </row>
    <row r="331" spans="1:16" ht="58" x14ac:dyDescent="0.35">
      <c r="A331" s="30" t="s">
        <v>150</v>
      </c>
      <c r="B331" s="37"/>
      <c r="E331" s="40" t="s">
        <v>10539</v>
      </c>
      <c r="J331" s="39"/>
    </row>
    <row r="332" spans="1:16" x14ac:dyDescent="0.35">
      <c r="A332" s="30" t="s">
        <v>152</v>
      </c>
      <c r="B332" s="37"/>
      <c r="E332" s="38" t="s">
        <v>145</v>
      </c>
      <c r="J332" s="39"/>
    </row>
    <row r="333" spans="1:16" ht="29" x14ac:dyDescent="0.35">
      <c r="A333" s="30" t="s">
        <v>143</v>
      </c>
      <c r="B333" s="30">
        <v>83</v>
      </c>
      <c r="C333" s="31" t="s">
        <v>10536</v>
      </c>
      <c r="D333" s="30" t="s">
        <v>353</v>
      </c>
      <c r="E333" s="32" t="s">
        <v>10540</v>
      </c>
      <c r="F333" s="33" t="s">
        <v>147</v>
      </c>
      <c r="G333" s="34">
        <v>54</v>
      </c>
      <c r="H333" s="35">
        <v>0</v>
      </c>
      <c r="I333" s="35">
        <f>ROUND(G333*H333,P4)</f>
        <v>0</v>
      </c>
      <c r="J333" s="30"/>
      <c r="O333" s="36">
        <f>I333*0.21</f>
        <v>0</v>
      </c>
      <c r="P333">
        <v>3</v>
      </c>
    </row>
    <row r="334" spans="1:16" x14ac:dyDescent="0.35">
      <c r="A334" s="30" t="s">
        <v>149</v>
      </c>
      <c r="B334" s="37"/>
      <c r="E334" s="32" t="s">
        <v>10538</v>
      </c>
      <c r="J334" s="39"/>
    </row>
    <row r="335" spans="1:16" ht="58" x14ac:dyDescent="0.35">
      <c r="A335" s="30" t="s">
        <v>150</v>
      </c>
      <c r="B335" s="37"/>
      <c r="E335" s="40" t="s">
        <v>10539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ht="29" x14ac:dyDescent="0.35">
      <c r="A337" s="30" t="s">
        <v>143</v>
      </c>
      <c r="B337" s="30">
        <v>84</v>
      </c>
      <c r="C337" s="31" t="s">
        <v>10541</v>
      </c>
      <c r="D337" s="30" t="s">
        <v>145</v>
      </c>
      <c r="E337" s="32" t="s">
        <v>10542</v>
      </c>
      <c r="F337" s="33" t="s">
        <v>147</v>
      </c>
      <c r="G337" s="34">
        <v>11</v>
      </c>
      <c r="H337" s="35">
        <v>0</v>
      </c>
      <c r="I337" s="35">
        <f>ROUND(G337*H337,P4)</f>
        <v>0</v>
      </c>
      <c r="J337" s="30"/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2" t="s">
        <v>10543</v>
      </c>
      <c r="J338" s="39"/>
    </row>
    <row r="339" spans="1:16" ht="58" x14ac:dyDescent="0.35">
      <c r="A339" s="30" t="s">
        <v>150</v>
      </c>
      <c r="B339" s="37"/>
      <c r="E339" s="40" t="s">
        <v>10544</v>
      </c>
      <c r="J339" s="39"/>
    </row>
    <row r="340" spans="1:16" x14ac:dyDescent="0.35">
      <c r="A340" s="30" t="s">
        <v>152</v>
      </c>
      <c r="B340" s="37"/>
      <c r="E340" s="38" t="s">
        <v>145</v>
      </c>
      <c r="J340" s="39"/>
    </row>
    <row r="341" spans="1:16" ht="29" x14ac:dyDescent="0.35">
      <c r="A341" s="30" t="s">
        <v>143</v>
      </c>
      <c r="B341" s="30">
        <v>85</v>
      </c>
      <c r="C341" s="31" t="s">
        <v>10541</v>
      </c>
      <c r="D341" s="30" t="s">
        <v>353</v>
      </c>
      <c r="E341" s="32" t="s">
        <v>10545</v>
      </c>
      <c r="F341" s="33" t="s">
        <v>147</v>
      </c>
      <c r="G341" s="34">
        <v>11</v>
      </c>
      <c r="H341" s="35">
        <v>0</v>
      </c>
      <c r="I341" s="35">
        <f>ROUND(G341*H341,P4)</f>
        <v>0</v>
      </c>
      <c r="J341" s="30"/>
      <c r="O341" s="36">
        <f>I341*0.21</f>
        <v>0</v>
      </c>
      <c r="P341">
        <v>3</v>
      </c>
    </row>
    <row r="342" spans="1:16" x14ac:dyDescent="0.35">
      <c r="A342" s="30" t="s">
        <v>149</v>
      </c>
      <c r="B342" s="37"/>
      <c r="E342" s="32" t="s">
        <v>10543</v>
      </c>
      <c r="J342" s="39"/>
    </row>
    <row r="343" spans="1:16" ht="58" x14ac:dyDescent="0.35">
      <c r="A343" s="30" t="s">
        <v>150</v>
      </c>
      <c r="B343" s="37"/>
      <c r="E343" s="40" t="s">
        <v>10544</v>
      </c>
      <c r="J343" s="39"/>
    </row>
    <row r="344" spans="1:16" x14ac:dyDescent="0.35">
      <c r="A344" s="30" t="s">
        <v>152</v>
      </c>
      <c r="B344" s="37"/>
      <c r="E344" s="38" t="s">
        <v>145</v>
      </c>
      <c r="J344" s="39"/>
    </row>
    <row r="345" spans="1:16" ht="29" x14ac:dyDescent="0.35">
      <c r="A345" s="30" t="s">
        <v>143</v>
      </c>
      <c r="B345" s="30">
        <v>86</v>
      </c>
      <c r="C345" s="31" t="s">
        <v>10546</v>
      </c>
      <c r="D345" s="30" t="s">
        <v>145</v>
      </c>
      <c r="E345" s="32" t="s">
        <v>10547</v>
      </c>
      <c r="F345" s="33" t="s">
        <v>147</v>
      </c>
      <c r="G345" s="34">
        <v>42</v>
      </c>
      <c r="H345" s="35">
        <v>0</v>
      </c>
      <c r="I345" s="35">
        <f>ROUND(G345*H345,P4)</f>
        <v>0</v>
      </c>
      <c r="J345" s="30"/>
      <c r="O345" s="36">
        <f>I345*0.21</f>
        <v>0</v>
      </c>
      <c r="P345">
        <v>3</v>
      </c>
    </row>
    <row r="346" spans="1:16" x14ac:dyDescent="0.35">
      <c r="A346" s="30" t="s">
        <v>149</v>
      </c>
      <c r="B346" s="37"/>
      <c r="E346" s="32" t="s">
        <v>10509</v>
      </c>
      <c r="J346" s="39"/>
    </row>
    <row r="347" spans="1:16" ht="58" x14ac:dyDescent="0.35">
      <c r="A347" s="30" t="s">
        <v>150</v>
      </c>
      <c r="B347" s="37"/>
      <c r="E347" s="40" t="s">
        <v>10548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ht="29" x14ac:dyDescent="0.35">
      <c r="A349" s="30" t="s">
        <v>143</v>
      </c>
      <c r="B349" s="30">
        <v>87</v>
      </c>
      <c r="C349" s="31" t="s">
        <v>10546</v>
      </c>
      <c r="D349" s="30" t="s">
        <v>353</v>
      </c>
      <c r="E349" s="32" t="s">
        <v>10549</v>
      </c>
      <c r="F349" s="33" t="s">
        <v>147</v>
      </c>
      <c r="G349" s="34">
        <v>42</v>
      </c>
      <c r="H349" s="35">
        <v>0</v>
      </c>
      <c r="I349" s="35">
        <f>ROUND(G349*H349,P4)</f>
        <v>0</v>
      </c>
      <c r="J349" s="30"/>
      <c r="O349" s="36">
        <f>I349*0.21</f>
        <v>0</v>
      </c>
      <c r="P349">
        <v>3</v>
      </c>
    </row>
    <row r="350" spans="1:16" x14ac:dyDescent="0.35">
      <c r="A350" s="30" t="s">
        <v>149</v>
      </c>
      <c r="B350" s="37"/>
      <c r="E350" s="32" t="s">
        <v>10509</v>
      </c>
      <c r="J350" s="39"/>
    </row>
    <row r="351" spans="1:16" ht="58" x14ac:dyDescent="0.35">
      <c r="A351" s="30" t="s">
        <v>150</v>
      </c>
      <c r="B351" s="37"/>
      <c r="E351" s="40" t="s">
        <v>10548</v>
      </c>
      <c r="J351" s="39"/>
    </row>
    <row r="352" spans="1:16" x14ac:dyDescent="0.35">
      <c r="A352" s="30" t="s">
        <v>152</v>
      </c>
      <c r="B352" s="37"/>
      <c r="E352" s="38" t="s">
        <v>145</v>
      </c>
      <c r="J352" s="39"/>
    </row>
    <row r="353" spans="1:16" ht="29" x14ac:dyDescent="0.35">
      <c r="A353" s="30" t="s">
        <v>143</v>
      </c>
      <c r="B353" s="30">
        <v>88</v>
      </c>
      <c r="C353" s="31" t="s">
        <v>10550</v>
      </c>
      <c r="D353" s="30" t="s">
        <v>145</v>
      </c>
      <c r="E353" s="32" t="s">
        <v>10551</v>
      </c>
      <c r="F353" s="33" t="s">
        <v>147</v>
      </c>
      <c r="G353" s="34">
        <v>49</v>
      </c>
      <c r="H353" s="35">
        <v>0</v>
      </c>
      <c r="I353" s="35">
        <f>ROUND(G353*H353,P4)</f>
        <v>0</v>
      </c>
      <c r="J353" s="30"/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2" t="s">
        <v>10514</v>
      </c>
      <c r="J354" s="39"/>
    </row>
    <row r="355" spans="1:16" ht="58" x14ac:dyDescent="0.35">
      <c r="A355" s="30" t="s">
        <v>150</v>
      </c>
      <c r="B355" s="37"/>
      <c r="E355" s="40" t="s">
        <v>10552</v>
      </c>
      <c r="J355" s="39"/>
    </row>
    <row r="356" spans="1:16" x14ac:dyDescent="0.35">
      <c r="A356" s="30" t="s">
        <v>152</v>
      </c>
      <c r="B356" s="37"/>
      <c r="E356" s="38" t="s">
        <v>145</v>
      </c>
      <c r="J356" s="39"/>
    </row>
    <row r="357" spans="1:16" ht="29" x14ac:dyDescent="0.35">
      <c r="A357" s="30" t="s">
        <v>143</v>
      </c>
      <c r="B357" s="30">
        <v>89</v>
      </c>
      <c r="C357" s="31" t="s">
        <v>10550</v>
      </c>
      <c r="D357" s="30" t="s">
        <v>353</v>
      </c>
      <c r="E357" s="32" t="s">
        <v>10553</v>
      </c>
      <c r="F357" s="33" t="s">
        <v>147</v>
      </c>
      <c r="G357" s="34">
        <v>49</v>
      </c>
      <c r="H357" s="35">
        <v>0</v>
      </c>
      <c r="I357" s="35">
        <f>ROUND(G357*H357,P4)</f>
        <v>0</v>
      </c>
      <c r="J357" s="30"/>
      <c r="O357" s="36">
        <f>I357*0.21</f>
        <v>0</v>
      </c>
      <c r="P357">
        <v>3</v>
      </c>
    </row>
    <row r="358" spans="1:16" x14ac:dyDescent="0.35">
      <c r="A358" s="30" t="s">
        <v>149</v>
      </c>
      <c r="B358" s="37"/>
      <c r="E358" s="32" t="s">
        <v>10514</v>
      </c>
      <c r="J358" s="39"/>
    </row>
    <row r="359" spans="1:16" ht="58" x14ac:dyDescent="0.35">
      <c r="A359" s="30" t="s">
        <v>150</v>
      </c>
      <c r="B359" s="37"/>
      <c r="E359" s="40" t="s">
        <v>10552</v>
      </c>
      <c r="J359" s="39"/>
    </row>
    <row r="360" spans="1:16" x14ac:dyDescent="0.35">
      <c r="A360" s="30" t="s">
        <v>152</v>
      </c>
      <c r="B360" s="37"/>
      <c r="E360" s="38" t="s">
        <v>145</v>
      </c>
      <c r="J360" s="39"/>
    </row>
    <row r="361" spans="1:16" ht="29" x14ac:dyDescent="0.35">
      <c r="A361" s="30" t="s">
        <v>143</v>
      </c>
      <c r="B361" s="30">
        <v>90</v>
      </c>
      <c r="C361" s="31" t="s">
        <v>10554</v>
      </c>
      <c r="D361" s="30" t="s">
        <v>145</v>
      </c>
      <c r="E361" s="32" t="s">
        <v>10555</v>
      </c>
      <c r="F361" s="33" t="s">
        <v>147</v>
      </c>
      <c r="G361" s="34">
        <v>72</v>
      </c>
      <c r="H361" s="35">
        <v>0</v>
      </c>
      <c r="I361" s="35">
        <f>ROUND(G361*H361,P4)</f>
        <v>0</v>
      </c>
      <c r="J361" s="30"/>
      <c r="O361" s="36">
        <f>I361*0.21</f>
        <v>0</v>
      </c>
      <c r="P361">
        <v>3</v>
      </c>
    </row>
    <row r="362" spans="1:16" x14ac:dyDescent="0.35">
      <c r="A362" s="30" t="s">
        <v>149</v>
      </c>
      <c r="B362" s="37"/>
      <c r="E362" s="32" t="s">
        <v>10518</v>
      </c>
      <c r="J362" s="39"/>
    </row>
    <row r="363" spans="1:16" ht="58" x14ac:dyDescent="0.35">
      <c r="A363" s="30" t="s">
        <v>150</v>
      </c>
      <c r="B363" s="37"/>
      <c r="E363" s="40" t="s">
        <v>10490</v>
      </c>
      <c r="J363" s="39"/>
    </row>
    <row r="364" spans="1:16" x14ac:dyDescent="0.35">
      <c r="A364" s="30" t="s">
        <v>152</v>
      </c>
      <c r="B364" s="37"/>
      <c r="E364" s="38" t="s">
        <v>145</v>
      </c>
      <c r="J364" s="39"/>
    </row>
    <row r="365" spans="1:16" ht="29" x14ac:dyDescent="0.35">
      <c r="A365" s="30" t="s">
        <v>143</v>
      </c>
      <c r="B365" s="30">
        <v>91</v>
      </c>
      <c r="C365" s="31" t="s">
        <v>10554</v>
      </c>
      <c r="D365" s="30" t="s">
        <v>353</v>
      </c>
      <c r="E365" s="32" t="s">
        <v>10556</v>
      </c>
      <c r="F365" s="33" t="s">
        <v>147</v>
      </c>
      <c r="G365" s="34">
        <v>72</v>
      </c>
      <c r="H365" s="35">
        <v>0</v>
      </c>
      <c r="I365" s="35">
        <f>ROUND(G365*H365,P4)</f>
        <v>0</v>
      </c>
      <c r="J365" s="30"/>
      <c r="O365" s="36">
        <f>I365*0.21</f>
        <v>0</v>
      </c>
      <c r="P365">
        <v>3</v>
      </c>
    </row>
    <row r="366" spans="1:16" x14ac:dyDescent="0.35">
      <c r="A366" s="30" t="s">
        <v>149</v>
      </c>
      <c r="B366" s="37"/>
      <c r="E366" s="32" t="s">
        <v>10518</v>
      </c>
      <c r="J366" s="39"/>
    </row>
    <row r="367" spans="1:16" ht="58" x14ac:dyDescent="0.35">
      <c r="A367" s="30" t="s">
        <v>150</v>
      </c>
      <c r="B367" s="37"/>
      <c r="E367" s="40" t="s">
        <v>10490</v>
      </c>
      <c r="J367" s="39"/>
    </row>
    <row r="368" spans="1:16" x14ac:dyDescent="0.35">
      <c r="A368" s="30" t="s">
        <v>152</v>
      </c>
      <c r="B368" s="37"/>
      <c r="E368" s="38" t="s">
        <v>145</v>
      </c>
      <c r="J368" s="39"/>
    </row>
    <row r="369" spans="1:16" ht="29" x14ac:dyDescent="0.35">
      <c r="A369" s="30" t="s">
        <v>143</v>
      </c>
      <c r="B369" s="30">
        <v>92</v>
      </c>
      <c r="C369" s="31" t="s">
        <v>10557</v>
      </c>
      <c r="D369" s="30" t="s">
        <v>145</v>
      </c>
      <c r="E369" s="32" t="s">
        <v>10558</v>
      </c>
      <c r="F369" s="33" t="s">
        <v>147</v>
      </c>
      <c r="G369" s="34">
        <v>57</v>
      </c>
      <c r="H369" s="35">
        <v>0</v>
      </c>
      <c r="I369" s="35">
        <f>ROUND(G369*H369,P4)</f>
        <v>0</v>
      </c>
      <c r="J369" s="30"/>
      <c r="O369" s="36">
        <f>I369*0.21</f>
        <v>0</v>
      </c>
      <c r="P369">
        <v>3</v>
      </c>
    </row>
    <row r="370" spans="1:16" x14ac:dyDescent="0.35">
      <c r="A370" s="30" t="s">
        <v>149</v>
      </c>
      <c r="B370" s="37"/>
      <c r="E370" s="32" t="s">
        <v>10523</v>
      </c>
      <c r="J370" s="39"/>
    </row>
    <row r="371" spans="1:16" ht="58" x14ac:dyDescent="0.35">
      <c r="A371" s="30" t="s">
        <v>150</v>
      </c>
      <c r="B371" s="37"/>
      <c r="E371" s="40" t="s">
        <v>10559</v>
      </c>
      <c r="J371" s="39"/>
    </row>
    <row r="372" spans="1:16" x14ac:dyDescent="0.35">
      <c r="A372" s="30" t="s">
        <v>152</v>
      </c>
      <c r="B372" s="37"/>
      <c r="E372" s="38" t="s">
        <v>145</v>
      </c>
      <c r="J372" s="39"/>
    </row>
    <row r="373" spans="1:16" ht="29" x14ac:dyDescent="0.35">
      <c r="A373" s="30" t="s">
        <v>143</v>
      </c>
      <c r="B373" s="30">
        <v>93</v>
      </c>
      <c r="C373" s="31" t="s">
        <v>10557</v>
      </c>
      <c r="D373" s="30" t="s">
        <v>353</v>
      </c>
      <c r="E373" s="32" t="s">
        <v>10560</v>
      </c>
      <c r="F373" s="33" t="s">
        <v>147</v>
      </c>
      <c r="G373" s="34">
        <v>57</v>
      </c>
      <c r="H373" s="35">
        <v>0</v>
      </c>
      <c r="I373" s="35">
        <f>ROUND(G373*H373,P4)</f>
        <v>0</v>
      </c>
      <c r="J373" s="30"/>
      <c r="O373" s="36">
        <f>I373*0.21</f>
        <v>0</v>
      </c>
      <c r="P373">
        <v>3</v>
      </c>
    </row>
    <row r="374" spans="1:16" x14ac:dyDescent="0.35">
      <c r="A374" s="30" t="s">
        <v>149</v>
      </c>
      <c r="B374" s="37"/>
      <c r="E374" s="32" t="s">
        <v>10523</v>
      </c>
      <c r="J374" s="39"/>
    </row>
    <row r="375" spans="1:16" ht="58" x14ac:dyDescent="0.35">
      <c r="A375" s="30" t="s">
        <v>150</v>
      </c>
      <c r="B375" s="37"/>
      <c r="E375" s="40" t="s">
        <v>10559</v>
      </c>
      <c r="J375" s="39"/>
    </row>
    <row r="376" spans="1:16" x14ac:dyDescent="0.35">
      <c r="A376" s="30" t="s">
        <v>152</v>
      </c>
      <c r="B376" s="37"/>
      <c r="E376" s="38" t="s">
        <v>145</v>
      </c>
      <c r="J376" s="39"/>
    </row>
    <row r="377" spans="1:16" ht="29" x14ac:dyDescent="0.35">
      <c r="A377" s="30" t="s">
        <v>143</v>
      </c>
      <c r="B377" s="30">
        <v>94</v>
      </c>
      <c r="C377" s="31" t="s">
        <v>10561</v>
      </c>
      <c r="D377" s="30" t="s">
        <v>145</v>
      </c>
      <c r="E377" s="32" t="s">
        <v>10562</v>
      </c>
      <c r="F377" s="33" t="s">
        <v>147</v>
      </c>
      <c r="G377" s="34">
        <v>28</v>
      </c>
      <c r="H377" s="35">
        <v>0</v>
      </c>
      <c r="I377" s="35">
        <f>ROUND(G377*H377,P4)</f>
        <v>0</v>
      </c>
      <c r="J377" s="30"/>
      <c r="O377" s="36">
        <f>I377*0.21</f>
        <v>0</v>
      </c>
      <c r="P377">
        <v>3</v>
      </c>
    </row>
    <row r="378" spans="1:16" x14ac:dyDescent="0.35">
      <c r="A378" s="30" t="s">
        <v>149</v>
      </c>
      <c r="B378" s="37"/>
      <c r="E378" s="32" t="s">
        <v>10528</v>
      </c>
      <c r="J378" s="39"/>
    </row>
    <row r="379" spans="1:16" ht="58" x14ac:dyDescent="0.35">
      <c r="A379" s="30" t="s">
        <v>150</v>
      </c>
      <c r="B379" s="37"/>
      <c r="E379" s="40" t="s">
        <v>10563</v>
      </c>
      <c r="J379" s="39"/>
    </row>
    <row r="380" spans="1:16" x14ac:dyDescent="0.35">
      <c r="A380" s="30" t="s">
        <v>152</v>
      </c>
      <c r="B380" s="37"/>
      <c r="E380" s="38" t="s">
        <v>145</v>
      </c>
      <c r="J380" s="39"/>
    </row>
    <row r="381" spans="1:16" ht="29" x14ac:dyDescent="0.35">
      <c r="A381" s="30" t="s">
        <v>143</v>
      </c>
      <c r="B381" s="30">
        <v>95</v>
      </c>
      <c r="C381" s="31" t="s">
        <v>10561</v>
      </c>
      <c r="D381" s="30" t="s">
        <v>353</v>
      </c>
      <c r="E381" s="32" t="s">
        <v>10564</v>
      </c>
      <c r="F381" s="33" t="s">
        <v>147</v>
      </c>
      <c r="G381" s="34">
        <v>28</v>
      </c>
      <c r="H381" s="35">
        <v>0</v>
      </c>
      <c r="I381" s="35">
        <f>ROUND(G381*H381,P4)</f>
        <v>0</v>
      </c>
      <c r="J381" s="30"/>
      <c r="O381" s="36">
        <f>I381*0.21</f>
        <v>0</v>
      </c>
      <c r="P381">
        <v>3</v>
      </c>
    </row>
    <row r="382" spans="1:16" x14ac:dyDescent="0.35">
      <c r="A382" s="30" t="s">
        <v>149</v>
      </c>
      <c r="B382" s="37"/>
      <c r="E382" s="32" t="s">
        <v>10528</v>
      </c>
      <c r="J382" s="39"/>
    </row>
    <row r="383" spans="1:16" ht="58" x14ac:dyDescent="0.35">
      <c r="A383" s="30" t="s">
        <v>150</v>
      </c>
      <c r="B383" s="37"/>
      <c r="E383" s="40" t="s">
        <v>10563</v>
      </c>
      <c r="J383" s="39"/>
    </row>
    <row r="384" spans="1:16" x14ac:dyDescent="0.35">
      <c r="A384" s="30" t="s">
        <v>152</v>
      </c>
      <c r="B384" s="37"/>
      <c r="E384" s="38" t="s">
        <v>145</v>
      </c>
      <c r="J384" s="39"/>
    </row>
    <row r="385" spans="1:16" ht="29" x14ac:dyDescent="0.35">
      <c r="A385" s="30" t="s">
        <v>143</v>
      </c>
      <c r="B385" s="30">
        <v>96</v>
      </c>
      <c r="C385" s="31" t="s">
        <v>10565</v>
      </c>
      <c r="D385" s="30" t="s">
        <v>145</v>
      </c>
      <c r="E385" s="32" t="s">
        <v>10566</v>
      </c>
      <c r="F385" s="33" t="s">
        <v>147</v>
      </c>
      <c r="G385" s="34">
        <v>113</v>
      </c>
      <c r="H385" s="35">
        <v>0</v>
      </c>
      <c r="I385" s="35">
        <f>ROUND(G385*H385,P4)</f>
        <v>0</v>
      </c>
      <c r="J385" s="30"/>
      <c r="O385" s="36">
        <f>I385*0.21</f>
        <v>0</v>
      </c>
      <c r="P385">
        <v>3</v>
      </c>
    </row>
    <row r="386" spans="1:16" x14ac:dyDescent="0.35">
      <c r="A386" s="30" t="s">
        <v>149</v>
      </c>
      <c r="B386" s="37"/>
      <c r="E386" s="32" t="s">
        <v>10533</v>
      </c>
      <c r="J386" s="39"/>
    </row>
    <row r="387" spans="1:16" ht="58" x14ac:dyDescent="0.35">
      <c r="A387" s="30" t="s">
        <v>150</v>
      </c>
      <c r="B387" s="37"/>
      <c r="E387" s="40" t="s">
        <v>10567</v>
      </c>
      <c r="J387" s="39"/>
    </row>
    <row r="388" spans="1:16" x14ac:dyDescent="0.35">
      <c r="A388" s="30" t="s">
        <v>152</v>
      </c>
      <c r="B388" s="37"/>
      <c r="E388" s="38" t="s">
        <v>145</v>
      </c>
      <c r="J388" s="39"/>
    </row>
    <row r="389" spans="1:16" ht="29" x14ac:dyDescent="0.35">
      <c r="A389" s="30" t="s">
        <v>143</v>
      </c>
      <c r="B389" s="30">
        <v>97</v>
      </c>
      <c r="C389" s="31" t="s">
        <v>10565</v>
      </c>
      <c r="D389" s="30" t="s">
        <v>353</v>
      </c>
      <c r="E389" s="32" t="s">
        <v>10568</v>
      </c>
      <c r="F389" s="33" t="s">
        <v>147</v>
      </c>
      <c r="G389" s="34">
        <v>113</v>
      </c>
      <c r="H389" s="35">
        <v>0</v>
      </c>
      <c r="I389" s="35">
        <f>ROUND(G389*H389,P4)</f>
        <v>0</v>
      </c>
      <c r="J389" s="30"/>
      <c r="O389" s="36">
        <f>I389*0.21</f>
        <v>0</v>
      </c>
      <c r="P389">
        <v>3</v>
      </c>
    </row>
    <row r="390" spans="1:16" x14ac:dyDescent="0.35">
      <c r="A390" s="30" t="s">
        <v>149</v>
      </c>
      <c r="B390" s="37"/>
      <c r="E390" s="32" t="s">
        <v>10533</v>
      </c>
      <c r="J390" s="39"/>
    </row>
    <row r="391" spans="1:16" ht="58" x14ac:dyDescent="0.35">
      <c r="A391" s="30" t="s">
        <v>150</v>
      </c>
      <c r="B391" s="37"/>
      <c r="E391" s="40" t="s">
        <v>10567</v>
      </c>
      <c r="J391" s="39"/>
    </row>
    <row r="392" spans="1:16" x14ac:dyDescent="0.35">
      <c r="A392" s="30" t="s">
        <v>152</v>
      </c>
      <c r="B392" s="37"/>
      <c r="E392" s="38" t="s">
        <v>145</v>
      </c>
      <c r="J392" s="39"/>
    </row>
    <row r="393" spans="1:16" ht="29" x14ac:dyDescent="0.35">
      <c r="A393" s="30" t="s">
        <v>143</v>
      </c>
      <c r="B393" s="30">
        <v>98</v>
      </c>
      <c r="C393" s="31" t="s">
        <v>10569</v>
      </c>
      <c r="D393" s="30" t="s">
        <v>145</v>
      </c>
      <c r="E393" s="32" t="s">
        <v>10570</v>
      </c>
      <c r="F393" s="33" t="s">
        <v>147</v>
      </c>
      <c r="G393" s="34">
        <v>26</v>
      </c>
      <c r="H393" s="35">
        <v>0</v>
      </c>
      <c r="I393" s="35">
        <f>ROUND(G393*H393,P4)</f>
        <v>0</v>
      </c>
      <c r="J393" s="30"/>
      <c r="O393" s="36">
        <f>I393*0.21</f>
        <v>0</v>
      </c>
      <c r="P393">
        <v>3</v>
      </c>
    </row>
    <row r="394" spans="1:16" x14ac:dyDescent="0.35">
      <c r="A394" s="30" t="s">
        <v>149</v>
      </c>
      <c r="B394" s="37"/>
      <c r="E394" s="32" t="s">
        <v>10571</v>
      </c>
      <c r="J394" s="39"/>
    </row>
    <row r="395" spans="1:16" ht="58" x14ac:dyDescent="0.35">
      <c r="A395" s="30" t="s">
        <v>150</v>
      </c>
      <c r="B395" s="37"/>
      <c r="E395" s="40" t="s">
        <v>10572</v>
      </c>
      <c r="J395" s="39"/>
    </row>
    <row r="396" spans="1:16" x14ac:dyDescent="0.35">
      <c r="A396" s="30" t="s">
        <v>152</v>
      </c>
      <c r="B396" s="37"/>
      <c r="E396" s="38" t="s">
        <v>145</v>
      </c>
      <c r="J396" s="39"/>
    </row>
    <row r="397" spans="1:16" ht="29" x14ac:dyDescent="0.35">
      <c r="A397" s="30" t="s">
        <v>143</v>
      </c>
      <c r="B397" s="30">
        <v>99</v>
      </c>
      <c r="C397" s="31" t="s">
        <v>10569</v>
      </c>
      <c r="D397" s="30" t="s">
        <v>353</v>
      </c>
      <c r="E397" s="32" t="s">
        <v>10573</v>
      </c>
      <c r="F397" s="33" t="s">
        <v>147</v>
      </c>
      <c r="G397" s="34">
        <v>26</v>
      </c>
      <c r="H397" s="35">
        <v>0</v>
      </c>
      <c r="I397" s="35">
        <f>ROUND(G397*H397,P4)</f>
        <v>0</v>
      </c>
      <c r="J397" s="30"/>
      <c r="O397" s="36">
        <f>I397*0.21</f>
        <v>0</v>
      </c>
      <c r="P397">
        <v>3</v>
      </c>
    </row>
    <row r="398" spans="1:16" x14ac:dyDescent="0.35">
      <c r="A398" s="30" t="s">
        <v>149</v>
      </c>
      <c r="B398" s="37"/>
      <c r="E398" s="32" t="s">
        <v>10571</v>
      </c>
      <c r="J398" s="39"/>
    </row>
    <row r="399" spans="1:16" ht="58" x14ac:dyDescent="0.35">
      <c r="A399" s="30" t="s">
        <v>150</v>
      </c>
      <c r="B399" s="37"/>
      <c r="E399" s="40" t="s">
        <v>10572</v>
      </c>
      <c r="J399" s="39"/>
    </row>
    <row r="400" spans="1:16" x14ac:dyDescent="0.35">
      <c r="A400" s="30" t="s">
        <v>152</v>
      </c>
      <c r="B400" s="37"/>
      <c r="E400" s="38" t="s">
        <v>145</v>
      </c>
      <c r="J400" s="39"/>
    </row>
    <row r="401" spans="1:16" ht="29" x14ac:dyDescent="0.35">
      <c r="A401" s="30" t="s">
        <v>143</v>
      </c>
      <c r="B401" s="30">
        <v>100</v>
      </c>
      <c r="C401" s="31" t="s">
        <v>10574</v>
      </c>
      <c r="D401" s="30" t="s">
        <v>145</v>
      </c>
      <c r="E401" s="32" t="s">
        <v>10575</v>
      </c>
      <c r="F401" s="33" t="s">
        <v>147</v>
      </c>
      <c r="G401" s="34">
        <v>241</v>
      </c>
      <c r="H401" s="35">
        <v>0</v>
      </c>
      <c r="I401" s="35">
        <f>ROUND(G401*H401,P4)</f>
        <v>0</v>
      </c>
      <c r="J401" s="30"/>
      <c r="O401" s="36">
        <f>I401*0.21</f>
        <v>0</v>
      </c>
      <c r="P401">
        <v>3</v>
      </c>
    </row>
    <row r="402" spans="1:16" x14ac:dyDescent="0.35">
      <c r="A402" s="30" t="s">
        <v>149</v>
      </c>
      <c r="B402" s="37"/>
      <c r="E402" s="32" t="s">
        <v>10576</v>
      </c>
      <c r="J402" s="39"/>
    </row>
    <row r="403" spans="1:16" x14ac:dyDescent="0.35">
      <c r="A403" s="30" t="s">
        <v>152</v>
      </c>
      <c r="B403" s="37"/>
      <c r="E403" s="38" t="s">
        <v>145</v>
      </c>
      <c r="J403" s="39"/>
    </row>
    <row r="404" spans="1:16" ht="29" x14ac:dyDescent="0.35">
      <c r="A404" s="30" t="s">
        <v>143</v>
      </c>
      <c r="B404" s="30">
        <v>101</v>
      </c>
      <c r="C404" s="31" t="s">
        <v>10574</v>
      </c>
      <c r="D404" s="30" t="s">
        <v>353</v>
      </c>
      <c r="E404" s="32" t="s">
        <v>10577</v>
      </c>
      <c r="F404" s="33" t="s">
        <v>147</v>
      </c>
      <c r="G404" s="34">
        <v>241</v>
      </c>
      <c r="H404" s="35">
        <v>0</v>
      </c>
      <c r="I404" s="35">
        <f>ROUND(G404*H404,P4)</f>
        <v>0</v>
      </c>
      <c r="J404" s="30"/>
      <c r="O404" s="36">
        <f>I404*0.21</f>
        <v>0</v>
      </c>
      <c r="P404">
        <v>3</v>
      </c>
    </row>
    <row r="405" spans="1:16" x14ac:dyDescent="0.35">
      <c r="A405" s="30" t="s">
        <v>149</v>
      </c>
      <c r="B405" s="37"/>
      <c r="E405" s="32" t="s">
        <v>10576</v>
      </c>
      <c r="J405" s="39"/>
    </row>
    <row r="406" spans="1:16" x14ac:dyDescent="0.35">
      <c r="A406" s="30" t="s">
        <v>152</v>
      </c>
      <c r="B406" s="37"/>
      <c r="E406" s="38" t="s">
        <v>145</v>
      </c>
      <c r="J406" s="39"/>
    </row>
    <row r="407" spans="1:16" ht="29" x14ac:dyDescent="0.35">
      <c r="A407" s="30" t="s">
        <v>143</v>
      </c>
      <c r="B407" s="30">
        <v>102</v>
      </c>
      <c r="C407" s="31" t="s">
        <v>10578</v>
      </c>
      <c r="D407" s="30" t="s">
        <v>145</v>
      </c>
      <c r="E407" s="32" t="s">
        <v>10579</v>
      </c>
      <c r="F407" s="33" t="s">
        <v>147</v>
      </c>
      <c r="G407" s="34">
        <v>76</v>
      </c>
      <c r="H407" s="35">
        <v>0</v>
      </c>
      <c r="I407" s="35">
        <f>ROUND(G407*H407,P4)</f>
        <v>0</v>
      </c>
      <c r="J407" s="30"/>
      <c r="O407" s="36">
        <f>I407*0.21</f>
        <v>0</v>
      </c>
      <c r="P407">
        <v>3</v>
      </c>
    </row>
    <row r="408" spans="1:16" x14ac:dyDescent="0.35">
      <c r="A408" s="30" t="s">
        <v>149</v>
      </c>
      <c r="B408" s="37"/>
      <c r="E408" s="32" t="s">
        <v>10514</v>
      </c>
      <c r="J408" s="39"/>
    </row>
    <row r="409" spans="1:16" x14ac:dyDescent="0.35">
      <c r="A409" s="30" t="s">
        <v>152</v>
      </c>
      <c r="B409" s="37"/>
      <c r="E409" s="38" t="s">
        <v>145</v>
      </c>
      <c r="J409" s="39"/>
    </row>
    <row r="410" spans="1:16" ht="29" x14ac:dyDescent="0.35">
      <c r="A410" s="30" t="s">
        <v>143</v>
      </c>
      <c r="B410" s="30">
        <v>103</v>
      </c>
      <c r="C410" s="31" t="s">
        <v>10578</v>
      </c>
      <c r="D410" s="30" t="s">
        <v>353</v>
      </c>
      <c r="E410" s="32" t="s">
        <v>10580</v>
      </c>
      <c r="F410" s="33" t="s">
        <v>147</v>
      </c>
      <c r="G410" s="34">
        <v>76</v>
      </c>
      <c r="H410" s="35">
        <v>0</v>
      </c>
      <c r="I410" s="35">
        <f>ROUND(G410*H410,P4)</f>
        <v>0</v>
      </c>
      <c r="J410" s="30"/>
      <c r="O410" s="36">
        <f>I410*0.21</f>
        <v>0</v>
      </c>
      <c r="P410">
        <v>3</v>
      </c>
    </row>
    <row r="411" spans="1:16" x14ac:dyDescent="0.35">
      <c r="A411" s="30" t="s">
        <v>149</v>
      </c>
      <c r="B411" s="37"/>
      <c r="E411" s="32" t="s">
        <v>10514</v>
      </c>
      <c r="J411" s="39"/>
    </row>
    <row r="412" spans="1:16" x14ac:dyDescent="0.35">
      <c r="A412" s="30" t="s">
        <v>152</v>
      </c>
      <c r="B412" s="37"/>
      <c r="E412" s="38" t="s">
        <v>145</v>
      </c>
      <c r="J412" s="39"/>
    </row>
    <row r="413" spans="1:16" ht="29" x14ac:dyDescent="0.35">
      <c r="A413" s="30" t="s">
        <v>143</v>
      </c>
      <c r="B413" s="30">
        <v>104</v>
      </c>
      <c r="C413" s="31" t="s">
        <v>10581</v>
      </c>
      <c r="D413" s="30" t="s">
        <v>145</v>
      </c>
      <c r="E413" s="32" t="s">
        <v>10582</v>
      </c>
      <c r="F413" s="33" t="s">
        <v>147</v>
      </c>
      <c r="G413" s="34">
        <v>17</v>
      </c>
      <c r="H413" s="35">
        <v>0</v>
      </c>
      <c r="I413" s="35">
        <f>ROUND(G413*H413,P4)</f>
        <v>0</v>
      </c>
      <c r="J413" s="30"/>
      <c r="O413" s="36">
        <f>I413*0.21</f>
        <v>0</v>
      </c>
      <c r="P413">
        <v>3</v>
      </c>
    </row>
    <row r="414" spans="1:16" x14ac:dyDescent="0.35">
      <c r="A414" s="30" t="s">
        <v>149</v>
      </c>
      <c r="B414" s="37"/>
      <c r="E414" s="32" t="s">
        <v>10518</v>
      </c>
      <c r="J414" s="39"/>
    </row>
    <row r="415" spans="1:16" x14ac:dyDescent="0.35">
      <c r="A415" s="30" t="s">
        <v>152</v>
      </c>
      <c r="B415" s="37"/>
      <c r="E415" s="38" t="s">
        <v>145</v>
      </c>
      <c r="J415" s="39"/>
    </row>
    <row r="416" spans="1:16" ht="29" x14ac:dyDescent="0.35">
      <c r="A416" s="30" t="s">
        <v>143</v>
      </c>
      <c r="B416" s="30">
        <v>105</v>
      </c>
      <c r="C416" s="31" t="s">
        <v>10581</v>
      </c>
      <c r="D416" s="30" t="s">
        <v>353</v>
      </c>
      <c r="E416" s="32" t="s">
        <v>10583</v>
      </c>
      <c r="F416" s="33" t="s">
        <v>147</v>
      </c>
      <c r="G416" s="34">
        <v>17</v>
      </c>
      <c r="H416" s="35">
        <v>0</v>
      </c>
      <c r="I416" s="35">
        <f>ROUND(G416*H416,P4)</f>
        <v>0</v>
      </c>
      <c r="J416" s="30"/>
      <c r="O416" s="36">
        <f>I416*0.21</f>
        <v>0</v>
      </c>
      <c r="P416">
        <v>3</v>
      </c>
    </row>
    <row r="417" spans="1:16" x14ac:dyDescent="0.35">
      <c r="A417" s="30" t="s">
        <v>149</v>
      </c>
      <c r="B417" s="37"/>
      <c r="E417" s="32" t="s">
        <v>10518</v>
      </c>
      <c r="J417" s="39"/>
    </row>
    <row r="418" spans="1:16" x14ac:dyDescent="0.35">
      <c r="A418" s="30" t="s">
        <v>152</v>
      </c>
      <c r="B418" s="37"/>
      <c r="E418" s="38" t="s">
        <v>145</v>
      </c>
      <c r="J418" s="39"/>
    </row>
    <row r="419" spans="1:16" ht="29" x14ac:dyDescent="0.35">
      <c r="A419" s="30" t="s">
        <v>143</v>
      </c>
      <c r="B419" s="30">
        <v>106</v>
      </c>
      <c r="C419" s="31" t="s">
        <v>10584</v>
      </c>
      <c r="D419" s="30" t="s">
        <v>145</v>
      </c>
      <c r="E419" s="32" t="s">
        <v>10585</v>
      </c>
      <c r="F419" s="33" t="s">
        <v>147</v>
      </c>
      <c r="G419" s="34">
        <v>409</v>
      </c>
      <c r="H419" s="35">
        <v>0</v>
      </c>
      <c r="I419" s="35">
        <f>ROUND(G419*H419,P4)</f>
        <v>0</v>
      </c>
      <c r="J419" s="30"/>
      <c r="O419" s="36">
        <f>I419*0.21</f>
        <v>0</v>
      </c>
      <c r="P419">
        <v>3</v>
      </c>
    </row>
    <row r="420" spans="1:16" x14ac:dyDescent="0.35">
      <c r="A420" s="30" t="s">
        <v>149</v>
      </c>
      <c r="B420" s="37"/>
      <c r="E420" s="38" t="s">
        <v>145</v>
      </c>
      <c r="J420" s="39"/>
    </row>
    <row r="421" spans="1:16" ht="58" x14ac:dyDescent="0.35">
      <c r="A421" s="30" t="s">
        <v>150</v>
      </c>
      <c r="B421" s="37"/>
      <c r="E421" s="40" t="s">
        <v>10586</v>
      </c>
      <c r="J421" s="39"/>
    </row>
    <row r="422" spans="1:16" x14ac:dyDescent="0.35">
      <c r="A422" s="30" t="s">
        <v>152</v>
      </c>
      <c r="B422" s="37"/>
      <c r="E422" s="38" t="s">
        <v>145</v>
      </c>
      <c r="J422" s="39"/>
    </row>
    <row r="423" spans="1:16" ht="29" x14ac:dyDescent="0.35">
      <c r="A423" s="30" t="s">
        <v>143</v>
      </c>
      <c r="B423" s="30">
        <v>107</v>
      </c>
      <c r="C423" s="31" t="s">
        <v>10584</v>
      </c>
      <c r="D423" s="30" t="s">
        <v>353</v>
      </c>
      <c r="E423" s="32" t="s">
        <v>10587</v>
      </c>
      <c r="F423" s="33" t="s">
        <v>147</v>
      </c>
      <c r="G423" s="34">
        <v>409</v>
      </c>
      <c r="H423" s="35">
        <v>0</v>
      </c>
      <c r="I423" s="35">
        <f>ROUND(G423*H423,P4)</f>
        <v>0</v>
      </c>
      <c r="J423" s="30"/>
      <c r="O423" s="36">
        <f>I423*0.21</f>
        <v>0</v>
      </c>
      <c r="P423">
        <v>3</v>
      </c>
    </row>
    <row r="424" spans="1:16" x14ac:dyDescent="0.35">
      <c r="A424" s="30" t="s">
        <v>149</v>
      </c>
      <c r="B424" s="37"/>
      <c r="E424" s="38" t="s">
        <v>145</v>
      </c>
      <c r="J424" s="39"/>
    </row>
    <row r="425" spans="1:16" ht="58" x14ac:dyDescent="0.35">
      <c r="A425" s="30" t="s">
        <v>150</v>
      </c>
      <c r="B425" s="37"/>
      <c r="E425" s="40" t="s">
        <v>10586</v>
      </c>
      <c r="J425" s="39"/>
    </row>
    <row r="426" spans="1:16" x14ac:dyDescent="0.35">
      <c r="A426" s="30" t="s">
        <v>152</v>
      </c>
      <c r="B426" s="37"/>
      <c r="E426" s="38" t="s">
        <v>145</v>
      </c>
      <c r="J426" s="39"/>
    </row>
    <row r="427" spans="1:16" ht="29" x14ac:dyDescent="0.35">
      <c r="A427" s="30" t="s">
        <v>143</v>
      </c>
      <c r="B427" s="30">
        <v>108</v>
      </c>
      <c r="C427" s="31" t="s">
        <v>10588</v>
      </c>
      <c r="D427" s="30" t="s">
        <v>145</v>
      </c>
      <c r="E427" s="32" t="s">
        <v>10589</v>
      </c>
      <c r="F427" s="33" t="s">
        <v>147</v>
      </c>
      <c r="G427" s="34">
        <v>251</v>
      </c>
      <c r="H427" s="35">
        <v>0</v>
      </c>
      <c r="I427" s="35">
        <f>ROUND(G427*H427,P4)</f>
        <v>0</v>
      </c>
      <c r="J427" s="30"/>
      <c r="O427" s="36">
        <f>I427*0.21</f>
        <v>0</v>
      </c>
      <c r="P427">
        <v>3</v>
      </c>
    </row>
    <row r="428" spans="1:16" x14ac:dyDescent="0.35">
      <c r="A428" s="30" t="s">
        <v>149</v>
      </c>
      <c r="B428" s="37"/>
      <c r="E428" s="38" t="s">
        <v>145</v>
      </c>
      <c r="J428" s="39"/>
    </row>
    <row r="429" spans="1:16" ht="58" x14ac:dyDescent="0.35">
      <c r="A429" s="30" t="s">
        <v>150</v>
      </c>
      <c r="B429" s="37"/>
      <c r="E429" s="40" t="s">
        <v>10590</v>
      </c>
      <c r="J429" s="39"/>
    </row>
    <row r="430" spans="1:16" x14ac:dyDescent="0.35">
      <c r="A430" s="30" t="s">
        <v>152</v>
      </c>
      <c r="B430" s="37"/>
      <c r="E430" s="38" t="s">
        <v>145</v>
      </c>
      <c r="J430" s="39"/>
    </row>
    <row r="431" spans="1:16" ht="29" x14ac:dyDescent="0.35">
      <c r="A431" s="30" t="s">
        <v>143</v>
      </c>
      <c r="B431" s="30">
        <v>109</v>
      </c>
      <c r="C431" s="31" t="s">
        <v>10588</v>
      </c>
      <c r="D431" s="30" t="s">
        <v>353</v>
      </c>
      <c r="E431" s="32" t="s">
        <v>10591</v>
      </c>
      <c r="F431" s="33" t="s">
        <v>147</v>
      </c>
      <c r="G431" s="34">
        <v>251</v>
      </c>
      <c r="H431" s="35">
        <v>0</v>
      </c>
      <c r="I431" s="35">
        <f>ROUND(G431*H431,P4)</f>
        <v>0</v>
      </c>
      <c r="J431" s="30"/>
      <c r="O431" s="36">
        <f>I431*0.21</f>
        <v>0</v>
      </c>
      <c r="P431">
        <v>3</v>
      </c>
    </row>
    <row r="432" spans="1:16" x14ac:dyDescent="0.35">
      <c r="A432" s="30" t="s">
        <v>149</v>
      </c>
      <c r="B432" s="37"/>
      <c r="E432" s="38" t="s">
        <v>145</v>
      </c>
      <c r="J432" s="39"/>
    </row>
    <row r="433" spans="1:16" ht="58" x14ac:dyDescent="0.35">
      <c r="A433" s="30" t="s">
        <v>150</v>
      </c>
      <c r="B433" s="37"/>
      <c r="E433" s="40" t="s">
        <v>10590</v>
      </c>
      <c r="J433" s="39"/>
    </row>
    <row r="434" spans="1:16" x14ac:dyDescent="0.35">
      <c r="A434" s="30" t="s">
        <v>152</v>
      </c>
      <c r="B434" s="37"/>
      <c r="E434" s="38" t="s">
        <v>145</v>
      </c>
      <c r="J434" s="39"/>
    </row>
    <row r="435" spans="1:16" ht="29" x14ac:dyDescent="0.35">
      <c r="A435" s="30" t="s">
        <v>143</v>
      </c>
      <c r="B435" s="30">
        <v>110</v>
      </c>
      <c r="C435" s="31" t="s">
        <v>10592</v>
      </c>
      <c r="D435" s="30" t="s">
        <v>145</v>
      </c>
      <c r="E435" s="32" t="s">
        <v>10585</v>
      </c>
      <c r="F435" s="33" t="s">
        <v>147</v>
      </c>
      <c r="G435" s="34">
        <v>262</v>
      </c>
      <c r="H435" s="35">
        <v>0</v>
      </c>
      <c r="I435" s="35">
        <f>ROUND(G435*H435,P4)</f>
        <v>0</v>
      </c>
      <c r="J435" s="30"/>
      <c r="O435" s="36">
        <f>I435*0.21</f>
        <v>0</v>
      </c>
      <c r="P435">
        <v>3</v>
      </c>
    </row>
    <row r="436" spans="1:16" x14ac:dyDescent="0.35">
      <c r="A436" s="30" t="s">
        <v>149</v>
      </c>
      <c r="B436" s="37"/>
      <c r="E436" s="38" t="s">
        <v>145</v>
      </c>
      <c r="J436" s="39"/>
    </row>
    <row r="437" spans="1:16" ht="58" x14ac:dyDescent="0.35">
      <c r="A437" s="30" t="s">
        <v>150</v>
      </c>
      <c r="B437" s="37"/>
      <c r="E437" s="40" t="s">
        <v>10593</v>
      </c>
      <c r="J437" s="39"/>
    </row>
    <row r="438" spans="1:16" x14ac:dyDescent="0.35">
      <c r="A438" s="30" t="s">
        <v>152</v>
      </c>
      <c r="B438" s="37"/>
      <c r="E438" s="38" t="s">
        <v>145</v>
      </c>
      <c r="J438" s="39"/>
    </row>
    <row r="439" spans="1:16" ht="29" x14ac:dyDescent="0.35">
      <c r="A439" s="30" t="s">
        <v>143</v>
      </c>
      <c r="B439" s="30">
        <v>111</v>
      </c>
      <c r="C439" s="31" t="s">
        <v>10592</v>
      </c>
      <c r="D439" s="30" t="s">
        <v>353</v>
      </c>
      <c r="E439" s="32" t="s">
        <v>10587</v>
      </c>
      <c r="F439" s="33" t="s">
        <v>147</v>
      </c>
      <c r="G439" s="34">
        <v>262</v>
      </c>
      <c r="H439" s="35">
        <v>0</v>
      </c>
      <c r="I439" s="35">
        <f>ROUND(G439*H439,P4)</f>
        <v>0</v>
      </c>
      <c r="J439" s="30"/>
      <c r="O439" s="36">
        <f>I439*0.21</f>
        <v>0</v>
      </c>
      <c r="P439">
        <v>3</v>
      </c>
    </row>
    <row r="440" spans="1:16" x14ac:dyDescent="0.35">
      <c r="A440" s="30" t="s">
        <v>149</v>
      </c>
      <c r="B440" s="37"/>
      <c r="E440" s="38" t="s">
        <v>145</v>
      </c>
      <c r="J440" s="39"/>
    </row>
    <row r="441" spans="1:16" ht="58" x14ac:dyDescent="0.35">
      <c r="A441" s="30" t="s">
        <v>150</v>
      </c>
      <c r="B441" s="37"/>
      <c r="E441" s="40" t="s">
        <v>10593</v>
      </c>
      <c r="J441" s="39"/>
    </row>
    <row r="442" spans="1:16" x14ac:dyDescent="0.35">
      <c r="A442" s="30" t="s">
        <v>152</v>
      </c>
      <c r="B442" s="37"/>
      <c r="E442" s="38" t="s">
        <v>145</v>
      </c>
      <c r="J442" s="39"/>
    </row>
    <row r="443" spans="1:16" ht="29" x14ac:dyDescent="0.35">
      <c r="A443" s="30" t="s">
        <v>143</v>
      </c>
      <c r="B443" s="30">
        <v>112</v>
      </c>
      <c r="C443" s="31" t="s">
        <v>10594</v>
      </c>
      <c r="D443" s="30" t="s">
        <v>145</v>
      </c>
      <c r="E443" s="32" t="s">
        <v>10589</v>
      </c>
      <c r="F443" s="33" t="s">
        <v>147</v>
      </c>
      <c r="G443" s="34">
        <v>271</v>
      </c>
      <c r="H443" s="35">
        <v>0</v>
      </c>
      <c r="I443" s="35">
        <f>ROUND(G443*H443,P4)</f>
        <v>0</v>
      </c>
      <c r="J443" s="30"/>
      <c r="O443" s="36">
        <f>I443*0.21</f>
        <v>0</v>
      </c>
      <c r="P443">
        <v>3</v>
      </c>
    </row>
    <row r="444" spans="1:16" x14ac:dyDescent="0.35">
      <c r="A444" s="30" t="s">
        <v>149</v>
      </c>
      <c r="B444" s="37"/>
      <c r="E444" s="38" t="s">
        <v>145</v>
      </c>
      <c r="J444" s="39"/>
    </row>
    <row r="445" spans="1:16" ht="58" x14ac:dyDescent="0.35">
      <c r="A445" s="30" t="s">
        <v>150</v>
      </c>
      <c r="B445" s="37"/>
      <c r="E445" s="40" t="s">
        <v>10595</v>
      </c>
      <c r="J445" s="39"/>
    </row>
    <row r="446" spans="1:16" x14ac:dyDescent="0.35">
      <c r="A446" s="30" t="s">
        <v>152</v>
      </c>
      <c r="B446" s="37"/>
      <c r="E446" s="38" t="s">
        <v>145</v>
      </c>
      <c r="J446" s="39"/>
    </row>
    <row r="447" spans="1:16" ht="29" x14ac:dyDescent="0.35">
      <c r="A447" s="30" t="s">
        <v>143</v>
      </c>
      <c r="B447" s="30">
        <v>113</v>
      </c>
      <c r="C447" s="31" t="s">
        <v>10594</v>
      </c>
      <c r="D447" s="30" t="s">
        <v>353</v>
      </c>
      <c r="E447" s="32" t="s">
        <v>10591</v>
      </c>
      <c r="F447" s="33" t="s">
        <v>147</v>
      </c>
      <c r="G447" s="34">
        <v>271</v>
      </c>
      <c r="H447" s="35">
        <v>0</v>
      </c>
      <c r="I447" s="35">
        <f>ROUND(G447*H447,P4)</f>
        <v>0</v>
      </c>
      <c r="J447" s="30"/>
      <c r="O447" s="36">
        <f>I447*0.21</f>
        <v>0</v>
      </c>
      <c r="P447">
        <v>3</v>
      </c>
    </row>
    <row r="448" spans="1:16" x14ac:dyDescent="0.35">
      <c r="A448" s="30" t="s">
        <v>149</v>
      </c>
      <c r="B448" s="37"/>
      <c r="E448" s="38" t="s">
        <v>145</v>
      </c>
      <c r="J448" s="39"/>
    </row>
    <row r="449" spans="1:16" ht="58" x14ac:dyDescent="0.35">
      <c r="A449" s="30" t="s">
        <v>150</v>
      </c>
      <c r="B449" s="37"/>
      <c r="E449" s="40" t="s">
        <v>10595</v>
      </c>
      <c r="J449" s="39"/>
    </row>
    <row r="450" spans="1:16" x14ac:dyDescent="0.35">
      <c r="A450" s="30" t="s">
        <v>152</v>
      </c>
      <c r="B450" s="37"/>
      <c r="E450" s="38" t="s">
        <v>145</v>
      </c>
      <c r="J450" s="39"/>
    </row>
    <row r="451" spans="1:16" ht="29" x14ac:dyDescent="0.35">
      <c r="A451" s="30" t="s">
        <v>143</v>
      </c>
      <c r="B451" s="30">
        <v>114</v>
      </c>
      <c r="C451" s="31" t="s">
        <v>10596</v>
      </c>
      <c r="D451" s="30" t="s">
        <v>145</v>
      </c>
      <c r="E451" s="32" t="s">
        <v>10597</v>
      </c>
      <c r="F451" s="33" t="s">
        <v>147</v>
      </c>
      <c r="G451" s="34">
        <v>224</v>
      </c>
      <c r="H451" s="35">
        <v>0</v>
      </c>
      <c r="I451" s="35">
        <f>ROUND(G451*H451,P4)</f>
        <v>0</v>
      </c>
      <c r="J451" s="30"/>
      <c r="O451" s="36">
        <f>I451*0.21</f>
        <v>0</v>
      </c>
      <c r="P451">
        <v>3</v>
      </c>
    </row>
    <row r="452" spans="1:16" ht="43.5" x14ac:dyDescent="0.35">
      <c r="A452" s="30" t="s">
        <v>149</v>
      </c>
      <c r="B452" s="37"/>
      <c r="E452" s="32" t="s">
        <v>10598</v>
      </c>
      <c r="J452" s="39"/>
    </row>
    <row r="453" spans="1:16" ht="58" x14ac:dyDescent="0.35">
      <c r="A453" s="30" t="s">
        <v>150</v>
      </c>
      <c r="B453" s="37"/>
      <c r="E453" s="40" t="s">
        <v>10599</v>
      </c>
      <c r="J453" s="39"/>
    </row>
    <row r="454" spans="1:16" x14ac:dyDescent="0.35">
      <c r="A454" s="30" t="s">
        <v>152</v>
      </c>
      <c r="B454" s="37"/>
      <c r="E454" s="38" t="s">
        <v>145</v>
      </c>
      <c r="J454" s="39"/>
    </row>
    <row r="455" spans="1:16" ht="29" x14ac:dyDescent="0.35">
      <c r="A455" s="30" t="s">
        <v>143</v>
      </c>
      <c r="B455" s="30">
        <v>115</v>
      </c>
      <c r="C455" s="31" t="s">
        <v>10596</v>
      </c>
      <c r="D455" s="30" t="s">
        <v>353</v>
      </c>
      <c r="E455" s="32" t="s">
        <v>10600</v>
      </c>
      <c r="F455" s="33" t="s">
        <v>147</v>
      </c>
      <c r="G455" s="34">
        <v>224</v>
      </c>
      <c r="H455" s="35">
        <v>0</v>
      </c>
      <c r="I455" s="35">
        <f>ROUND(G455*H455,P4)</f>
        <v>0</v>
      </c>
      <c r="J455" s="30"/>
      <c r="O455" s="36">
        <f>I455*0.21</f>
        <v>0</v>
      </c>
      <c r="P455">
        <v>3</v>
      </c>
    </row>
    <row r="456" spans="1:16" ht="43.5" x14ac:dyDescent="0.35">
      <c r="A456" s="30" t="s">
        <v>149</v>
      </c>
      <c r="B456" s="37"/>
      <c r="E456" s="32" t="s">
        <v>10598</v>
      </c>
      <c r="J456" s="39"/>
    </row>
    <row r="457" spans="1:16" ht="58" x14ac:dyDescent="0.35">
      <c r="A457" s="30" t="s">
        <v>150</v>
      </c>
      <c r="B457" s="37"/>
      <c r="E457" s="40" t="s">
        <v>10599</v>
      </c>
      <c r="J457" s="39"/>
    </row>
    <row r="458" spans="1:16" x14ac:dyDescent="0.35">
      <c r="A458" s="30" t="s">
        <v>152</v>
      </c>
      <c r="B458" s="37"/>
      <c r="E458" s="38" t="s">
        <v>145</v>
      </c>
      <c r="J458" s="39"/>
    </row>
    <row r="459" spans="1:16" ht="29" x14ac:dyDescent="0.35">
      <c r="A459" s="30" t="s">
        <v>143</v>
      </c>
      <c r="B459" s="30">
        <v>116</v>
      </c>
      <c r="C459" s="31" t="s">
        <v>10601</v>
      </c>
      <c r="D459" s="30" t="s">
        <v>145</v>
      </c>
      <c r="E459" s="32" t="s">
        <v>10602</v>
      </c>
      <c r="F459" s="33" t="s">
        <v>147</v>
      </c>
      <c r="G459" s="34">
        <v>497</v>
      </c>
      <c r="H459" s="35">
        <v>0</v>
      </c>
      <c r="I459" s="35">
        <f>ROUND(G459*H459,P4)</f>
        <v>0</v>
      </c>
      <c r="J459" s="30"/>
      <c r="O459" s="36">
        <f>I459*0.21</f>
        <v>0</v>
      </c>
      <c r="P459">
        <v>3</v>
      </c>
    </row>
    <row r="460" spans="1:16" ht="43.5" x14ac:dyDescent="0.35">
      <c r="A460" s="30" t="s">
        <v>149</v>
      </c>
      <c r="B460" s="37"/>
      <c r="E460" s="32" t="s">
        <v>10603</v>
      </c>
      <c r="J460" s="39"/>
    </row>
    <row r="461" spans="1:16" ht="58" x14ac:dyDescent="0.35">
      <c r="A461" s="30" t="s">
        <v>150</v>
      </c>
      <c r="B461" s="37"/>
      <c r="E461" s="40" t="s">
        <v>10604</v>
      </c>
      <c r="J461" s="39"/>
    </row>
    <row r="462" spans="1:16" x14ac:dyDescent="0.35">
      <c r="A462" s="30" t="s">
        <v>152</v>
      </c>
      <c r="B462" s="37"/>
      <c r="E462" s="38" t="s">
        <v>145</v>
      </c>
      <c r="J462" s="39"/>
    </row>
    <row r="463" spans="1:16" ht="29" x14ac:dyDescent="0.35">
      <c r="A463" s="30" t="s">
        <v>143</v>
      </c>
      <c r="B463" s="30">
        <v>117</v>
      </c>
      <c r="C463" s="31" t="s">
        <v>10601</v>
      </c>
      <c r="D463" s="30" t="s">
        <v>353</v>
      </c>
      <c r="E463" s="32" t="s">
        <v>10605</v>
      </c>
      <c r="F463" s="33" t="s">
        <v>147</v>
      </c>
      <c r="G463" s="34">
        <v>497</v>
      </c>
      <c r="H463" s="35">
        <v>0</v>
      </c>
      <c r="I463" s="35">
        <f>ROUND(G463*H463,P4)</f>
        <v>0</v>
      </c>
      <c r="J463" s="30"/>
      <c r="O463" s="36">
        <f>I463*0.21</f>
        <v>0</v>
      </c>
      <c r="P463">
        <v>3</v>
      </c>
    </row>
    <row r="464" spans="1:16" ht="43.5" x14ac:dyDescent="0.35">
      <c r="A464" s="30" t="s">
        <v>149</v>
      </c>
      <c r="B464" s="37"/>
      <c r="E464" s="32" t="s">
        <v>10603</v>
      </c>
      <c r="J464" s="39"/>
    </row>
    <row r="465" spans="1:16" ht="58" x14ac:dyDescent="0.35">
      <c r="A465" s="30" t="s">
        <v>150</v>
      </c>
      <c r="B465" s="37"/>
      <c r="E465" s="40" t="s">
        <v>10604</v>
      </c>
      <c r="J465" s="39"/>
    </row>
    <row r="466" spans="1:16" x14ac:dyDescent="0.35">
      <c r="A466" s="30" t="s">
        <v>152</v>
      </c>
      <c r="B466" s="37"/>
      <c r="E466" s="38" t="s">
        <v>145</v>
      </c>
      <c r="J466" s="39"/>
    </row>
    <row r="467" spans="1:16" x14ac:dyDescent="0.35">
      <c r="A467" s="30" t="s">
        <v>143</v>
      </c>
      <c r="B467" s="30">
        <v>118</v>
      </c>
      <c r="C467" s="31" t="s">
        <v>10606</v>
      </c>
      <c r="D467" s="30" t="s">
        <v>145</v>
      </c>
      <c r="E467" s="32" t="s">
        <v>10607</v>
      </c>
      <c r="F467" s="33" t="s">
        <v>698</v>
      </c>
      <c r="G467" s="34">
        <v>42</v>
      </c>
      <c r="H467" s="35">
        <v>0</v>
      </c>
      <c r="I467" s="35">
        <f>ROUND(G467*H467,P4)</f>
        <v>0</v>
      </c>
      <c r="J467" s="30"/>
      <c r="O467" s="36">
        <f>I467*0.21</f>
        <v>0</v>
      </c>
      <c r="P467">
        <v>3</v>
      </c>
    </row>
    <row r="468" spans="1:16" ht="43.5" x14ac:dyDescent="0.35">
      <c r="A468" s="30" t="s">
        <v>149</v>
      </c>
      <c r="B468" s="37"/>
      <c r="E468" s="32" t="s">
        <v>10608</v>
      </c>
      <c r="J468" s="39"/>
    </row>
    <row r="469" spans="1:16" ht="58" x14ac:dyDescent="0.35">
      <c r="A469" s="30" t="s">
        <v>150</v>
      </c>
      <c r="B469" s="37"/>
      <c r="E469" s="40" t="s">
        <v>10548</v>
      </c>
      <c r="J469" s="39"/>
    </row>
    <row r="470" spans="1:16" x14ac:dyDescent="0.35">
      <c r="A470" s="30" t="s">
        <v>152</v>
      </c>
      <c r="B470" s="37"/>
      <c r="E470" s="38" t="s">
        <v>145</v>
      </c>
      <c r="J470" s="39"/>
    </row>
    <row r="471" spans="1:16" x14ac:dyDescent="0.35">
      <c r="A471" s="30" t="s">
        <v>143</v>
      </c>
      <c r="B471" s="30">
        <v>119</v>
      </c>
      <c r="C471" s="31" t="s">
        <v>10606</v>
      </c>
      <c r="D471" s="30" t="s">
        <v>353</v>
      </c>
      <c r="E471" s="32" t="s">
        <v>10609</v>
      </c>
      <c r="F471" s="33" t="s">
        <v>698</v>
      </c>
      <c r="G471" s="34">
        <v>42</v>
      </c>
      <c r="H471" s="35">
        <v>0</v>
      </c>
      <c r="I471" s="35">
        <f>ROUND(G471*H471,P4)</f>
        <v>0</v>
      </c>
      <c r="J471" s="30"/>
      <c r="O471" s="36">
        <f>I471*0.21</f>
        <v>0</v>
      </c>
      <c r="P471">
        <v>3</v>
      </c>
    </row>
    <row r="472" spans="1:16" ht="43.5" x14ac:dyDescent="0.35">
      <c r="A472" s="30" t="s">
        <v>149</v>
      </c>
      <c r="B472" s="37"/>
      <c r="E472" s="32" t="s">
        <v>10608</v>
      </c>
      <c r="J472" s="39"/>
    </row>
    <row r="473" spans="1:16" ht="58" x14ac:dyDescent="0.35">
      <c r="A473" s="30" t="s">
        <v>150</v>
      </c>
      <c r="B473" s="37"/>
      <c r="E473" s="40" t="s">
        <v>10548</v>
      </c>
      <c r="J473" s="39"/>
    </row>
    <row r="474" spans="1:16" x14ac:dyDescent="0.35">
      <c r="A474" s="30" t="s">
        <v>152</v>
      </c>
      <c r="B474" s="37"/>
      <c r="E474" s="38" t="s">
        <v>145</v>
      </c>
      <c r="J474" s="39"/>
    </row>
    <row r="475" spans="1:16" x14ac:dyDescent="0.35">
      <c r="A475" s="30" t="s">
        <v>143</v>
      </c>
      <c r="B475" s="30">
        <v>120</v>
      </c>
      <c r="C475" s="31" t="s">
        <v>10610</v>
      </c>
      <c r="D475" s="30" t="s">
        <v>145</v>
      </c>
      <c r="E475" s="32" t="s">
        <v>10611</v>
      </c>
      <c r="F475" s="33" t="s">
        <v>698</v>
      </c>
      <c r="G475" s="34">
        <v>89</v>
      </c>
      <c r="H475" s="35">
        <v>0</v>
      </c>
      <c r="I475" s="35">
        <f>ROUND(G475*H475,P4)</f>
        <v>0</v>
      </c>
      <c r="J475" s="30"/>
      <c r="O475" s="36">
        <f>I475*0.21</f>
        <v>0</v>
      </c>
      <c r="P475">
        <v>3</v>
      </c>
    </row>
    <row r="476" spans="1:16" ht="43.5" x14ac:dyDescent="0.35">
      <c r="A476" s="30" t="s">
        <v>149</v>
      </c>
      <c r="B476" s="37"/>
      <c r="E476" s="32" t="s">
        <v>10608</v>
      </c>
      <c r="J476" s="39"/>
    </row>
    <row r="477" spans="1:16" ht="58" x14ac:dyDescent="0.35">
      <c r="A477" s="30" t="s">
        <v>150</v>
      </c>
      <c r="B477" s="37"/>
      <c r="E477" s="40" t="s">
        <v>10612</v>
      </c>
      <c r="J477" s="39"/>
    </row>
    <row r="478" spans="1:16" x14ac:dyDescent="0.35">
      <c r="A478" s="30" t="s">
        <v>152</v>
      </c>
      <c r="B478" s="37"/>
      <c r="E478" s="38" t="s">
        <v>145</v>
      </c>
      <c r="J478" s="39"/>
    </row>
    <row r="479" spans="1:16" x14ac:dyDescent="0.35">
      <c r="A479" s="30" t="s">
        <v>143</v>
      </c>
      <c r="B479" s="30">
        <v>121</v>
      </c>
      <c r="C479" s="31" t="s">
        <v>10610</v>
      </c>
      <c r="D479" s="30" t="s">
        <v>353</v>
      </c>
      <c r="E479" s="32" t="s">
        <v>10613</v>
      </c>
      <c r="F479" s="33" t="s">
        <v>698</v>
      </c>
      <c r="G479" s="34">
        <v>89</v>
      </c>
      <c r="H479" s="35">
        <v>0</v>
      </c>
      <c r="I479" s="35">
        <f>ROUND(G479*H479,P4)</f>
        <v>0</v>
      </c>
      <c r="J479" s="30"/>
      <c r="O479" s="36">
        <f>I479*0.21</f>
        <v>0</v>
      </c>
      <c r="P479">
        <v>3</v>
      </c>
    </row>
    <row r="480" spans="1:16" ht="43.5" x14ac:dyDescent="0.35">
      <c r="A480" s="30" t="s">
        <v>149</v>
      </c>
      <c r="B480" s="37"/>
      <c r="E480" s="32" t="s">
        <v>10608</v>
      </c>
      <c r="J480" s="39"/>
    </row>
    <row r="481" spans="1:16" ht="58" x14ac:dyDescent="0.35">
      <c r="A481" s="30" t="s">
        <v>150</v>
      </c>
      <c r="B481" s="37"/>
      <c r="E481" s="40" t="s">
        <v>10612</v>
      </c>
      <c r="J481" s="39"/>
    </row>
    <row r="482" spans="1:16" x14ac:dyDescent="0.35">
      <c r="A482" s="30" t="s">
        <v>152</v>
      </c>
      <c r="B482" s="37"/>
      <c r="E482" s="38" t="s">
        <v>145</v>
      </c>
      <c r="J482" s="39"/>
    </row>
    <row r="483" spans="1:16" x14ac:dyDescent="0.35">
      <c r="A483" s="30" t="s">
        <v>143</v>
      </c>
      <c r="B483" s="30">
        <v>122</v>
      </c>
      <c r="C483" s="31" t="s">
        <v>10614</v>
      </c>
      <c r="D483" s="30" t="s">
        <v>145</v>
      </c>
      <c r="E483" s="32" t="s">
        <v>10615</v>
      </c>
      <c r="F483" s="33" t="s">
        <v>698</v>
      </c>
      <c r="G483" s="34">
        <v>13</v>
      </c>
      <c r="H483" s="35">
        <v>0</v>
      </c>
      <c r="I483" s="35">
        <f>ROUND(G483*H483,P4)</f>
        <v>0</v>
      </c>
      <c r="J483" s="30"/>
      <c r="O483" s="36">
        <f>I483*0.21</f>
        <v>0</v>
      </c>
      <c r="P483">
        <v>3</v>
      </c>
    </row>
    <row r="484" spans="1:16" ht="43.5" x14ac:dyDescent="0.35">
      <c r="A484" s="30" t="s">
        <v>149</v>
      </c>
      <c r="B484" s="37"/>
      <c r="E484" s="32" t="s">
        <v>10608</v>
      </c>
      <c r="J484" s="39"/>
    </row>
    <row r="485" spans="1:16" ht="58" x14ac:dyDescent="0.35">
      <c r="A485" s="30" t="s">
        <v>150</v>
      </c>
      <c r="B485" s="37"/>
      <c r="E485" s="40" t="s">
        <v>10616</v>
      </c>
      <c r="J485" s="39"/>
    </row>
    <row r="486" spans="1:16" x14ac:dyDescent="0.35">
      <c r="A486" s="30" t="s">
        <v>152</v>
      </c>
      <c r="B486" s="37"/>
      <c r="E486" s="38" t="s">
        <v>145</v>
      </c>
      <c r="J486" s="39"/>
    </row>
    <row r="487" spans="1:16" x14ac:dyDescent="0.35">
      <c r="A487" s="30" t="s">
        <v>143</v>
      </c>
      <c r="B487" s="30">
        <v>123</v>
      </c>
      <c r="C487" s="31" t="s">
        <v>10614</v>
      </c>
      <c r="D487" s="30" t="s">
        <v>353</v>
      </c>
      <c r="E487" s="32" t="s">
        <v>10617</v>
      </c>
      <c r="F487" s="33" t="s">
        <v>698</v>
      </c>
      <c r="G487" s="34">
        <v>13</v>
      </c>
      <c r="H487" s="35">
        <v>0</v>
      </c>
      <c r="I487" s="35">
        <f>ROUND(G487*H487,P4)</f>
        <v>0</v>
      </c>
      <c r="J487" s="30"/>
      <c r="O487" s="36">
        <f>I487*0.21</f>
        <v>0</v>
      </c>
      <c r="P487">
        <v>3</v>
      </c>
    </row>
    <row r="488" spans="1:16" ht="43.5" x14ac:dyDescent="0.35">
      <c r="A488" s="30" t="s">
        <v>149</v>
      </c>
      <c r="B488" s="37"/>
      <c r="E488" s="32" t="s">
        <v>10608</v>
      </c>
      <c r="J488" s="39"/>
    </row>
    <row r="489" spans="1:16" ht="58" x14ac:dyDescent="0.35">
      <c r="A489" s="30" t="s">
        <v>150</v>
      </c>
      <c r="B489" s="37"/>
      <c r="E489" s="40" t="s">
        <v>10616</v>
      </c>
      <c r="J489" s="39"/>
    </row>
    <row r="490" spans="1:16" x14ac:dyDescent="0.35">
      <c r="A490" s="30" t="s">
        <v>152</v>
      </c>
      <c r="B490" s="37"/>
      <c r="E490" s="38" t="s">
        <v>145</v>
      </c>
      <c r="J490" s="39"/>
    </row>
    <row r="491" spans="1:16" x14ac:dyDescent="0.35">
      <c r="A491" s="30" t="s">
        <v>143</v>
      </c>
      <c r="B491" s="30">
        <v>124</v>
      </c>
      <c r="C491" s="31" t="s">
        <v>10618</v>
      </c>
      <c r="D491" s="30" t="s">
        <v>145</v>
      </c>
      <c r="E491" s="32" t="s">
        <v>10619</v>
      </c>
      <c r="F491" s="33" t="s">
        <v>698</v>
      </c>
      <c r="G491" s="34">
        <v>15</v>
      </c>
      <c r="H491" s="35">
        <v>0</v>
      </c>
      <c r="I491" s="35">
        <f>ROUND(G491*H491,P4)</f>
        <v>0</v>
      </c>
      <c r="J491" s="30"/>
      <c r="O491" s="36">
        <f>I491*0.21</f>
        <v>0</v>
      </c>
      <c r="P491">
        <v>3</v>
      </c>
    </row>
    <row r="492" spans="1:16" ht="43.5" x14ac:dyDescent="0.35">
      <c r="A492" s="30" t="s">
        <v>149</v>
      </c>
      <c r="B492" s="37"/>
      <c r="E492" s="32" t="s">
        <v>10608</v>
      </c>
      <c r="J492" s="39"/>
    </row>
    <row r="493" spans="1:16" ht="58" x14ac:dyDescent="0.35">
      <c r="A493" s="30" t="s">
        <v>150</v>
      </c>
      <c r="B493" s="37"/>
      <c r="E493" s="40" t="s">
        <v>10620</v>
      </c>
      <c r="J493" s="39"/>
    </row>
    <row r="494" spans="1:16" x14ac:dyDescent="0.35">
      <c r="A494" s="30" t="s">
        <v>152</v>
      </c>
      <c r="B494" s="37"/>
      <c r="E494" s="38" t="s">
        <v>145</v>
      </c>
      <c r="J494" s="39"/>
    </row>
    <row r="495" spans="1:16" x14ac:dyDescent="0.35">
      <c r="A495" s="30" t="s">
        <v>143</v>
      </c>
      <c r="B495" s="30">
        <v>125</v>
      </c>
      <c r="C495" s="31" t="s">
        <v>10618</v>
      </c>
      <c r="D495" s="30" t="s">
        <v>353</v>
      </c>
      <c r="E495" s="32" t="s">
        <v>10621</v>
      </c>
      <c r="F495" s="33" t="s">
        <v>698</v>
      </c>
      <c r="G495" s="34">
        <v>15</v>
      </c>
      <c r="H495" s="35">
        <v>0</v>
      </c>
      <c r="I495" s="35">
        <f>ROUND(G495*H495,P4)</f>
        <v>0</v>
      </c>
      <c r="J495" s="30"/>
      <c r="O495" s="36">
        <f>I495*0.21</f>
        <v>0</v>
      </c>
      <c r="P495">
        <v>3</v>
      </c>
    </row>
    <row r="496" spans="1:16" ht="43.5" x14ac:dyDescent="0.35">
      <c r="A496" s="30" t="s">
        <v>149</v>
      </c>
      <c r="B496" s="37"/>
      <c r="E496" s="32" t="s">
        <v>10608</v>
      </c>
      <c r="J496" s="39"/>
    </row>
    <row r="497" spans="1:16" ht="58" x14ac:dyDescent="0.35">
      <c r="A497" s="30" t="s">
        <v>150</v>
      </c>
      <c r="B497" s="37"/>
      <c r="E497" s="40" t="s">
        <v>10620</v>
      </c>
      <c r="J497" s="39"/>
    </row>
    <row r="498" spans="1:16" x14ac:dyDescent="0.35">
      <c r="A498" s="30" t="s">
        <v>152</v>
      </c>
      <c r="B498" s="37"/>
      <c r="E498" s="38" t="s">
        <v>145</v>
      </c>
      <c r="J498" s="39"/>
    </row>
    <row r="499" spans="1:16" x14ac:dyDescent="0.35">
      <c r="A499" s="30" t="s">
        <v>143</v>
      </c>
      <c r="B499" s="30">
        <v>126</v>
      </c>
      <c r="C499" s="31" t="s">
        <v>10622</v>
      </c>
      <c r="D499" s="30" t="s">
        <v>145</v>
      </c>
      <c r="E499" s="32" t="s">
        <v>10623</v>
      </c>
      <c r="F499" s="33" t="s">
        <v>698</v>
      </c>
      <c r="G499" s="34">
        <v>8</v>
      </c>
      <c r="H499" s="35">
        <v>0</v>
      </c>
      <c r="I499" s="35">
        <f>ROUND(G499*H499,P4)</f>
        <v>0</v>
      </c>
      <c r="J499" s="30"/>
      <c r="O499" s="36">
        <f>I499*0.21</f>
        <v>0</v>
      </c>
      <c r="P499">
        <v>3</v>
      </c>
    </row>
    <row r="500" spans="1:16" ht="43.5" x14ac:dyDescent="0.35">
      <c r="A500" s="30" t="s">
        <v>149</v>
      </c>
      <c r="B500" s="37"/>
      <c r="E500" s="32" t="s">
        <v>10608</v>
      </c>
      <c r="J500" s="39"/>
    </row>
    <row r="501" spans="1:16" ht="58" x14ac:dyDescent="0.35">
      <c r="A501" s="30" t="s">
        <v>150</v>
      </c>
      <c r="B501" s="37"/>
      <c r="E501" s="40" t="s">
        <v>10624</v>
      </c>
      <c r="J501" s="39"/>
    </row>
    <row r="502" spans="1:16" x14ac:dyDescent="0.35">
      <c r="A502" s="30" t="s">
        <v>152</v>
      </c>
      <c r="B502" s="37"/>
      <c r="E502" s="38" t="s">
        <v>145</v>
      </c>
      <c r="J502" s="39"/>
    </row>
    <row r="503" spans="1:16" x14ac:dyDescent="0.35">
      <c r="A503" s="30" t="s">
        <v>143</v>
      </c>
      <c r="B503" s="30">
        <v>127</v>
      </c>
      <c r="C503" s="31" t="s">
        <v>10622</v>
      </c>
      <c r="D503" s="30" t="s">
        <v>353</v>
      </c>
      <c r="E503" s="32" t="s">
        <v>10625</v>
      </c>
      <c r="F503" s="33" t="s">
        <v>698</v>
      </c>
      <c r="G503" s="34">
        <v>8</v>
      </c>
      <c r="H503" s="35">
        <v>0</v>
      </c>
      <c r="I503" s="35">
        <f>ROUND(G503*H503,P4)</f>
        <v>0</v>
      </c>
      <c r="J503" s="30"/>
      <c r="O503" s="36">
        <f>I503*0.21</f>
        <v>0</v>
      </c>
      <c r="P503">
        <v>3</v>
      </c>
    </row>
    <row r="504" spans="1:16" ht="43.5" x14ac:dyDescent="0.35">
      <c r="A504" s="30" t="s">
        <v>149</v>
      </c>
      <c r="B504" s="37"/>
      <c r="E504" s="32" t="s">
        <v>10608</v>
      </c>
      <c r="J504" s="39"/>
    </row>
    <row r="505" spans="1:16" ht="58" x14ac:dyDescent="0.35">
      <c r="A505" s="30" t="s">
        <v>150</v>
      </c>
      <c r="B505" s="37"/>
      <c r="E505" s="40" t="s">
        <v>10624</v>
      </c>
      <c r="J505" s="39"/>
    </row>
    <row r="506" spans="1:16" x14ac:dyDescent="0.35">
      <c r="A506" s="30" t="s">
        <v>152</v>
      </c>
      <c r="B506" s="37"/>
      <c r="E506" s="38" t="s">
        <v>145</v>
      </c>
      <c r="J506" s="39"/>
    </row>
    <row r="507" spans="1:16" x14ac:dyDescent="0.35">
      <c r="A507" s="30" t="s">
        <v>143</v>
      </c>
      <c r="B507" s="30">
        <v>128</v>
      </c>
      <c r="C507" s="31" t="s">
        <v>10626</v>
      </c>
      <c r="D507" s="30" t="s">
        <v>145</v>
      </c>
      <c r="E507" s="32" t="s">
        <v>10627</v>
      </c>
      <c r="F507" s="33" t="s">
        <v>698</v>
      </c>
      <c r="G507" s="34">
        <v>2</v>
      </c>
      <c r="H507" s="35">
        <v>0</v>
      </c>
      <c r="I507" s="35">
        <f>ROUND(G507*H507,P4)</f>
        <v>0</v>
      </c>
      <c r="J507" s="30"/>
      <c r="O507" s="36">
        <f>I507*0.21</f>
        <v>0</v>
      </c>
      <c r="P507">
        <v>3</v>
      </c>
    </row>
    <row r="508" spans="1:16" ht="43.5" x14ac:dyDescent="0.35">
      <c r="A508" s="30" t="s">
        <v>149</v>
      </c>
      <c r="B508" s="37"/>
      <c r="E508" s="32" t="s">
        <v>10608</v>
      </c>
      <c r="J508" s="39"/>
    </row>
    <row r="509" spans="1:16" ht="58" x14ac:dyDescent="0.35">
      <c r="A509" s="30" t="s">
        <v>150</v>
      </c>
      <c r="B509" s="37"/>
      <c r="E509" s="40" t="s">
        <v>10496</v>
      </c>
      <c r="J509" s="39"/>
    </row>
    <row r="510" spans="1:16" x14ac:dyDescent="0.35">
      <c r="A510" s="30" t="s">
        <v>152</v>
      </c>
      <c r="B510" s="37"/>
      <c r="E510" s="38" t="s">
        <v>145</v>
      </c>
      <c r="J510" s="39"/>
    </row>
    <row r="511" spans="1:16" x14ac:dyDescent="0.35">
      <c r="A511" s="30" t="s">
        <v>143</v>
      </c>
      <c r="B511" s="30">
        <v>129</v>
      </c>
      <c r="C511" s="31" t="s">
        <v>10626</v>
      </c>
      <c r="D511" s="30" t="s">
        <v>353</v>
      </c>
      <c r="E511" s="32" t="s">
        <v>10628</v>
      </c>
      <c r="F511" s="33" t="s">
        <v>698</v>
      </c>
      <c r="G511" s="34">
        <v>2</v>
      </c>
      <c r="H511" s="35">
        <v>0</v>
      </c>
      <c r="I511" s="35">
        <f>ROUND(G511*H511,P4)</f>
        <v>0</v>
      </c>
      <c r="J511" s="30"/>
      <c r="O511" s="36">
        <f>I511*0.21</f>
        <v>0</v>
      </c>
      <c r="P511">
        <v>3</v>
      </c>
    </row>
    <row r="512" spans="1:16" ht="43.5" x14ac:dyDescent="0.35">
      <c r="A512" s="30" t="s">
        <v>149</v>
      </c>
      <c r="B512" s="37"/>
      <c r="E512" s="32" t="s">
        <v>10608</v>
      </c>
      <c r="J512" s="39"/>
    </row>
    <row r="513" spans="1:16" ht="58" x14ac:dyDescent="0.35">
      <c r="A513" s="30" t="s">
        <v>150</v>
      </c>
      <c r="B513" s="37"/>
      <c r="E513" s="40" t="s">
        <v>10496</v>
      </c>
      <c r="J513" s="39"/>
    </row>
    <row r="514" spans="1:16" x14ac:dyDescent="0.35">
      <c r="A514" s="30" t="s">
        <v>152</v>
      </c>
      <c r="B514" s="37"/>
      <c r="E514" s="38" t="s">
        <v>145</v>
      </c>
      <c r="J514" s="39"/>
    </row>
    <row r="515" spans="1:16" x14ac:dyDescent="0.35">
      <c r="A515" s="30" t="s">
        <v>143</v>
      </c>
      <c r="B515" s="30">
        <v>130</v>
      </c>
      <c r="C515" s="31" t="s">
        <v>10629</v>
      </c>
      <c r="D515" s="30" t="s">
        <v>145</v>
      </c>
      <c r="E515" s="32" t="s">
        <v>10630</v>
      </c>
      <c r="F515" s="33" t="s">
        <v>698</v>
      </c>
      <c r="G515" s="34">
        <v>2</v>
      </c>
      <c r="H515" s="35">
        <v>0</v>
      </c>
      <c r="I515" s="35">
        <f>ROUND(G515*H515,P4)</f>
        <v>0</v>
      </c>
      <c r="J515" s="30"/>
      <c r="O515" s="36">
        <f>I515*0.21</f>
        <v>0</v>
      </c>
      <c r="P515">
        <v>3</v>
      </c>
    </row>
    <row r="516" spans="1:16" ht="43.5" x14ac:dyDescent="0.35">
      <c r="A516" s="30" t="s">
        <v>149</v>
      </c>
      <c r="B516" s="37"/>
      <c r="E516" s="32" t="s">
        <v>10608</v>
      </c>
      <c r="J516" s="39"/>
    </row>
    <row r="517" spans="1:16" ht="58" x14ac:dyDescent="0.35">
      <c r="A517" s="30" t="s">
        <v>150</v>
      </c>
      <c r="B517" s="37"/>
      <c r="E517" s="40" t="s">
        <v>10631</v>
      </c>
      <c r="J517" s="39"/>
    </row>
    <row r="518" spans="1:16" x14ac:dyDescent="0.35">
      <c r="A518" s="30" t="s">
        <v>152</v>
      </c>
      <c r="B518" s="37"/>
      <c r="E518" s="38" t="s">
        <v>145</v>
      </c>
      <c r="J518" s="39"/>
    </row>
    <row r="519" spans="1:16" x14ac:dyDescent="0.35">
      <c r="A519" s="30" t="s">
        <v>143</v>
      </c>
      <c r="B519" s="30">
        <v>131</v>
      </c>
      <c r="C519" s="31" t="s">
        <v>10629</v>
      </c>
      <c r="D519" s="30" t="s">
        <v>353</v>
      </c>
      <c r="E519" s="32" t="s">
        <v>10632</v>
      </c>
      <c r="F519" s="33" t="s">
        <v>698</v>
      </c>
      <c r="G519" s="34">
        <v>2</v>
      </c>
      <c r="H519" s="35">
        <v>0</v>
      </c>
      <c r="I519" s="35">
        <f>ROUND(G519*H519,P4)</f>
        <v>0</v>
      </c>
      <c r="J519" s="30"/>
      <c r="O519" s="36">
        <f>I519*0.21</f>
        <v>0</v>
      </c>
      <c r="P519">
        <v>3</v>
      </c>
    </row>
    <row r="520" spans="1:16" ht="43.5" x14ac:dyDescent="0.35">
      <c r="A520" s="30" t="s">
        <v>149</v>
      </c>
      <c r="B520" s="37"/>
      <c r="E520" s="32" t="s">
        <v>10608</v>
      </c>
      <c r="J520" s="39"/>
    </row>
    <row r="521" spans="1:16" ht="58" x14ac:dyDescent="0.35">
      <c r="A521" s="30" t="s">
        <v>150</v>
      </c>
      <c r="B521" s="37"/>
      <c r="E521" s="40" t="s">
        <v>10631</v>
      </c>
      <c r="J521" s="39"/>
    </row>
    <row r="522" spans="1:16" x14ac:dyDescent="0.35">
      <c r="A522" s="30" t="s">
        <v>152</v>
      </c>
      <c r="B522" s="37"/>
      <c r="E522" s="38" t="s">
        <v>145</v>
      </c>
      <c r="J522" s="39"/>
    </row>
    <row r="523" spans="1:16" x14ac:dyDescent="0.35">
      <c r="A523" s="30" t="s">
        <v>143</v>
      </c>
      <c r="B523" s="30">
        <v>132</v>
      </c>
      <c r="C523" s="31" t="s">
        <v>10633</v>
      </c>
      <c r="D523" s="30" t="s">
        <v>145</v>
      </c>
      <c r="E523" s="32" t="s">
        <v>10634</v>
      </c>
      <c r="F523" s="33" t="s">
        <v>698</v>
      </c>
      <c r="G523" s="34">
        <v>3</v>
      </c>
      <c r="H523" s="35">
        <v>0</v>
      </c>
      <c r="I523" s="35">
        <f>ROUND(G523*H523,P4)</f>
        <v>0</v>
      </c>
      <c r="J523" s="30"/>
      <c r="O523" s="36">
        <f>I523*0.21</f>
        <v>0</v>
      </c>
      <c r="P523">
        <v>3</v>
      </c>
    </row>
    <row r="524" spans="1:16" ht="43.5" x14ac:dyDescent="0.35">
      <c r="A524" s="30" t="s">
        <v>149</v>
      </c>
      <c r="B524" s="37"/>
      <c r="E524" s="32" t="s">
        <v>10608</v>
      </c>
      <c r="J524" s="39"/>
    </row>
    <row r="525" spans="1:16" ht="58" x14ac:dyDescent="0.35">
      <c r="A525" s="30" t="s">
        <v>150</v>
      </c>
      <c r="B525" s="37"/>
      <c r="E525" s="40" t="s">
        <v>10635</v>
      </c>
      <c r="J525" s="39"/>
    </row>
    <row r="526" spans="1:16" x14ac:dyDescent="0.35">
      <c r="A526" s="30" t="s">
        <v>152</v>
      </c>
      <c r="B526" s="37"/>
      <c r="E526" s="38" t="s">
        <v>145</v>
      </c>
      <c r="J526" s="39"/>
    </row>
    <row r="527" spans="1:16" x14ac:dyDescent="0.35">
      <c r="A527" s="30" t="s">
        <v>143</v>
      </c>
      <c r="B527" s="30">
        <v>133</v>
      </c>
      <c r="C527" s="31" t="s">
        <v>10633</v>
      </c>
      <c r="D527" s="30" t="s">
        <v>353</v>
      </c>
      <c r="E527" s="32" t="s">
        <v>10636</v>
      </c>
      <c r="F527" s="33" t="s">
        <v>698</v>
      </c>
      <c r="G527" s="34">
        <v>3</v>
      </c>
      <c r="H527" s="35">
        <v>0</v>
      </c>
      <c r="I527" s="35">
        <f>ROUND(G527*H527,P4)</f>
        <v>0</v>
      </c>
      <c r="J527" s="30"/>
      <c r="O527" s="36">
        <f>I527*0.21</f>
        <v>0</v>
      </c>
      <c r="P527">
        <v>3</v>
      </c>
    </row>
    <row r="528" spans="1:16" ht="43.5" x14ac:dyDescent="0.35">
      <c r="A528" s="30" t="s">
        <v>149</v>
      </c>
      <c r="B528" s="37"/>
      <c r="E528" s="32" t="s">
        <v>10608</v>
      </c>
      <c r="J528" s="39"/>
    </row>
    <row r="529" spans="1:16" ht="58" x14ac:dyDescent="0.35">
      <c r="A529" s="30" t="s">
        <v>150</v>
      </c>
      <c r="B529" s="37"/>
      <c r="E529" s="40" t="s">
        <v>10635</v>
      </c>
      <c r="J529" s="39"/>
    </row>
    <row r="530" spans="1:16" x14ac:dyDescent="0.35">
      <c r="A530" s="30" t="s">
        <v>152</v>
      </c>
      <c r="B530" s="37"/>
      <c r="E530" s="38" t="s">
        <v>145</v>
      </c>
      <c r="J530" s="39"/>
    </row>
    <row r="531" spans="1:16" x14ac:dyDescent="0.35">
      <c r="A531" s="30" t="s">
        <v>143</v>
      </c>
      <c r="B531" s="30">
        <v>134</v>
      </c>
      <c r="C531" s="31" t="s">
        <v>10637</v>
      </c>
      <c r="D531" s="30" t="s">
        <v>145</v>
      </c>
      <c r="E531" s="32" t="s">
        <v>10638</v>
      </c>
      <c r="F531" s="33" t="s">
        <v>698</v>
      </c>
      <c r="G531" s="34">
        <v>55</v>
      </c>
      <c r="H531" s="35">
        <v>0</v>
      </c>
      <c r="I531" s="35">
        <f>ROUND(G531*H531,P4)</f>
        <v>0</v>
      </c>
      <c r="J531" s="30"/>
      <c r="O531" s="36">
        <f>I531*0.21</f>
        <v>0</v>
      </c>
      <c r="P531">
        <v>3</v>
      </c>
    </row>
    <row r="532" spans="1:16" x14ac:dyDescent="0.35">
      <c r="A532" s="30" t="s">
        <v>149</v>
      </c>
      <c r="B532" s="37"/>
      <c r="E532" s="38" t="s">
        <v>145</v>
      </c>
      <c r="J532" s="39"/>
    </row>
    <row r="533" spans="1:16" ht="58" x14ac:dyDescent="0.35">
      <c r="A533" s="30" t="s">
        <v>150</v>
      </c>
      <c r="B533" s="37"/>
      <c r="E533" s="40" t="s">
        <v>10639</v>
      </c>
      <c r="J533" s="39"/>
    </row>
    <row r="534" spans="1:16" x14ac:dyDescent="0.35">
      <c r="A534" s="30" t="s">
        <v>152</v>
      </c>
      <c r="B534" s="37"/>
      <c r="E534" s="38" t="s">
        <v>145</v>
      </c>
      <c r="J534" s="39"/>
    </row>
    <row r="535" spans="1:16" x14ac:dyDescent="0.35">
      <c r="A535" s="30" t="s">
        <v>143</v>
      </c>
      <c r="B535" s="30">
        <v>135</v>
      </c>
      <c r="C535" s="31" t="s">
        <v>10637</v>
      </c>
      <c r="D535" s="30" t="s">
        <v>353</v>
      </c>
      <c r="E535" s="32" t="s">
        <v>10640</v>
      </c>
      <c r="F535" s="33" t="s">
        <v>698</v>
      </c>
      <c r="G535" s="34">
        <v>55</v>
      </c>
      <c r="H535" s="35">
        <v>0</v>
      </c>
      <c r="I535" s="35">
        <f>ROUND(G535*H535,P4)</f>
        <v>0</v>
      </c>
      <c r="J535" s="30"/>
      <c r="O535" s="36">
        <f>I535*0.21</f>
        <v>0</v>
      </c>
      <c r="P535">
        <v>3</v>
      </c>
    </row>
    <row r="536" spans="1:16" x14ac:dyDescent="0.35">
      <c r="A536" s="30" t="s">
        <v>149</v>
      </c>
      <c r="B536" s="37"/>
      <c r="E536" s="38" t="s">
        <v>145</v>
      </c>
      <c r="J536" s="39"/>
    </row>
    <row r="537" spans="1:16" ht="58" x14ac:dyDescent="0.35">
      <c r="A537" s="30" t="s">
        <v>150</v>
      </c>
      <c r="B537" s="37"/>
      <c r="E537" s="40" t="s">
        <v>10639</v>
      </c>
      <c r="J537" s="39"/>
    </row>
    <row r="538" spans="1:16" x14ac:dyDescent="0.35">
      <c r="A538" s="30" t="s">
        <v>152</v>
      </c>
      <c r="B538" s="37"/>
      <c r="E538" s="38" t="s">
        <v>145</v>
      </c>
      <c r="J538" s="39"/>
    </row>
    <row r="539" spans="1:16" ht="29" x14ac:dyDescent="0.35">
      <c r="A539" s="30" t="s">
        <v>143</v>
      </c>
      <c r="B539" s="30">
        <v>136</v>
      </c>
      <c r="C539" s="31" t="s">
        <v>10641</v>
      </c>
      <c r="D539" s="30" t="s">
        <v>145</v>
      </c>
      <c r="E539" s="32" t="s">
        <v>10642</v>
      </c>
      <c r="F539" s="33" t="s">
        <v>698</v>
      </c>
      <c r="G539" s="34">
        <v>1</v>
      </c>
      <c r="H539" s="35">
        <v>0</v>
      </c>
      <c r="I539" s="35">
        <f>ROUND(G539*H539,P4)</f>
        <v>0</v>
      </c>
      <c r="J539" s="30"/>
      <c r="O539" s="36">
        <f>I539*0.21</f>
        <v>0</v>
      </c>
      <c r="P539">
        <v>3</v>
      </c>
    </row>
    <row r="540" spans="1:16" x14ac:dyDescent="0.35">
      <c r="A540" s="30" t="s">
        <v>149</v>
      </c>
      <c r="B540" s="37"/>
      <c r="E540" s="38" t="s">
        <v>145</v>
      </c>
      <c r="J540" s="39"/>
    </row>
    <row r="541" spans="1:16" ht="58" x14ac:dyDescent="0.35">
      <c r="A541" s="30" t="s">
        <v>150</v>
      </c>
      <c r="B541" s="37"/>
      <c r="E541" s="40" t="s">
        <v>10484</v>
      </c>
      <c r="J541" s="39"/>
    </row>
    <row r="542" spans="1:16" x14ac:dyDescent="0.35">
      <c r="A542" s="30" t="s">
        <v>152</v>
      </c>
      <c r="B542" s="37"/>
      <c r="E542" s="38" t="s">
        <v>145</v>
      </c>
      <c r="J542" s="39"/>
    </row>
    <row r="543" spans="1:16" ht="29" x14ac:dyDescent="0.35">
      <c r="A543" s="30" t="s">
        <v>143</v>
      </c>
      <c r="B543" s="30">
        <v>137</v>
      </c>
      <c r="C543" s="31" t="s">
        <v>10641</v>
      </c>
      <c r="D543" s="30" t="s">
        <v>353</v>
      </c>
      <c r="E543" s="32" t="s">
        <v>10643</v>
      </c>
      <c r="F543" s="33" t="s">
        <v>698</v>
      </c>
      <c r="G543" s="34">
        <v>1</v>
      </c>
      <c r="H543" s="35">
        <v>0</v>
      </c>
      <c r="I543" s="35">
        <f>ROUND(G543*H543,P4)</f>
        <v>0</v>
      </c>
      <c r="J543" s="30"/>
      <c r="O543" s="36">
        <f>I543*0.21</f>
        <v>0</v>
      </c>
      <c r="P543">
        <v>3</v>
      </c>
    </row>
    <row r="544" spans="1:16" x14ac:dyDescent="0.35">
      <c r="A544" s="30" t="s">
        <v>149</v>
      </c>
      <c r="B544" s="37"/>
      <c r="E544" s="38" t="s">
        <v>145</v>
      </c>
      <c r="J544" s="39"/>
    </row>
    <row r="545" spans="1:16" ht="58" x14ac:dyDescent="0.35">
      <c r="A545" s="30" t="s">
        <v>150</v>
      </c>
      <c r="B545" s="37"/>
      <c r="E545" s="40" t="s">
        <v>10484</v>
      </c>
      <c r="J545" s="39"/>
    </row>
    <row r="546" spans="1:16" x14ac:dyDescent="0.35">
      <c r="A546" s="30" t="s">
        <v>152</v>
      </c>
      <c r="B546" s="37"/>
      <c r="E546" s="38" t="s">
        <v>145</v>
      </c>
      <c r="J546" s="39"/>
    </row>
    <row r="547" spans="1:16" x14ac:dyDescent="0.35">
      <c r="A547" s="30" t="s">
        <v>143</v>
      </c>
      <c r="B547" s="30">
        <v>138</v>
      </c>
      <c r="C547" s="31" t="s">
        <v>10644</v>
      </c>
      <c r="D547" s="30" t="s">
        <v>145</v>
      </c>
      <c r="E547" s="32" t="s">
        <v>10645</v>
      </c>
      <c r="F547" s="33" t="s">
        <v>698</v>
      </c>
      <c r="G547" s="34">
        <v>13</v>
      </c>
      <c r="H547" s="35">
        <v>0</v>
      </c>
      <c r="I547" s="35">
        <f>ROUND(G547*H547,P4)</f>
        <v>0</v>
      </c>
      <c r="J547" s="30"/>
      <c r="O547" s="36">
        <f>I547*0.21</f>
        <v>0</v>
      </c>
      <c r="P547">
        <v>3</v>
      </c>
    </row>
    <row r="548" spans="1:16" ht="43.5" x14ac:dyDescent="0.35">
      <c r="A548" s="30" t="s">
        <v>149</v>
      </c>
      <c r="B548" s="37"/>
      <c r="E548" s="32" t="s">
        <v>10646</v>
      </c>
      <c r="J548" s="39"/>
    </row>
    <row r="549" spans="1:16" ht="58" x14ac:dyDescent="0.35">
      <c r="A549" s="30" t="s">
        <v>150</v>
      </c>
      <c r="B549" s="37"/>
      <c r="E549" s="40" t="s">
        <v>10616</v>
      </c>
      <c r="J549" s="39"/>
    </row>
    <row r="550" spans="1:16" x14ac:dyDescent="0.35">
      <c r="A550" s="30" t="s">
        <v>152</v>
      </c>
      <c r="B550" s="37"/>
      <c r="E550" s="38" t="s">
        <v>145</v>
      </c>
      <c r="J550" s="39"/>
    </row>
    <row r="551" spans="1:16" x14ac:dyDescent="0.35">
      <c r="A551" s="30" t="s">
        <v>143</v>
      </c>
      <c r="B551" s="30">
        <v>139</v>
      </c>
      <c r="C551" s="31" t="s">
        <v>10644</v>
      </c>
      <c r="D551" s="30" t="s">
        <v>353</v>
      </c>
      <c r="E551" s="32" t="s">
        <v>10647</v>
      </c>
      <c r="F551" s="33" t="s">
        <v>698</v>
      </c>
      <c r="G551" s="34">
        <v>13</v>
      </c>
      <c r="H551" s="35">
        <v>0</v>
      </c>
      <c r="I551" s="35">
        <f>ROUND(G551*H551,P4)</f>
        <v>0</v>
      </c>
      <c r="J551" s="30"/>
      <c r="O551" s="36">
        <f>I551*0.21</f>
        <v>0</v>
      </c>
      <c r="P551">
        <v>3</v>
      </c>
    </row>
    <row r="552" spans="1:16" ht="43.5" x14ac:dyDescent="0.35">
      <c r="A552" s="30" t="s">
        <v>149</v>
      </c>
      <c r="B552" s="37"/>
      <c r="E552" s="32" t="s">
        <v>10646</v>
      </c>
      <c r="J552" s="39"/>
    </row>
    <row r="553" spans="1:16" ht="58" x14ac:dyDescent="0.35">
      <c r="A553" s="30" t="s">
        <v>150</v>
      </c>
      <c r="B553" s="37"/>
      <c r="E553" s="40" t="s">
        <v>10616</v>
      </c>
      <c r="J553" s="39"/>
    </row>
    <row r="554" spans="1:16" x14ac:dyDescent="0.35">
      <c r="A554" s="30" t="s">
        <v>152</v>
      </c>
      <c r="B554" s="37"/>
      <c r="E554" s="38" t="s">
        <v>145</v>
      </c>
      <c r="J554" s="39"/>
    </row>
    <row r="555" spans="1:16" x14ac:dyDescent="0.35">
      <c r="A555" s="30" t="s">
        <v>143</v>
      </c>
      <c r="B555" s="30">
        <v>140</v>
      </c>
      <c r="C555" s="31" t="s">
        <v>10648</v>
      </c>
      <c r="D555" s="30" t="s">
        <v>145</v>
      </c>
      <c r="E555" s="32" t="s">
        <v>10649</v>
      </c>
      <c r="F555" s="33" t="s">
        <v>698</v>
      </c>
      <c r="G555" s="34">
        <v>17</v>
      </c>
      <c r="H555" s="35">
        <v>0</v>
      </c>
      <c r="I555" s="35">
        <f>ROUND(G555*H555,P4)</f>
        <v>0</v>
      </c>
      <c r="J555" s="30"/>
      <c r="O555" s="36">
        <f>I555*0.21</f>
        <v>0</v>
      </c>
      <c r="P555">
        <v>3</v>
      </c>
    </row>
    <row r="556" spans="1:16" ht="43.5" x14ac:dyDescent="0.35">
      <c r="A556" s="30" t="s">
        <v>149</v>
      </c>
      <c r="B556" s="37"/>
      <c r="E556" s="32" t="s">
        <v>10646</v>
      </c>
      <c r="J556" s="39"/>
    </row>
    <row r="557" spans="1:16" ht="58" x14ac:dyDescent="0.35">
      <c r="A557" s="30" t="s">
        <v>150</v>
      </c>
      <c r="B557" s="37"/>
      <c r="E557" s="40" t="s">
        <v>10650</v>
      </c>
      <c r="J557" s="39"/>
    </row>
    <row r="558" spans="1:16" x14ac:dyDescent="0.35">
      <c r="A558" s="30" t="s">
        <v>152</v>
      </c>
      <c r="B558" s="37"/>
      <c r="E558" s="38" t="s">
        <v>145</v>
      </c>
      <c r="J558" s="39"/>
    </row>
    <row r="559" spans="1:16" x14ac:dyDescent="0.35">
      <c r="A559" s="30" t="s">
        <v>143</v>
      </c>
      <c r="B559" s="30">
        <v>141</v>
      </c>
      <c r="C559" s="31" t="s">
        <v>10648</v>
      </c>
      <c r="D559" s="30" t="s">
        <v>353</v>
      </c>
      <c r="E559" s="32" t="s">
        <v>10651</v>
      </c>
      <c r="F559" s="33" t="s">
        <v>698</v>
      </c>
      <c r="G559" s="34">
        <v>17</v>
      </c>
      <c r="H559" s="35">
        <v>0</v>
      </c>
      <c r="I559" s="35">
        <f>ROUND(G559*H559,P4)</f>
        <v>0</v>
      </c>
      <c r="J559" s="30"/>
      <c r="O559" s="36">
        <f>I559*0.21</f>
        <v>0</v>
      </c>
      <c r="P559">
        <v>3</v>
      </c>
    </row>
    <row r="560" spans="1:16" ht="43.5" x14ac:dyDescent="0.35">
      <c r="A560" s="30" t="s">
        <v>149</v>
      </c>
      <c r="B560" s="37"/>
      <c r="E560" s="32" t="s">
        <v>10646</v>
      </c>
      <c r="J560" s="39"/>
    </row>
    <row r="561" spans="1:16" ht="58" x14ac:dyDescent="0.35">
      <c r="A561" s="30" t="s">
        <v>150</v>
      </c>
      <c r="B561" s="37"/>
      <c r="E561" s="40" t="s">
        <v>10650</v>
      </c>
      <c r="J561" s="39"/>
    </row>
    <row r="562" spans="1:16" x14ac:dyDescent="0.35">
      <c r="A562" s="30" t="s">
        <v>152</v>
      </c>
      <c r="B562" s="37"/>
      <c r="E562" s="38" t="s">
        <v>145</v>
      </c>
      <c r="J562" s="39"/>
    </row>
    <row r="563" spans="1:16" x14ac:dyDescent="0.35">
      <c r="A563" s="30" t="s">
        <v>143</v>
      </c>
      <c r="B563" s="30">
        <v>142</v>
      </c>
      <c r="C563" s="31" t="s">
        <v>10652</v>
      </c>
      <c r="D563" s="30" t="s">
        <v>145</v>
      </c>
      <c r="E563" s="32" t="s">
        <v>10653</v>
      </c>
      <c r="F563" s="33" t="s">
        <v>698</v>
      </c>
      <c r="G563" s="34">
        <v>1</v>
      </c>
      <c r="H563" s="35">
        <v>0</v>
      </c>
      <c r="I563" s="35">
        <f>ROUND(G563*H563,P4)</f>
        <v>0</v>
      </c>
      <c r="J563" s="30"/>
      <c r="O563" s="36">
        <f>I563*0.21</f>
        <v>0</v>
      </c>
      <c r="P563">
        <v>3</v>
      </c>
    </row>
    <row r="564" spans="1:16" ht="43.5" x14ac:dyDescent="0.35">
      <c r="A564" s="30" t="s">
        <v>149</v>
      </c>
      <c r="B564" s="37"/>
      <c r="E564" s="32" t="s">
        <v>10654</v>
      </c>
      <c r="J564" s="39"/>
    </row>
    <row r="565" spans="1:16" ht="58" x14ac:dyDescent="0.35">
      <c r="A565" s="30" t="s">
        <v>150</v>
      </c>
      <c r="B565" s="37"/>
      <c r="E565" s="40" t="s">
        <v>10484</v>
      </c>
      <c r="J565" s="39"/>
    </row>
    <row r="566" spans="1:16" x14ac:dyDescent="0.35">
      <c r="A566" s="30" t="s">
        <v>152</v>
      </c>
      <c r="B566" s="37"/>
      <c r="E566" s="38" t="s">
        <v>145</v>
      </c>
      <c r="J566" s="39"/>
    </row>
    <row r="567" spans="1:16" x14ac:dyDescent="0.35">
      <c r="A567" s="30" t="s">
        <v>143</v>
      </c>
      <c r="B567" s="30">
        <v>143</v>
      </c>
      <c r="C567" s="31" t="s">
        <v>10652</v>
      </c>
      <c r="D567" s="30" t="s">
        <v>353</v>
      </c>
      <c r="E567" s="32" t="s">
        <v>10655</v>
      </c>
      <c r="F567" s="33" t="s">
        <v>698</v>
      </c>
      <c r="G567" s="34">
        <v>1</v>
      </c>
      <c r="H567" s="35">
        <v>0</v>
      </c>
      <c r="I567" s="35">
        <f>ROUND(G567*H567,P4)</f>
        <v>0</v>
      </c>
      <c r="J567" s="30"/>
      <c r="O567" s="36">
        <f>I567*0.21</f>
        <v>0</v>
      </c>
      <c r="P567">
        <v>3</v>
      </c>
    </row>
    <row r="568" spans="1:16" ht="43.5" x14ac:dyDescent="0.35">
      <c r="A568" s="30" t="s">
        <v>149</v>
      </c>
      <c r="B568" s="37"/>
      <c r="E568" s="32" t="s">
        <v>10654</v>
      </c>
      <c r="J568" s="39"/>
    </row>
    <row r="569" spans="1:16" ht="58" x14ac:dyDescent="0.35">
      <c r="A569" s="30" t="s">
        <v>150</v>
      </c>
      <c r="B569" s="37"/>
      <c r="E569" s="40" t="s">
        <v>10484</v>
      </c>
      <c r="J569" s="39"/>
    </row>
    <row r="570" spans="1:16" x14ac:dyDescent="0.35">
      <c r="A570" s="30" t="s">
        <v>152</v>
      </c>
      <c r="B570" s="37"/>
      <c r="E570" s="38" t="s">
        <v>145</v>
      </c>
      <c r="J570" s="39"/>
    </row>
    <row r="571" spans="1:16" x14ac:dyDescent="0.35">
      <c r="A571" s="30" t="s">
        <v>143</v>
      </c>
      <c r="B571" s="30">
        <v>144</v>
      </c>
      <c r="C571" s="31" t="s">
        <v>10656</v>
      </c>
      <c r="D571" s="30" t="s">
        <v>145</v>
      </c>
      <c r="E571" s="32" t="s">
        <v>10657</v>
      </c>
      <c r="F571" s="33" t="s">
        <v>698</v>
      </c>
      <c r="G571" s="34">
        <v>294</v>
      </c>
      <c r="H571" s="35">
        <v>0</v>
      </c>
      <c r="I571" s="35">
        <f>ROUND(G571*H571,P4)</f>
        <v>0</v>
      </c>
      <c r="J571" s="30"/>
      <c r="O571" s="36">
        <f>I571*0.21</f>
        <v>0</v>
      </c>
      <c r="P571">
        <v>3</v>
      </c>
    </row>
    <row r="572" spans="1:16" x14ac:dyDescent="0.35">
      <c r="A572" s="30" t="s">
        <v>149</v>
      </c>
      <c r="B572" s="37"/>
      <c r="E572" s="38" t="s">
        <v>145</v>
      </c>
      <c r="J572" s="39"/>
    </row>
    <row r="573" spans="1:16" ht="58" x14ac:dyDescent="0.35">
      <c r="A573" s="30" t="s">
        <v>150</v>
      </c>
      <c r="B573" s="37"/>
      <c r="E573" s="40" t="s">
        <v>10658</v>
      </c>
      <c r="J573" s="39"/>
    </row>
    <row r="574" spans="1:16" x14ac:dyDescent="0.35">
      <c r="A574" s="30" t="s">
        <v>152</v>
      </c>
      <c r="B574" s="37"/>
      <c r="E574" s="38" t="s">
        <v>145</v>
      </c>
      <c r="J574" s="39"/>
    </row>
    <row r="575" spans="1:16" x14ac:dyDescent="0.35">
      <c r="A575" s="30" t="s">
        <v>143</v>
      </c>
      <c r="B575" s="30">
        <v>145</v>
      </c>
      <c r="C575" s="31" t="s">
        <v>10656</v>
      </c>
      <c r="D575" s="30" t="s">
        <v>353</v>
      </c>
      <c r="E575" s="32" t="s">
        <v>10659</v>
      </c>
      <c r="F575" s="33" t="s">
        <v>698</v>
      </c>
      <c r="G575" s="34">
        <v>294</v>
      </c>
      <c r="H575" s="35">
        <v>0</v>
      </c>
      <c r="I575" s="35">
        <f>ROUND(G575*H575,P4)</f>
        <v>0</v>
      </c>
      <c r="J575" s="30"/>
      <c r="O575" s="36">
        <f>I575*0.21</f>
        <v>0</v>
      </c>
      <c r="P575">
        <v>3</v>
      </c>
    </row>
    <row r="576" spans="1:16" x14ac:dyDescent="0.35">
      <c r="A576" s="30" t="s">
        <v>149</v>
      </c>
      <c r="B576" s="37"/>
      <c r="E576" s="38" t="s">
        <v>145</v>
      </c>
      <c r="J576" s="39"/>
    </row>
    <row r="577" spans="1:16" ht="58" x14ac:dyDescent="0.35">
      <c r="A577" s="30" t="s">
        <v>150</v>
      </c>
      <c r="B577" s="37"/>
      <c r="E577" s="40" t="s">
        <v>10658</v>
      </c>
      <c r="J577" s="39"/>
    </row>
    <row r="578" spans="1:16" x14ac:dyDescent="0.35">
      <c r="A578" s="30" t="s">
        <v>152</v>
      </c>
      <c r="B578" s="37"/>
      <c r="E578" s="38" t="s">
        <v>145</v>
      </c>
      <c r="J578" s="39"/>
    </row>
    <row r="579" spans="1:16" x14ac:dyDescent="0.35">
      <c r="A579" s="30" t="s">
        <v>143</v>
      </c>
      <c r="B579" s="30">
        <v>146</v>
      </c>
      <c r="C579" s="31" t="s">
        <v>10660</v>
      </c>
      <c r="D579" s="30" t="s">
        <v>145</v>
      </c>
      <c r="E579" s="32" t="s">
        <v>10661</v>
      </c>
      <c r="F579" s="33" t="s">
        <v>698</v>
      </c>
      <c r="G579" s="34">
        <v>38</v>
      </c>
      <c r="H579" s="35">
        <v>0</v>
      </c>
      <c r="I579" s="35">
        <f>ROUND(G579*H579,P4)</f>
        <v>0</v>
      </c>
      <c r="J579" s="30"/>
      <c r="O579" s="36">
        <f>I579*0.21</f>
        <v>0</v>
      </c>
      <c r="P579">
        <v>3</v>
      </c>
    </row>
    <row r="580" spans="1:16" x14ac:dyDescent="0.35">
      <c r="A580" s="30" t="s">
        <v>149</v>
      </c>
      <c r="B580" s="37"/>
      <c r="E580" s="38" t="s">
        <v>145</v>
      </c>
      <c r="J580" s="39"/>
    </row>
    <row r="581" spans="1:16" ht="58" x14ac:dyDescent="0.35">
      <c r="A581" s="30" t="s">
        <v>150</v>
      </c>
      <c r="B581" s="37"/>
      <c r="E581" s="40" t="s">
        <v>10662</v>
      </c>
      <c r="J581" s="39"/>
    </row>
    <row r="582" spans="1:16" x14ac:dyDescent="0.35">
      <c r="A582" s="30" t="s">
        <v>152</v>
      </c>
      <c r="B582" s="37"/>
      <c r="E582" s="38" t="s">
        <v>145</v>
      </c>
      <c r="J582" s="39"/>
    </row>
    <row r="583" spans="1:16" x14ac:dyDescent="0.35">
      <c r="A583" s="30" t="s">
        <v>143</v>
      </c>
      <c r="B583" s="30">
        <v>147</v>
      </c>
      <c r="C583" s="31" t="s">
        <v>10660</v>
      </c>
      <c r="D583" s="30" t="s">
        <v>353</v>
      </c>
      <c r="E583" s="32" t="s">
        <v>10663</v>
      </c>
      <c r="F583" s="33" t="s">
        <v>698</v>
      </c>
      <c r="G583" s="34">
        <v>38</v>
      </c>
      <c r="H583" s="35">
        <v>0</v>
      </c>
      <c r="I583" s="35">
        <f>ROUND(G583*H583,P4)</f>
        <v>0</v>
      </c>
      <c r="J583" s="30"/>
      <c r="O583" s="36">
        <f>I583*0.21</f>
        <v>0</v>
      </c>
      <c r="P583">
        <v>3</v>
      </c>
    </row>
    <row r="584" spans="1:16" x14ac:dyDescent="0.35">
      <c r="A584" s="30" t="s">
        <v>149</v>
      </c>
      <c r="B584" s="37"/>
      <c r="E584" s="38" t="s">
        <v>145</v>
      </c>
      <c r="J584" s="39"/>
    </row>
    <row r="585" spans="1:16" ht="58" x14ac:dyDescent="0.35">
      <c r="A585" s="30" t="s">
        <v>150</v>
      </c>
      <c r="B585" s="37"/>
      <c r="E585" s="40" t="s">
        <v>10662</v>
      </c>
      <c r="J585" s="39"/>
    </row>
    <row r="586" spans="1:16" x14ac:dyDescent="0.35">
      <c r="A586" s="30" t="s">
        <v>152</v>
      </c>
      <c r="B586" s="37"/>
      <c r="E586" s="38" t="s">
        <v>145</v>
      </c>
      <c r="J586" s="39"/>
    </row>
    <row r="587" spans="1:16" x14ac:dyDescent="0.35">
      <c r="A587" s="30" t="s">
        <v>143</v>
      </c>
      <c r="B587" s="30">
        <v>148</v>
      </c>
      <c r="C587" s="31" t="s">
        <v>10664</v>
      </c>
      <c r="D587" s="30" t="s">
        <v>145</v>
      </c>
      <c r="E587" s="32" t="s">
        <v>10665</v>
      </c>
      <c r="F587" s="33" t="s">
        <v>698</v>
      </c>
      <c r="G587" s="34">
        <v>10</v>
      </c>
      <c r="H587" s="35">
        <v>0</v>
      </c>
      <c r="I587" s="35">
        <f>ROUND(G587*H587,P4)</f>
        <v>0</v>
      </c>
      <c r="J587" s="30"/>
      <c r="O587" s="36">
        <f>I587*0.21</f>
        <v>0</v>
      </c>
      <c r="P587">
        <v>3</v>
      </c>
    </row>
    <row r="588" spans="1:16" x14ac:dyDescent="0.35">
      <c r="A588" s="30" t="s">
        <v>149</v>
      </c>
      <c r="B588" s="37"/>
      <c r="E588" s="38" t="s">
        <v>145</v>
      </c>
      <c r="J588" s="39"/>
    </row>
    <row r="589" spans="1:16" ht="58" x14ac:dyDescent="0.35">
      <c r="A589" s="30" t="s">
        <v>150</v>
      </c>
      <c r="B589" s="37"/>
      <c r="E589" s="40" t="s">
        <v>10666</v>
      </c>
      <c r="J589" s="39"/>
    </row>
    <row r="590" spans="1:16" x14ac:dyDescent="0.35">
      <c r="A590" s="30" t="s">
        <v>152</v>
      </c>
      <c r="B590" s="37"/>
      <c r="E590" s="38" t="s">
        <v>145</v>
      </c>
      <c r="J590" s="39"/>
    </row>
    <row r="591" spans="1:16" x14ac:dyDescent="0.35">
      <c r="A591" s="30" t="s">
        <v>143</v>
      </c>
      <c r="B591" s="30">
        <v>149</v>
      </c>
      <c r="C591" s="31" t="s">
        <v>10664</v>
      </c>
      <c r="D591" s="30" t="s">
        <v>353</v>
      </c>
      <c r="E591" s="32" t="s">
        <v>10667</v>
      </c>
      <c r="F591" s="33" t="s">
        <v>698</v>
      </c>
      <c r="G591" s="34">
        <v>10</v>
      </c>
      <c r="H591" s="35">
        <v>0</v>
      </c>
      <c r="I591" s="35">
        <f>ROUND(G591*H591,P4)</f>
        <v>0</v>
      </c>
      <c r="J591" s="30"/>
      <c r="O591" s="36">
        <f>I591*0.21</f>
        <v>0</v>
      </c>
      <c r="P591">
        <v>3</v>
      </c>
    </row>
    <row r="592" spans="1:16" x14ac:dyDescent="0.35">
      <c r="A592" s="30" t="s">
        <v>149</v>
      </c>
      <c r="B592" s="37"/>
      <c r="E592" s="38" t="s">
        <v>145</v>
      </c>
      <c r="J592" s="39"/>
    </row>
    <row r="593" spans="1:16" ht="58" x14ac:dyDescent="0.35">
      <c r="A593" s="30" t="s">
        <v>150</v>
      </c>
      <c r="B593" s="37"/>
      <c r="E593" s="40" t="s">
        <v>10666</v>
      </c>
      <c r="J593" s="39"/>
    </row>
    <row r="594" spans="1:16" x14ac:dyDescent="0.35">
      <c r="A594" s="30" t="s">
        <v>152</v>
      </c>
      <c r="B594" s="37"/>
      <c r="E594" s="38" t="s">
        <v>145</v>
      </c>
      <c r="J594" s="39"/>
    </row>
    <row r="595" spans="1:16" ht="29" x14ac:dyDescent="0.35">
      <c r="A595" s="30" t="s">
        <v>143</v>
      </c>
      <c r="B595" s="30">
        <v>150</v>
      </c>
      <c r="C595" s="31" t="s">
        <v>10668</v>
      </c>
      <c r="D595" s="30" t="s">
        <v>145</v>
      </c>
      <c r="E595" s="32" t="s">
        <v>10669</v>
      </c>
      <c r="F595" s="33" t="s">
        <v>698</v>
      </c>
      <c r="G595" s="34">
        <v>7</v>
      </c>
      <c r="H595" s="35">
        <v>0</v>
      </c>
      <c r="I595" s="35">
        <f>ROUND(G595*H595,P4)</f>
        <v>0</v>
      </c>
      <c r="J595" s="30"/>
      <c r="O595" s="36">
        <f>I595*0.21</f>
        <v>0</v>
      </c>
      <c r="P595">
        <v>3</v>
      </c>
    </row>
    <row r="596" spans="1:16" x14ac:dyDescent="0.35">
      <c r="A596" s="30" t="s">
        <v>149</v>
      </c>
      <c r="B596" s="37"/>
      <c r="E596" s="38" t="s">
        <v>145</v>
      </c>
      <c r="J596" s="39"/>
    </row>
    <row r="597" spans="1:16" ht="58" x14ac:dyDescent="0.35">
      <c r="A597" s="30" t="s">
        <v>150</v>
      </c>
      <c r="B597" s="37"/>
      <c r="E597" s="40" t="s">
        <v>10670</v>
      </c>
      <c r="J597" s="39"/>
    </row>
    <row r="598" spans="1:16" x14ac:dyDescent="0.35">
      <c r="A598" s="30" t="s">
        <v>152</v>
      </c>
      <c r="B598" s="37"/>
      <c r="E598" s="38" t="s">
        <v>145</v>
      </c>
      <c r="J598" s="39"/>
    </row>
    <row r="599" spans="1:16" ht="29" x14ac:dyDescent="0.35">
      <c r="A599" s="30" t="s">
        <v>143</v>
      </c>
      <c r="B599" s="30">
        <v>151</v>
      </c>
      <c r="C599" s="31" t="s">
        <v>10668</v>
      </c>
      <c r="D599" s="30" t="s">
        <v>353</v>
      </c>
      <c r="E599" s="32" t="s">
        <v>10671</v>
      </c>
      <c r="F599" s="33" t="s">
        <v>698</v>
      </c>
      <c r="G599" s="34">
        <v>7</v>
      </c>
      <c r="H599" s="35">
        <v>0</v>
      </c>
      <c r="I599" s="35">
        <f>ROUND(G599*H599,P4)</f>
        <v>0</v>
      </c>
      <c r="J599" s="30"/>
      <c r="O599" s="36">
        <f>I599*0.21</f>
        <v>0</v>
      </c>
      <c r="P599">
        <v>3</v>
      </c>
    </row>
    <row r="600" spans="1:16" x14ac:dyDescent="0.35">
      <c r="A600" s="30" t="s">
        <v>149</v>
      </c>
      <c r="B600" s="37"/>
      <c r="E600" s="38" t="s">
        <v>145</v>
      </c>
      <c r="J600" s="39"/>
    </row>
    <row r="601" spans="1:16" ht="58" x14ac:dyDescent="0.35">
      <c r="A601" s="30" t="s">
        <v>150</v>
      </c>
      <c r="B601" s="37"/>
      <c r="E601" s="40" t="s">
        <v>10670</v>
      </c>
      <c r="J601" s="39"/>
    </row>
    <row r="602" spans="1:16" x14ac:dyDescent="0.35">
      <c r="A602" s="30" t="s">
        <v>152</v>
      </c>
      <c r="B602" s="37"/>
      <c r="E602" s="38" t="s">
        <v>145</v>
      </c>
      <c r="J602" s="39"/>
    </row>
    <row r="603" spans="1:16" x14ac:dyDescent="0.35">
      <c r="A603" s="30" t="s">
        <v>143</v>
      </c>
      <c r="B603" s="30">
        <v>152</v>
      </c>
      <c r="C603" s="31" t="s">
        <v>10672</v>
      </c>
      <c r="D603" s="30" t="s">
        <v>145</v>
      </c>
      <c r="E603" s="32" t="s">
        <v>10673</v>
      </c>
      <c r="F603" s="33" t="s">
        <v>698</v>
      </c>
      <c r="G603" s="34">
        <v>21</v>
      </c>
      <c r="H603" s="35">
        <v>0</v>
      </c>
      <c r="I603" s="35">
        <f>ROUND(G603*H603,P4)</f>
        <v>0</v>
      </c>
      <c r="J603" s="30"/>
      <c r="O603" s="36">
        <f>I603*0.21</f>
        <v>0</v>
      </c>
      <c r="P603">
        <v>3</v>
      </c>
    </row>
    <row r="604" spans="1:16" ht="43.5" x14ac:dyDescent="0.35">
      <c r="A604" s="30" t="s">
        <v>149</v>
      </c>
      <c r="B604" s="37"/>
      <c r="E604" s="32" t="s">
        <v>10674</v>
      </c>
      <c r="J604" s="39"/>
    </row>
    <row r="605" spans="1:16" ht="58" x14ac:dyDescent="0.35">
      <c r="A605" s="30" t="s">
        <v>150</v>
      </c>
      <c r="B605" s="37"/>
      <c r="E605" s="40" t="s">
        <v>10345</v>
      </c>
      <c r="J605" s="39"/>
    </row>
    <row r="606" spans="1:16" x14ac:dyDescent="0.35">
      <c r="A606" s="30" t="s">
        <v>152</v>
      </c>
      <c r="B606" s="37"/>
      <c r="E606" s="38" t="s">
        <v>145</v>
      </c>
      <c r="J606" s="39"/>
    </row>
    <row r="607" spans="1:16" x14ac:dyDescent="0.35">
      <c r="A607" s="30" t="s">
        <v>143</v>
      </c>
      <c r="B607" s="30">
        <v>153</v>
      </c>
      <c r="C607" s="31" t="s">
        <v>10675</v>
      </c>
      <c r="D607" s="30" t="s">
        <v>353</v>
      </c>
      <c r="E607" s="32" t="s">
        <v>10676</v>
      </c>
      <c r="F607" s="33" t="s">
        <v>698</v>
      </c>
      <c r="G607" s="34">
        <v>21</v>
      </c>
      <c r="H607" s="35">
        <v>0</v>
      </c>
      <c r="I607" s="35">
        <f>ROUND(G607*H607,P4)</f>
        <v>0</v>
      </c>
      <c r="J607" s="30"/>
      <c r="O607" s="36">
        <f>I607*0.21</f>
        <v>0</v>
      </c>
      <c r="P607">
        <v>3</v>
      </c>
    </row>
    <row r="608" spans="1:16" ht="43.5" x14ac:dyDescent="0.35">
      <c r="A608" s="30" t="s">
        <v>149</v>
      </c>
      <c r="B608" s="37"/>
      <c r="E608" s="32" t="s">
        <v>10674</v>
      </c>
      <c r="J608" s="39"/>
    </row>
    <row r="609" spans="1:16" ht="58" x14ac:dyDescent="0.35">
      <c r="A609" s="30" t="s">
        <v>150</v>
      </c>
      <c r="B609" s="37"/>
      <c r="E609" s="40" t="s">
        <v>10345</v>
      </c>
      <c r="J609" s="39"/>
    </row>
    <row r="610" spans="1:16" x14ac:dyDescent="0.35">
      <c r="A610" s="30" t="s">
        <v>152</v>
      </c>
      <c r="B610" s="37"/>
      <c r="E610" s="38" t="s">
        <v>145</v>
      </c>
      <c r="J610" s="39"/>
    </row>
    <row r="611" spans="1:16" ht="29" x14ac:dyDescent="0.35">
      <c r="A611" s="30" t="s">
        <v>143</v>
      </c>
      <c r="B611" s="30">
        <v>154</v>
      </c>
      <c r="C611" s="31" t="s">
        <v>10677</v>
      </c>
      <c r="D611" s="30" t="s">
        <v>145</v>
      </c>
      <c r="E611" s="32" t="s">
        <v>10678</v>
      </c>
      <c r="F611" s="33" t="s">
        <v>147</v>
      </c>
      <c r="G611" s="34">
        <v>69</v>
      </c>
      <c r="H611" s="35">
        <v>0</v>
      </c>
      <c r="I611" s="35">
        <f>ROUND(G611*H611,P4)</f>
        <v>0</v>
      </c>
      <c r="J611" s="30"/>
      <c r="O611" s="36">
        <f>I611*0.21</f>
        <v>0</v>
      </c>
      <c r="P611">
        <v>3</v>
      </c>
    </row>
    <row r="612" spans="1:16" x14ac:dyDescent="0.35">
      <c r="A612" s="30" t="s">
        <v>149</v>
      </c>
      <c r="B612" s="37"/>
      <c r="E612" s="38" t="s">
        <v>145</v>
      </c>
      <c r="J612" s="39"/>
    </row>
    <row r="613" spans="1:16" ht="58" x14ac:dyDescent="0.35">
      <c r="A613" s="30" t="s">
        <v>150</v>
      </c>
      <c r="B613" s="37"/>
      <c r="E613" s="40" t="s">
        <v>10679</v>
      </c>
      <c r="J613" s="39"/>
    </row>
    <row r="614" spans="1:16" x14ac:dyDescent="0.35">
      <c r="A614" s="30" t="s">
        <v>152</v>
      </c>
      <c r="B614" s="37"/>
      <c r="E614" s="38" t="s">
        <v>145</v>
      </c>
      <c r="J614" s="39"/>
    </row>
    <row r="615" spans="1:16" ht="29" x14ac:dyDescent="0.35">
      <c r="A615" s="30" t="s">
        <v>143</v>
      </c>
      <c r="B615" s="30">
        <v>155</v>
      </c>
      <c r="C615" s="31" t="s">
        <v>10677</v>
      </c>
      <c r="D615" s="30" t="s">
        <v>353</v>
      </c>
      <c r="E615" s="32" t="s">
        <v>10680</v>
      </c>
      <c r="F615" s="33" t="s">
        <v>147</v>
      </c>
      <c r="G615" s="34">
        <v>69</v>
      </c>
      <c r="H615" s="35">
        <v>0</v>
      </c>
      <c r="I615" s="35">
        <f>ROUND(G615*H615,P4)</f>
        <v>0</v>
      </c>
      <c r="J615" s="30"/>
      <c r="O615" s="36">
        <f>I615*0.21</f>
        <v>0</v>
      </c>
      <c r="P615">
        <v>3</v>
      </c>
    </row>
    <row r="616" spans="1:16" x14ac:dyDescent="0.35">
      <c r="A616" s="30" t="s">
        <v>149</v>
      </c>
      <c r="B616" s="37"/>
      <c r="E616" s="38" t="s">
        <v>145</v>
      </c>
      <c r="J616" s="39"/>
    </row>
    <row r="617" spans="1:16" ht="58" x14ac:dyDescent="0.35">
      <c r="A617" s="30" t="s">
        <v>150</v>
      </c>
      <c r="B617" s="37"/>
      <c r="E617" s="40" t="s">
        <v>10679</v>
      </c>
      <c r="J617" s="39"/>
    </row>
    <row r="618" spans="1:16" x14ac:dyDescent="0.35">
      <c r="A618" s="30" t="s">
        <v>152</v>
      </c>
      <c r="B618" s="37"/>
      <c r="E618" s="38" t="s">
        <v>145</v>
      </c>
      <c r="J618" s="39"/>
    </row>
    <row r="619" spans="1:16" ht="29" x14ac:dyDescent="0.35">
      <c r="A619" s="30" t="s">
        <v>143</v>
      </c>
      <c r="B619" s="30">
        <v>156</v>
      </c>
      <c r="C619" s="31" t="s">
        <v>10681</v>
      </c>
      <c r="D619" s="30" t="s">
        <v>145</v>
      </c>
      <c r="E619" s="32" t="s">
        <v>10682</v>
      </c>
      <c r="F619" s="33" t="s">
        <v>147</v>
      </c>
      <c r="G619" s="34">
        <v>110</v>
      </c>
      <c r="H619" s="35">
        <v>0</v>
      </c>
      <c r="I619" s="35">
        <f>ROUND(G619*H619,P4)</f>
        <v>0</v>
      </c>
      <c r="J619" s="30"/>
      <c r="O619" s="36">
        <f>I619*0.21</f>
        <v>0</v>
      </c>
      <c r="P619">
        <v>3</v>
      </c>
    </row>
    <row r="620" spans="1:16" x14ac:dyDescent="0.35">
      <c r="A620" s="30" t="s">
        <v>149</v>
      </c>
      <c r="B620" s="37"/>
      <c r="E620" s="38" t="s">
        <v>145</v>
      </c>
      <c r="J620" s="39"/>
    </row>
    <row r="621" spans="1:16" ht="58" x14ac:dyDescent="0.35">
      <c r="A621" s="30" t="s">
        <v>150</v>
      </c>
      <c r="B621" s="37"/>
      <c r="E621" s="40" t="s">
        <v>10683</v>
      </c>
      <c r="J621" s="39"/>
    </row>
    <row r="622" spans="1:16" x14ac:dyDescent="0.35">
      <c r="A622" s="30" t="s">
        <v>152</v>
      </c>
      <c r="B622" s="37"/>
      <c r="E622" s="38" t="s">
        <v>145</v>
      </c>
      <c r="J622" s="39"/>
    </row>
    <row r="623" spans="1:16" ht="29" x14ac:dyDescent="0.35">
      <c r="A623" s="30" t="s">
        <v>143</v>
      </c>
      <c r="B623" s="30">
        <v>157</v>
      </c>
      <c r="C623" s="31" t="s">
        <v>10681</v>
      </c>
      <c r="D623" s="30" t="s">
        <v>353</v>
      </c>
      <c r="E623" s="32" t="s">
        <v>10684</v>
      </c>
      <c r="F623" s="33" t="s">
        <v>147</v>
      </c>
      <c r="G623" s="34">
        <v>110</v>
      </c>
      <c r="H623" s="35">
        <v>0</v>
      </c>
      <c r="I623" s="35">
        <f>ROUND(G623*H623,P4)</f>
        <v>0</v>
      </c>
      <c r="J623" s="30"/>
      <c r="O623" s="36">
        <f>I623*0.21</f>
        <v>0</v>
      </c>
      <c r="P623">
        <v>3</v>
      </c>
    </row>
    <row r="624" spans="1:16" x14ac:dyDescent="0.35">
      <c r="A624" s="30" t="s">
        <v>149</v>
      </c>
      <c r="B624" s="37"/>
      <c r="E624" s="38" t="s">
        <v>145</v>
      </c>
      <c r="J624" s="39"/>
    </row>
    <row r="625" spans="1:16" ht="58" x14ac:dyDescent="0.35">
      <c r="A625" s="30" t="s">
        <v>150</v>
      </c>
      <c r="B625" s="37"/>
      <c r="E625" s="40" t="s">
        <v>10683</v>
      </c>
      <c r="J625" s="39"/>
    </row>
    <row r="626" spans="1:16" x14ac:dyDescent="0.35">
      <c r="A626" s="30" t="s">
        <v>152</v>
      </c>
      <c r="B626" s="37"/>
      <c r="E626" s="38" t="s">
        <v>145</v>
      </c>
      <c r="J626" s="39"/>
    </row>
    <row r="627" spans="1:16" ht="29" x14ac:dyDescent="0.35">
      <c r="A627" s="30" t="s">
        <v>143</v>
      </c>
      <c r="B627" s="30">
        <v>158</v>
      </c>
      <c r="C627" s="31" t="s">
        <v>10685</v>
      </c>
      <c r="D627" s="30" t="s">
        <v>145</v>
      </c>
      <c r="E627" s="32" t="s">
        <v>10686</v>
      </c>
      <c r="F627" s="33" t="s">
        <v>147</v>
      </c>
      <c r="G627" s="34">
        <v>19</v>
      </c>
      <c r="H627" s="35">
        <v>0</v>
      </c>
      <c r="I627" s="35">
        <f>ROUND(G627*H627,P4)</f>
        <v>0</v>
      </c>
      <c r="J627" s="30"/>
      <c r="O627" s="36">
        <f>I627*0.21</f>
        <v>0</v>
      </c>
      <c r="P627">
        <v>3</v>
      </c>
    </row>
    <row r="628" spans="1:16" x14ac:dyDescent="0.35">
      <c r="A628" s="30" t="s">
        <v>149</v>
      </c>
      <c r="B628" s="37"/>
      <c r="E628" s="38" t="s">
        <v>145</v>
      </c>
      <c r="J628" s="39"/>
    </row>
    <row r="629" spans="1:16" ht="58" x14ac:dyDescent="0.35">
      <c r="A629" s="30" t="s">
        <v>150</v>
      </c>
      <c r="B629" s="37"/>
      <c r="E629" s="40" t="s">
        <v>10687</v>
      </c>
      <c r="J629" s="39"/>
    </row>
    <row r="630" spans="1:16" x14ac:dyDescent="0.35">
      <c r="A630" s="30" t="s">
        <v>152</v>
      </c>
      <c r="B630" s="37"/>
      <c r="E630" s="38" t="s">
        <v>145</v>
      </c>
      <c r="J630" s="39"/>
    </row>
    <row r="631" spans="1:16" ht="29" x14ac:dyDescent="0.35">
      <c r="A631" s="30" t="s">
        <v>143</v>
      </c>
      <c r="B631" s="30">
        <v>159</v>
      </c>
      <c r="C631" s="31" t="s">
        <v>10685</v>
      </c>
      <c r="D631" s="30" t="s">
        <v>353</v>
      </c>
      <c r="E631" s="32" t="s">
        <v>10688</v>
      </c>
      <c r="F631" s="33" t="s">
        <v>147</v>
      </c>
      <c r="G631" s="34">
        <v>19</v>
      </c>
      <c r="H631" s="35">
        <v>0</v>
      </c>
      <c r="I631" s="35">
        <f>ROUND(G631*H631,P4)</f>
        <v>0</v>
      </c>
      <c r="J631" s="30"/>
      <c r="O631" s="36">
        <f>I631*0.21</f>
        <v>0</v>
      </c>
      <c r="P631">
        <v>3</v>
      </c>
    </row>
    <row r="632" spans="1:16" x14ac:dyDescent="0.35">
      <c r="A632" s="30" t="s">
        <v>149</v>
      </c>
      <c r="B632" s="37"/>
      <c r="E632" s="38" t="s">
        <v>145</v>
      </c>
      <c r="J632" s="39"/>
    </row>
    <row r="633" spans="1:16" ht="58" x14ac:dyDescent="0.35">
      <c r="A633" s="30" t="s">
        <v>150</v>
      </c>
      <c r="B633" s="37"/>
      <c r="E633" s="40" t="s">
        <v>10687</v>
      </c>
      <c r="J633" s="39"/>
    </row>
    <row r="634" spans="1:16" x14ac:dyDescent="0.35">
      <c r="A634" s="30" t="s">
        <v>152</v>
      </c>
      <c r="B634" s="37"/>
      <c r="E634" s="38" t="s">
        <v>145</v>
      </c>
      <c r="J634" s="39"/>
    </row>
    <row r="635" spans="1:16" ht="29" x14ac:dyDescent="0.35">
      <c r="A635" s="30" t="s">
        <v>143</v>
      </c>
      <c r="B635" s="30">
        <v>160</v>
      </c>
      <c r="C635" s="31" t="s">
        <v>10689</v>
      </c>
      <c r="D635" s="30" t="s">
        <v>145</v>
      </c>
      <c r="E635" s="32" t="s">
        <v>10690</v>
      </c>
      <c r="F635" s="33" t="s">
        <v>147</v>
      </c>
      <c r="G635" s="34">
        <v>9</v>
      </c>
      <c r="H635" s="35">
        <v>0</v>
      </c>
      <c r="I635" s="35">
        <f>ROUND(G635*H635,P4)</f>
        <v>0</v>
      </c>
      <c r="J635" s="30"/>
      <c r="O635" s="36">
        <f>I635*0.21</f>
        <v>0</v>
      </c>
      <c r="P635">
        <v>3</v>
      </c>
    </row>
    <row r="636" spans="1:16" x14ac:dyDescent="0.35">
      <c r="A636" s="30" t="s">
        <v>149</v>
      </c>
      <c r="B636" s="37"/>
      <c r="E636" s="38" t="s">
        <v>145</v>
      </c>
      <c r="J636" s="39"/>
    </row>
    <row r="637" spans="1:16" ht="58" x14ac:dyDescent="0.35">
      <c r="A637" s="30" t="s">
        <v>150</v>
      </c>
      <c r="B637" s="37"/>
      <c r="E637" s="40" t="s">
        <v>10691</v>
      </c>
      <c r="J637" s="39"/>
    </row>
    <row r="638" spans="1:16" x14ac:dyDescent="0.35">
      <c r="A638" s="30" t="s">
        <v>152</v>
      </c>
      <c r="B638" s="37"/>
      <c r="E638" s="38" t="s">
        <v>145</v>
      </c>
      <c r="J638" s="39"/>
    </row>
    <row r="639" spans="1:16" ht="29" x14ac:dyDescent="0.35">
      <c r="A639" s="30" t="s">
        <v>143</v>
      </c>
      <c r="B639" s="30">
        <v>161</v>
      </c>
      <c r="C639" s="31" t="s">
        <v>10689</v>
      </c>
      <c r="D639" s="30" t="s">
        <v>353</v>
      </c>
      <c r="E639" s="32" t="s">
        <v>10692</v>
      </c>
      <c r="F639" s="33" t="s">
        <v>147</v>
      </c>
      <c r="G639" s="34">
        <v>9</v>
      </c>
      <c r="H639" s="35">
        <v>0</v>
      </c>
      <c r="I639" s="35">
        <f>ROUND(G639*H639,P4)</f>
        <v>0</v>
      </c>
      <c r="J639" s="30"/>
      <c r="O639" s="36">
        <f>I639*0.21</f>
        <v>0</v>
      </c>
      <c r="P639">
        <v>3</v>
      </c>
    </row>
    <row r="640" spans="1:16" x14ac:dyDescent="0.35">
      <c r="A640" s="30" t="s">
        <v>149</v>
      </c>
      <c r="B640" s="37"/>
      <c r="E640" s="38" t="s">
        <v>145</v>
      </c>
      <c r="J640" s="39"/>
    </row>
    <row r="641" spans="1:16" ht="58" x14ac:dyDescent="0.35">
      <c r="A641" s="30" t="s">
        <v>150</v>
      </c>
      <c r="B641" s="37"/>
      <c r="E641" s="40" t="s">
        <v>10691</v>
      </c>
      <c r="J641" s="39"/>
    </row>
    <row r="642" spans="1:16" x14ac:dyDescent="0.35">
      <c r="A642" s="30" t="s">
        <v>152</v>
      </c>
      <c r="B642" s="37"/>
      <c r="E642" s="38" t="s">
        <v>145</v>
      </c>
      <c r="J642" s="39"/>
    </row>
    <row r="643" spans="1:16" ht="29" x14ac:dyDescent="0.35">
      <c r="A643" s="30" t="s">
        <v>143</v>
      </c>
      <c r="B643" s="30">
        <v>162</v>
      </c>
      <c r="C643" s="31" t="s">
        <v>10693</v>
      </c>
      <c r="D643" s="30" t="s">
        <v>145</v>
      </c>
      <c r="E643" s="32" t="s">
        <v>10694</v>
      </c>
      <c r="F643" s="33" t="s">
        <v>147</v>
      </c>
      <c r="G643" s="34">
        <v>1</v>
      </c>
      <c r="H643" s="35">
        <v>0</v>
      </c>
      <c r="I643" s="35">
        <f>ROUND(G643*H643,P4)</f>
        <v>0</v>
      </c>
      <c r="J643" s="30"/>
      <c r="O643" s="36">
        <f>I643*0.21</f>
        <v>0</v>
      </c>
      <c r="P643">
        <v>3</v>
      </c>
    </row>
    <row r="644" spans="1:16" x14ac:dyDescent="0.35">
      <c r="A644" s="30" t="s">
        <v>149</v>
      </c>
      <c r="B644" s="37"/>
      <c r="E644" s="38" t="s">
        <v>145</v>
      </c>
      <c r="J644" s="39"/>
    </row>
    <row r="645" spans="1:16" ht="58" x14ac:dyDescent="0.35">
      <c r="A645" s="30" t="s">
        <v>150</v>
      </c>
      <c r="B645" s="37"/>
      <c r="E645" s="40" t="s">
        <v>10695</v>
      </c>
      <c r="J645" s="39"/>
    </row>
    <row r="646" spans="1:16" x14ac:dyDescent="0.35">
      <c r="A646" s="30" t="s">
        <v>152</v>
      </c>
      <c r="B646" s="37"/>
      <c r="E646" s="38" t="s">
        <v>145</v>
      </c>
      <c r="J646" s="39"/>
    </row>
    <row r="647" spans="1:16" ht="29" x14ac:dyDescent="0.35">
      <c r="A647" s="30" t="s">
        <v>143</v>
      </c>
      <c r="B647" s="30">
        <v>163</v>
      </c>
      <c r="C647" s="31" t="s">
        <v>10693</v>
      </c>
      <c r="D647" s="30" t="s">
        <v>353</v>
      </c>
      <c r="E647" s="32" t="s">
        <v>10696</v>
      </c>
      <c r="F647" s="33" t="s">
        <v>147</v>
      </c>
      <c r="G647" s="34">
        <v>1</v>
      </c>
      <c r="H647" s="35">
        <v>0</v>
      </c>
      <c r="I647" s="35">
        <f>ROUND(G647*H647,P4)</f>
        <v>0</v>
      </c>
      <c r="J647" s="30"/>
      <c r="O647" s="36">
        <f>I647*0.21</f>
        <v>0</v>
      </c>
      <c r="P647">
        <v>3</v>
      </c>
    </row>
    <row r="648" spans="1:16" x14ac:dyDescent="0.35">
      <c r="A648" s="30" t="s">
        <v>149</v>
      </c>
      <c r="B648" s="37"/>
      <c r="E648" s="38" t="s">
        <v>145</v>
      </c>
      <c r="J648" s="39"/>
    </row>
    <row r="649" spans="1:16" ht="58" x14ac:dyDescent="0.35">
      <c r="A649" s="30" t="s">
        <v>150</v>
      </c>
      <c r="B649" s="37"/>
      <c r="E649" s="40" t="s">
        <v>10695</v>
      </c>
      <c r="J649" s="39"/>
    </row>
    <row r="650" spans="1:16" x14ac:dyDescent="0.35">
      <c r="A650" s="30" t="s">
        <v>152</v>
      </c>
      <c r="B650" s="37"/>
      <c r="E650" s="38" t="s">
        <v>145</v>
      </c>
      <c r="J650" s="39"/>
    </row>
    <row r="651" spans="1:16" ht="29" x14ac:dyDescent="0.35">
      <c r="A651" s="30" t="s">
        <v>143</v>
      </c>
      <c r="B651" s="30">
        <v>164</v>
      </c>
      <c r="C651" s="31" t="s">
        <v>10697</v>
      </c>
      <c r="D651" s="30" t="s">
        <v>145</v>
      </c>
      <c r="E651" s="32" t="s">
        <v>10698</v>
      </c>
      <c r="F651" s="33" t="s">
        <v>698</v>
      </c>
      <c r="G651" s="34">
        <v>1</v>
      </c>
      <c r="H651" s="35">
        <v>0</v>
      </c>
      <c r="I651" s="35">
        <f>ROUND(G651*H651,P4)</f>
        <v>0</v>
      </c>
      <c r="J651" s="30"/>
      <c r="O651" s="36">
        <f>I651*0.21</f>
        <v>0</v>
      </c>
      <c r="P651">
        <v>3</v>
      </c>
    </row>
    <row r="652" spans="1:16" x14ac:dyDescent="0.35">
      <c r="A652" s="30" t="s">
        <v>149</v>
      </c>
      <c r="B652" s="37"/>
      <c r="E652" s="38" t="s">
        <v>145</v>
      </c>
      <c r="J652" s="39"/>
    </row>
    <row r="653" spans="1:16" ht="58" x14ac:dyDescent="0.35">
      <c r="A653" s="30" t="s">
        <v>150</v>
      </c>
      <c r="B653" s="37"/>
      <c r="E653" s="40" t="s">
        <v>10484</v>
      </c>
      <c r="J653" s="39"/>
    </row>
    <row r="654" spans="1:16" x14ac:dyDescent="0.35">
      <c r="A654" s="30" t="s">
        <v>152</v>
      </c>
      <c r="B654" s="37"/>
      <c r="E654" s="38" t="s">
        <v>145</v>
      </c>
      <c r="J654" s="39"/>
    </row>
    <row r="655" spans="1:16" ht="29" x14ac:dyDescent="0.35">
      <c r="A655" s="30" t="s">
        <v>143</v>
      </c>
      <c r="B655" s="30">
        <v>165</v>
      </c>
      <c r="C655" s="31" t="s">
        <v>10697</v>
      </c>
      <c r="D655" s="30" t="s">
        <v>353</v>
      </c>
      <c r="E655" s="32" t="s">
        <v>10699</v>
      </c>
      <c r="F655" s="33" t="s">
        <v>698</v>
      </c>
      <c r="G655" s="34">
        <v>1</v>
      </c>
      <c r="H655" s="35">
        <v>0</v>
      </c>
      <c r="I655" s="35">
        <f>ROUND(G655*H655,P4)</f>
        <v>0</v>
      </c>
      <c r="J655" s="30"/>
      <c r="O655" s="36">
        <f>I655*0.21</f>
        <v>0</v>
      </c>
      <c r="P655">
        <v>3</v>
      </c>
    </row>
    <row r="656" spans="1:16" x14ac:dyDescent="0.35">
      <c r="A656" s="30" t="s">
        <v>149</v>
      </c>
      <c r="B656" s="37"/>
      <c r="E656" s="38" t="s">
        <v>145</v>
      </c>
      <c r="J656" s="39"/>
    </row>
    <row r="657" spans="1:16" ht="58" x14ac:dyDescent="0.35">
      <c r="A657" s="30" t="s">
        <v>150</v>
      </c>
      <c r="B657" s="37"/>
      <c r="E657" s="40" t="s">
        <v>10484</v>
      </c>
      <c r="J657" s="39"/>
    </row>
    <row r="658" spans="1:16" x14ac:dyDescent="0.35">
      <c r="A658" s="30" t="s">
        <v>152</v>
      </c>
      <c r="B658" s="37"/>
      <c r="E658" s="38" t="s">
        <v>145</v>
      </c>
      <c r="J658" s="39"/>
    </row>
    <row r="659" spans="1:16" x14ac:dyDescent="0.35">
      <c r="A659" s="30" t="s">
        <v>143</v>
      </c>
      <c r="B659" s="30">
        <v>166</v>
      </c>
      <c r="C659" s="31" t="s">
        <v>10700</v>
      </c>
      <c r="D659" s="30" t="s">
        <v>145</v>
      </c>
      <c r="E659" s="32" t="s">
        <v>10701</v>
      </c>
      <c r="F659" s="33" t="s">
        <v>698</v>
      </c>
      <c r="G659" s="34">
        <v>1</v>
      </c>
      <c r="H659" s="35">
        <v>0</v>
      </c>
      <c r="I659" s="35">
        <f>ROUND(G659*H659,P4)</f>
        <v>0</v>
      </c>
      <c r="J659" s="30"/>
      <c r="O659" s="36">
        <f>I659*0.21</f>
        <v>0</v>
      </c>
      <c r="P659">
        <v>3</v>
      </c>
    </row>
    <row r="660" spans="1:16" x14ac:dyDescent="0.35">
      <c r="A660" s="30" t="s">
        <v>149</v>
      </c>
      <c r="B660" s="37"/>
      <c r="E660" s="38" t="s">
        <v>145</v>
      </c>
      <c r="J660" s="39"/>
    </row>
    <row r="661" spans="1:16" ht="58" x14ac:dyDescent="0.35">
      <c r="A661" s="30" t="s">
        <v>150</v>
      </c>
      <c r="B661" s="37"/>
      <c r="E661" s="40" t="s">
        <v>10702</v>
      </c>
      <c r="J661" s="39"/>
    </row>
    <row r="662" spans="1:16" x14ac:dyDescent="0.35">
      <c r="A662" s="30" t="s">
        <v>152</v>
      </c>
      <c r="B662" s="37"/>
      <c r="E662" s="38" t="s">
        <v>145</v>
      </c>
      <c r="J662" s="39"/>
    </row>
    <row r="663" spans="1:16" x14ac:dyDescent="0.35">
      <c r="A663" s="30" t="s">
        <v>143</v>
      </c>
      <c r="B663" s="30">
        <v>167</v>
      </c>
      <c r="C663" s="31" t="s">
        <v>10700</v>
      </c>
      <c r="D663" s="30" t="s">
        <v>353</v>
      </c>
      <c r="E663" s="32" t="s">
        <v>10703</v>
      </c>
      <c r="F663" s="33" t="s">
        <v>698</v>
      </c>
      <c r="G663" s="34">
        <v>1</v>
      </c>
      <c r="H663" s="35">
        <v>0</v>
      </c>
      <c r="I663" s="35">
        <f>ROUND(G663*H663,P4)</f>
        <v>0</v>
      </c>
      <c r="J663" s="30"/>
      <c r="O663" s="36">
        <f>I663*0.21</f>
        <v>0</v>
      </c>
      <c r="P663">
        <v>3</v>
      </c>
    </row>
    <row r="664" spans="1:16" x14ac:dyDescent="0.35">
      <c r="A664" s="30" t="s">
        <v>149</v>
      </c>
      <c r="B664" s="37"/>
      <c r="E664" s="38" t="s">
        <v>145</v>
      </c>
      <c r="J664" s="39"/>
    </row>
    <row r="665" spans="1:16" ht="58" x14ac:dyDescent="0.35">
      <c r="A665" s="30" t="s">
        <v>150</v>
      </c>
      <c r="B665" s="37"/>
      <c r="E665" s="40" t="s">
        <v>10702</v>
      </c>
      <c r="J665" s="39"/>
    </row>
    <row r="666" spans="1:16" x14ac:dyDescent="0.35">
      <c r="A666" s="30" t="s">
        <v>152</v>
      </c>
      <c r="B666" s="37"/>
      <c r="E666" s="38" t="s">
        <v>145</v>
      </c>
      <c r="J666" s="39"/>
    </row>
    <row r="667" spans="1:16" x14ac:dyDescent="0.35">
      <c r="A667" s="30" t="s">
        <v>143</v>
      </c>
      <c r="B667" s="30">
        <v>168</v>
      </c>
      <c r="C667" s="31" t="s">
        <v>10704</v>
      </c>
      <c r="D667" s="30" t="s">
        <v>145</v>
      </c>
      <c r="E667" s="32" t="s">
        <v>10705</v>
      </c>
      <c r="F667" s="33" t="s">
        <v>698</v>
      </c>
      <c r="G667" s="34">
        <v>6</v>
      </c>
      <c r="H667" s="35">
        <v>0</v>
      </c>
      <c r="I667" s="35">
        <f>ROUND(G667*H667,P4)</f>
        <v>0</v>
      </c>
      <c r="J667" s="30"/>
      <c r="O667" s="36">
        <f>I667*0.21</f>
        <v>0</v>
      </c>
      <c r="P667">
        <v>3</v>
      </c>
    </row>
    <row r="668" spans="1:16" x14ac:dyDescent="0.35">
      <c r="A668" s="30" t="s">
        <v>149</v>
      </c>
      <c r="B668" s="37"/>
      <c r="E668" s="38" t="s">
        <v>145</v>
      </c>
      <c r="J668" s="39"/>
    </row>
    <row r="669" spans="1:16" ht="58" x14ac:dyDescent="0.35">
      <c r="A669" s="30" t="s">
        <v>150</v>
      </c>
      <c r="B669" s="37"/>
      <c r="E669" s="40" t="s">
        <v>10706</v>
      </c>
      <c r="J669" s="39"/>
    </row>
    <row r="670" spans="1:16" x14ac:dyDescent="0.35">
      <c r="A670" s="30" t="s">
        <v>152</v>
      </c>
      <c r="B670" s="37"/>
      <c r="E670" s="38" t="s">
        <v>145</v>
      </c>
      <c r="J670" s="39"/>
    </row>
    <row r="671" spans="1:16" x14ac:dyDescent="0.35">
      <c r="A671" s="30" t="s">
        <v>143</v>
      </c>
      <c r="B671" s="30">
        <v>169</v>
      </c>
      <c r="C671" s="31" t="s">
        <v>10704</v>
      </c>
      <c r="D671" s="30" t="s">
        <v>353</v>
      </c>
      <c r="E671" s="32" t="s">
        <v>10707</v>
      </c>
      <c r="F671" s="33" t="s">
        <v>698</v>
      </c>
      <c r="G671" s="34">
        <v>6</v>
      </c>
      <c r="H671" s="35">
        <v>0</v>
      </c>
      <c r="I671" s="35">
        <f>ROUND(G671*H671,P4)</f>
        <v>0</v>
      </c>
      <c r="J671" s="30"/>
      <c r="O671" s="36">
        <f>I671*0.21</f>
        <v>0</v>
      </c>
      <c r="P671">
        <v>3</v>
      </c>
    </row>
    <row r="672" spans="1:16" x14ac:dyDescent="0.35">
      <c r="A672" s="30" t="s">
        <v>149</v>
      </c>
      <c r="B672" s="37"/>
      <c r="E672" s="38" t="s">
        <v>145</v>
      </c>
      <c r="J672" s="39"/>
    </row>
    <row r="673" spans="1:16" ht="58" x14ac:dyDescent="0.35">
      <c r="A673" s="30" t="s">
        <v>150</v>
      </c>
      <c r="B673" s="37"/>
      <c r="E673" s="40" t="s">
        <v>10706</v>
      </c>
      <c r="J673" s="39"/>
    </row>
    <row r="674" spans="1:16" x14ac:dyDescent="0.35">
      <c r="A674" s="30" t="s">
        <v>152</v>
      </c>
      <c r="B674" s="37"/>
      <c r="E674" s="38" t="s">
        <v>145</v>
      </c>
      <c r="J674" s="39"/>
    </row>
    <row r="675" spans="1:16" x14ac:dyDescent="0.35">
      <c r="A675" s="30" t="s">
        <v>143</v>
      </c>
      <c r="B675" s="30">
        <v>170</v>
      </c>
      <c r="C675" s="31" t="s">
        <v>10708</v>
      </c>
      <c r="D675" s="30" t="s">
        <v>145</v>
      </c>
      <c r="E675" s="32" t="s">
        <v>10709</v>
      </c>
      <c r="F675" s="33" t="s">
        <v>147</v>
      </c>
      <c r="G675" s="34">
        <v>2478</v>
      </c>
      <c r="H675" s="35">
        <v>0</v>
      </c>
      <c r="I675" s="35">
        <f>ROUND(G675*H675,P4)</f>
        <v>0</v>
      </c>
      <c r="J675" s="30"/>
      <c r="O675" s="36">
        <f>I675*0.21</f>
        <v>0</v>
      </c>
      <c r="P675">
        <v>3</v>
      </c>
    </row>
    <row r="676" spans="1:16" x14ac:dyDescent="0.35">
      <c r="A676" s="30" t="s">
        <v>149</v>
      </c>
      <c r="B676" s="37"/>
      <c r="E676" s="38" t="s">
        <v>145</v>
      </c>
      <c r="J676" s="39"/>
    </row>
    <row r="677" spans="1:16" ht="58" x14ac:dyDescent="0.35">
      <c r="A677" s="30" t="s">
        <v>150</v>
      </c>
      <c r="B677" s="37"/>
      <c r="E677" s="40" t="s">
        <v>10502</v>
      </c>
      <c r="J677" s="39"/>
    </row>
    <row r="678" spans="1:16" x14ac:dyDescent="0.35">
      <c r="A678" s="30" t="s">
        <v>152</v>
      </c>
      <c r="B678" s="37"/>
      <c r="E678" s="38" t="s">
        <v>145</v>
      </c>
      <c r="J678" s="39"/>
    </row>
    <row r="679" spans="1:16" x14ac:dyDescent="0.35">
      <c r="A679" s="30" t="s">
        <v>143</v>
      </c>
      <c r="B679" s="30">
        <v>171</v>
      </c>
      <c r="C679" s="31" t="s">
        <v>10708</v>
      </c>
      <c r="D679" s="30" t="s">
        <v>353</v>
      </c>
      <c r="E679" s="32" t="s">
        <v>10710</v>
      </c>
      <c r="F679" s="33" t="s">
        <v>147</v>
      </c>
      <c r="G679" s="34">
        <v>2478</v>
      </c>
      <c r="H679" s="35">
        <v>0</v>
      </c>
      <c r="I679" s="35">
        <f>ROUND(G679*H679,P4)</f>
        <v>0</v>
      </c>
      <c r="J679" s="30"/>
      <c r="O679" s="36">
        <f>I679*0.21</f>
        <v>0</v>
      </c>
      <c r="P679">
        <v>3</v>
      </c>
    </row>
    <row r="680" spans="1:16" x14ac:dyDescent="0.35">
      <c r="A680" s="30" t="s">
        <v>149</v>
      </c>
      <c r="B680" s="37"/>
      <c r="E680" s="38" t="s">
        <v>145</v>
      </c>
      <c r="J680" s="39"/>
    </row>
    <row r="681" spans="1:16" ht="58" x14ac:dyDescent="0.35">
      <c r="A681" s="30" t="s">
        <v>150</v>
      </c>
      <c r="B681" s="37"/>
      <c r="E681" s="40" t="s">
        <v>10502</v>
      </c>
      <c r="J681" s="39"/>
    </row>
    <row r="682" spans="1:16" x14ac:dyDescent="0.35">
      <c r="A682" s="30" t="s">
        <v>152</v>
      </c>
      <c r="B682" s="37"/>
      <c r="E682" s="38" t="s">
        <v>145</v>
      </c>
      <c r="J682" s="39"/>
    </row>
    <row r="683" spans="1:16" x14ac:dyDescent="0.35">
      <c r="A683" s="30" t="s">
        <v>143</v>
      </c>
      <c r="B683" s="30">
        <v>172</v>
      </c>
      <c r="C683" s="31" t="s">
        <v>10711</v>
      </c>
      <c r="D683" s="30" t="s">
        <v>145</v>
      </c>
      <c r="E683" s="32" t="s">
        <v>10712</v>
      </c>
      <c r="F683" s="33" t="s">
        <v>698</v>
      </c>
      <c r="G683" s="34">
        <v>1</v>
      </c>
      <c r="H683" s="35">
        <v>0</v>
      </c>
      <c r="I683" s="35">
        <f>ROUND(G683*H683,P4)</f>
        <v>0</v>
      </c>
      <c r="J683" s="30"/>
      <c r="O683" s="36">
        <f>I683*0.21</f>
        <v>0</v>
      </c>
      <c r="P683">
        <v>3</v>
      </c>
    </row>
    <row r="684" spans="1:16" x14ac:dyDescent="0.35">
      <c r="A684" s="30" t="s">
        <v>149</v>
      </c>
      <c r="B684" s="37"/>
      <c r="E684" s="38" t="s">
        <v>145</v>
      </c>
      <c r="J684" s="39"/>
    </row>
    <row r="685" spans="1:16" ht="58" x14ac:dyDescent="0.35">
      <c r="A685" s="30" t="s">
        <v>150</v>
      </c>
      <c r="B685" s="37"/>
      <c r="E685" s="40" t="s">
        <v>10397</v>
      </c>
      <c r="J685" s="39"/>
    </row>
    <row r="686" spans="1:16" x14ac:dyDescent="0.35">
      <c r="A686" s="30" t="s">
        <v>152</v>
      </c>
      <c r="B686" s="37"/>
      <c r="E686" s="38" t="s">
        <v>145</v>
      </c>
      <c r="J686" s="39"/>
    </row>
    <row r="687" spans="1:16" x14ac:dyDescent="0.35">
      <c r="A687" s="30" t="s">
        <v>143</v>
      </c>
      <c r="B687" s="30">
        <v>173</v>
      </c>
      <c r="C687" s="31" t="s">
        <v>10711</v>
      </c>
      <c r="D687" s="30" t="s">
        <v>353</v>
      </c>
      <c r="E687" s="32" t="s">
        <v>10713</v>
      </c>
      <c r="F687" s="33" t="s">
        <v>698</v>
      </c>
      <c r="G687" s="34">
        <v>1</v>
      </c>
      <c r="H687" s="35">
        <v>0</v>
      </c>
      <c r="I687" s="35">
        <f>ROUND(G687*H687,P4)</f>
        <v>0</v>
      </c>
      <c r="J687" s="30"/>
      <c r="O687" s="36">
        <f>I687*0.21</f>
        <v>0</v>
      </c>
      <c r="P687">
        <v>3</v>
      </c>
    </row>
    <row r="688" spans="1:16" x14ac:dyDescent="0.35">
      <c r="A688" s="30" t="s">
        <v>149</v>
      </c>
      <c r="B688" s="37"/>
      <c r="E688" s="38" t="s">
        <v>145</v>
      </c>
      <c r="J688" s="39"/>
    </row>
    <row r="689" spans="1:16" ht="58" x14ac:dyDescent="0.35">
      <c r="A689" s="30" t="s">
        <v>150</v>
      </c>
      <c r="B689" s="37"/>
      <c r="E689" s="40" t="s">
        <v>10397</v>
      </c>
      <c r="J689" s="39"/>
    </row>
    <row r="690" spans="1:16" x14ac:dyDescent="0.35">
      <c r="A690" s="30" t="s">
        <v>152</v>
      </c>
      <c r="B690" s="37"/>
      <c r="E690" s="38" t="s">
        <v>145</v>
      </c>
      <c r="J690" s="39"/>
    </row>
    <row r="691" spans="1:16" x14ac:dyDescent="0.35">
      <c r="A691" s="24" t="s">
        <v>140</v>
      </c>
      <c r="B691" s="25"/>
      <c r="C691" s="26" t="s">
        <v>10714</v>
      </c>
      <c r="D691" s="27"/>
      <c r="E691" s="24" t="s">
        <v>10715</v>
      </c>
      <c r="F691" s="27"/>
      <c r="G691" s="27"/>
      <c r="H691" s="27"/>
      <c r="I691" s="28">
        <f>SUMIFS(I692:I719,A692:A719,"P")</f>
        <v>0</v>
      </c>
      <c r="J691" s="29"/>
    </row>
    <row r="692" spans="1:16" x14ac:dyDescent="0.35">
      <c r="A692" s="30" t="s">
        <v>143</v>
      </c>
      <c r="B692" s="30">
        <v>174</v>
      </c>
      <c r="C692" s="31" t="s">
        <v>10716</v>
      </c>
      <c r="D692" s="30" t="s">
        <v>145</v>
      </c>
      <c r="E692" s="32" t="s">
        <v>10717</v>
      </c>
      <c r="F692" s="33" t="s">
        <v>698</v>
      </c>
      <c r="G692" s="34">
        <v>2</v>
      </c>
      <c r="H692" s="35">
        <v>0</v>
      </c>
      <c r="I692" s="35">
        <f>ROUND(G692*H692,P4)</f>
        <v>0</v>
      </c>
      <c r="J692" s="33" t="s">
        <v>148</v>
      </c>
      <c r="O692" s="36">
        <f>I692*0.21</f>
        <v>0</v>
      </c>
      <c r="P692">
        <v>3</v>
      </c>
    </row>
    <row r="693" spans="1:16" ht="29" x14ac:dyDescent="0.35">
      <c r="A693" s="30" t="s">
        <v>149</v>
      </c>
      <c r="B693" s="37"/>
      <c r="E693" s="32" t="s">
        <v>10718</v>
      </c>
      <c r="J693" s="39"/>
    </row>
    <row r="694" spans="1:16" ht="58" x14ac:dyDescent="0.35">
      <c r="A694" s="30" t="s">
        <v>150</v>
      </c>
      <c r="B694" s="37"/>
      <c r="E694" s="40" t="s">
        <v>10631</v>
      </c>
      <c r="J694" s="39"/>
    </row>
    <row r="695" spans="1:16" x14ac:dyDescent="0.35">
      <c r="A695" s="30" t="s">
        <v>152</v>
      </c>
      <c r="B695" s="37"/>
      <c r="E695" s="38" t="s">
        <v>145</v>
      </c>
      <c r="J695" s="39"/>
    </row>
    <row r="696" spans="1:16" x14ac:dyDescent="0.35">
      <c r="A696" s="30" t="s">
        <v>143</v>
      </c>
      <c r="B696" s="30">
        <v>175</v>
      </c>
      <c r="C696" s="31" t="s">
        <v>10719</v>
      </c>
      <c r="D696" s="30" t="s">
        <v>145</v>
      </c>
      <c r="E696" s="32" t="s">
        <v>10720</v>
      </c>
      <c r="F696" s="33" t="s">
        <v>698</v>
      </c>
      <c r="G696" s="34">
        <v>1</v>
      </c>
      <c r="H696" s="35">
        <v>0</v>
      </c>
      <c r="I696" s="35">
        <f>ROUND(G696*H696,P4)</f>
        <v>0</v>
      </c>
      <c r="J696" s="30"/>
      <c r="O696" s="36">
        <f>I696*0.21</f>
        <v>0</v>
      </c>
      <c r="P696">
        <v>3</v>
      </c>
    </row>
    <row r="697" spans="1:16" ht="58" x14ac:dyDescent="0.35">
      <c r="A697" s="30" t="s">
        <v>149</v>
      </c>
      <c r="B697" s="37"/>
      <c r="E697" s="32" t="s">
        <v>10721</v>
      </c>
      <c r="J697" s="39"/>
    </row>
    <row r="698" spans="1:16" ht="58" x14ac:dyDescent="0.35">
      <c r="A698" s="30" t="s">
        <v>150</v>
      </c>
      <c r="B698" s="37"/>
      <c r="E698" s="40" t="s">
        <v>10702</v>
      </c>
      <c r="J698" s="39"/>
    </row>
    <row r="699" spans="1:16" x14ac:dyDescent="0.35">
      <c r="A699" s="30" t="s">
        <v>152</v>
      </c>
      <c r="B699" s="37"/>
      <c r="E699" s="38" t="s">
        <v>145</v>
      </c>
      <c r="J699" s="39"/>
    </row>
    <row r="700" spans="1:16" x14ac:dyDescent="0.35">
      <c r="A700" s="30" t="s">
        <v>143</v>
      </c>
      <c r="B700" s="30">
        <v>176</v>
      </c>
      <c r="C700" s="31" t="s">
        <v>10719</v>
      </c>
      <c r="D700" s="30" t="s">
        <v>353</v>
      </c>
      <c r="E700" s="32" t="s">
        <v>10722</v>
      </c>
      <c r="F700" s="33" t="s">
        <v>698</v>
      </c>
      <c r="G700" s="34">
        <v>1</v>
      </c>
      <c r="H700" s="35">
        <v>0</v>
      </c>
      <c r="I700" s="35">
        <f>ROUND(G700*H700,P4)</f>
        <v>0</v>
      </c>
      <c r="J700" s="30"/>
      <c r="O700" s="36">
        <f>I700*0.21</f>
        <v>0</v>
      </c>
      <c r="P700">
        <v>3</v>
      </c>
    </row>
    <row r="701" spans="1:16" ht="58" x14ac:dyDescent="0.35">
      <c r="A701" s="30" t="s">
        <v>149</v>
      </c>
      <c r="B701" s="37"/>
      <c r="E701" s="32" t="s">
        <v>10721</v>
      </c>
      <c r="J701" s="39"/>
    </row>
    <row r="702" spans="1:16" ht="58" x14ac:dyDescent="0.35">
      <c r="A702" s="30" t="s">
        <v>150</v>
      </c>
      <c r="B702" s="37"/>
      <c r="E702" s="40" t="s">
        <v>10702</v>
      </c>
      <c r="J702" s="39"/>
    </row>
    <row r="703" spans="1:16" x14ac:dyDescent="0.35">
      <c r="A703" s="30" t="s">
        <v>152</v>
      </c>
      <c r="B703" s="37"/>
      <c r="E703" s="38" t="s">
        <v>145</v>
      </c>
      <c r="J703" s="39"/>
    </row>
    <row r="704" spans="1:16" x14ac:dyDescent="0.35">
      <c r="A704" s="30" t="s">
        <v>143</v>
      </c>
      <c r="B704" s="30">
        <v>177</v>
      </c>
      <c r="C704" s="31" t="s">
        <v>10723</v>
      </c>
      <c r="D704" s="30" t="s">
        <v>145</v>
      </c>
      <c r="E704" s="32" t="s">
        <v>10724</v>
      </c>
      <c r="F704" s="33" t="s">
        <v>698</v>
      </c>
      <c r="G704" s="34">
        <v>1</v>
      </c>
      <c r="H704" s="35">
        <v>0</v>
      </c>
      <c r="I704" s="35">
        <f>ROUND(G704*H704,P4)</f>
        <v>0</v>
      </c>
      <c r="J704" s="30"/>
      <c r="O704" s="36">
        <f>I704*0.21</f>
        <v>0</v>
      </c>
      <c r="P704">
        <v>3</v>
      </c>
    </row>
    <row r="705" spans="1:16" x14ac:dyDescent="0.35">
      <c r="A705" s="30" t="s">
        <v>149</v>
      </c>
      <c r="B705" s="37"/>
      <c r="E705" s="32" t="s">
        <v>10725</v>
      </c>
      <c r="J705" s="39"/>
    </row>
    <row r="706" spans="1:16" ht="58" x14ac:dyDescent="0.35">
      <c r="A706" s="30" t="s">
        <v>150</v>
      </c>
      <c r="B706" s="37"/>
      <c r="E706" s="40" t="s">
        <v>10484</v>
      </c>
      <c r="J706" s="39"/>
    </row>
    <row r="707" spans="1:16" x14ac:dyDescent="0.35">
      <c r="A707" s="30" t="s">
        <v>152</v>
      </c>
      <c r="B707" s="37"/>
      <c r="E707" s="38" t="s">
        <v>145</v>
      </c>
      <c r="J707" s="39"/>
    </row>
    <row r="708" spans="1:16" x14ac:dyDescent="0.35">
      <c r="A708" s="30" t="s">
        <v>143</v>
      </c>
      <c r="B708" s="30">
        <v>178</v>
      </c>
      <c r="C708" s="31" t="s">
        <v>10723</v>
      </c>
      <c r="D708" s="30" t="s">
        <v>353</v>
      </c>
      <c r="E708" s="32" t="s">
        <v>10726</v>
      </c>
      <c r="F708" s="33" t="s">
        <v>698</v>
      </c>
      <c r="G708" s="34">
        <v>1</v>
      </c>
      <c r="H708" s="35">
        <v>0</v>
      </c>
      <c r="I708" s="35">
        <f>ROUND(G708*H708,P4)</f>
        <v>0</v>
      </c>
      <c r="J708" s="30"/>
      <c r="O708" s="36">
        <f>I708*0.21</f>
        <v>0</v>
      </c>
      <c r="P708">
        <v>3</v>
      </c>
    </row>
    <row r="709" spans="1:16" x14ac:dyDescent="0.35">
      <c r="A709" s="30" t="s">
        <v>149</v>
      </c>
      <c r="B709" s="37"/>
      <c r="E709" s="32" t="s">
        <v>10725</v>
      </c>
      <c r="J709" s="39"/>
    </row>
    <row r="710" spans="1:16" ht="58" x14ac:dyDescent="0.35">
      <c r="A710" s="30" t="s">
        <v>150</v>
      </c>
      <c r="B710" s="37"/>
      <c r="E710" s="40" t="s">
        <v>10484</v>
      </c>
      <c r="J710" s="39"/>
    </row>
    <row r="711" spans="1:16" x14ac:dyDescent="0.35">
      <c r="A711" s="30" t="s">
        <v>152</v>
      </c>
      <c r="B711" s="37"/>
      <c r="E711" s="38" t="s">
        <v>145</v>
      </c>
      <c r="J711" s="39"/>
    </row>
    <row r="712" spans="1:16" x14ac:dyDescent="0.35">
      <c r="A712" s="30" t="s">
        <v>143</v>
      </c>
      <c r="B712" s="30">
        <v>179</v>
      </c>
      <c r="C712" s="31" t="s">
        <v>10727</v>
      </c>
      <c r="D712" s="30" t="s">
        <v>145</v>
      </c>
      <c r="E712" s="32" t="s">
        <v>10724</v>
      </c>
      <c r="F712" s="33" t="s">
        <v>698</v>
      </c>
      <c r="G712" s="34">
        <v>1</v>
      </c>
      <c r="H712" s="35">
        <v>0</v>
      </c>
      <c r="I712" s="35">
        <f>ROUND(G712*H712,P4)</f>
        <v>0</v>
      </c>
      <c r="J712" s="30"/>
      <c r="O712" s="36">
        <f>I712*0.21</f>
        <v>0</v>
      </c>
      <c r="P712">
        <v>3</v>
      </c>
    </row>
    <row r="713" spans="1:16" x14ac:dyDescent="0.35">
      <c r="A713" s="30" t="s">
        <v>149</v>
      </c>
      <c r="B713" s="37"/>
      <c r="E713" s="32" t="s">
        <v>10728</v>
      </c>
      <c r="J713" s="39"/>
    </row>
    <row r="714" spans="1:16" ht="58" x14ac:dyDescent="0.35">
      <c r="A714" s="30" t="s">
        <v>150</v>
      </c>
      <c r="B714" s="37"/>
      <c r="E714" s="40" t="s">
        <v>10484</v>
      </c>
      <c r="J714" s="39"/>
    </row>
    <row r="715" spans="1:16" x14ac:dyDescent="0.35">
      <c r="A715" s="30" t="s">
        <v>152</v>
      </c>
      <c r="B715" s="37"/>
      <c r="E715" s="38" t="s">
        <v>145</v>
      </c>
      <c r="J715" s="39"/>
    </row>
    <row r="716" spans="1:16" x14ac:dyDescent="0.35">
      <c r="A716" s="30" t="s">
        <v>143</v>
      </c>
      <c r="B716" s="30">
        <v>180</v>
      </c>
      <c r="C716" s="31" t="s">
        <v>10727</v>
      </c>
      <c r="D716" s="30" t="s">
        <v>353</v>
      </c>
      <c r="E716" s="32" t="s">
        <v>10726</v>
      </c>
      <c r="F716" s="33" t="s">
        <v>698</v>
      </c>
      <c r="G716" s="34">
        <v>1</v>
      </c>
      <c r="H716" s="35">
        <v>0</v>
      </c>
      <c r="I716" s="35">
        <f>ROUND(G716*H716,P4)</f>
        <v>0</v>
      </c>
      <c r="J716" s="30"/>
      <c r="O716" s="36">
        <f>I716*0.21</f>
        <v>0</v>
      </c>
      <c r="P716">
        <v>3</v>
      </c>
    </row>
    <row r="717" spans="1:16" x14ac:dyDescent="0.35">
      <c r="A717" s="30" t="s">
        <v>149</v>
      </c>
      <c r="B717" s="37"/>
      <c r="E717" s="32" t="s">
        <v>10728</v>
      </c>
      <c r="J717" s="39"/>
    </row>
    <row r="718" spans="1:16" ht="58" x14ac:dyDescent="0.35">
      <c r="A718" s="30" t="s">
        <v>150</v>
      </c>
      <c r="B718" s="37"/>
      <c r="E718" s="40" t="s">
        <v>10484</v>
      </c>
      <c r="J718" s="39"/>
    </row>
    <row r="719" spans="1:16" x14ac:dyDescent="0.35">
      <c r="A719" s="30" t="s">
        <v>152</v>
      </c>
      <c r="B719" s="37"/>
      <c r="E719" s="38" t="s">
        <v>145</v>
      </c>
      <c r="J719" s="39"/>
    </row>
    <row r="720" spans="1:16" x14ac:dyDescent="0.35">
      <c r="A720" s="24" t="s">
        <v>140</v>
      </c>
      <c r="B720" s="25"/>
      <c r="C720" s="26" t="s">
        <v>10729</v>
      </c>
      <c r="D720" s="27"/>
      <c r="E720" s="24" t="s">
        <v>10730</v>
      </c>
      <c r="F720" s="27"/>
      <c r="G720" s="27"/>
      <c r="H720" s="27"/>
      <c r="I720" s="28">
        <f>SUMIFS(I721:I999,A721:A999,"P")</f>
        <v>0</v>
      </c>
      <c r="J720" s="29"/>
    </row>
    <row r="721" spans="1:16" x14ac:dyDescent="0.35">
      <c r="A721" s="30" t="s">
        <v>143</v>
      </c>
      <c r="B721" s="30">
        <v>181</v>
      </c>
      <c r="C721" s="31" t="s">
        <v>10731</v>
      </c>
      <c r="D721" s="30" t="s">
        <v>145</v>
      </c>
      <c r="E721" s="32" t="s">
        <v>10732</v>
      </c>
      <c r="F721" s="33" t="s">
        <v>698</v>
      </c>
      <c r="G721" s="34">
        <v>46</v>
      </c>
      <c r="H721" s="35">
        <v>0</v>
      </c>
      <c r="I721" s="35">
        <f>ROUND(G721*H721,P4)</f>
        <v>0</v>
      </c>
      <c r="J721" s="33" t="s">
        <v>148</v>
      </c>
      <c r="O721" s="36">
        <f>I721*0.21</f>
        <v>0</v>
      </c>
      <c r="P721">
        <v>3</v>
      </c>
    </row>
    <row r="722" spans="1:16" x14ac:dyDescent="0.35">
      <c r="A722" s="30" t="s">
        <v>149</v>
      </c>
      <c r="B722" s="37"/>
      <c r="E722" s="38" t="s">
        <v>145</v>
      </c>
      <c r="J722" s="39"/>
    </row>
    <row r="723" spans="1:16" x14ac:dyDescent="0.35">
      <c r="A723" s="30" t="s">
        <v>152</v>
      </c>
      <c r="B723" s="37"/>
      <c r="E723" s="38" t="s">
        <v>145</v>
      </c>
      <c r="J723" s="39"/>
    </row>
    <row r="724" spans="1:16" x14ac:dyDescent="0.35">
      <c r="A724" s="30" t="s">
        <v>143</v>
      </c>
      <c r="B724" s="30">
        <v>182</v>
      </c>
      <c r="C724" s="31" t="s">
        <v>10733</v>
      </c>
      <c r="D724" s="30" t="s">
        <v>145</v>
      </c>
      <c r="E724" s="32" t="s">
        <v>10734</v>
      </c>
      <c r="F724" s="33" t="s">
        <v>698</v>
      </c>
      <c r="G724" s="34">
        <v>12</v>
      </c>
      <c r="H724" s="35">
        <v>0</v>
      </c>
      <c r="I724" s="35">
        <f>ROUND(G724*H724,P4)</f>
        <v>0</v>
      </c>
      <c r="J724" s="33" t="s">
        <v>148</v>
      </c>
      <c r="O724" s="36">
        <f>I724*0.21</f>
        <v>0</v>
      </c>
      <c r="P724">
        <v>3</v>
      </c>
    </row>
    <row r="725" spans="1:16" x14ac:dyDescent="0.35">
      <c r="A725" s="30" t="s">
        <v>149</v>
      </c>
      <c r="B725" s="37"/>
      <c r="E725" s="38" t="s">
        <v>145</v>
      </c>
      <c r="J725" s="39"/>
    </row>
    <row r="726" spans="1:16" x14ac:dyDescent="0.35">
      <c r="A726" s="30" t="s">
        <v>152</v>
      </c>
      <c r="B726" s="37"/>
      <c r="E726" s="38" t="s">
        <v>145</v>
      </c>
      <c r="J726" s="39"/>
    </row>
    <row r="727" spans="1:16" x14ac:dyDescent="0.35">
      <c r="A727" s="30" t="s">
        <v>143</v>
      </c>
      <c r="B727" s="30">
        <v>183</v>
      </c>
      <c r="C727" s="31" t="s">
        <v>10735</v>
      </c>
      <c r="D727" s="30" t="s">
        <v>145</v>
      </c>
      <c r="E727" s="32" t="s">
        <v>10736</v>
      </c>
      <c r="F727" s="33" t="s">
        <v>698</v>
      </c>
      <c r="G727" s="34">
        <v>56</v>
      </c>
      <c r="H727" s="35">
        <v>0</v>
      </c>
      <c r="I727" s="35">
        <f>ROUND(G727*H727,P4)</f>
        <v>0</v>
      </c>
      <c r="J727" s="33" t="s">
        <v>148</v>
      </c>
      <c r="O727" s="36">
        <f>I727*0.21</f>
        <v>0</v>
      </c>
      <c r="P727">
        <v>3</v>
      </c>
    </row>
    <row r="728" spans="1:16" x14ac:dyDescent="0.35">
      <c r="A728" s="30" t="s">
        <v>149</v>
      </c>
      <c r="B728" s="37"/>
      <c r="E728" s="38" t="s">
        <v>145</v>
      </c>
      <c r="J728" s="39"/>
    </row>
    <row r="729" spans="1:16" x14ac:dyDescent="0.35">
      <c r="A729" s="30" t="s">
        <v>152</v>
      </c>
      <c r="B729" s="37"/>
      <c r="E729" s="38" t="s">
        <v>145</v>
      </c>
      <c r="J729" s="39"/>
    </row>
    <row r="730" spans="1:16" x14ac:dyDescent="0.35">
      <c r="A730" s="30" t="s">
        <v>143</v>
      </c>
      <c r="B730" s="30">
        <v>184</v>
      </c>
      <c r="C730" s="31" t="s">
        <v>10737</v>
      </c>
      <c r="D730" s="30" t="s">
        <v>145</v>
      </c>
      <c r="E730" s="32" t="s">
        <v>10738</v>
      </c>
      <c r="F730" s="33" t="s">
        <v>698</v>
      </c>
      <c r="G730" s="34">
        <v>9</v>
      </c>
      <c r="H730" s="35">
        <v>0</v>
      </c>
      <c r="I730" s="35">
        <f>ROUND(G730*H730,P4)</f>
        <v>0</v>
      </c>
      <c r="J730" s="33" t="s">
        <v>148</v>
      </c>
      <c r="O730" s="36">
        <f>I730*0.21</f>
        <v>0</v>
      </c>
      <c r="P730">
        <v>3</v>
      </c>
    </row>
    <row r="731" spans="1:16" x14ac:dyDescent="0.35">
      <c r="A731" s="30" t="s">
        <v>149</v>
      </c>
      <c r="B731" s="37"/>
      <c r="E731" s="38" t="s">
        <v>145</v>
      </c>
      <c r="J731" s="39"/>
    </row>
    <row r="732" spans="1:16" x14ac:dyDescent="0.35">
      <c r="A732" s="30" t="s">
        <v>152</v>
      </c>
      <c r="B732" s="37"/>
      <c r="E732" s="38" t="s">
        <v>145</v>
      </c>
      <c r="J732" s="39"/>
    </row>
    <row r="733" spans="1:16" x14ac:dyDescent="0.35">
      <c r="A733" s="30" t="s">
        <v>143</v>
      </c>
      <c r="B733" s="30">
        <v>185</v>
      </c>
      <c r="C733" s="31" t="s">
        <v>10739</v>
      </c>
      <c r="D733" s="30" t="s">
        <v>145</v>
      </c>
      <c r="E733" s="32" t="s">
        <v>10740</v>
      </c>
      <c r="F733" s="33" t="s">
        <v>698</v>
      </c>
      <c r="G733" s="34">
        <v>7</v>
      </c>
      <c r="H733" s="35">
        <v>0</v>
      </c>
      <c r="I733" s="35">
        <f>ROUND(G733*H733,P4)</f>
        <v>0</v>
      </c>
      <c r="J733" s="33" t="s">
        <v>148</v>
      </c>
      <c r="O733" s="36">
        <f>I733*0.21</f>
        <v>0</v>
      </c>
      <c r="P733">
        <v>3</v>
      </c>
    </row>
    <row r="734" spans="1:16" x14ac:dyDescent="0.35">
      <c r="A734" s="30" t="s">
        <v>149</v>
      </c>
      <c r="B734" s="37"/>
      <c r="E734" s="38" t="s">
        <v>145</v>
      </c>
      <c r="J734" s="39"/>
    </row>
    <row r="735" spans="1:16" x14ac:dyDescent="0.35">
      <c r="A735" s="30" t="s">
        <v>152</v>
      </c>
      <c r="B735" s="37"/>
      <c r="E735" s="38" t="s">
        <v>145</v>
      </c>
      <c r="J735" s="39"/>
    </row>
    <row r="736" spans="1:16" x14ac:dyDescent="0.35">
      <c r="A736" s="30" t="s">
        <v>143</v>
      </c>
      <c r="B736" s="30">
        <v>186</v>
      </c>
      <c r="C736" s="31" t="s">
        <v>10741</v>
      </c>
      <c r="D736" s="30" t="s">
        <v>145</v>
      </c>
      <c r="E736" s="32" t="s">
        <v>10742</v>
      </c>
      <c r="F736" s="33" t="s">
        <v>698</v>
      </c>
      <c r="G736" s="34">
        <v>7</v>
      </c>
      <c r="H736" s="35">
        <v>0</v>
      </c>
      <c r="I736" s="35">
        <f>ROUND(G736*H736,P4)</f>
        <v>0</v>
      </c>
      <c r="J736" s="33" t="s">
        <v>148</v>
      </c>
      <c r="O736" s="36">
        <f>I736*0.21</f>
        <v>0</v>
      </c>
      <c r="P736">
        <v>3</v>
      </c>
    </row>
    <row r="737" spans="1:16" x14ac:dyDescent="0.35">
      <c r="A737" s="30" t="s">
        <v>149</v>
      </c>
      <c r="B737" s="37"/>
      <c r="E737" s="38" t="s">
        <v>145</v>
      </c>
      <c r="J737" s="39"/>
    </row>
    <row r="738" spans="1:16" x14ac:dyDescent="0.35">
      <c r="A738" s="30" t="s">
        <v>152</v>
      </c>
      <c r="B738" s="37"/>
      <c r="E738" s="38" t="s">
        <v>145</v>
      </c>
      <c r="J738" s="39"/>
    </row>
    <row r="739" spans="1:16" x14ac:dyDescent="0.35">
      <c r="A739" s="30" t="s">
        <v>143</v>
      </c>
      <c r="B739" s="30">
        <v>187</v>
      </c>
      <c r="C739" s="31" t="s">
        <v>10743</v>
      </c>
      <c r="D739" s="30" t="s">
        <v>145</v>
      </c>
      <c r="E739" s="32" t="s">
        <v>10744</v>
      </c>
      <c r="F739" s="33" t="s">
        <v>698</v>
      </c>
      <c r="G739" s="34">
        <v>14</v>
      </c>
      <c r="H739" s="35">
        <v>0</v>
      </c>
      <c r="I739" s="35">
        <f>ROUND(G739*H739,P4)</f>
        <v>0</v>
      </c>
      <c r="J739" s="33" t="s">
        <v>148</v>
      </c>
      <c r="O739" s="36">
        <f>I739*0.21</f>
        <v>0</v>
      </c>
      <c r="P739">
        <v>3</v>
      </c>
    </row>
    <row r="740" spans="1:16" x14ac:dyDescent="0.35">
      <c r="A740" s="30" t="s">
        <v>149</v>
      </c>
      <c r="B740" s="37"/>
      <c r="E740" s="38" t="s">
        <v>145</v>
      </c>
      <c r="J740" s="39"/>
    </row>
    <row r="741" spans="1:16" x14ac:dyDescent="0.35">
      <c r="A741" s="30" t="s">
        <v>152</v>
      </c>
      <c r="B741" s="37"/>
      <c r="E741" s="38" t="s">
        <v>145</v>
      </c>
      <c r="J741" s="39"/>
    </row>
    <row r="742" spans="1:16" x14ac:dyDescent="0.35">
      <c r="A742" s="30" t="s">
        <v>143</v>
      </c>
      <c r="B742" s="30">
        <v>188</v>
      </c>
      <c r="C742" s="31" t="s">
        <v>10745</v>
      </c>
      <c r="D742" s="30" t="s">
        <v>145</v>
      </c>
      <c r="E742" s="32" t="s">
        <v>10746</v>
      </c>
      <c r="F742" s="33" t="s">
        <v>698</v>
      </c>
      <c r="G742" s="34">
        <v>11</v>
      </c>
      <c r="H742" s="35">
        <v>0</v>
      </c>
      <c r="I742" s="35">
        <f>ROUND(G742*H742,P4)</f>
        <v>0</v>
      </c>
      <c r="J742" s="33" t="s">
        <v>148</v>
      </c>
      <c r="O742" s="36">
        <f>I742*0.21</f>
        <v>0</v>
      </c>
      <c r="P742">
        <v>3</v>
      </c>
    </row>
    <row r="743" spans="1:16" x14ac:dyDescent="0.35">
      <c r="A743" s="30" t="s">
        <v>149</v>
      </c>
      <c r="B743" s="37"/>
      <c r="E743" s="38" t="s">
        <v>145</v>
      </c>
      <c r="J743" s="39"/>
    </row>
    <row r="744" spans="1:16" x14ac:dyDescent="0.35">
      <c r="A744" s="30" t="s">
        <v>152</v>
      </c>
      <c r="B744" s="37"/>
      <c r="E744" s="38" t="s">
        <v>145</v>
      </c>
      <c r="J744" s="39"/>
    </row>
    <row r="745" spans="1:16" x14ac:dyDescent="0.35">
      <c r="A745" s="30" t="s">
        <v>143</v>
      </c>
      <c r="B745" s="30">
        <v>189</v>
      </c>
      <c r="C745" s="31" t="s">
        <v>10747</v>
      </c>
      <c r="D745" s="30" t="s">
        <v>145</v>
      </c>
      <c r="E745" s="32" t="s">
        <v>10748</v>
      </c>
      <c r="F745" s="33" t="s">
        <v>698</v>
      </c>
      <c r="G745" s="34">
        <v>9</v>
      </c>
      <c r="H745" s="35">
        <v>0</v>
      </c>
      <c r="I745" s="35">
        <f>ROUND(G745*H745,P4)</f>
        <v>0</v>
      </c>
      <c r="J745" s="33" t="s">
        <v>148</v>
      </c>
      <c r="O745" s="36">
        <f>I745*0.21</f>
        <v>0</v>
      </c>
      <c r="P745">
        <v>3</v>
      </c>
    </row>
    <row r="746" spans="1:16" x14ac:dyDescent="0.35">
      <c r="A746" s="30" t="s">
        <v>149</v>
      </c>
      <c r="B746" s="37"/>
      <c r="E746" s="38" t="s">
        <v>145</v>
      </c>
      <c r="J746" s="39"/>
    </row>
    <row r="747" spans="1:16" x14ac:dyDescent="0.35">
      <c r="A747" s="30" t="s">
        <v>152</v>
      </c>
      <c r="B747" s="37"/>
      <c r="E747" s="38" t="s">
        <v>145</v>
      </c>
      <c r="J747" s="39"/>
    </row>
    <row r="748" spans="1:16" x14ac:dyDescent="0.35">
      <c r="A748" s="30" t="s">
        <v>143</v>
      </c>
      <c r="B748" s="30">
        <v>190</v>
      </c>
      <c r="C748" s="31" t="s">
        <v>10749</v>
      </c>
      <c r="D748" s="30" t="s">
        <v>145</v>
      </c>
      <c r="E748" s="32" t="s">
        <v>10750</v>
      </c>
      <c r="F748" s="33" t="s">
        <v>698</v>
      </c>
      <c r="G748" s="34">
        <v>22</v>
      </c>
      <c r="H748" s="35">
        <v>0</v>
      </c>
      <c r="I748" s="35">
        <f>ROUND(G748*H748,P4)</f>
        <v>0</v>
      </c>
      <c r="J748" s="33" t="s">
        <v>148</v>
      </c>
      <c r="O748" s="36">
        <f>I748*0.21</f>
        <v>0</v>
      </c>
      <c r="P748">
        <v>3</v>
      </c>
    </row>
    <row r="749" spans="1:16" x14ac:dyDescent="0.35">
      <c r="A749" s="30" t="s">
        <v>149</v>
      </c>
      <c r="B749" s="37"/>
      <c r="E749" s="38" t="s">
        <v>145</v>
      </c>
      <c r="J749" s="39"/>
    </row>
    <row r="750" spans="1:16" x14ac:dyDescent="0.35">
      <c r="A750" s="30" t="s">
        <v>152</v>
      </c>
      <c r="B750" s="37"/>
      <c r="E750" s="38" t="s">
        <v>145</v>
      </c>
      <c r="J750" s="39"/>
    </row>
    <row r="751" spans="1:16" ht="29" x14ac:dyDescent="0.35">
      <c r="A751" s="30" t="s">
        <v>143</v>
      </c>
      <c r="B751" s="30">
        <v>191</v>
      </c>
      <c r="C751" s="31" t="s">
        <v>10751</v>
      </c>
      <c r="D751" s="30" t="s">
        <v>145</v>
      </c>
      <c r="E751" s="32" t="s">
        <v>10752</v>
      </c>
      <c r="F751" s="33" t="s">
        <v>698</v>
      </c>
      <c r="G751" s="34">
        <v>12</v>
      </c>
      <c r="H751" s="35">
        <v>0</v>
      </c>
      <c r="I751" s="35">
        <f>ROUND(G751*H751,P4)</f>
        <v>0</v>
      </c>
      <c r="J751" s="33" t="s">
        <v>148</v>
      </c>
      <c r="O751" s="36">
        <f>I751*0.21</f>
        <v>0</v>
      </c>
      <c r="P751">
        <v>3</v>
      </c>
    </row>
    <row r="752" spans="1:16" x14ac:dyDescent="0.35">
      <c r="A752" s="30" t="s">
        <v>149</v>
      </c>
      <c r="B752" s="37"/>
      <c r="E752" s="38" t="s">
        <v>145</v>
      </c>
      <c r="J752" s="39"/>
    </row>
    <row r="753" spans="1:16" x14ac:dyDescent="0.35">
      <c r="A753" s="30" t="s">
        <v>152</v>
      </c>
      <c r="B753" s="37"/>
      <c r="E753" s="32" t="s">
        <v>10753</v>
      </c>
      <c r="J753" s="39"/>
    </row>
    <row r="754" spans="1:16" x14ac:dyDescent="0.35">
      <c r="A754" s="30" t="s">
        <v>143</v>
      </c>
      <c r="B754" s="30">
        <v>192</v>
      </c>
      <c r="C754" s="31" t="s">
        <v>10754</v>
      </c>
      <c r="D754" s="30" t="s">
        <v>145</v>
      </c>
      <c r="E754" s="32" t="s">
        <v>10755</v>
      </c>
      <c r="F754" s="33" t="s">
        <v>698</v>
      </c>
      <c r="G754" s="34">
        <v>18</v>
      </c>
      <c r="H754" s="35">
        <v>0</v>
      </c>
      <c r="I754" s="35">
        <f>ROUND(G754*H754,P4)</f>
        <v>0</v>
      </c>
      <c r="J754" s="33" t="s">
        <v>148</v>
      </c>
      <c r="O754" s="36">
        <f>I754*0.21</f>
        <v>0</v>
      </c>
      <c r="P754">
        <v>3</v>
      </c>
    </row>
    <row r="755" spans="1:16" x14ac:dyDescent="0.35">
      <c r="A755" s="30" t="s">
        <v>149</v>
      </c>
      <c r="B755" s="37"/>
      <c r="E755" s="38" t="s">
        <v>145</v>
      </c>
      <c r="J755" s="39"/>
    </row>
    <row r="756" spans="1:16" x14ac:dyDescent="0.35">
      <c r="A756" s="30" t="s">
        <v>152</v>
      </c>
      <c r="B756" s="37"/>
      <c r="E756" s="38" t="s">
        <v>145</v>
      </c>
      <c r="J756" s="39"/>
    </row>
    <row r="757" spans="1:16" x14ac:dyDescent="0.35">
      <c r="A757" s="30" t="s">
        <v>143</v>
      </c>
      <c r="B757" s="30">
        <v>193</v>
      </c>
      <c r="C757" s="31" t="s">
        <v>10754</v>
      </c>
      <c r="D757" s="30" t="s">
        <v>353</v>
      </c>
      <c r="E757" s="32" t="s">
        <v>10755</v>
      </c>
      <c r="F757" s="33" t="s">
        <v>698</v>
      </c>
      <c r="G757" s="34">
        <v>7</v>
      </c>
      <c r="H757" s="35">
        <v>0</v>
      </c>
      <c r="I757" s="35">
        <f>ROUND(G757*H757,P4)</f>
        <v>0</v>
      </c>
      <c r="J757" s="33" t="s">
        <v>148</v>
      </c>
      <c r="O757" s="36">
        <f>I757*0.21</f>
        <v>0</v>
      </c>
      <c r="P757">
        <v>3</v>
      </c>
    </row>
    <row r="758" spans="1:16" x14ac:dyDescent="0.35">
      <c r="A758" s="30" t="s">
        <v>149</v>
      </c>
      <c r="B758" s="37"/>
      <c r="E758" s="38" t="s">
        <v>145</v>
      </c>
      <c r="J758" s="39"/>
    </row>
    <row r="759" spans="1:16" x14ac:dyDescent="0.35">
      <c r="A759" s="30" t="s">
        <v>152</v>
      </c>
      <c r="B759" s="37"/>
      <c r="E759" s="32" t="s">
        <v>10756</v>
      </c>
      <c r="J759" s="39"/>
    </row>
    <row r="760" spans="1:16" x14ac:dyDescent="0.35">
      <c r="A760" s="30" t="s">
        <v>143</v>
      </c>
      <c r="B760" s="30">
        <v>194</v>
      </c>
      <c r="C760" s="31" t="s">
        <v>10757</v>
      </c>
      <c r="D760" s="30" t="s">
        <v>145</v>
      </c>
      <c r="E760" s="32" t="s">
        <v>10758</v>
      </c>
      <c r="F760" s="33" t="s">
        <v>2798</v>
      </c>
      <c r="G760" s="34">
        <v>17435.23</v>
      </c>
      <c r="H760" s="35">
        <v>0</v>
      </c>
      <c r="I760" s="35">
        <f>ROUND(G760*H760,P4)</f>
        <v>0</v>
      </c>
      <c r="J760" s="33" t="s">
        <v>148</v>
      </c>
      <c r="O760" s="36">
        <f>I760*0.21</f>
        <v>0</v>
      </c>
      <c r="P760">
        <v>3</v>
      </c>
    </row>
    <row r="761" spans="1:16" x14ac:dyDescent="0.35">
      <c r="A761" s="30" t="s">
        <v>149</v>
      </c>
      <c r="B761" s="37"/>
      <c r="E761" s="38" t="s">
        <v>145</v>
      </c>
      <c r="J761" s="39"/>
    </row>
    <row r="762" spans="1:16" x14ac:dyDescent="0.35">
      <c r="A762" s="30" t="s">
        <v>152</v>
      </c>
      <c r="B762" s="37"/>
      <c r="E762" s="38" t="s">
        <v>145</v>
      </c>
      <c r="J762" s="39"/>
    </row>
    <row r="763" spans="1:16" x14ac:dyDescent="0.35">
      <c r="A763" s="30" t="s">
        <v>143</v>
      </c>
      <c r="B763" s="30">
        <v>195</v>
      </c>
      <c r="C763" s="31" t="s">
        <v>10759</v>
      </c>
      <c r="D763" s="30" t="s">
        <v>145</v>
      </c>
      <c r="E763" s="32" t="s">
        <v>10760</v>
      </c>
      <c r="F763" s="33" t="s">
        <v>284</v>
      </c>
      <c r="G763" s="34">
        <v>15</v>
      </c>
      <c r="H763" s="35">
        <v>0</v>
      </c>
      <c r="I763" s="35">
        <f>ROUND(G763*H763,P4)</f>
        <v>0</v>
      </c>
      <c r="J763" s="33" t="s">
        <v>148</v>
      </c>
      <c r="O763" s="36">
        <f>I763*0.21</f>
        <v>0</v>
      </c>
      <c r="P763">
        <v>3</v>
      </c>
    </row>
    <row r="764" spans="1:16" x14ac:dyDescent="0.35">
      <c r="A764" s="30" t="s">
        <v>149</v>
      </c>
      <c r="B764" s="37"/>
      <c r="E764" s="38" t="s">
        <v>145</v>
      </c>
      <c r="J764" s="39"/>
    </row>
    <row r="765" spans="1:16" x14ac:dyDescent="0.35">
      <c r="A765" s="30" t="s">
        <v>152</v>
      </c>
      <c r="B765" s="37"/>
      <c r="E765" s="38" t="s">
        <v>145</v>
      </c>
      <c r="J765" s="39"/>
    </row>
    <row r="766" spans="1:16" x14ac:dyDescent="0.35">
      <c r="A766" s="30" t="s">
        <v>143</v>
      </c>
      <c r="B766" s="30">
        <v>196</v>
      </c>
      <c r="C766" s="31" t="s">
        <v>10761</v>
      </c>
      <c r="D766" s="30" t="s">
        <v>145</v>
      </c>
      <c r="E766" s="32" t="s">
        <v>10762</v>
      </c>
      <c r="F766" s="33" t="s">
        <v>698</v>
      </c>
      <c r="G766" s="34">
        <v>12</v>
      </c>
      <c r="H766" s="35">
        <v>0</v>
      </c>
      <c r="I766" s="35">
        <f>ROUND(G766*H766,P4)</f>
        <v>0</v>
      </c>
      <c r="J766" s="30"/>
      <c r="O766" s="36">
        <f>I766*0.21</f>
        <v>0</v>
      </c>
      <c r="P766">
        <v>3</v>
      </c>
    </row>
    <row r="767" spans="1:16" ht="43.5" x14ac:dyDescent="0.35">
      <c r="A767" s="30" t="s">
        <v>149</v>
      </c>
      <c r="B767" s="37"/>
      <c r="E767" s="32" t="s">
        <v>10763</v>
      </c>
      <c r="J767" s="39"/>
    </row>
    <row r="768" spans="1:16" x14ac:dyDescent="0.35">
      <c r="A768" s="30" t="s">
        <v>152</v>
      </c>
      <c r="B768" s="37"/>
      <c r="E768" s="38" t="s">
        <v>145</v>
      </c>
      <c r="J768" s="39"/>
    </row>
    <row r="769" spans="1:16" x14ac:dyDescent="0.35">
      <c r="A769" s="30" t="s">
        <v>143</v>
      </c>
      <c r="B769" s="30">
        <v>197</v>
      </c>
      <c r="C769" s="31" t="s">
        <v>10761</v>
      </c>
      <c r="D769" s="30" t="s">
        <v>353</v>
      </c>
      <c r="E769" s="32" t="s">
        <v>10764</v>
      </c>
      <c r="F769" s="33" t="s">
        <v>698</v>
      </c>
      <c r="G769" s="34">
        <v>12</v>
      </c>
      <c r="H769" s="35">
        <v>0</v>
      </c>
      <c r="I769" s="35">
        <f>ROUND(G769*H769,P4)</f>
        <v>0</v>
      </c>
      <c r="J769" s="30"/>
      <c r="O769" s="36">
        <f>I769*0.21</f>
        <v>0</v>
      </c>
      <c r="P769">
        <v>3</v>
      </c>
    </row>
    <row r="770" spans="1:16" ht="43.5" x14ac:dyDescent="0.35">
      <c r="A770" s="30" t="s">
        <v>149</v>
      </c>
      <c r="B770" s="37"/>
      <c r="E770" s="32" t="s">
        <v>10763</v>
      </c>
      <c r="J770" s="39"/>
    </row>
    <row r="771" spans="1:16" x14ac:dyDescent="0.35">
      <c r="A771" s="30" t="s">
        <v>152</v>
      </c>
      <c r="B771" s="37"/>
      <c r="E771" s="38" t="s">
        <v>145</v>
      </c>
      <c r="J771" s="39"/>
    </row>
    <row r="772" spans="1:16" x14ac:dyDescent="0.35">
      <c r="A772" s="30" t="s">
        <v>143</v>
      </c>
      <c r="B772" s="30">
        <v>198</v>
      </c>
      <c r="C772" s="31" t="s">
        <v>10765</v>
      </c>
      <c r="D772" s="30" t="s">
        <v>145</v>
      </c>
      <c r="E772" s="32" t="s">
        <v>10766</v>
      </c>
      <c r="F772" s="33" t="s">
        <v>698</v>
      </c>
      <c r="G772" s="34">
        <v>26</v>
      </c>
      <c r="H772" s="35">
        <v>0</v>
      </c>
      <c r="I772" s="35">
        <f>ROUND(G772*H772,P4)</f>
        <v>0</v>
      </c>
      <c r="J772" s="30"/>
      <c r="O772" s="36">
        <f>I772*0.21</f>
        <v>0</v>
      </c>
      <c r="P772">
        <v>3</v>
      </c>
    </row>
    <row r="773" spans="1:16" x14ac:dyDescent="0.35">
      <c r="A773" s="30" t="s">
        <v>149</v>
      </c>
      <c r="B773" s="37"/>
      <c r="E773" s="32" t="s">
        <v>10767</v>
      </c>
      <c r="J773" s="39"/>
    </row>
    <row r="774" spans="1:16" ht="58" x14ac:dyDescent="0.35">
      <c r="A774" s="30" t="s">
        <v>152</v>
      </c>
      <c r="B774" s="37"/>
      <c r="E774" s="32" t="s">
        <v>10768</v>
      </c>
      <c r="J774" s="39"/>
    </row>
    <row r="775" spans="1:16" x14ac:dyDescent="0.35">
      <c r="A775" s="30" t="s">
        <v>143</v>
      </c>
      <c r="B775" s="30">
        <v>199</v>
      </c>
      <c r="C775" s="31" t="s">
        <v>10765</v>
      </c>
      <c r="D775" s="30" t="s">
        <v>353</v>
      </c>
      <c r="E775" s="32" t="s">
        <v>10769</v>
      </c>
      <c r="F775" s="33" t="s">
        <v>698</v>
      </c>
      <c r="G775" s="34">
        <v>26</v>
      </c>
      <c r="H775" s="35">
        <v>0</v>
      </c>
      <c r="I775" s="35">
        <f>ROUND(G775*H775,P4)</f>
        <v>0</v>
      </c>
      <c r="J775" s="30"/>
      <c r="O775" s="36">
        <f>I775*0.21</f>
        <v>0</v>
      </c>
      <c r="P775">
        <v>3</v>
      </c>
    </row>
    <row r="776" spans="1:16" x14ac:dyDescent="0.35">
      <c r="A776" s="30" t="s">
        <v>149</v>
      </c>
      <c r="B776" s="37"/>
      <c r="E776" s="32" t="s">
        <v>10767</v>
      </c>
      <c r="J776" s="39"/>
    </row>
    <row r="777" spans="1:16" ht="58" x14ac:dyDescent="0.35">
      <c r="A777" s="30" t="s">
        <v>152</v>
      </c>
      <c r="B777" s="37"/>
      <c r="E777" s="32" t="s">
        <v>10768</v>
      </c>
      <c r="J777" s="39"/>
    </row>
    <row r="778" spans="1:16" x14ac:dyDescent="0.35">
      <c r="A778" s="30" t="s">
        <v>143</v>
      </c>
      <c r="B778" s="30">
        <v>200</v>
      </c>
      <c r="C778" s="31" t="s">
        <v>10770</v>
      </c>
      <c r="D778" s="30" t="s">
        <v>145</v>
      </c>
      <c r="E778" s="32" t="s">
        <v>10771</v>
      </c>
      <c r="F778" s="33" t="s">
        <v>698</v>
      </c>
      <c r="G778" s="34">
        <v>5</v>
      </c>
      <c r="H778" s="35">
        <v>0</v>
      </c>
      <c r="I778" s="35">
        <f>ROUND(G778*H778,P4)</f>
        <v>0</v>
      </c>
      <c r="J778" s="30"/>
      <c r="O778" s="36">
        <f>I778*0.21</f>
        <v>0</v>
      </c>
      <c r="P778">
        <v>3</v>
      </c>
    </row>
    <row r="779" spans="1:16" ht="29" x14ac:dyDescent="0.35">
      <c r="A779" s="30" t="s">
        <v>149</v>
      </c>
      <c r="B779" s="37"/>
      <c r="E779" s="32" t="s">
        <v>10772</v>
      </c>
      <c r="J779" s="39"/>
    </row>
    <row r="780" spans="1:16" x14ac:dyDescent="0.35">
      <c r="A780" s="30" t="s">
        <v>152</v>
      </c>
      <c r="B780" s="37"/>
      <c r="E780" s="32" t="s">
        <v>10773</v>
      </c>
      <c r="J780" s="39"/>
    </row>
    <row r="781" spans="1:16" x14ac:dyDescent="0.35">
      <c r="A781" s="30" t="s">
        <v>143</v>
      </c>
      <c r="B781" s="30">
        <v>201</v>
      </c>
      <c r="C781" s="31" t="s">
        <v>10770</v>
      </c>
      <c r="D781" s="30" t="s">
        <v>353</v>
      </c>
      <c r="E781" s="32" t="s">
        <v>10774</v>
      </c>
      <c r="F781" s="33" t="s">
        <v>698</v>
      </c>
      <c r="G781" s="34">
        <v>5</v>
      </c>
      <c r="H781" s="35">
        <v>0</v>
      </c>
      <c r="I781" s="35">
        <f>ROUND(G781*H781,P4)</f>
        <v>0</v>
      </c>
      <c r="J781" s="30"/>
      <c r="O781" s="36">
        <f>I781*0.21</f>
        <v>0</v>
      </c>
      <c r="P781">
        <v>3</v>
      </c>
    </row>
    <row r="782" spans="1:16" ht="29" x14ac:dyDescent="0.35">
      <c r="A782" s="30" t="s">
        <v>149</v>
      </c>
      <c r="B782" s="37"/>
      <c r="E782" s="32" t="s">
        <v>10772</v>
      </c>
      <c r="J782" s="39"/>
    </row>
    <row r="783" spans="1:16" x14ac:dyDescent="0.35">
      <c r="A783" s="30" t="s">
        <v>152</v>
      </c>
      <c r="B783" s="37"/>
      <c r="E783" s="32" t="s">
        <v>10773</v>
      </c>
      <c r="J783" s="39"/>
    </row>
    <row r="784" spans="1:16" x14ac:dyDescent="0.35">
      <c r="A784" s="30" t="s">
        <v>143</v>
      </c>
      <c r="B784" s="30">
        <v>202</v>
      </c>
      <c r="C784" s="31" t="s">
        <v>10775</v>
      </c>
      <c r="D784" s="30" t="s">
        <v>145</v>
      </c>
      <c r="E784" s="32" t="s">
        <v>10776</v>
      </c>
      <c r="F784" s="33" t="s">
        <v>698</v>
      </c>
      <c r="G784" s="34">
        <v>2</v>
      </c>
      <c r="H784" s="35">
        <v>0</v>
      </c>
      <c r="I784" s="35">
        <f>ROUND(G784*H784,P4)</f>
        <v>0</v>
      </c>
      <c r="J784" s="30"/>
      <c r="O784" s="36">
        <f>I784*0.21</f>
        <v>0</v>
      </c>
      <c r="P784">
        <v>3</v>
      </c>
    </row>
    <row r="785" spans="1:16" x14ac:dyDescent="0.35">
      <c r="A785" s="30" t="s">
        <v>149</v>
      </c>
      <c r="B785" s="37"/>
      <c r="E785" s="32" t="s">
        <v>10777</v>
      </c>
      <c r="J785" s="39"/>
    </row>
    <row r="786" spans="1:16" ht="87" x14ac:dyDescent="0.35">
      <c r="A786" s="30" t="s">
        <v>152</v>
      </c>
      <c r="B786" s="37"/>
      <c r="E786" s="32" t="s">
        <v>10778</v>
      </c>
      <c r="J786" s="39"/>
    </row>
    <row r="787" spans="1:16" x14ac:dyDescent="0.35">
      <c r="A787" s="30" t="s">
        <v>143</v>
      </c>
      <c r="B787" s="30">
        <v>203</v>
      </c>
      <c r="C787" s="31" t="s">
        <v>10775</v>
      </c>
      <c r="D787" s="30" t="s">
        <v>353</v>
      </c>
      <c r="E787" s="32" t="s">
        <v>10779</v>
      </c>
      <c r="F787" s="33" t="s">
        <v>698</v>
      </c>
      <c r="G787" s="34">
        <v>2</v>
      </c>
      <c r="H787" s="35">
        <v>0</v>
      </c>
      <c r="I787" s="35">
        <f>ROUND(G787*H787,P4)</f>
        <v>0</v>
      </c>
      <c r="J787" s="30"/>
      <c r="O787" s="36">
        <f>I787*0.21</f>
        <v>0</v>
      </c>
      <c r="P787">
        <v>3</v>
      </c>
    </row>
    <row r="788" spans="1:16" x14ac:dyDescent="0.35">
      <c r="A788" s="30" t="s">
        <v>149</v>
      </c>
      <c r="B788" s="37"/>
      <c r="E788" s="32" t="s">
        <v>10777</v>
      </c>
      <c r="J788" s="39"/>
    </row>
    <row r="789" spans="1:16" ht="87" x14ac:dyDescent="0.35">
      <c r="A789" s="30" t="s">
        <v>152</v>
      </c>
      <c r="B789" s="37"/>
      <c r="E789" s="32" t="s">
        <v>10778</v>
      </c>
      <c r="J789" s="39"/>
    </row>
    <row r="790" spans="1:16" x14ac:dyDescent="0.35">
      <c r="A790" s="30" t="s">
        <v>143</v>
      </c>
      <c r="B790" s="30">
        <v>204</v>
      </c>
      <c r="C790" s="31" t="s">
        <v>10780</v>
      </c>
      <c r="D790" s="30" t="s">
        <v>145</v>
      </c>
      <c r="E790" s="32" t="s">
        <v>10781</v>
      </c>
      <c r="F790" s="33" t="s">
        <v>698</v>
      </c>
      <c r="G790" s="34">
        <v>1</v>
      </c>
      <c r="H790" s="35">
        <v>0</v>
      </c>
      <c r="I790" s="35">
        <f>ROUND(G790*H790,P4)</f>
        <v>0</v>
      </c>
      <c r="J790" s="30"/>
      <c r="O790" s="36">
        <f>I790*0.21</f>
        <v>0</v>
      </c>
      <c r="P790">
        <v>3</v>
      </c>
    </row>
    <row r="791" spans="1:16" ht="29" x14ac:dyDescent="0.35">
      <c r="A791" s="30" t="s">
        <v>149</v>
      </c>
      <c r="B791" s="37"/>
      <c r="E791" s="32" t="s">
        <v>10782</v>
      </c>
      <c r="J791" s="39"/>
    </row>
    <row r="792" spans="1:16" ht="58" x14ac:dyDescent="0.35">
      <c r="A792" s="30" t="s">
        <v>152</v>
      </c>
      <c r="B792" s="37"/>
      <c r="E792" s="32" t="s">
        <v>10783</v>
      </c>
      <c r="J792" s="39"/>
    </row>
    <row r="793" spans="1:16" x14ac:dyDescent="0.35">
      <c r="A793" s="30" t="s">
        <v>143</v>
      </c>
      <c r="B793" s="30">
        <v>205</v>
      </c>
      <c r="C793" s="31" t="s">
        <v>10780</v>
      </c>
      <c r="D793" s="30" t="s">
        <v>353</v>
      </c>
      <c r="E793" s="32" t="s">
        <v>10784</v>
      </c>
      <c r="F793" s="33" t="s">
        <v>698</v>
      </c>
      <c r="G793" s="34">
        <v>1</v>
      </c>
      <c r="H793" s="35">
        <v>0</v>
      </c>
      <c r="I793" s="35">
        <f>ROUND(G793*H793,P4)</f>
        <v>0</v>
      </c>
      <c r="J793" s="30"/>
      <c r="O793" s="36">
        <f>I793*0.21</f>
        <v>0</v>
      </c>
      <c r="P793">
        <v>3</v>
      </c>
    </row>
    <row r="794" spans="1:16" ht="29" x14ac:dyDescent="0.35">
      <c r="A794" s="30" t="s">
        <v>149</v>
      </c>
      <c r="B794" s="37"/>
      <c r="E794" s="32" t="s">
        <v>10782</v>
      </c>
      <c r="J794" s="39"/>
    </row>
    <row r="795" spans="1:16" ht="58" x14ac:dyDescent="0.35">
      <c r="A795" s="30" t="s">
        <v>152</v>
      </c>
      <c r="B795" s="37"/>
      <c r="E795" s="32" t="s">
        <v>10783</v>
      </c>
      <c r="J795" s="39"/>
    </row>
    <row r="796" spans="1:16" x14ac:dyDescent="0.35">
      <c r="A796" s="30" t="s">
        <v>143</v>
      </c>
      <c r="B796" s="30">
        <v>206</v>
      </c>
      <c r="C796" s="31" t="s">
        <v>10785</v>
      </c>
      <c r="D796" s="30" t="s">
        <v>145</v>
      </c>
      <c r="E796" s="32" t="s">
        <v>10786</v>
      </c>
      <c r="F796" s="33" t="s">
        <v>698</v>
      </c>
      <c r="G796" s="34">
        <v>9</v>
      </c>
      <c r="H796" s="35">
        <v>0</v>
      </c>
      <c r="I796" s="35">
        <f>ROUND(G796*H796,P4)</f>
        <v>0</v>
      </c>
      <c r="J796" s="30"/>
      <c r="O796" s="36">
        <f>I796*0.21</f>
        <v>0</v>
      </c>
      <c r="P796">
        <v>3</v>
      </c>
    </row>
    <row r="797" spans="1:16" ht="29" x14ac:dyDescent="0.35">
      <c r="A797" s="30" t="s">
        <v>149</v>
      </c>
      <c r="B797" s="37"/>
      <c r="E797" s="32" t="s">
        <v>10787</v>
      </c>
      <c r="J797" s="39"/>
    </row>
    <row r="798" spans="1:16" ht="58" x14ac:dyDescent="0.35">
      <c r="A798" s="30" t="s">
        <v>152</v>
      </c>
      <c r="B798" s="37"/>
      <c r="E798" s="32" t="s">
        <v>10788</v>
      </c>
      <c r="J798" s="39"/>
    </row>
    <row r="799" spans="1:16" x14ac:dyDescent="0.35">
      <c r="A799" s="30" t="s">
        <v>143</v>
      </c>
      <c r="B799" s="30">
        <v>207</v>
      </c>
      <c r="C799" s="31" t="s">
        <v>10785</v>
      </c>
      <c r="D799" s="30" t="s">
        <v>353</v>
      </c>
      <c r="E799" s="32" t="s">
        <v>10789</v>
      </c>
      <c r="F799" s="33" t="s">
        <v>698</v>
      </c>
      <c r="G799" s="34">
        <v>9</v>
      </c>
      <c r="H799" s="35">
        <v>0</v>
      </c>
      <c r="I799" s="35">
        <f>ROUND(G799*H799,P4)</f>
        <v>0</v>
      </c>
      <c r="J799" s="30"/>
      <c r="O799" s="36">
        <f>I799*0.21</f>
        <v>0</v>
      </c>
      <c r="P799">
        <v>3</v>
      </c>
    </row>
    <row r="800" spans="1:16" ht="29" x14ac:dyDescent="0.35">
      <c r="A800" s="30" t="s">
        <v>149</v>
      </c>
      <c r="B800" s="37"/>
      <c r="E800" s="32" t="s">
        <v>10787</v>
      </c>
      <c r="J800" s="39"/>
    </row>
    <row r="801" spans="1:16" ht="58" x14ac:dyDescent="0.35">
      <c r="A801" s="30" t="s">
        <v>152</v>
      </c>
      <c r="B801" s="37"/>
      <c r="E801" s="32" t="s">
        <v>10788</v>
      </c>
      <c r="J801" s="39"/>
    </row>
    <row r="802" spans="1:16" x14ac:dyDescent="0.35">
      <c r="A802" s="30" t="s">
        <v>143</v>
      </c>
      <c r="B802" s="30">
        <v>208</v>
      </c>
      <c r="C802" s="31" t="s">
        <v>10790</v>
      </c>
      <c r="D802" s="30" t="s">
        <v>145</v>
      </c>
      <c r="E802" s="32" t="s">
        <v>10791</v>
      </c>
      <c r="F802" s="33" t="s">
        <v>698</v>
      </c>
      <c r="G802" s="34">
        <v>3</v>
      </c>
      <c r="H802" s="35">
        <v>0</v>
      </c>
      <c r="I802" s="35">
        <f>ROUND(G802*H802,P4)</f>
        <v>0</v>
      </c>
      <c r="J802" s="30"/>
      <c r="O802" s="36">
        <f>I802*0.21</f>
        <v>0</v>
      </c>
      <c r="P802">
        <v>3</v>
      </c>
    </row>
    <row r="803" spans="1:16" ht="29" x14ac:dyDescent="0.35">
      <c r="A803" s="30" t="s">
        <v>149</v>
      </c>
      <c r="B803" s="37"/>
      <c r="E803" s="32" t="s">
        <v>10792</v>
      </c>
      <c r="J803" s="39"/>
    </row>
    <row r="804" spans="1:16" ht="58" x14ac:dyDescent="0.35">
      <c r="A804" s="30" t="s">
        <v>152</v>
      </c>
      <c r="B804" s="37"/>
      <c r="E804" s="32" t="s">
        <v>10788</v>
      </c>
      <c r="J804" s="39"/>
    </row>
    <row r="805" spans="1:16" x14ac:dyDescent="0.35">
      <c r="A805" s="30" t="s">
        <v>143</v>
      </c>
      <c r="B805" s="30">
        <v>209</v>
      </c>
      <c r="C805" s="31" t="s">
        <v>10790</v>
      </c>
      <c r="D805" s="30" t="s">
        <v>353</v>
      </c>
      <c r="E805" s="32" t="s">
        <v>10793</v>
      </c>
      <c r="F805" s="33" t="s">
        <v>698</v>
      </c>
      <c r="G805" s="34">
        <v>3</v>
      </c>
      <c r="H805" s="35">
        <v>0</v>
      </c>
      <c r="I805" s="35">
        <f>ROUND(G805*H805,P4)</f>
        <v>0</v>
      </c>
      <c r="J805" s="30"/>
      <c r="O805" s="36">
        <f>I805*0.21</f>
        <v>0</v>
      </c>
      <c r="P805">
        <v>3</v>
      </c>
    </row>
    <row r="806" spans="1:16" ht="29" x14ac:dyDescent="0.35">
      <c r="A806" s="30" t="s">
        <v>149</v>
      </c>
      <c r="B806" s="37"/>
      <c r="E806" s="32" t="s">
        <v>10792</v>
      </c>
      <c r="J806" s="39"/>
    </row>
    <row r="807" spans="1:16" ht="58" x14ac:dyDescent="0.35">
      <c r="A807" s="30" t="s">
        <v>152</v>
      </c>
      <c r="B807" s="37"/>
      <c r="E807" s="32" t="s">
        <v>10788</v>
      </c>
      <c r="J807" s="39"/>
    </row>
    <row r="808" spans="1:16" x14ac:dyDescent="0.35">
      <c r="A808" s="30" t="s">
        <v>143</v>
      </c>
      <c r="B808" s="30">
        <v>210</v>
      </c>
      <c r="C808" s="31" t="s">
        <v>10794</v>
      </c>
      <c r="D808" s="30" t="s">
        <v>145</v>
      </c>
      <c r="E808" s="32" t="s">
        <v>10795</v>
      </c>
      <c r="F808" s="33" t="s">
        <v>698</v>
      </c>
      <c r="G808" s="34">
        <v>11</v>
      </c>
      <c r="H808" s="35">
        <v>0</v>
      </c>
      <c r="I808" s="35">
        <f>ROUND(G808*H808,P4)</f>
        <v>0</v>
      </c>
      <c r="J808" s="30"/>
      <c r="O808" s="36">
        <f>I808*0.21</f>
        <v>0</v>
      </c>
      <c r="P808">
        <v>3</v>
      </c>
    </row>
    <row r="809" spans="1:16" x14ac:dyDescent="0.35">
      <c r="A809" s="30" t="s">
        <v>149</v>
      </c>
      <c r="B809" s="37"/>
      <c r="E809" s="32" t="s">
        <v>10796</v>
      </c>
      <c r="J809" s="39"/>
    </row>
    <row r="810" spans="1:16" ht="43.5" x14ac:dyDescent="0.35">
      <c r="A810" s="30" t="s">
        <v>152</v>
      </c>
      <c r="B810" s="37"/>
      <c r="E810" s="32" t="s">
        <v>10797</v>
      </c>
      <c r="J810" s="39"/>
    </row>
    <row r="811" spans="1:16" x14ac:dyDescent="0.35">
      <c r="A811" s="30" t="s">
        <v>143</v>
      </c>
      <c r="B811" s="30">
        <v>211</v>
      </c>
      <c r="C811" s="31" t="s">
        <v>10794</v>
      </c>
      <c r="D811" s="30" t="s">
        <v>353</v>
      </c>
      <c r="E811" s="32" t="s">
        <v>10798</v>
      </c>
      <c r="F811" s="33" t="s">
        <v>698</v>
      </c>
      <c r="G811" s="34">
        <v>11</v>
      </c>
      <c r="H811" s="35">
        <v>0</v>
      </c>
      <c r="I811" s="35">
        <f>ROUND(G811*H811,P4)</f>
        <v>0</v>
      </c>
      <c r="J811" s="30"/>
      <c r="O811" s="36">
        <f>I811*0.21</f>
        <v>0</v>
      </c>
      <c r="P811">
        <v>3</v>
      </c>
    </row>
    <row r="812" spans="1:16" x14ac:dyDescent="0.35">
      <c r="A812" s="30" t="s">
        <v>149</v>
      </c>
      <c r="B812" s="37"/>
      <c r="E812" s="32" t="s">
        <v>10796</v>
      </c>
      <c r="J812" s="39"/>
    </row>
    <row r="813" spans="1:16" ht="43.5" x14ac:dyDescent="0.35">
      <c r="A813" s="30" t="s">
        <v>152</v>
      </c>
      <c r="B813" s="37"/>
      <c r="E813" s="32" t="s">
        <v>10797</v>
      </c>
      <c r="J813" s="39"/>
    </row>
    <row r="814" spans="1:16" x14ac:dyDescent="0.35">
      <c r="A814" s="30" t="s">
        <v>143</v>
      </c>
      <c r="B814" s="30">
        <v>212</v>
      </c>
      <c r="C814" s="31" t="s">
        <v>10799</v>
      </c>
      <c r="D814" s="30" t="s">
        <v>145</v>
      </c>
      <c r="E814" s="32" t="s">
        <v>10800</v>
      </c>
      <c r="F814" s="33" t="s">
        <v>698</v>
      </c>
      <c r="G814" s="34">
        <v>2</v>
      </c>
      <c r="H814" s="35">
        <v>0</v>
      </c>
      <c r="I814" s="35">
        <f>ROUND(G814*H814,P4)</f>
        <v>0</v>
      </c>
      <c r="J814" s="30"/>
      <c r="O814" s="36">
        <f>I814*0.21</f>
        <v>0</v>
      </c>
      <c r="P814">
        <v>3</v>
      </c>
    </row>
    <row r="815" spans="1:16" x14ac:dyDescent="0.35">
      <c r="A815" s="30" t="s">
        <v>149</v>
      </c>
      <c r="B815" s="37"/>
      <c r="E815" s="32" t="s">
        <v>10801</v>
      </c>
      <c r="J815" s="39"/>
    </row>
    <row r="816" spans="1:16" x14ac:dyDescent="0.35">
      <c r="A816" s="30" t="s">
        <v>152</v>
      </c>
      <c r="B816" s="37"/>
      <c r="E816" s="32" t="s">
        <v>10802</v>
      </c>
      <c r="J816" s="39"/>
    </row>
    <row r="817" spans="1:16" x14ac:dyDescent="0.35">
      <c r="A817" s="30" t="s">
        <v>143</v>
      </c>
      <c r="B817" s="30">
        <v>213</v>
      </c>
      <c r="C817" s="31" t="s">
        <v>10799</v>
      </c>
      <c r="D817" s="30" t="s">
        <v>353</v>
      </c>
      <c r="E817" s="32" t="s">
        <v>10803</v>
      </c>
      <c r="F817" s="33" t="s">
        <v>698</v>
      </c>
      <c r="G817" s="34">
        <v>2</v>
      </c>
      <c r="H817" s="35">
        <v>0</v>
      </c>
      <c r="I817" s="35">
        <f>ROUND(G817*H817,P4)</f>
        <v>0</v>
      </c>
      <c r="J817" s="30"/>
      <c r="O817" s="36">
        <f>I817*0.21</f>
        <v>0</v>
      </c>
      <c r="P817">
        <v>3</v>
      </c>
    </row>
    <row r="818" spans="1:16" x14ac:dyDescent="0.35">
      <c r="A818" s="30" t="s">
        <v>149</v>
      </c>
      <c r="B818" s="37"/>
      <c r="E818" s="32" t="s">
        <v>10801</v>
      </c>
      <c r="J818" s="39"/>
    </row>
    <row r="819" spans="1:16" x14ac:dyDescent="0.35">
      <c r="A819" s="30" t="s">
        <v>152</v>
      </c>
      <c r="B819" s="37"/>
      <c r="E819" s="32" t="s">
        <v>10802</v>
      </c>
      <c r="J819" s="39"/>
    </row>
    <row r="820" spans="1:16" x14ac:dyDescent="0.35">
      <c r="A820" s="30" t="s">
        <v>143</v>
      </c>
      <c r="B820" s="30">
        <v>214</v>
      </c>
      <c r="C820" s="31" t="s">
        <v>10804</v>
      </c>
      <c r="D820" s="30" t="s">
        <v>145</v>
      </c>
      <c r="E820" s="32" t="s">
        <v>10805</v>
      </c>
      <c r="F820" s="33" t="s">
        <v>698</v>
      </c>
      <c r="G820" s="34">
        <v>15</v>
      </c>
      <c r="H820" s="35">
        <v>0</v>
      </c>
      <c r="I820" s="35">
        <f>ROUND(G820*H820,P4)</f>
        <v>0</v>
      </c>
      <c r="J820" s="30"/>
      <c r="O820" s="36">
        <f>I820*0.21</f>
        <v>0</v>
      </c>
      <c r="P820">
        <v>3</v>
      </c>
    </row>
    <row r="821" spans="1:16" x14ac:dyDescent="0.35">
      <c r="A821" s="30" t="s">
        <v>149</v>
      </c>
      <c r="B821" s="37"/>
      <c r="E821" s="32" t="s">
        <v>10796</v>
      </c>
      <c r="J821" s="39"/>
    </row>
    <row r="822" spans="1:16" ht="43.5" x14ac:dyDescent="0.35">
      <c r="A822" s="30" t="s">
        <v>152</v>
      </c>
      <c r="B822" s="37"/>
      <c r="E822" s="32" t="s">
        <v>10806</v>
      </c>
      <c r="J822" s="39"/>
    </row>
    <row r="823" spans="1:16" x14ac:dyDescent="0.35">
      <c r="A823" s="30" t="s">
        <v>143</v>
      </c>
      <c r="B823" s="30">
        <v>215</v>
      </c>
      <c r="C823" s="31" t="s">
        <v>10804</v>
      </c>
      <c r="D823" s="30" t="s">
        <v>353</v>
      </c>
      <c r="E823" s="32" t="s">
        <v>10807</v>
      </c>
      <c r="F823" s="33" t="s">
        <v>698</v>
      </c>
      <c r="G823" s="34">
        <v>15</v>
      </c>
      <c r="H823" s="35">
        <v>0</v>
      </c>
      <c r="I823" s="35">
        <f>ROUND(G823*H823,P4)</f>
        <v>0</v>
      </c>
      <c r="J823" s="30"/>
      <c r="O823" s="36">
        <f>I823*0.21</f>
        <v>0</v>
      </c>
      <c r="P823">
        <v>3</v>
      </c>
    </row>
    <row r="824" spans="1:16" x14ac:dyDescent="0.35">
      <c r="A824" s="30" t="s">
        <v>149</v>
      </c>
      <c r="B824" s="37"/>
      <c r="E824" s="32" t="s">
        <v>10796</v>
      </c>
      <c r="J824" s="39"/>
    </row>
    <row r="825" spans="1:16" ht="43.5" x14ac:dyDescent="0.35">
      <c r="A825" s="30" t="s">
        <v>152</v>
      </c>
      <c r="B825" s="37"/>
      <c r="E825" s="32" t="s">
        <v>10806</v>
      </c>
      <c r="J825" s="39"/>
    </row>
    <row r="826" spans="1:16" x14ac:dyDescent="0.35">
      <c r="A826" s="30" t="s">
        <v>143</v>
      </c>
      <c r="B826" s="30">
        <v>216</v>
      </c>
      <c r="C826" s="31" t="s">
        <v>10808</v>
      </c>
      <c r="D826" s="30" t="s">
        <v>145</v>
      </c>
      <c r="E826" s="32" t="s">
        <v>10809</v>
      </c>
      <c r="F826" s="33" t="s">
        <v>698</v>
      </c>
      <c r="G826" s="34">
        <v>12</v>
      </c>
      <c r="H826" s="35">
        <v>0</v>
      </c>
      <c r="I826" s="35">
        <f>ROUND(G826*H826,P4)</f>
        <v>0</v>
      </c>
      <c r="J826" s="30"/>
      <c r="O826" s="36">
        <f>I826*0.21</f>
        <v>0</v>
      </c>
      <c r="P826">
        <v>3</v>
      </c>
    </row>
    <row r="827" spans="1:16" x14ac:dyDescent="0.35">
      <c r="A827" s="30" t="s">
        <v>149</v>
      </c>
      <c r="B827" s="37"/>
      <c r="E827" s="32" t="s">
        <v>10796</v>
      </c>
      <c r="J827" s="39"/>
    </row>
    <row r="828" spans="1:16" ht="43.5" x14ac:dyDescent="0.35">
      <c r="A828" s="30" t="s">
        <v>152</v>
      </c>
      <c r="B828" s="37"/>
      <c r="E828" s="32" t="s">
        <v>10797</v>
      </c>
      <c r="J828" s="39"/>
    </row>
    <row r="829" spans="1:16" x14ac:dyDescent="0.35">
      <c r="A829" s="30" t="s">
        <v>143</v>
      </c>
      <c r="B829" s="30">
        <v>217</v>
      </c>
      <c r="C829" s="31" t="s">
        <v>10808</v>
      </c>
      <c r="D829" s="30" t="s">
        <v>353</v>
      </c>
      <c r="E829" s="32" t="s">
        <v>10810</v>
      </c>
      <c r="F829" s="33" t="s">
        <v>698</v>
      </c>
      <c r="G829" s="34">
        <v>12</v>
      </c>
      <c r="H829" s="35">
        <v>0</v>
      </c>
      <c r="I829" s="35">
        <f>ROUND(G829*H829,P4)</f>
        <v>0</v>
      </c>
      <c r="J829" s="30"/>
      <c r="O829" s="36">
        <f>I829*0.21</f>
        <v>0</v>
      </c>
      <c r="P829">
        <v>3</v>
      </c>
    </row>
    <row r="830" spans="1:16" x14ac:dyDescent="0.35">
      <c r="A830" s="30" t="s">
        <v>149</v>
      </c>
      <c r="B830" s="37"/>
      <c r="E830" s="32" t="s">
        <v>10796</v>
      </c>
      <c r="J830" s="39"/>
    </row>
    <row r="831" spans="1:16" ht="43.5" x14ac:dyDescent="0.35">
      <c r="A831" s="30" t="s">
        <v>152</v>
      </c>
      <c r="B831" s="37"/>
      <c r="E831" s="32" t="s">
        <v>10797</v>
      </c>
      <c r="J831" s="39"/>
    </row>
    <row r="832" spans="1:16" x14ac:dyDescent="0.35">
      <c r="A832" s="30" t="s">
        <v>143</v>
      </c>
      <c r="B832" s="30">
        <v>218</v>
      </c>
      <c r="C832" s="31" t="s">
        <v>10811</v>
      </c>
      <c r="D832" s="30" t="s">
        <v>145</v>
      </c>
      <c r="E832" s="32" t="s">
        <v>10812</v>
      </c>
      <c r="F832" s="33" t="s">
        <v>698</v>
      </c>
      <c r="G832" s="34">
        <v>2</v>
      </c>
      <c r="H832" s="35">
        <v>0</v>
      </c>
      <c r="I832" s="35">
        <f>ROUND(G832*H832,P4)</f>
        <v>0</v>
      </c>
      <c r="J832" s="30"/>
      <c r="O832" s="36">
        <f>I832*0.21</f>
        <v>0</v>
      </c>
      <c r="P832">
        <v>3</v>
      </c>
    </row>
    <row r="833" spans="1:16" x14ac:dyDescent="0.35">
      <c r="A833" s="30" t="s">
        <v>149</v>
      </c>
      <c r="B833" s="37"/>
      <c r="E833" s="32" t="s">
        <v>10813</v>
      </c>
      <c r="J833" s="39"/>
    </row>
    <row r="834" spans="1:16" ht="58" x14ac:dyDescent="0.35">
      <c r="A834" s="30" t="s">
        <v>152</v>
      </c>
      <c r="B834" s="37"/>
      <c r="E834" s="32" t="s">
        <v>10814</v>
      </c>
      <c r="J834" s="39"/>
    </row>
    <row r="835" spans="1:16" x14ac:dyDescent="0.35">
      <c r="A835" s="30" t="s">
        <v>143</v>
      </c>
      <c r="B835" s="30">
        <v>219</v>
      </c>
      <c r="C835" s="31" t="s">
        <v>10811</v>
      </c>
      <c r="D835" s="30" t="s">
        <v>353</v>
      </c>
      <c r="E835" s="32" t="s">
        <v>10815</v>
      </c>
      <c r="F835" s="33" t="s">
        <v>698</v>
      </c>
      <c r="G835" s="34">
        <v>2</v>
      </c>
      <c r="H835" s="35">
        <v>0</v>
      </c>
      <c r="I835" s="35">
        <f>ROUND(G835*H835,P4)</f>
        <v>0</v>
      </c>
      <c r="J835" s="30"/>
      <c r="O835" s="36">
        <f>I835*0.21</f>
        <v>0</v>
      </c>
      <c r="P835">
        <v>3</v>
      </c>
    </row>
    <row r="836" spans="1:16" x14ac:dyDescent="0.35">
      <c r="A836" s="30" t="s">
        <v>149</v>
      </c>
      <c r="B836" s="37"/>
      <c r="E836" s="32" t="s">
        <v>10813</v>
      </c>
      <c r="J836" s="39"/>
    </row>
    <row r="837" spans="1:16" ht="58" x14ac:dyDescent="0.35">
      <c r="A837" s="30" t="s">
        <v>152</v>
      </c>
      <c r="B837" s="37"/>
      <c r="E837" s="32" t="s">
        <v>10814</v>
      </c>
      <c r="J837" s="39"/>
    </row>
    <row r="838" spans="1:16" x14ac:dyDescent="0.35">
      <c r="A838" s="30" t="s">
        <v>143</v>
      </c>
      <c r="B838" s="30">
        <v>220</v>
      </c>
      <c r="C838" s="31" t="s">
        <v>10816</v>
      </c>
      <c r="D838" s="30" t="s">
        <v>145</v>
      </c>
      <c r="E838" s="32" t="s">
        <v>10817</v>
      </c>
      <c r="F838" s="33" t="s">
        <v>698</v>
      </c>
      <c r="G838" s="34">
        <v>1</v>
      </c>
      <c r="H838" s="35">
        <v>0</v>
      </c>
      <c r="I838" s="35">
        <f>ROUND(G838*H838,P4)</f>
        <v>0</v>
      </c>
      <c r="J838" s="30"/>
      <c r="O838" s="36">
        <f>I838*0.21</f>
        <v>0</v>
      </c>
      <c r="P838">
        <v>3</v>
      </c>
    </row>
    <row r="839" spans="1:16" ht="29" x14ac:dyDescent="0.35">
      <c r="A839" s="30" t="s">
        <v>149</v>
      </c>
      <c r="B839" s="37"/>
      <c r="E839" s="32" t="s">
        <v>10818</v>
      </c>
      <c r="J839" s="39"/>
    </row>
    <row r="840" spans="1:16" ht="58" x14ac:dyDescent="0.35">
      <c r="A840" s="30" t="s">
        <v>152</v>
      </c>
      <c r="B840" s="37"/>
      <c r="E840" s="32" t="s">
        <v>10819</v>
      </c>
      <c r="J840" s="39"/>
    </row>
    <row r="841" spans="1:16" x14ac:dyDescent="0.35">
      <c r="A841" s="30" t="s">
        <v>143</v>
      </c>
      <c r="B841" s="30">
        <v>221</v>
      </c>
      <c r="C841" s="31" t="s">
        <v>10816</v>
      </c>
      <c r="D841" s="30" t="s">
        <v>353</v>
      </c>
      <c r="E841" s="32" t="s">
        <v>10820</v>
      </c>
      <c r="F841" s="33" t="s">
        <v>698</v>
      </c>
      <c r="G841" s="34">
        <v>1</v>
      </c>
      <c r="H841" s="35">
        <v>0</v>
      </c>
      <c r="I841" s="35">
        <f>ROUND(G841*H841,P4)</f>
        <v>0</v>
      </c>
      <c r="J841" s="30"/>
      <c r="O841" s="36">
        <f>I841*0.21</f>
        <v>0</v>
      </c>
      <c r="P841">
        <v>3</v>
      </c>
    </row>
    <row r="842" spans="1:16" ht="29" x14ac:dyDescent="0.35">
      <c r="A842" s="30" t="s">
        <v>149</v>
      </c>
      <c r="B842" s="37"/>
      <c r="E842" s="32" t="s">
        <v>10818</v>
      </c>
      <c r="J842" s="39"/>
    </row>
    <row r="843" spans="1:16" ht="58" x14ac:dyDescent="0.35">
      <c r="A843" s="30" t="s">
        <v>152</v>
      </c>
      <c r="B843" s="37"/>
      <c r="E843" s="32" t="s">
        <v>10819</v>
      </c>
      <c r="J843" s="39"/>
    </row>
    <row r="844" spans="1:16" x14ac:dyDescent="0.35">
      <c r="A844" s="30" t="s">
        <v>143</v>
      </c>
      <c r="B844" s="30">
        <v>222</v>
      </c>
      <c r="C844" s="31" t="s">
        <v>10821</v>
      </c>
      <c r="D844" s="30" t="s">
        <v>145</v>
      </c>
      <c r="E844" s="32" t="s">
        <v>10822</v>
      </c>
      <c r="F844" s="33" t="s">
        <v>698</v>
      </c>
      <c r="G844" s="34">
        <v>11</v>
      </c>
      <c r="H844" s="35">
        <v>0</v>
      </c>
      <c r="I844" s="35">
        <f>ROUND(G844*H844,P4)</f>
        <v>0</v>
      </c>
      <c r="J844" s="30"/>
      <c r="O844" s="36">
        <f>I844*0.21</f>
        <v>0</v>
      </c>
      <c r="P844">
        <v>3</v>
      </c>
    </row>
    <row r="845" spans="1:16" ht="29" x14ac:dyDescent="0.35">
      <c r="A845" s="30" t="s">
        <v>149</v>
      </c>
      <c r="B845" s="37"/>
      <c r="E845" s="32" t="s">
        <v>10823</v>
      </c>
      <c r="J845" s="39"/>
    </row>
    <row r="846" spans="1:16" ht="43.5" x14ac:dyDescent="0.35">
      <c r="A846" s="30" t="s">
        <v>152</v>
      </c>
      <c r="B846" s="37"/>
      <c r="E846" s="32" t="s">
        <v>10824</v>
      </c>
      <c r="J846" s="39"/>
    </row>
    <row r="847" spans="1:16" x14ac:dyDescent="0.35">
      <c r="A847" s="30" t="s">
        <v>143</v>
      </c>
      <c r="B847" s="30">
        <v>223</v>
      </c>
      <c r="C847" s="31" t="s">
        <v>10821</v>
      </c>
      <c r="D847" s="30" t="s">
        <v>353</v>
      </c>
      <c r="E847" s="32" t="s">
        <v>10825</v>
      </c>
      <c r="F847" s="33" t="s">
        <v>698</v>
      </c>
      <c r="G847" s="34">
        <v>11</v>
      </c>
      <c r="H847" s="35">
        <v>0</v>
      </c>
      <c r="I847" s="35">
        <f>ROUND(G847*H847,P4)</f>
        <v>0</v>
      </c>
      <c r="J847" s="30"/>
      <c r="O847" s="36">
        <f>I847*0.21</f>
        <v>0</v>
      </c>
      <c r="P847">
        <v>3</v>
      </c>
    </row>
    <row r="848" spans="1:16" ht="29" x14ac:dyDescent="0.35">
      <c r="A848" s="30" t="s">
        <v>149</v>
      </c>
      <c r="B848" s="37"/>
      <c r="E848" s="32" t="s">
        <v>10823</v>
      </c>
      <c r="J848" s="39"/>
    </row>
    <row r="849" spans="1:16" ht="43.5" x14ac:dyDescent="0.35">
      <c r="A849" s="30" t="s">
        <v>152</v>
      </c>
      <c r="B849" s="37"/>
      <c r="E849" s="32" t="s">
        <v>10824</v>
      </c>
      <c r="J849" s="39"/>
    </row>
    <row r="850" spans="1:16" x14ac:dyDescent="0.35">
      <c r="A850" s="30" t="s">
        <v>143</v>
      </c>
      <c r="B850" s="30">
        <v>224</v>
      </c>
      <c r="C850" s="31" t="s">
        <v>10826</v>
      </c>
      <c r="D850" s="30" t="s">
        <v>145</v>
      </c>
      <c r="E850" s="32" t="s">
        <v>10827</v>
      </c>
      <c r="F850" s="33" t="s">
        <v>698</v>
      </c>
      <c r="G850" s="34">
        <v>2</v>
      </c>
      <c r="H850" s="35">
        <v>0</v>
      </c>
      <c r="I850" s="35">
        <f>ROUND(G850*H850,P4)</f>
        <v>0</v>
      </c>
      <c r="J850" s="30"/>
      <c r="O850" s="36">
        <f>I850*0.21</f>
        <v>0</v>
      </c>
      <c r="P850">
        <v>3</v>
      </c>
    </row>
    <row r="851" spans="1:16" ht="29" x14ac:dyDescent="0.35">
      <c r="A851" s="30" t="s">
        <v>149</v>
      </c>
      <c r="B851" s="37"/>
      <c r="E851" s="32" t="s">
        <v>10828</v>
      </c>
      <c r="J851" s="39"/>
    </row>
    <row r="852" spans="1:16" ht="43.5" x14ac:dyDescent="0.35">
      <c r="A852" s="30" t="s">
        <v>152</v>
      </c>
      <c r="B852" s="37"/>
      <c r="E852" s="32" t="s">
        <v>10824</v>
      </c>
      <c r="J852" s="39"/>
    </row>
    <row r="853" spans="1:16" x14ac:dyDescent="0.35">
      <c r="A853" s="30" t="s">
        <v>143</v>
      </c>
      <c r="B853" s="30">
        <v>225</v>
      </c>
      <c r="C853" s="31" t="s">
        <v>10826</v>
      </c>
      <c r="D853" s="30" t="s">
        <v>353</v>
      </c>
      <c r="E853" s="32" t="s">
        <v>10829</v>
      </c>
      <c r="F853" s="33" t="s">
        <v>698</v>
      </c>
      <c r="G853" s="34">
        <v>2</v>
      </c>
      <c r="H853" s="35">
        <v>0</v>
      </c>
      <c r="I853" s="35">
        <f>ROUND(G853*H853,P4)</f>
        <v>0</v>
      </c>
      <c r="J853" s="30"/>
      <c r="O853" s="36">
        <f>I853*0.21</f>
        <v>0</v>
      </c>
      <c r="P853">
        <v>3</v>
      </c>
    </row>
    <row r="854" spans="1:16" ht="29" x14ac:dyDescent="0.35">
      <c r="A854" s="30" t="s">
        <v>149</v>
      </c>
      <c r="B854" s="37"/>
      <c r="E854" s="32" t="s">
        <v>10828</v>
      </c>
      <c r="J854" s="39"/>
    </row>
    <row r="855" spans="1:16" ht="43.5" x14ac:dyDescent="0.35">
      <c r="A855" s="30" t="s">
        <v>152</v>
      </c>
      <c r="B855" s="37"/>
      <c r="E855" s="32" t="s">
        <v>10824</v>
      </c>
      <c r="J855" s="39"/>
    </row>
    <row r="856" spans="1:16" x14ac:dyDescent="0.35">
      <c r="A856" s="30" t="s">
        <v>143</v>
      </c>
      <c r="B856" s="30">
        <v>226</v>
      </c>
      <c r="C856" s="31" t="s">
        <v>10830</v>
      </c>
      <c r="D856" s="30" t="s">
        <v>145</v>
      </c>
      <c r="E856" s="32" t="s">
        <v>10831</v>
      </c>
      <c r="F856" s="33" t="s">
        <v>698</v>
      </c>
      <c r="G856" s="34">
        <v>2</v>
      </c>
      <c r="H856" s="35">
        <v>0</v>
      </c>
      <c r="I856" s="35">
        <f>ROUND(G856*H856,P4)</f>
        <v>0</v>
      </c>
      <c r="J856" s="30"/>
      <c r="O856" s="36">
        <f>I856*0.21</f>
        <v>0</v>
      </c>
      <c r="P856">
        <v>3</v>
      </c>
    </row>
    <row r="857" spans="1:16" x14ac:dyDescent="0.35">
      <c r="A857" s="30" t="s">
        <v>149</v>
      </c>
      <c r="B857" s="37"/>
      <c r="E857" s="32" t="s">
        <v>10832</v>
      </c>
      <c r="J857" s="39"/>
    </row>
    <row r="858" spans="1:16" ht="29" x14ac:dyDescent="0.35">
      <c r="A858" s="30" t="s">
        <v>152</v>
      </c>
      <c r="B858" s="37"/>
      <c r="E858" s="32" t="s">
        <v>10833</v>
      </c>
      <c r="J858" s="39"/>
    </row>
    <row r="859" spans="1:16" x14ac:dyDescent="0.35">
      <c r="A859" s="30" t="s">
        <v>143</v>
      </c>
      <c r="B859" s="30">
        <v>227</v>
      </c>
      <c r="C859" s="31" t="s">
        <v>10830</v>
      </c>
      <c r="D859" s="30" t="s">
        <v>353</v>
      </c>
      <c r="E859" s="32" t="s">
        <v>10834</v>
      </c>
      <c r="F859" s="33" t="s">
        <v>698</v>
      </c>
      <c r="G859" s="34">
        <v>2</v>
      </c>
      <c r="H859" s="35">
        <v>0</v>
      </c>
      <c r="I859" s="35">
        <f>ROUND(G859*H859,P4)</f>
        <v>0</v>
      </c>
      <c r="J859" s="30"/>
      <c r="O859" s="36">
        <f>I859*0.21</f>
        <v>0</v>
      </c>
      <c r="P859">
        <v>3</v>
      </c>
    </row>
    <row r="860" spans="1:16" x14ac:dyDescent="0.35">
      <c r="A860" s="30" t="s">
        <v>149</v>
      </c>
      <c r="B860" s="37"/>
      <c r="E860" s="32" t="s">
        <v>10832</v>
      </c>
      <c r="J860" s="39"/>
    </row>
    <row r="861" spans="1:16" ht="29" x14ac:dyDescent="0.35">
      <c r="A861" s="30" t="s">
        <v>152</v>
      </c>
      <c r="B861" s="37"/>
      <c r="E861" s="32" t="s">
        <v>10833</v>
      </c>
      <c r="J861" s="39"/>
    </row>
    <row r="862" spans="1:16" x14ac:dyDescent="0.35">
      <c r="A862" s="30" t="s">
        <v>143</v>
      </c>
      <c r="B862" s="30">
        <v>228</v>
      </c>
      <c r="C862" s="31" t="s">
        <v>10835</v>
      </c>
      <c r="D862" s="30" t="s">
        <v>145</v>
      </c>
      <c r="E862" s="32" t="s">
        <v>10836</v>
      </c>
      <c r="F862" s="33" t="s">
        <v>698</v>
      </c>
      <c r="G862" s="34">
        <v>4</v>
      </c>
      <c r="H862" s="35">
        <v>0</v>
      </c>
      <c r="I862" s="35">
        <f>ROUND(G862*H862,P4)</f>
        <v>0</v>
      </c>
      <c r="J862" s="30"/>
      <c r="O862" s="36">
        <f>I862*0.21</f>
        <v>0</v>
      </c>
      <c r="P862">
        <v>3</v>
      </c>
    </row>
    <row r="863" spans="1:16" x14ac:dyDescent="0.35">
      <c r="A863" s="30" t="s">
        <v>149</v>
      </c>
      <c r="B863" s="37"/>
      <c r="E863" s="32" t="s">
        <v>10832</v>
      </c>
      <c r="J863" s="39"/>
    </row>
    <row r="864" spans="1:16" ht="29" x14ac:dyDescent="0.35">
      <c r="A864" s="30" t="s">
        <v>152</v>
      </c>
      <c r="B864" s="37"/>
      <c r="E864" s="32" t="s">
        <v>10837</v>
      </c>
      <c r="J864" s="39"/>
    </row>
    <row r="865" spans="1:16" x14ac:dyDescent="0.35">
      <c r="A865" s="30" t="s">
        <v>143</v>
      </c>
      <c r="B865" s="30">
        <v>229</v>
      </c>
      <c r="C865" s="31" t="s">
        <v>10835</v>
      </c>
      <c r="D865" s="30" t="s">
        <v>353</v>
      </c>
      <c r="E865" s="32" t="s">
        <v>10838</v>
      </c>
      <c r="F865" s="33" t="s">
        <v>698</v>
      </c>
      <c r="G865" s="34">
        <v>4</v>
      </c>
      <c r="H865" s="35">
        <v>0</v>
      </c>
      <c r="I865" s="35">
        <f>ROUND(G865*H865,P4)</f>
        <v>0</v>
      </c>
      <c r="J865" s="30"/>
      <c r="O865" s="36">
        <f>I865*0.21</f>
        <v>0</v>
      </c>
      <c r="P865">
        <v>3</v>
      </c>
    </row>
    <row r="866" spans="1:16" x14ac:dyDescent="0.35">
      <c r="A866" s="30" t="s">
        <v>149</v>
      </c>
      <c r="B866" s="37"/>
      <c r="E866" s="32" t="s">
        <v>10832</v>
      </c>
      <c r="J866" s="39"/>
    </row>
    <row r="867" spans="1:16" ht="29" x14ac:dyDescent="0.35">
      <c r="A867" s="30" t="s">
        <v>152</v>
      </c>
      <c r="B867" s="37"/>
      <c r="E867" s="32" t="s">
        <v>10837</v>
      </c>
      <c r="J867" s="39"/>
    </row>
    <row r="868" spans="1:16" x14ac:dyDescent="0.35">
      <c r="A868" s="30" t="s">
        <v>143</v>
      </c>
      <c r="B868" s="30">
        <v>230</v>
      </c>
      <c r="C868" s="31" t="s">
        <v>10839</v>
      </c>
      <c r="D868" s="30" t="s">
        <v>145</v>
      </c>
      <c r="E868" s="32" t="s">
        <v>10840</v>
      </c>
      <c r="F868" s="33" t="s">
        <v>698</v>
      </c>
      <c r="G868" s="34">
        <v>1</v>
      </c>
      <c r="H868" s="35">
        <v>0</v>
      </c>
      <c r="I868" s="35">
        <f>ROUND(G868*H868,P4)</f>
        <v>0</v>
      </c>
      <c r="J868" s="30"/>
      <c r="O868" s="36">
        <f>I868*0.21</f>
        <v>0</v>
      </c>
      <c r="P868">
        <v>3</v>
      </c>
    </row>
    <row r="869" spans="1:16" ht="29" x14ac:dyDescent="0.35">
      <c r="A869" s="30" t="s">
        <v>149</v>
      </c>
      <c r="B869" s="37"/>
      <c r="E869" s="32" t="s">
        <v>10841</v>
      </c>
      <c r="J869" s="39"/>
    </row>
    <row r="870" spans="1:16" x14ac:dyDescent="0.35">
      <c r="A870" s="30" t="s">
        <v>152</v>
      </c>
      <c r="B870" s="37"/>
      <c r="E870" s="38" t="s">
        <v>145</v>
      </c>
      <c r="J870" s="39"/>
    </row>
    <row r="871" spans="1:16" x14ac:dyDescent="0.35">
      <c r="A871" s="30" t="s">
        <v>143</v>
      </c>
      <c r="B871" s="30">
        <v>231</v>
      </c>
      <c r="C871" s="31" t="s">
        <v>10839</v>
      </c>
      <c r="D871" s="30" t="s">
        <v>353</v>
      </c>
      <c r="E871" s="32" t="s">
        <v>10842</v>
      </c>
      <c r="F871" s="33" t="s">
        <v>698</v>
      </c>
      <c r="G871" s="34">
        <v>1</v>
      </c>
      <c r="H871" s="35">
        <v>0</v>
      </c>
      <c r="I871" s="35">
        <f>ROUND(G871*H871,P4)</f>
        <v>0</v>
      </c>
      <c r="J871" s="30"/>
      <c r="O871" s="36">
        <f>I871*0.21</f>
        <v>0</v>
      </c>
      <c r="P871">
        <v>3</v>
      </c>
    </row>
    <row r="872" spans="1:16" ht="29" x14ac:dyDescent="0.35">
      <c r="A872" s="30" t="s">
        <v>149</v>
      </c>
      <c r="B872" s="37"/>
      <c r="E872" s="32" t="s">
        <v>10841</v>
      </c>
      <c r="J872" s="39"/>
    </row>
    <row r="873" spans="1:16" x14ac:dyDescent="0.35">
      <c r="A873" s="30" t="s">
        <v>152</v>
      </c>
      <c r="B873" s="37"/>
      <c r="E873" s="38" t="s">
        <v>145</v>
      </c>
      <c r="J873" s="39"/>
    </row>
    <row r="874" spans="1:16" x14ac:dyDescent="0.35">
      <c r="A874" s="30" t="s">
        <v>143</v>
      </c>
      <c r="B874" s="30">
        <v>232</v>
      </c>
      <c r="C874" s="31" t="s">
        <v>10843</v>
      </c>
      <c r="D874" s="30" t="s">
        <v>145</v>
      </c>
      <c r="E874" s="32" t="s">
        <v>10844</v>
      </c>
      <c r="F874" s="33" t="s">
        <v>698</v>
      </c>
      <c r="G874" s="34">
        <v>1</v>
      </c>
      <c r="H874" s="35">
        <v>0</v>
      </c>
      <c r="I874" s="35">
        <f>ROUND(G874*H874,P4)</f>
        <v>0</v>
      </c>
      <c r="J874" s="30"/>
      <c r="O874" s="36">
        <f>I874*0.21</f>
        <v>0</v>
      </c>
      <c r="P874">
        <v>3</v>
      </c>
    </row>
    <row r="875" spans="1:16" ht="29" x14ac:dyDescent="0.35">
      <c r="A875" s="30" t="s">
        <v>149</v>
      </c>
      <c r="B875" s="37"/>
      <c r="E875" s="32" t="s">
        <v>10845</v>
      </c>
      <c r="J875" s="39"/>
    </row>
    <row r="876" spans="1:16" x14ac:dyDescent="0.35">
      <c r="A876" s="30" t="s">
        <v>152</v>
      </c>
      <c r="B876" s="37"/>
      <c r="E876" s="38" t="s">
        <v>145</v>
      </c>
      <c r="J876" s="39"/>
    </row>
    <row r="877" spans="1:16" x14ac:dyDescent="0.35">
      <c r="A877" s="30" t="s">
        <v>143</v>
      </c>
      <c r="B877" s="30">
        <v>233</v>
      </c>
      <c r="C877" s="31" t="s">
        <v>10843</v>
      </c>
      <c r="D877" s="30" t="s">
        <v>353</v>
      </c>
      <c r="E877" s="32" t="s">
        <v>10846</v>
      </c>
      <c r="F877" s="33" t="s">
        <v>698</v>
      </c>
      <c r="G877" s="34">
        <v>1</v>
      </c>
      <c r="H877" s="35">
        <v>0</v>
      </c>
      <c r="I877" s="35">
        <f>ROUND(G877*H877,P4)</f>
        <v>0</v>
      </c>
      <c r="J877" s="30"/>
      <c r="O877" s="36">
        <f>I877*0.21</f>
        <v>0</v>
      </c>
      <c r="P877">
        <v>3</v>
      </c>
    </row>
    <row r="878" spans="1:16" ht="29" x14ac:dyDescent="0.35">
      <c r="A878" s="30" t="s">
        <v>149</v>
      </c>
      <c r="B878" s="37"/>
      <c r="E878" s="32" t="s">
        <v>10845</v>
      </c>
      <c r="J878" s="39"/>
    </row>
    <row r="879" spans="1:16" x14ac:dyDescent="0.35">
      <c r="A879" s="30" t="s">
        <v>152</v>
      </c>
      <c r="B879" s="37"/>
      <c r="E879" s="38" t="s">
        <v>145</v>
      </c>
      <c r="J879" s="39"/>
    </row>
    <row r="880" spans="1:16" x14ac:dyDescent="0.35">
      <c r="A880" s="30" t="s">
        <v>143</v>
      </c>
      <c r="B880" s="30">
        <v>234</v>
      </c>
      <c r="C880" s="31" t="s">
        <v>10847</v>
      </c>
      <c r="D880" s="30" t="s">
        <v>145</v>
      </c>
      <c r="E880" s="32" t="s">
        <v>10848</v>
      </c>
      <c r="F880" s="33" t="s">
        <v>698</v>
      </c>
      <c r="G880" s="34">
        <v>1</v>
      </c>
      <c r="H880" s="35">
        <v>0</v>
      </c>
      <c r="I880" s="35">
        <f>ROUND(G880*H880,P4)</f>
        <v>0</v>
      </c>
      <c r="J880" s="30"/>
      <c r="O880" s="36">
        <f>I880*0.21</f>
        <v>0</v>
      </c>
      <c r="P880">
        <v>3</v>
      </c>
    </row>
    <row r="881" spans="1:16" ht="29" x14ac:dyDescent="0.35">
      <c r="A881" s="30" t="s">
        <v>149</v>
      </c>
      <c r="B881" s="37"/>
      <c r="E881" s="32" t="s">
        <v>10849</v>
      </c>
      <c r="J881" s="39"/>
    </row>
    <row r="882" spans="1:16" x14ac:dyDescent="0.35">
      <c r="A882" s="30" t="s">
        <v>152</v>
      </c>
      <c r="B882" s="37"/>
      <c r="E882" s="38" t="s">
        <v>145</v>
      </c>
      <c r="J882" s="39"/>
    </row>
    <row r="883" spans="1:16" x14ac:dyDescent="0.35">
      <c r="A883" s="30" t="s">
        <v>143</v>
      </c>
      <c r="B883" s="30">
        <v>235</v>
      </c>
      <c r="C883" s="31" t="s">
        <v>10847</v>
      </c>
      <c r="D883" s="30" t="s">
        <v>353</v>
      </c>
      <c r="E883" s="32" t="s">
        <v>10850</v>
      </c>
      <c r="F883" s="33" t="s">
        <v>698</v>
      </c>
      <c r="G883" s="34">
        <v>1</v>
      </c>
      <c r="H883" s="35">
        <v>0</v>
      </c>
      <c r="I883" s="35">
        <f>ROUND(G883*H883,P4)</f>
        <v>0</v>
      </c>
      <c r="J883" s="30"/>
      <c r="O883" s="36">
        <f>I883*0.21</f>
        <v>0</v>
      </c>
      <c r="P883">
        <v>3</v>
      </c>
    </row>
    <row r="884" spans="1:16" ht="29" x14ac:dyDescent="0.35">
      <c r="A884" s="30" t="s">
        <v>149</v>
      </c>
      <c r="B884" s="37"/>
      <c r="E884" s="32" t="s">
        <v>10849</v>
      </c>
      <c r="J884" s="39"/>
    </row>
    <row r="885" spans="1:16" x14ac:dyDescent="0.35">
      <c r="A885" s="30" t="s">
        <v>152</v>
      </c>
      <c r="B885" s="37"/>
      <c r="E885" s="38" t="s">
        <v>145</v>
      </c>
      <c r="J885" s="39"/>
    </row>
    <row r="886" spans="1:16" x14ac:dyDescent="0.35">
      <c r="A886" s="30" t="s">
        <v>143</v>
      </c>
      <c r="B886" s="30">
        <v>236</v>
      </c>
      <c r="C886" s="31" t="s">
        <v>10851</v>
      </c>
      <c r="D886" s="30" t="s">
        <v>145</v>
      </c>
      <c r="E886" s="32" t="s">
        <v>10852</v>
      </c>
      <c r="F886" s="33" t="s">
        <v>698</v>
      </c>
      <c r="G886" s="34">
        <v>7</v>
      </c>
      <c r="H886" s="35">
        <v>0</v>
      </c>
      <c r="I886" s="35">
        <f>ROUND(G886*H886,P4)</f>
        <v>0</v>
      </c>
      <c r="J886" s="30"/>
      <c r="O886" s="36">
        <f>I886*0.21</f>
        <v>0</v>
      </c>
      <c r="P886">
        <v>3</v>
      </c>
    </row>
    <row r="887" spans="1:16" ht="29" x14ac:dyDescent="0.35">
      <c r="A887" s="30" t="s">
        <v>149</v>
      </c>
      <c r="B887" s="37"/>
      <c r="E887" s="32" t="s">
        <v>10853</v>
      </c>
      <c r="J887" s="39"/>
    </row>
    <row r="888" spans="1:16" x14ac:dyDescent="0.35">
      <c r="A888" s="30" t="s">
        <v>152</v>
      </c>
      <c r="B888" s="37"/>
      <c r="E888" s="38" t="s">
        <v>145</v>
      </c>
      <c r="J888" s="39"/>
    </row>
    <row r="889" spans="1:16" x14ac:dyDescent="0.35">
      <c r="A889" s="30" t="s">
        <v>143</v>
      </c>
      <c r="B889" s="30">
        <v>237</v>
      </c>
      <c r="C889" s="31" t="s">
        <v>10851</v>
      </c>
      <c r="D889" s="30" t="s">
        <v>353</v>
      </c>
      <c r="E889" s="32" t="s">
        <v>10854</v>
      </c>
      <c r="F889" s="33" t="s">
        <v>698</v>
      </c>
      <c r="G889" s="34">
        <v>7</v>
      </c>
      <c r="H889" s="35">
        <v>0</v>
      </c>
      <c r="I889" s="35">
        <f>ROUND(G889*H889,P4)</f>
        <v>0</v>
      </c>
      <c r="J889" s="30"/>
      <c r="O889" s="36">
        <f>I889*0.21</f>
        <v>0</v>
      </c>
      <c r="P889">
        <v>3</v>
      </c>
    </row>
    <row r="890" spans="1:16" ht="29" x14ac:dyDescent="0.35">
      <c r="A890" s="30" t="s">
        <v>149</v>
      </c>
      <c r="B890" s="37"/>
      <c r="E890" s="32" t="s">
        <v>10853</v>
      </c>
      <c r="J890" s="39"/>
    </row>
    <row r="891" spans="1:16" x14ac:dyDescent="0.35">
      <c r="A891" s="30" t="s">
        <v>152</v>
      </c>
      <c r="B891" s="37"/>
      <c r="E891" s="38" t="s">
        <v>145</v>
      </c>
      <c r="J891" s="39"/>
    </row>
    <row r="892" spans="1:16" x14ac:dyDescent="0.35">
      <c r="A892" s="30" t="s">
        <v>143</v>
      </c>
      <c r="B892" s="30">
        <v>238</v>
      </c>
      <c r="C892" s="31" t="s">
        <v>10855</v>
      </c>
      <c r="D892" s="30" t="s">
        <v>145</v>
      </c>
      <c r="E892" s="32" t="s">
        <v>10856</v>
      </c>
      <c r="F892" s="33" t="s">
        <v>698</v>
      </c>
      <c r="G892" s="34">
        <v>7</v>
      </c>
      <c r="H892" s="35">
        <v>0</v>
      </c>
      <c r="I892" s="35">
        <f>ROUND(G892*H892,P4)</f>
        <v>0</v>
      </c>
      <c r="J892" s="30"/>
      <c r="O892" s="36">
        <f>I892*0.21</f>
        <v>0</v>
      </c>
      <c r="P892">
        <v>3</v>
      </c>
    </row>
    <row r="893" spans="1:16" x14ac:dyDescent="0.35">
      <c r="A893" s="30" t="s">
        <v>149</v>
      </c>
      <c r="B893" s="37"/>
      <c r="E893" s="38" t="s">
        <v>145</v>
      </c>
      <c r="J893" s="39"/>
    </row>
    <row r="894" spans="1:16" x14ac:dyDescent="0.35">
      <c r="A894" s="30" t="s">
        <v>152</v>
      </c>
      <c r="B894" s="37"/>
      <c r="E894" s="38" t="s">
        <v>145</v>
      </c>
      <c r="J894" s="39"/>
    </row>
    <row r="895" spans="1:16" x14ac:dyDescent="0.35">
      <c r="A895" s="30" t="s">
        <v>143</v>
      </c>
      <c r="B895" s="30">
        <v>239</v>
      </c>
      <c r="C895" s="31" t="s">
        <v>10855</v>
      </c>
      <c r="D895" s="30" t="s">
        <v>353</v>
      </c>
      <c r="E895" s="32" t="s">
        <v>10857</v>
      </c>
      <c r="F895" s="33" t="s">
        <v>698</v>
      </c>
      <c r="G895" s="34">
        <v>7</v>
      </c>
      <c r="H895" s="35">
        <v>0</v>
      </c>
      <c r="I895" s="35">
        <f>ROUND(G895*H895,P4)</f>
        <v>0</v>
      </c>
      <c r="J895" s="30"/>
      <c r="O895" s="36">
        <f>I895*0.21</f>
        <v>0</v>
      </c>
      <c r="P895">
        <v>3</v>
      </c>
    </row>
    <row r="896" spans="1:16" x14ac:dyDescent="0.35">
      <c r="A896" s="30" t="s">
        <v>149</v>
      </c>
      <c r="B896" s="37"/>
      <c r="E896" s="38" t="s">
        <v>145</v>
      </c>
      <c r="J896" s="39"/>
    </row>
    <row r="897" spans="1:16" x14ac:dyDescent="0.35">
      <c r="A897" s="30" t="s">
        <v>152</v>
      </c>
      <c r="B897" s="37"/>
      <c r="E897" s="38" t="s">
        <v>145</v>
      </c>
      <c r="J897" s="39"/>
    </row>
    <row r="898" spans="1:16" x14ac:dyDescent="0.35">
      <c r="A898" s="30" t="s">
        <v>143</v>
      </c>
      <c r="B898" s="30">
        <v>240</v>
      </c>
      <c r="C898" s="31" t="s">
        <v>10858</v>
      </c>
      <c r="D898" s="30" t="s">
        <v>145</v>
      </c>
      <c r="E898" s="32" t="s">
        <v>10859</v>
      </c>
      <c r="F898" s="33" t="s">
        <v>698</v>
      </c>
      <c r="G898" s="34">
        <v>7</v>
      </c>
      <c r="H898" s="35">
        <v>0</v>
      </c>
      <c r="I898" s="35">
        <f>ROUND(G898*H898,P4)</f>
        <v>0</v>
      </c>
      <c r="J898" s="30"/>
      <c r="O898" s="36">
        <f>I898*0.21</f>
        <v>0</v>
      </c>
      <c r="P898">
        <v>3</v>
      </c>
    </row>
    <row r="899" spans="1:16" x14ac:dyDescent="0.35">
      <c r="A899" s="30" t="s">
        <v>149</v>
      </c>
      <c r="B899" s="37"/>
      <c r="E899" s="38" t="s">
        <v>145</v>
      </c>
      <c r="J899" s="39"/>
    </row>
    <row r="900" spans="1:16" x14ac:dyDescent="0.35">
      <c r="A900" s="30" t="s">
        <v>152</v>
      </c>
      <c r="B900" s="37"/>
      <c r="E900" s="38" t="s">
        <v>145</v>
      </c>
      <c r="J900" s="39"/>
    </row>
    <row r="901" spans="1:16" x14ac:dyDescent="0.35">
      <c r="A901" s="30" t="s">
        <v>143</v>
      </c>
      <c r="B901" s="30">
        <v>241</v>
      </c>
      <c r="C901" s="31" t="s">
        <v>10858</v>
      </c>
      <c r="D901" s="30" t="s">
        <v>353</v>
      </c>
      <c r="E901" s="32" t="s">
        <v>10860</v>
      </c>
      <c r="F901" s="33" t="s">
        <v>698</v>
      </c>
      <c r="G901" s="34">
        <v>7</v>
      </c>
      <c r="H901" s="35">
        <v>0</v>
      </c>
      <c r="I901" s="35">
        <f>ROUND(G901*H901,P4)</f>
        <v>0</v>
      </c>
      <c r="J901" s="30"/>
      <c r="O901" s="36">
        <f>I901*0.21</f>
        <v>0</v>
      </c>
      <c r="P901">
        <v>3</v>
      </c>
    </row>
    <row r="902" spans="1:16" x14ac:dyDescent="0.35">
      <c r="A902" s="30" t="s">
        <v>149</v>
      </c>
      <c r="B902" s="37"/>
      <c r="E902" s="38" t="s">
        <v>145</v>
      </c>
      <c r="J902" s="39"/>
    </row>
    <row r="903" spans="1:16" x14ac:dyDescent="0.35">
      <c r="A903" s="30" t="s">
        <v>152</v>
      </c>
      <c r="B903" s="37"/>
      <c r="E903" s="38" t="s">
        <v>145</v>
      </c>
      <c r="J903" s="39"/>
    </row>
    <row r="904" spans="1:16" x14ac:dyDescent="0.35">
      <c r="A904" s="30" t="s">
        <v>143</v>
      </c>
      <c r="B904" s="30">
        <v>242</v>
      </c>
      <c r="C904" s="31" t="s">
        <v>10861</v>
      </c>
      <c r="D904" s="30" t="s">
        <v>145</v>
      </c>
      <c r="E904" s="32" t="s">
        <v>10862</v>
      </c>
      <c r="F904" s="33" t="s">
        <v>698</v>
      </c>
      <c r="G904" s="34">
        <v>11</v>
      </c>
      <c r="H904" s="35">
        <v>0</v>
      </c>
      <c r="I904" s="35">
        <f>ROUND(G904*H904,P4)</f>
        <v>0</v>
      </c>
      <c r="J904" s="30"/>
      <c r="O904" s="36">
        <f>I904*0.21</f>
        <v>0</v>
      </c>
      <c r="P904">
        <v>3</v>
      </c>
    </row>
    <row r="905" spans="1:16" x14ac:dyDescent="0.35">
      <c r="A905" s="30" t="s">
        <v>149</v>
      </c>
      <c r="B905" s="37"/>
      <c r="E905" s="32" t="s">
        <v>10863</v>
      </c>
      <c r="J905" s="39"/>
    </row>
    <row r="906" spans="1:16" x14ac:dyDescent="0.35">
      <c r="A906" s="30" t="s">
        <v>152</v>
      </c>
      <c r="B906" s="37"/>
      <c r="E906" s="38" t="s">
        <v>145</v>
      </c>
      <c r="J906" s="39"/>
    </row>
    <row r="907" spans="1:16" x14ac:dyDescent="0.35">
      <c r="A907" s="30" t="s">
        <v>143</v>
      </c>
      <c r="B907" s="30">
        <v>243</v>
      </c>
      <c r="C907" s="31" t="s">
        <v>10861</v>
      </c>
      <c r="D907" s="30" t="s">
        <v>353</v>
      </c>
      <c r="E907" s="32" t="s">
        <v>10864</v>
      </c>
      <c r="F907" s="33" t="s">
        <v>698</v>
      </c>
      <c r="G907" s="34">
        <v>11</v>
      </c>
      <c r="H907" s="35">
        <v>0</v>
      </c>
      <c r="I907" s="35">
        <f>ROUND(G907*H907,P4)</f>
        <v>0</v>
      </c>
      <c r="J907" s="30"/>
      <c r="O907" s="36">
        <f>I907*0.21</f>
        <v>0</v>
      </c>
      <c r="P907">
        <v>3</v>
      </c>
    </row>
    <row r="908" spans="1:16" x14ac:dyDescent="0.35">
      <c r="A908" s="30" t="s">
        <v>149</v>
      </c>
      <c r="B908" s="37"/>
      <c r="E908" s="32" t="s">
        <v>10863</v>
      </c>
      <c r="J908" s="39"/>
    </row>
    <row r="909" spans="1:16" x14ac:dyDescent="0.35">
      <c r="A909" s="30" t="s">
        <v>152</v>
      </c>
      <c r="B909" s="37"/>
      <c r="E909" s="38" t="s">
        <v>145</v>
      </c>
      <c r="J909" s="39"/>
    </row>
    <row r="910" spans="1:16" x14ac:dyDescent="0.35">
      <c r="A910" s="30" t="s">
        <v>143</v>
      </c>
      <c r="B910" s="30">
        <v>244</v>
      </c>
      <c r="C910" s="31" t="s">
        <v>10865</v>
      </c>
      <c r="D910" s="30" t="s">
        <v>145</v>
      </c>
      <c r="E910" s="32" t="s">
        <v>10866</v>
      </c>
      <c r="F910" s="33" t="s">
        <v>698</v>
      </c>
      <c r="G910" s="34">
        <v>4</v>
      </c>
      <c r="H910" s="35">
        <v>0</v>
      </c>
      <c r="I910" s="35">
        <f>ROUND(G910*H910,P4)</f>
        <v>0</v>
      </c>
      <c r="J910" s="30"/>
      <c r="O910" s="36">
        <f>I910*0.21</f>
        <v>0</v>
      </c>
      <c r="P910">
        <v>3</v>
      </c>
    </row>
    <row r="911" spans="1:16" x14ac:dyDescent="0.35">
      <c r="A911" s="30" t="s">
        <v>149</v>
      </c>
      <c r="B911" s="37"/>
      <c r="E911" s="32" t="s">
        <v>10867</v>
      </c>
      <c r="J911" s="39"/>
    </row>
    <row r="912" spans="1:16" ht="29" x14ac:dyDescent="0.35">
      <c r="A912" s="30" t="s">
        <v>152</v>
      </c>
      <c r="B912" s="37"/>
      <c r="E912" s="32" t="s">
        <v>10868</v>
      </c>
      <c r="J912" s="39"/>
    </row>
    <row r="913" spans="1:16" x14ac:dyDescent="0.35">
      <c r="A913" s="30" t="s">
        <v>143</v>
      </c>
      <c r="B913" s="30">
        <v>245</v>
      </c>
      <c r="C913" s="31" t="s">
        <v>10865</v>
      </c>
      <c r="D913" s="30" t="s">
        <v>353</v>
      </c>
      <c r="E913" s="32" t="s">
        <v>10869</v>
      </c>
      <c r="F913" s="33" t="s">
        <v>698</v>
      </c>
      <c r="G913" s="34">
        <v>4</v>
      </c>
      <c r="H913" s="35">
        <v>0</v>
      </c>
      <c r="I913" s="35">
        <f>ROUND(G913*H913,P4)</f>
        <v>0</v>
      </c>
      <c r="J913" s="30"/>
      <c r="O913" s="36">
        <f>I913*0.21</f>
        <v>0</v>
      </c>
      <c r="P913">
        <v>3</v>
      </c>
    </row>
    <row r="914" spans="1:16" x14ac:dyDescent="0.35">
      <c r="A914" s="30" t="s">
        <v>149</v>
      </c>
      <c r="B914" s="37"/>
      <c r="E914" s="32" t="s">
        <v>10867</v>
      </c>
      <c r="J914" s="39"/>
    </row>
    <row r="915" spans="1:16" ht="29" x14ac:dyDescent="0.35">
      <c r="A915" s="30" t="s">
        <v>152</v>
      </c>
      <c r="B915" s="37"/>
      <c r="E915" s="32" t="s">
        <v>10868</v>
      </c>
      <c r="J915" s="39"/>
    </row>
    <row r="916" spans="1:16" x14ac:dyDescent="0.35">
      <c r="A916" s="30" t="s">
        <v>143</v>
      </c>
      <c r="B916" s="30">
        <v>246</v>
      </c>
      <c r="C916" s="31" t="s">
        <v>10870</v>
      </c>
      <c r="D916" s="30" t="s">
        <v>145</v>
      </c>
      <c r="E916" s="32" t="s">
        <v>10871</v>
      </c>
      <c r="F916" s="33" t="s">
        <v>698</v>
      </c>
      <c r="G916" s="34">
        <v>15</v>
      </c>
      <c r="H916" s="35">
        <v>0</v>
      </c>
      <c r="I916" s="35">
        <f>ROUND(G916*H916,P4)</f>
        <v>0</v>
      </c>
      <c r="J916" s="30"/>
      <c r="O916" s="36">
        <f>I916*0.21</f>
        <v>0</v>
      </c>
      <c r="P916">
        <v>3</v>
      </c>
    </row>
    <row r="917" spans="1:16" x14ac:dyDescent="0.35">
      <c r="A917" s="30" t="s">
        <v>149</v>
      </c>
      <c r="B917" s="37"/>
      <c r="E917" s="32" t="s">
        <v>10872</v>
      </c>
      <c r="J917" s="39"/>
    </row>
    <row r="918" spans="1:16" ht="29" x14ac:dyDescent="0.35">
      <c r="A918" s="30" t="s">
        <v>152</v>
      </c>
      <c r="B918" s="37"/>
      <c r="E918" s="32" t="s">
        <v>10873</v>
      </c>
      <c r="J918" s="39"/>
    </row>
    <row r="919" spans="1:16" x14ac:dyDescent="0.35">
      <c r="A919" s="30" t="s">
        <v>143</v>
      </c>
      <c r="B919" s="30">
        <v>247</v>
      </c>
      <c r="C919" s="31" t="s">
        <v>10870</v>
      </c>
      <c r="D919" s="30" t="s">
        <v>353</v>
      </c>
      <c r="E919" s="32" t="s">
        <v>10874</v>
      </c>
      <c r="F919" s="33" t="s">
        <v>698</v>
      </c>
      <c r="G919" s="34">
        <v>15</v>
      </c>
      <c r="H919" s="35">
        <v>0</v>
      </c>
      <c r="I919" s="35">
        <f>ROUND(G919*H919,P4)</f>
        <v>0</v>
      </c>
      <c r="J919" s="30"/>
      <c r="O919" s="36">
        <f>I919*0.21</f>
        <v>0</v>
      </c>
      <c r="P919">
        <v>3</v>
      </c>
    </row>
    <row r="920" spans="1:16" x14ac:dyDescent="0.35">
      <c r="A920" s="30" t="s">
        <v>149</v>
      </c>
      <c r="B920" s="37"/>
      <c r="E920" s="32" t="s">
        <v>10872</v>
      </c>
      <c r="J920" s="39"/>
    </row>
    <row r="921" spans="1:16" ht="29" x14ac:dyDescent="0.35">
      <c r="A921" s="30" t="s">
        <v>152</v>
      </c>
      <c r="B921" s="37"/>
      <c r="E921" s="32" t="s">
        <v>10873</v>
      </c>
      <c r="J921" s="39"/>
    </row>
    <row r="922" spans="1:16" x14ac:dyDescent="0.35">
      <c r="A922" s="30" t="s">
        <v>143</v>
      </c>
      <c r="B922" s="30">
        <v>248</v>
      </c>
      <c r="C922" s="31" t="s">
        <v>10875</v>
      </c>
      <c r="D922" s="30" t="s">
        <v>145</v>
      </c>
      <c r="E922" s="32" t="s">
        <v>10876</v>
      </c>
      <c r="F922" s="33" t="s">
        <v>698</v>
      </c>
      <c r="G922" s="34">
        <v>12</v>
      </c>
      <c r="H922" s="35">
        <v>0</v>
      </c>
      <c r="I922" s="35">
        <f>ROUND(G922*H922,P4)</f>
        <v>0</v>
      </c>
      <c r="J922" s="30"/>
      <c r="O922" s="36">
        <f>I922*0.21</f>
        <v>0</v>
      </c>
      <c r="P922">
        <v>3</v>
      </c>
    </row>
    <row r="923" spans="1:16" x14ac:dyDescent="0.35">
      <c r="A923" s="30" t="s">
        <v>149</v>
      </c>
      <c r="B923" s="37"/>
      <c r="E923" s="32" t="s">
        <v>10863</v>
      </c>
      <c r="J923" s="39"/>
    </row>
    <row r="924" spans="1:16" x14ac:dyDescent="0.35">
      <c r="A924" s="30" t="s">
        <v>152</v>
      </c>
      <c r="B924" s="37"/>
      <c r="E924" s="38" t="s">
        <v>145</v>
      </c>
      <c r="J924" s="39"/>
    </row>
    <row r="925" spans="1:16" x14ac:dyDescent="0.35">
      <c r="A925" s="30" t="s">
        <v>143</v>
      </c>
      <c r="B925" s="30">
        <v>249</v>
      </c>
      <c r="C925" s="31" t="s">
        <v>10875</v>
      </c>
      <c r="D925" s="30" t="s">
        <v>353</v>
      </c>
      <c r="E925" s="32" t="s">
        <v>10877</v>
      </c>
      <c r="F925" s="33" t="s">
        <v>698</v>
      </c>
      <c r="G925" s="34">
        <v>12</v>
      </c>
      <c r="H925" s="35">
        <v>0</v>
      </c>
      <c r="I925" s="35">
        <f>ROUND(G925*H925,P4)</f>
        <v>0</v>
      </c>
      <c r="J925" s="30"/>
      <c r="O925" s="36">
        <f>I925*0.21</f>
        <v>0</v>
      </c>
      <c r="P925">
        <v>3</v>
      </c>
    </row>
    <row r="926" spans="1:16" x14ac:dyDescent="0.35">
      <c r="A926" s="30" t="s">
        <v>149</v>
      </c>
      <c r="B926" s="37"/>
      <c r="E926" s="32" t="s">
        <v>10863</v>
      </c>
      <c r="J926" s="39"/>
    </row>
    <row r="927" spans="1:16" x14ac:dyDescent="0.35">
      <c r="A927" s="30" t="s">
        <v>152</v>
      </c>
      <c r="B927" s="37"/>
      <c r="E927" s="38" t="s">
        <v>145</v>
      </c>
      <c r="J927" s="39"/>
    </row>
    <row r="928" spans="1:16" x14ac:dyDescent="0.35">
      <c r="A928" s="30" t="s">
        <v>143</v>
      </c>
      <c r="B928" s="30">
        <v>250</v>
      </c>
      <c r="C928" s="31" t="s">
        <v>10878</v>
      </c>
      <c r="D928" s="30" t="s">
        <v>145</v>
      </c>
      <c r="E928" s="32" t="s">
        <v>10879</v>
      </c>
      <c r="F928" s="33" t="s">
        <v>698</v>
      </c>
      <c r="G928" s="34">
        <v>2</v>
      </c>
      <c r="H928" s="35">
        <v>0</v>
      </c>
      <c r="I928" s="35">
        <f>ROUND(G928*H928,P4)</f>
        <v>0</v>
      </c>
      <c r="J928" s="30"/>
      <c r="O928" s="36">
        <f>I928*0.21</f>
        <v>0</v>
      </c>
      <c r="P928">
        <v>3</v>
      </c>
    </row>
    <row r="929" spans="1:16" ht="29" x14ac:dyDescent="0.35">
      <c r="A929" s="30" t="s">
        <v>149</v>
      </c>
      <c r="B929" s="37"/>
      <c r="E929" s="32" t="s">
        <v>10880</v>
      </c>
      <c r="J929" s="39"/>
    </row>
    <row r="930" spans="1:16" x14ac:dyDescent="0.35">
      <c r="A930" s="30" t="s">
        <v>152</v>
      </c>
      <c r="B930" s="37"/>
      <c r="E930" s="38" t="s">
        <v>145</v>
      </c>
      <c r="J930" s="39"/>
    </row>
    <row r="931" spans="1:16" x14ac:dyDescent="0.35">
      <c r="A931" s="30" t="s">
        <v>143</v>
      </c>
      <c r="B931" s="30">
        <v>251</v>
      </c>
      <c r="C931" s="31" t="s">
        <v>10878</v>
      </c>
      <c r="D931" s="30" t="s">
        <v>353</v>
      </c>
      <c r="E931" s="32" t="s">
        <v>10881</v>
      </c>
      <c r="F931" s="33" t="s">
        <v>698</v>
      </c>
      <c r="G931" s="34">
        <v>2</v>
      </c>
      <c r="H931" s="35">
        <v>0</v>
      </c>
      <c r="I931" s="35">
        <f>ROUND(G931*H931,P4)</f>
        <v>0</v>
      </c>
      <c r="J931" s="30"/>
      <c r="O931" s="36">
        <f>I931*0.21</f>
        <v>0</v>
      </c>
      <c r="P931">
        <v>3</v>
      </c>
    </row>
    <row r="932" spans="1:16" ht="29" x14ac:dyDescent="0.35">
      <c r="A932" s="30" t="s">
        <v>149</v>
      </c>
      <c r="B932" s="37"/>
      <c r="E932" s="32" t="s">
        <v>10880</v>
      </c>
      <c r="J932" s="39"/>
    </row>
    <row r="933" spans="1:16" x14ac:dyDescent="0.35">
      <c r="A933" s="30" t="s">
        <v>152</v>
      </c>
      <c r="B933" s="37"/>
      <c r="E933" s="38" t="s">
        <v>145</v>
      </c>
      <c r="J933" s="39"/>
    </row>
    <row r="934" spans="1:16" x14ac:dyDescent="0.35">
      <c r="A934" s="30" t="s">
        <v>143</v>
      </c>
      <c r="B934" s="30">
        <v>252</v>
      </c>
      <c r="C934" s="31" t="s">
        <v>10882</v>
      </c>
      <c r="D934" s="30" t="s">
        <v>145</v>
      </c>
      <c r="E934" s="32" t="s">
        <v>10883</v>
      </c>
      <c r="F934" s="33" t="s">
        <v>698</v>
      </c>
      <c r="G934" s="34">
        <v>1</v>
      </c>
      <c r="H934" s="35">
        <v>0</v>
      </c>
      <c r="I934" s="35">
        <f>ROUND(G934*H934,P4)</f>
        <v>0</v>
      </c>
      <c r="J934" s="30"/>
      <c r="O934" s="36">
        <f>I934*0.21</f>
        <v>0</v>
      </c>
      <c r="P934">
        <v>3</v>
      </c>
    </row>
    <row r="935" spans="1:16" x14ac:dyDescent="0.35">
      <c r="A935" s="30" t="s">
        <v>149</v>
      </c>
      <c r="B935" s="37"/>
      <c r="E935" s="32" t="s">
        <v>10867</v>
      </c>
      <c r="J935" s="39"/>
    </row>
    <row r="936" spans="1:16" ht="29" x14ac:dyDescent="0.35">
      <c r="A936" s="30" t="s">
        <v>152</v>
      </c>
      <c r="B936" s="37"/>
      <c r="E936" s="32" t="s">
        <v>10868</v>
      </c>
      <c r="J936" s="39"/>
    </row>
    <row r="937" spans="1:16" x14ac:dyDescent="0.35">
      <c r="A937" s="30" t="s">
        <v>143</v>
      </c>
      <c r="B937" s="30">
        <v>253</v>
      </c>
      <c r="C937" s="31" t="s">
        <v>10882</v>
      </c>
      <c r="D937" s="30" t="s">
        <v>353</v>
      </c>
      <c r="E937" s="32" t="s">
        <v>10884</v>
      </c>
      <c r="F937" s="33" t="s">
        <v>698</v>
      </c>
      <c r="G937" s="34">
        <v>1</v>
      </c>
      <c r="H937" s="35">
        <v>0</v>
      </c>
      <c r="I937" s="35">
        <f>ROUND(G937*H937,P4)</f>
        <v>0</v>
      </c>
      <c r="J937" s="30"/>
      <c r="O937" s="36">
        <f>I937*0.21</f>
        <v>0</v>
      </c>
      <c r="P937">
        <v>3</v>
      </c>
    </row>
    <row r="938" spans="1:16" x14ac:dyDescent="0.35">
      <c r="A938" s="30" t="s">
        <v>149</v>
      </c>
      <c r="B938" s="37"/>
      <c r="E938" s="32" t="s">
        <v>10867</v>
      </c>
      <c r="J938" s="39"/>
    </row>
    <row r="939" spans="1:16" ht="29" x14ac:dyDescent="0.35">
      <c r="A939" s="30" t="s">
        <v>152</v>
      </c>
      <c r="B939" s="37"/>
      <c r="E939" s="32" t="s">
        <v>10868</v>
      </c>
      <c r="J939" s="39"/>
    </row>
    <row r="940" spans="1:16" x14ac:dyDescent="0.35">
      <c r="A940" s="30" t="s">
        <v>143</v>
      </c>
      <c r="B940" s="30">
        <v>254</v>
      </c>
      <c r="C940" s="31" t="s">
        <v>10885</v>
      </c>
      <c r="D940" s="30" t="s">
        <v>145</v>
      </c>
      <c r="E940" s="32" t="s">
        <v>10886</v>
      </c>
      <c r="F940" s="33" t="s">
        <v>698</v>
      </c>
      <c r="G940" s="34">
        <v>11</v>
      </c>
      <c r="H940" s="35">
        <v>0</v>
      </c>
      <c r="I940" s="35">
        <f>ROUND(G940*H940,P4)</f>
        <v>0</v>
      </c>
      <c r="J940" s="30"/>
      <c r="O940" s="36">
        <f>I940*0.21</f>
        <v>0</v>
      </c>
      <c r="P940">
        <v>3</v>
      </c>
    </row>
    <row r="941" spans="1:16" x14ac:dyDescent="0.35">
      <c r="A941" s="30" t="s">
        <v>149</v>
      </c>
      <c r="B941" s="37"/>
      <c r="E941" s="32" t="s">
        <v>10863</v>
      </c>
      <c r="J941" s="39"/>
    </row>
    <row r="942" spans="1:16" x14ac:dyDescent="0.35">
      <c r="A942" s="30" t="s">
        <v>152</v>
      </c>
      <c r="B942" s="37"/>
      <c r="E942" s="38" t="s">
        <v>145</v>
      </c>
      <c r="J942" s="39"/>
    </row>
    <row r="943" spans="1:16" x14ac:dyDescent="0.35">
      <c r="A943" s="30" t="s">
        <v>143</v>
      </c>
      <c r="B943" s="30">
        <v>255</v>
      </c>
      <c r="C943" s="31" t="s">
        <v>10885</v>
      </c>
      <c r="D943" s="30" t="s">
        <v>353</v>
      </c>
      <c r="E943" s="32" t="s">
        <v>10887</v>
      </c>
      <c r="F943" s="33" t="s">
        <v>698</v>
      </c>
      <c r="G943" s="34">
        <v>11</v>
      </c>
      <c r="H943" s="35">
        <v>0</v>
      </c>
      <c r="I943" s="35">
        <f>ROUND(G943*H943,P4)</f>
        <v>0</v>
      </c>
      <c r="J943" s="30"/>
      <c r="O943" s="36">
        <f>I943*0.21</f>
        <v>0</v>
      </c>
      <c r="P943">
        <v>3</v>
      </c>
    </row>
    <row r="944" spans="1:16" x14ac:dyDescent="0.35">
      <c r="A944" s="30" t="s">
        <v>149</v>
      </c>
      <c r="B944" s="37"/>
      <c r="E944" s="32" t="s">
        <v>10863</v>
      </c>
      <c r="J944" s="39"/>
    </row>
    <row r="945" spans="1:16" x14ac:dyDescent="0.35">
      <c r="A945" s="30" t="s">
        <v>152</v>
      </c>
      <c r="B945" s="37"/>
      <c r="E945" s="38" t="s">
        <v>145</v>
      </c>
      <c r="J945" s="39"/>
    </row>
    <row r="946" spans="1:16" x14ac:dyDescent="0.35">
      <c r="A946" s="30" t="s">
        <v>143</v>
      </c>
      <c r="B946" s="30">
        <v>256</v>
      </c>
      <c r="C946" s="31" t="s">
        <v>10888</v>
      </c>
      <c r="D946" s="30" t="s">
        <v>145</v>
      </c>
      <c r="E946" s="32" t="s">
        <v>10889</v>
      </c>
      <c r="F946" s="33" t="s">
        <v>698</v>
      </c>
      <c r="G946" s="34">
        <v>2</v>
      </c>
      <c r="H946" s="35">
        <v>0</v>
      </c>
      <c r="I946" s="35">
        <f>ROUND(G946*H946,P4)</f>
        <v>0</v>
      </c>
      <c r="J946" s="30"/>
      <c r="O946" s="36">
        <f>I946*0.21</f>
        <v>0</v>
      </c>
      <c r="P946">
        <v>3</v>
      </c>
    </row>
    <row r="947" spans="1:16" x14ac:dyDescent="0.35">
      <c r="A947" s="30" t="s">
        <v>149</v>
      </c>
      <c r="B947" s="37"/>
      <c r="E947" s="32" t="s">
        <v>10872</v>
      </c>
      <c r="J947" s="39"/>
    </row>
    <row r="948" spans="1:16" ht="29" x14ac:dyDescent="0.35">
      <c r="A948" s="30" t="s">
        <v>152</v>
      </c>
      <c r="B948" s="37"/>
      <c r="E948" s="32" t="s">
        <v>10873</v>
      </c>
      <c r="J948" s="39"/>
    </row>
    <row r="949" spans="1:16" x14ac:dyDescent="0.35">
      <c r="A949" s="30" t="s">
        <v>143</v>
      </c>
      <c r="B949" s="30">
        <v>257</v>
      </c>
      <c r="C949" s="31" t="s">
        <v>10888</v>
      </c>
      <c r="D949" s="30" t="s">
        <v>353</v>
      </c>
      <c r="E949" s="32" t="s">
        <v>10890</v>
      </c>
      <c r="F949" s="33" t="s">
        <v>698</v>
      </c>
      <c r="G949" s="34">
        <v>2</v>
      </c>
      <c r="H949" s="35">
        <v>0</v>
      </c>
      <c r="I949" s="35">
        <f>ROUND(G949*H949,P4)</f>
        <v>0</v>
      </c>
      <c r="J949" s="30"/>
      <c r="O949" s="36">
        <f>I949*0.21</f>
        <v>0</v>
      </c>
      <c r="P949">
        <v>3</v>
      </c>
    </row>
    <row r="950" spans="1:16" x14ac:dyDescent="0.35">
      <c r="A950" s="30" t="s">
        <v>149</v>
      </c>
      <c r="B950" s="37"/>
      <c r="E950" s="32" t="s">
        <v>10872</v>
      </c>
      <c r="J950" s="39"/>
    </row>
    <row r="951" spans="1:16" ht="29" x14ac:dyDescent="0.35">
      <c r="A951" s="30" t="s">
        <v>152</v>
      </c>
      <c r="B951" s="37"/>
      <c r="E951" s="32" t="s">
        <v>10873</v>
      </c>
      <c r="J951" s="39"/>
    </row>
    <row r="952" spans="1:16" x14ac:dyDescent="0.35">
      <c r="A952" s="30" t="s">
        <v>143</v>
      </c>
      <c r="B952" s="30">
        <v>258</v>
      </c>
      <c r="C952" s="31" t="s">
        <v>10891</v>
      </c>
      <c r="D952" s="30" t="s">
        <v>145</v>
      </c>
      <c r="E952" s="32" t="s">
        <v>10892</v>
      </c>
      <c r="F952" s="33" t="s">
        <v>698</v>
      </c>
      <c r="G952" s="34">
        <v>9</v>
      </c>
      <c r="H952" s="35">
        <v>0</v>
      </c>
      <c r="I952" s="35">
        <f>ROUND(G952*H952,P4)</f>
        <v>0</v>
      </c>
      <c r="J952" s="30"/>
      <c r="O952" s="36">
        <f>I952*0.21</f>
        <v>0</v>
      </c>
      <c r="P952">
        <v>3</v>
      </c>
    </row>
    <row r="953" spans="1:16" ht="29" x14ac:dyDescent="0.35">
      <c r="A953" s="30" t="s">
        <v>149</v>
      </c>
      <c r="B953" s="37"/>
      <c r="E953" s="32" t="s">
        <v>10893</v>
      </c>
      <c r="J953" s="39"/>
    </row>
    <row r="954" spans="1:16" ht="72.5" x14ac:dyDescent="0.35">
      <c r="A954" s="30" t="s">
        <v>152</v>
      </c>
      <c r="B954" s="37"/>
      <c r="E954" s="32" t="s">
        <v>10894</v>
      </c>
      <c r="J954" s="39"/>
    </row>
    <row r="955" spans="1:16" x14ac:dyDescent="0.35">
      <c r="A955" s="30" t="s">
        <v>143</v>
      </c>
      <c r="B955" s="30">
        <v>259</v>
      </c>
      <c r="C955" s="31" t="s">
        <v>10895</v>
      </c>
      <c r="D955" s="30" t="s">
        <v>353</v>
      </c>
      <c r="E955" s="32" t="s">
        <v>10896</v>
      </c>
      <c r="F955" s="33" t="s">
        <v>698</v>
      </c>
      <c r="G955" s="34">
        <v>9</v>
      </c>
      <c r="H955" s="35">
        <v>0</v>
      </c>
      <c r="I955" s="35">
        <f>ROUND(G955*H955,P4)</f>
        <v>0</v>
      </c>
      <c r="J955" s="30"/>
      <c r="O955" s="36">
        <f>I955*0.21</f>
        <v>0</v>
      </c>
      <c r="P955">
        <v>3</v>
      </c>
    </row>
    <row r="956" spans="1:16" ht="29" x14ac:dyDescent="0.35">
      <c r="A956" s="30" t="s">
        <v>149</v>
      </c>
      <c r="B956" s="37"/>
      <c r="E956" s="32" t="s">
        <v>10893</v>
      </c>
      <c r="J956" s="39"/>
    </row>
    <row r="957" spans="1:16" ht="72.5" x14ac:dyDescent="0.35">
      <c r="A957" s="30" t="s">
        <v>152</v>
      </c>
      <c r="B957" s="37"/>
      <c r="E957" s="32" t="s">
        <v>10894</v>
      </c>
      <c r="J957" s="39"/>
    </row>
    <row r="958" spans="1:16" x14ac:dyDescent="0.35">
      <c r="A958" s="30" t="s">
        <v>143</v>
      </c>
      <c r="B958" s="30">
        <v>260</v>
      </c>
      <c r="C958" s="31" t="s">
        <v>10897</v>
      </c>
      <c r="D958" s="30" t="s">
        <v>145</v>
      </c>
      <c r="E958" s="32" t="s">
        <v>10898</v>
      </c>
      <c r="F958" s="33" t="s">
        <v>698</v>
      </c>
      <c r="G958" s="34">
        <v>9</v>
      </c>
      <c r="H958" s="35">
        <v>0</v>
      </c>
      <c r="I958" s="35">
        <f>ROUND(G958*H958,P4)</f>
        <v>0</v>
      </c>
      <c r="J958" s="30"/>
      <c r="O958" s="36">
        <f>I958*0.21</f>
        <v>0</v>
      </c>
      <c r="P958">
        <v>3</v>
      </c>
    </row>
    <row r="959" spans="1:16" x14ac:dyDescent="0.35">
      <c r="A959" s="30" t="s">
        <v>149</v>
      </c>
      <c r="B959" s="37"/>
      <c r="E959" s="32" t="s">
        <v>10899</v>
      </c>
      <c r="J959" s="39"/>
    </row>
    <row r="960" spans="1:16" ht="43.5" x14ac:dyDescent="0.35">
      <c r="A960" s="30" t="s">
        <v>152</v>
      </c>
      <c r="B960" s="37"/>
      <c r="E960" s="32" t="s">
        <v>10900</v>
      </c>
      <c r="J960" s="39"/>
    </row>
    <row r="961" spans="1:16" x14ac:dyDescent="0.35">
      <c r="A961" s="30" t="s">
        <v>143</v>
      </c>
      <c r="B961" s="30">
        <v>261</v>
      </c>
      <c r="C961" s="31" t="s">
        <v>10897</v>
      </c>
      <c r="D961" s="30" t="s">
        <v>353</v>
      </c>
      <c r="E961" s="32" t="s">
        <v>10901</v>
      </c>
      <c r="F961" s="33" t="s">
        <v>698</v>
      </c>
      <c r="G961" s="34">
        <v>9</v>
      </c>
      <c r="H961" s="35">
        <v>0</v>
      </c>
      <c r="I961" s="35">
        <f>ROUND(G961*H961,P4)</f>
        <v>0</v>
      </c>
      <c r="J961" s="30"/>
      <c r="O961" s="36">
        <f>I961*0.21</f>
        <v>0</v>
      </c>
      <c r="P961">
        <v>3</v>
      </c>
    </row>
    <row r="962" spans="1:16" x14ac:dyDescent="0.35">
      <c r="A962" s="30" t="s">
        <v>149</v>
      </c>
      <c r="B962" s="37"/>
      <c r="E962" s="32" t="s">
        <v>10899</v>
      </c>
      <c r="J962" s="39"/>
    </row>
    <row r="963" spans="1:16" ht="43.5" x14ac:dyDescent="0.35">
      <c r="A963" s="30" t="s">
        <v>152</v>
      </c>
      <c r="B963" s="37"/>
      <c r="E963" s="32" t="s">
        <v>10900</v>
      </c>
      <c r="J963" s="39"/>
    </row>
    <row r="964" spans="1:16" x14ac:dyDescent="0.35">
      <c r="A964" s="30" t="s">
        <v>143</v>
      </c>
      <c r="B964" s="30">
        <v>262</v>
      </c>
      <c r="C964" s="31" t="s">
        <v>10902</v>
      </c>
      <c r="D964" s="30" t="s">
        <v>145</v>
      </c>
      <c r="E964" s="32" t="s">
        <v>10903</v>
      </c>
      <c r="F964" s="33" t="s">
        <v>698</v>
      </c>
      <c r="G964" s="34">
        <v>6</v>
      </c>
      <c r="H964" s="35">
        <v>0</v>
      </c>
      <c r="I964" s="35">
        <f>ROUND(G964*H964,P4)</f>
        <v>0</v>
      </c>
      <c r="J964" s="30"/>
      <c r="O964" s="36">
        <f>I964*0.21</f>
        <v>0</v>
      </c>
      <c r="P964">
        <v>3</v>
      </c>
    </row>
    <row r="965" spans="1:16" x14ac:dyDescent="0.35">
      <c r="A965" s="30" t="s">
        <v>149</v>
      </c>
      <c r="B965" s="37"/>
      <c r="E965" s="32" t="s">
        <v>10904</v>
      </c>
      <c r="J965" s="39"/>
    </row>
    <row r="966" spans="1:16" ht="29" x14ac:dyDescent="0.35">
      <c r="A966" s="30" t="s">
        <v>152</v>
      </c>
      <c r="B966" s="37"/>
      <c r="E966" s="32" t="s">
        <v>10905</v>
      </c>
      <c r="J966" s="39"/>
    </row>
    <row r="967" spans="1:16" x14ac:dyDescent="0.35">
      <c r="A967" s="30" t="s">
        <v>143</v>
      </c>
      <c r="B967" s="30">
        <v>263</v>
      </c>
      <c r="C967" s="31" t="s">
        <v>10902</v>
      </c>
      <c r="D967" s="30" t="s">
        <v>353</v>
      </c>
      <c r="E967" s="32" t="s">
        <v>10906</v>
      </c>
      <c r="F967" s="33" t="s">
        <v>698</v>
      </c>
      <c r="G967" s="34">
        <v>6</v>
      </c>
      <c r="H967" s="35">
        <v>0</v>
      </c>
      <c r="I967" s="35">
        <f>ROUND(G967*H967,P4)</f>
        <v>0</v>
      </c>
      <c r="J967" s="30"/>
      <c r="O967" s="36">
        <f>I967*0.21</f>
        <v>0</v>
      </c>
      <c r="P967">
        <v>3</v>
      </c>
    </row>
    <row r="968" spans="1:16" x14ac:dyDescent="0.35">
      <c r="A968" s="30" t="s">
        <v>149</v>
      </c>
      <c r="B968" s="37"/>
      <c r="E968" s="32" t="s">
        <v>10904</v>
      </c>
      <c r="J968" s="39"/>
    </row>
    <row r="969" spans="1:16" ht="29" x14ac:dyDescent="0.35">
      <c r="A969" s="30" t="s">
        <v>152</v>
      </c>
      <c r="B969" s="37"/>
      <c r="E969" s="32" t="s">
        <v>10905</v>
      </c>
      <c r="J969" s="39"/>
    </row>
    <row r="970" spans="1:16" x14ac:dyDescent="0.35">
      <c r="A970" s="30" t="s">
        <v>143</v>
      </c>
      <c r="B970" s="30">
        <v>264</v>
      </c>
      <c r="C970" s="31" t="s">
        <v>10907</v>
      </c>
      <c r="D970" s="30" t="s">
        <v>145</v>
      </c>
      <c r="E970" s="32" t="s">
        <v>10908</v>
      </c>
      <c r="F970" s="33" t="s">
        <v>698</v>
      </c>
      <c r="G970" s="34">
        <v>3</v>
      </c>
      <c r="H970" s="35">
        <v>0</v>
      </c>
      <c r="I970" s="35">
        <f>ROUND(G970*H970,P4)</f>
        <v>0</v>
      </c>
      <c r="J970" s="30"/>
      <c r="O970" s="36">
        <f>I970*0.21</f>
        <v>0</v>
      </c>
      <c r="P970">
        <v>3</v>
      </c>
    </row>
    <row r="971" spans="1:16" x14ac:dyDescent="0.35">
      <c r="A971" s="30" t="s">
        <v>149</v>
      </c>
      <c r="B971" s="37"/>
      <c r="E971" s="32" t="s">
        <v>10909</v>
      </c>
      <c r="J971" s="39"/>
    </row>
    <row r="972" spans="1:16" ht="29" x14ac:dyDescent="0.35">
      <c r="A972" s="30" t="s">
        <v>152</v>
      </c>
      <c r="B972" s="37"/>
      <c r="E972" s="32" t="s">
        <v>10905</v>
      </c>
      <c r="J972" s="39"/>
    </row>
    <row r="973" spans="1:16" x14ac:dyDescent="0.35">
      <c r="A973" s="30" t="s">
        <v>143</v>
      </c>
      <c r="B973" s="30">
        <v>265</v>
      </c>
      <c r="C973" s="31" t="s">
        <v>10907</v>
      </c>
      <c r="D973" s="30" t="s">
        <v>353</v>
      </c>
      <c r="E973" s="32" t="s">
        <v>10910</v>
      </c>
      <c r="F973" s="33" t="s">
        <v>698</v>
      </c>
      <c r="G973" s="34">
        <v>3</v>
      </c>
      <c r="H973" s="35">
        <v>0</v>
      </c>
      <c r="I973" s="35">
        <f>ROUND(G973*H973,P4)</f>
        <v>0</v>
      </c>
      <c r="J973" s="30"/>
      <c r="O973" s="36">
        <f>I973*0.21</f>
        <v>0</v>
      </c>
      <c r="P973">
        <v>3</v>
      </c>
    </row>
    <row r="974" spans="1:16" x14ac:dyDescent="0.35">
      <c r="A974" s="30" t="s">
        <v>149</v>
      </c>
      <c r="B974" s="37"/>
      <c r="E974" s="32" t="s">
        <v>10909</v>
      </c>
      <c r="J974" s="39"/>
    </row>
    <row r="975" spans="1:16" ht="29" x14ac:dyDescent="0.35">
      <c r="A975" s="30" t="s">
        <v>152</v>
      </c>
      <c r="B975" s="37"/>
      <c r="E975" s="32" t="s">
        <v>10905</v>
      </c>
      <c r="J975" s="39"/>
    </row>
    <row r="976" spans="1:16" x14ac:dyDescent="0.35">
      <c r="A976" s="30" t="s">
        <v>143</v>
      </c>
      <c r="B976" s="30">
        <v>266</v>
      </c>
      <c r="C976" s="31" t="s">
        <v>10911</v>
      </c>
      <c r="D976" s="30" t="s">
        <v>145</v>
      </c>
      <c r="E976" s="32" t="s">
        <v>10912</v>
      </c>
      <c r="F976" s="33" t="s">
        <v>698</v>
      </c>
      <c r="G976" s="34">
        <v>6</v>
      </c>
      <c r="H976" s="35">
        <v>0</v>
      </c>
      <c r="I976" s="35">
        <f>ROUND(G976*H976,P4)</f>
        <v>0</v>
      </c>
      <c r="J976" s="30"/>
      <c r="O976" s="36">
        <f>I976*0.21</f>
        <v>0</v>
      </c>
      <c r="P976">
        <v>3</v>
      </c>
    </row>
    <row r="977" spans="1:16" x14ac:dyDescent="0.35">
      <c r="A977" s="30" t="s">
        <v>149</v>
      </c>
      <c r="B977" s="37"/>
      <c r="E977" s="32" t="s">
        <v>10913</v>
      </c>
      <c r="J977" s="39"/>
    </row>
    <row r="978" spans="1:16" x14ac:dyDescent="0.35">
      <c r="A978" s="30" t="s">
        <v>152</v>
      </c>
      <c r="B978" s="37"/>
      <c r="E978" s="38" t="s">
        <v>145</v>
      </c>
      <c r="J978" s="39"/>
    </row>
    <row r="979" spans="1:16" x14ac:dyDescent="0.35">
      <c r="A979" s="30" t="s">
        <v>143</v>
      </c>
      <c r="B979" s="30">
        <v>267</v>
      </c>
      <c r="C979" s="31" t="s">
        <v>10911</v>
      </c>
      <c r="D979" s="30" t="s">
        <v>353</v>
      </c>
      <c r="E979" s="32" t="s">
        <v>10914</v>
      </c>
      <c r="F979" s="33" t="s">
        <v>698</v>
      </c>
      <c r="G979" s="34">
        <v>6</v>
      </c>
      <c r="H979" s="35">
        <v>0</v>
      </c>
      <c r="I979" s="35">
        <f>ROUND(G979*H979,P4)</f>
        <v>0</v>
      </c>
      <c r="J979" s="30"/>
      <c r="O979" s="36">
        <f>I979*0.21</f>
        <v>0</v>
      </c>
      <c r="P979">
        <v>3</v>
      </c>
    </row>
    <row r="980" spans="1:16" x14ac:dyDescent="0.35">
      <c r="A980" s="30" t="s">
        <v>149</v>
      </c>
      <c r="B980" s="37"/>
      <c r="E980" s="32" t="s">
        <v>10913</v>
      </c>
      <c r="J980" s="39"/>
    </row>
    <row r="981" spans="1:16" x14ac:dyDescent="0.35">
      <c r="A981" s="30" t="s">
        <v>152</v>
      </c>
      <c r="B981" s="37"/>
      <c r="E981" s="38" t="s">
        <v>145</v>
      </c>
      <c r="J981" s="39"/>
    </row>
    <row r="982" spans="1:16" ht="29" x14ac:dyDescent="0.35">
      <c r="A982" s="30" t="s">
        <v>143</v>
      </c>
      <c r="B982" s="30">
        <v>268</v>
      </c>
      <c r="C982" s="31" t="s">
        <v>10915</v>
      </c>
      <c r="D982" s="30" t="s">
        <v>145</v>
      </c>
      <c r="E982" s="32" t="s">
        <v>10916</v>
      </c>
      <c r="F982" s="33" t="s">
        <v>698</v>
      </c>
      <c r="G982" s="34">
        <v>2</v>
      </c>
      <c r="H982" s="35">
        <v>0</v>
      </c>
      <c r="I982" s="35">
        <f>ROUND(G982*H982,P4)</f>
        <v>0</v>
      </c>
      <c r="J982" s="30"/>
      <c r="O982" s="36">
        <f>I982*0.21</f>
        <v>0</v>
      </c>
      <c r="P982">
        <v>3</v>
      </c>
    </row>
    <row r="983" spans="1:16" x14ac:dyDescent="0.35">
      <c r="A983" s="30" t="s">
        <v>149</v>
      </c>
      <c r="B983" s="37"/>
      <c r="E983" s="38" t="s">
        <v>145</v>
      </c>
      <c r="J983" s="39"/>
    </row>
    <row r="984" spans="1:16" x14ac:dyDescent="0.35">
      <c r="A984" s="30" t="s">
        <v>152</v>
      </c>
      <c r="B984" s="37"/>
      <c r="E984" s="38" t="s">
        <v>145</v>
      </c>
      <c r="J984" s="39"/>
    </row>
    <row r="985" spans="1:16" ht="29" x14ac:dyDescent="0.35">
      <c r="A985" s="30" t="s">
        <v>143</v>
      </c>
      <c r="B985" s="30">
        <v>269</v>
      </c>
      <c r="C985" s="31" t="s">
        <v>10915</v>
      </c>
      <c r="D985" s="30" t="s">
        <v>353</v>
      </c>
      <c r="E985" s="32" t="s">
        <v>10917</v>
      </c>
      <c r="F985" s="33" t="s">
        <v>698</v>
      </c>
      <c r="G985" s="34">
        <v>2</v>
      </c>
      <c r="H985" s="35">
        <v>0</v>
      </c>
      <c r="I985" s="35">
        <f>ROUND(G985*H985,P4)</f>
        <v>0</v>
      </c>
      <c r="J985" s="30"/>
      <c r="O985" s="36">
        <f>I985*0.21</f>
        <v>0</v>
      </c>
      <c r="P985">
        <v>3</v>
      </c>
    </row>
    <row r="986" spans="1:16" x14ac:dyDescent="0.35">
      <c r="A986" s="30" t="s">
        <v>149</v>
      </c>
      <c r="B986" s="37"/>
      <c r="E986" s="38" t="s">
        <v>145</v>
      </c>
      <c r="J986" s="39"/>
    </row>
    <row r="987" spans="1:16" x14ac:dyDescent="0.35">
      <c r="A987" s="30" t="s">
        <v>152</v>
      </c>
      <c r="B987" s="37"/>
      <c r="E987" s="38" t="s">
        <v>145</v>
      </c>
      <c r="J987" s="39"/>
    </row>
    <row r="988" spans="1:16" ht="29" x14ac:dyDescent="0.35">
      <c r="A988" s="30" t="s">
        <v>143</v>
      </c>
      <c r="B988" s="30">
        <v>270</v>
      </c>
      <c r="C988" s="31" t="s">
        <v>10918</v>
      </c>
      <c r="D988" s="30" t="s">
        <v>145</v>
      </c>
      <c r="E988" s="32" t="s">
        <v>10919</v>
      </c>
      <c r="F988" s="33" t="s">
        <v>698</v>
      </c>
      <c r="G988" s="34">
        <v>7</v>
      </c>
      <c r="H988" s="35">
        <v>0</v>
      </c>
      <c r="I988" s="35">
        <f>ROUND(G988*H988,P4)</f>
        <v>0</v>
      </c>
      <c r="J988" s="30"/>
      <c r="O988" s="36">
        <f>I988*0.21</f>
        <v>0</v>
      </c>
      <c r="P988">
        <v>3</v>
      </c>
    </row>
    <row r="989" spans="1:16" x14ac:dyDescent="0.35">
      <c r="A989" s="30" t="s">
        <v>149</v>
      </c>
      <c r="B989" s="37"/>
      <c r="E989" s="38" t="s">
        <v>145</v>
      </c>
      <c r="J989" s="39"/>
    </row>
    <row r="990" spans="1:16" x14ac:dyDescent="0.35">
      <c r="A990" s="30" t="s">
        <v>152</v>
      </c>
      <c r="B990" s="37"/>
      <c r="E990" s="38" t="s">
        <v>145</v>
      </c>
      <c r="J990" s="39"/>
    </row>
    <row r="991" spans="1:16" ht="29" x14ac:dyDescent="0.35">
      <c r="A991" s="30" t="s">
        <v>143</v>
      </c>
      <c r="B991" s="30">
        <v>271</v>
      </c>
      <c r="C991" s="31" t="s">
        <v>10918</v>
      </c>
      <c r="D991" s="30" t="s">
        <v>353</v>
      </c>
      <c r="E991" s="32" t="s">
        <v>10920</v>
      </c>
      <c r="F991" s="33" t="s">
        <v>698</v>
      </c>
      <c r="G991" s="34">
        <v>7</v>
      </c>
      <c r="H991" s="35">
        <v>0</v>
      </c>
      <c r="I991" s="35">
        <f>ROUND(G991*H991,P4)</f>
        <v>0</v>
      </c>
      <c r="J991" s="30"/>
      <c r="O991" s="36">
        <f>I991*0.21</f>
        <v>0</v>
      </c>
      <c r="P991">
        <v>3</v>
      </c>
    </row>
    <row r="992" spans="1:16" x14ac:dyDescent="0.35">
      <c r="A992" s="30" t="s">
        <v>149</v>
      </c>
      <c r="B992" s="37"/>
      <c r="E992" s="38" t="s">
        <v>145</v>
      </c>
      <c r="J992" s="39"/>
    </row>
    <row r="993" spans="1:16" x14ac:dyDescent="0.35">
      <c r="A993" s="30" t="s">
        <v>152</v>
      </c>
      <c r="B993" s="37"/>
      <c r="E993" s="38" t="s">
        <v>145</v>
      </c>
      <c r="J993" s="39"/>
    </row>
    <row r="994" spans="1:16" ht="29" x14ac:dyDescent="0.35">
      <c r="A994" s="30" t="s">
        <v>143</v>
      </c>
      <c r="B994" s="30">
        <v>272</v>
      </c>
      <c r="C994" s="31" t="s">
        <v>10921</v>
      </c>
      <c r="D994" s="30" t="s">
        <v>145</v>
      </c>
      <c r="E994" s="32" t="s">
        <v>10922</v>
      </c>
      <c r="F994" s="33" t="s">
        <v>698</v>
      </c>
      <c r="G994" s="34">
        <v>26</v>
      </c>
      <c r="H994" s="35">
        <v>0</v>
      </c>
      <c r="I994" s="35">
        <f>ROUND(G994*H994,P4)</f>
        <v>0</v>
      </c>
      <c r="J994" s="30"/>
      <c r="O994" s="36">
        <f>I994*0.21</f>
        <v>0</v>
      </c>
      <c r="P994">
        <v>3</v>
      </c>
    </row>
    <row r="995" spans="1:16" x14ac:dyDescent="0.35">
      <c r="A995" s="30" t="s">
        <v>149</v>
      </c>
      <c r="B995" s="37"/>
      <c r="E995" s="38" t="s">
        <v>145</v>
      </c>
      <c r="J995" s="39"/>
    </row>
    <row r="996" spans="1:16" x14ac:dyDescent="0.35">
      <c r="A996" s="30" t="s">
        <v>152</v>
      </c>
      <c r="B996" s="37"/>
      <c r="E996" s="32" t="s">
        <v>10753</v>
      </c>
      <c r="J996" s="39"/>
    </row>
    <row r="997" spans="1:16" ht="29" x14ac:dyDescent="0.35">
      <c r="A997" s="30" t="s">
        <v>143</v>
      </c>
      <c r="B997" s="30">
        <v>273</v>
      </c>
      <c r="C997" s="31" t="s">
        <v>10921</v>
      </c>
      <c r="D997" s="30" t="s">
        <v>353</v>
      </c>
      <c r="E997" s="32" t="s">
        <v>10923</v>
      </c>
      <c r="F997" s="33" t="s">
        <v>698</v>
      </c>
      <c r="G997" s="34">
        <v>26</v>
      </c>
      <c r="H997" s="35">
        <v>0</v>
      </c>
      <c r="I997" s="35">
        <f>ROUND(G997*H997,P4)</f>
        <v>0</v>
      </c>
      <c r="J997" s="30"/>
      <c r="O997" s="36">
        <f>I997*0.21</f>
        <v>0</v>
      </c>
      <c r="P997">
        <v>3</v>
      </c>
    </row>
    <row r="998" spans="1:16" x14ac:dyDescent="0.35">
      <c r="A998" s="30" t="s">
        <v>149</v>
      </c>
      <c r="B998" s="37"/>
      <c r="E998" s="38" t="s">
        <v>145</v>
      </c>
      <c r="J998" s="39"/>
    </row>
    <row r="999" spans="1:16" x14ac:dyDescent="0.35">
      <c r="A999" s="30" t="s">
        <v>152</v>
      </c>
      <c r="B999" s="37"/>
      <c r="E999" s="32" t="s">
        <v>10753</v>
      </c>
      <c r="J999" s="39"/>
    </row>
    <row r="1000" spans="1:16" x14ac:dyDescent="0.35">
      <c r="A1000" s="24" t="s">
        <v>140</v>
      </c>
      <c r="B1000" s="25"/>
      <c r="C1000" s="26" t="s">
        <v>10924</v>
      </c>
      <c r="D1000" s="27"/>
      <c r="E1000" s="24" t="s">
        <v>10925</v>
      </c>
      <c r="F1000" s="27"/>
      <c r="G1000" s="27"/>
      <c r="H1000" s="27"/>
      <c r="I1000" s="28">
        <f>SUMIFS(I1001:I1006,A1001:A1006,"P")</f>
        <v>0</v>
      </c>
      <c r="J1000" s="29"/>
    </row>
    <row r="1001" spans="1:16" x14ac:dyDescent="0.35">
      <c r="A1001" s="30" t="s">
        <v>143</v>
      </c>
      <c r="B1001" s="30">
        <v>274</v>
      </c>
      <c r="C1001" s="31" t="s">
        <v>10926</v>
      </c>
      <c r="D1001" s="30" t="s">
        <v>145</v>
      </c>
      <c r="E1001" s="32" t="s">
        <v>10927</v>
      </c>
      <c r="F1001" s="33" t="s">
        <v>698</v>
      </c>
      <c r="G1001" s="34">
        <v>305</v>
      </c>
      <c r="H1001" s="35">
        <v>0</v>
      </c>
      <c r="I1001" s="35">
        <f>ROUND(G1001*H1001,P4)</f>
        <v>0</v>
      </c>
      <c r="J1001" s="30"/>
      <c r="O1001" s="36">
        <f>I1001*0.21</f>
        <v>0</v>
      </c>
      <c r="P1001">
        <v>3</v>
      </c>
    </row>
    <row r="1002" spans="1:16" x14ac:dyDescent="0.35">
      <c r="A1002" s="30" t="s">
        <v>149</v>
      </c>
      <c r="B1002" s="37"/>
      <c r="E1002" s="38" t="s">
        <v>145</v>
      </c>
      <c r="J1002" s="39"/>
    </row>
    <row r="1003" spans="1:16" x14ac:dyDescent="0.35">
      <c r="A1003" s="30" t="s">
        <v>152</v>
      </c>
      <c r="B1003" s="37"/>
      <c r="E1003" s="38" t="s">
        <v>145</v>
      </c>
      <c r="J1003" s="39"/>
    </row>
    <row r="1004" spans="1:16" x14ac:dyDescent="0.35">
      <c r="A1004" s="30" t="s">
        <v>143</v>
      </c>
      <c r="B1004" s="30">
        <v>275</v>
      </c>
      <c r="C1004" s="31" t="s">
        <v>10926</v>
      </c>
      <c r="D1004" s="30" t="s">
        <v>353</v>
      </c>
      <c r="E1004" s="32" t="s">
        <v>10928</v>
      </c>
      <c r="F1004" s="33" t="s">
        <v>698</v>
      </c>
      <c r="G1004" s="34">
        <v>305</v>
      </c>
      <c r="H1004" s="35">
        <v>0</v>
      </c>
      <c r="I1004" s="35">
        <f>ROUND(G1004*H1004,P4)</f>
        <v>0</v>
      </c>
      <c r="J1004" s="30"/>
      <c r="O1004" s="36">
        <f>I1004*0.21</f>
        <v>0</v>
      </c>
      <c r="P1004">
        <v>3</v>
      </c>
    </row>
    <row r="1005" spans="1:16" x14ac:dyDescent="0.35">
      <c r="A1005" s="30" t="s">
        <v>149</v>
      </c>
      <c r="B1005" s="37"/>
      <c r="E1005" s="38" t="s">
        <v>145</v>
      </c>
      <c r="J1005" s="39"/>
    </row>
    <row r="1006" spans="1:16" x14ac:dyDescent="0.35">
      <c r="A1006" s="30" t="s">
        <v>152</v>
      </c>
      <c r="B1006" s="37"/>
      <c r="E1006" s="38" t="s">
        <v>145</v>
      </c>
      <c r="J1006" s="39"/>
    </row>
    <row r="1007" spans="1:16" x14ac:dyDescent="0.35">
      <c r="A1007" s="24" t="s">
        <v>140</v>
      </c>
      <c r="B1007" s="25"/>
      <c r="C1007" s="26" t="s">
        <v>10929</v>
      </c>
      <c r="D1007" s="27"/>
      <c r="E1007" s="24" t="s">
        <v>10930</v>
      </c>
      <c r="F1007" s="27"/>
      <c r="G1007" s="27"/>
      <c r="H1007" s="27"/>
      <c r="I1007" s="28">
        <f>SUMIFS(I1008:I1013,A1008:A1013,"P")</f>
        <v>0</v>
      </c>
      <c r="J1007" s="29"/>
    </row>
    <row r="1008" spans="1:16" x14ac:dyDescent="0.35">
      <c r="A1008" s="30" t="s">
        <v>143</v>
      </c>
      <c r="B1008" s="30">
        <v>276</v>
      </c>
      <c r="C1008" s="31" t="s">
        <v>10931</v>
      </c>
      <c r="D1008" s="30" t="s">
        <v>145</v>
      </c>
      <c r="E1008" s="32" t="s">
        <v>10932</v>
      </c>
      <c r="F1008" s="33" t="s">
        <v>698</v>
      </c>
      <c r="G1008" s="34">
        <v>1</v>
      </c>
      <c r="H1008" s="35">
        <v>0</v>
      </c>
      <c r="I1008" s="35">
        <f>ROUND(G1008*H1008,P4)</f>
        <v>0</v>
      </c>
      <c r="J1008" s="30"/>
      <c r="O1008" s="36">
        <f>I1008*0.21</f>
        <v>0</v>
      </c>
      <c r="P1008">
        <v>3</v>
      </c>
    </row>
    <row r="1009" spans="1:16" ht="29" x14ac:dyDescent="0.35">
      <c r="A1009" s="30" t="s">
        <v>149</v>
      </c>
      <c r="B1009" s="37"/>
      <c r="E1009" s="32" t="s">
        <v>10933</v>
      </c>
      <c r="J1009" s="39"/>
    </row>
    <row r="1010" spans="1:16" x14ac:dyDescent="0.35">
      <c r="A1010" s="30" t="s">
        <v>152</v>
      </c>
      <c r="B1010" s="37"/>
      <c r="E1010" s="38" t="s">
        <v>145</v>
      </c>
      <c r="J1010" s="39"/>
    </row>
    <row r="1011" spans="1:16" x14ac:dyDescent="0.35">
      <c r="A1011" s="30" t="s">
        <v>143</v>
      </c>
      <c r="B1011" s="30">
        <v>277</v>
      </c>
      <c r="C1011" s="31" t="s">
        <v>10931</v>
      </c>
      <c r="D1011" s="30" t="s">
        <v>353</v>
      </c>
      <c r="E1011" s="32" t="s">
        <v>10934</v>
      </c>
      <c r="F1011" s="33" t="s">
        <v>698</v>
      </c>
      <c r="G1011" s="34">
        <v>1</v>
      </c>
      <c r="H1011" s="35">
        <v>0</v>
      </c>
      <c r="I1011" s="35">
        <f>ROUND(G1011*H1011,P4)</f>
        <v>0</v>
      </c>
      <c r="J1011" s="30"/>
      <c r="O1011" s="36">
        <f>I1011*0.21</f>
        <v>0</v>
      </c>
      <c r="P1011">
        <v>3</v>
      </c>
    </row>
    <row r="1012" spans="1:16" ht="29" x14ac:dyDescent="0.35">
      <c r="A1012" s="30" t="s">
        <v>149</v>
      </c>
      <c r="B1012" s="37"/>
      <c r="E1012" s="32" t="s">
        <v>10933</v>
      </c>
      <c r="J1012" s="39"/>
    </row>
    <row r="1013" spans="1:16" x14ac:dyDescent="0.35">
      <c r="A1013" s="30" t="s">
        <v>152</v>
      </c>
      <c r="B1013" s="37"/>
      <c r="E1013" s="38" t="s">
        <v>145</v>
      </c>
      <c r="J1013" s="39"/>
    </row>
    <row r="1014" spans="1:16" x14ac:dyDescent="0.35">
      <c r="A1014" s="24" t="s">
        <v>140</v>
      </c>
      <c r="B1014" s="25"/>
      <c r="C1014" s="26" t="s">
        <v>10935</v>
      </c>
      <c r="D1014" s="27"/>
      <c r="E1014" s="24" t="s">
        <v>10936</v>
      </c>
      <c r="F1014" s="27"/>
      <c r="G1014" s="27"/>
      <c r="H1014" s="27"/>
      <c r="I1014" s="28">
        <f>SUMIFS(I1015:I1020,A1015:A1020,"P")</f>
        <v>0</v>
      </c>
      <c r="J1014" s="29"/>
    </row>
    <row r="1015" spans="1:16" x14ac:dyDescent="0.35">
      <c r="A1015" s="30" t="s">
        <v>143</v>
      </c>
      <c r="B1015" s="30">
        <v>278</v>
      </c>
      <c r="C1015" s="31" t="s">
        <v>10937</v>
      </c>
      <c r="D1015" s="30" t="s">
        <v>145</v>
      </c>
      <c r="E1015" s="32" t="s">
        <v>10938</v>
      </c>
      <c r="F1015" s="33" t="s">
        <v>698</v>
      </c>
      <c r="G1015" s="34">
        <v>1</v>
      </c>
      <c r="H1015" s="35">
        <v>0</v>
      </c>
      <c r="I1015" s="35">
        <f>ROUND(G1015*H1015,P4)</f>
        <v>0</v>
      </c>
      <c r="J1015" s="30"/>
      <c r="O1015" s="36">
        <f>I1015*0.21</f>
        <v>0</v>
      </c>
      <c r="P1015">
        <v>3</v>
      </c>
    </row>
    <row r="1016" spans="1:16" x14ac:dyDescent="0.35">
      <c r="A1016" s="30" t="s">
        <v>149</v>
      </c>
      <c r="B1016" s="37"/>
      <c r="E1016" s="32" t="s">
        <v>10939</v>
      </c>
      <c r="J1016" s="39"/>
    </row>
    <row r="1017" spans="1:16" x14ac:dyDescent="0.35">
      <c r="A1017" s="30" t="s">
        <v>152</v>
      </c>
      <c r="B1017" s="37"/>
      <c r="E1017" s="38" t="s">
        <v>145</v>
      </c>
      <c r="J1017" s="39"/>
    </row>
    <row r="1018" spans="1:16" x14ac:dyDescent="0.35">
      <c r="A1018" s="30" t="s">
        <v>143</v>
      </c>
      <c r="B1018" s="30">
        <v>279</v>
      </c>
      <c r="C1018" s="31" t="s">
        <v>10937</v>
      </c>
      <c r="D1018" s="30" t="s">
        <v>353</v>
      </c>
      <c r="E1018" s="32" t="s">
        <v>10940</v>
      </c>
      <c r="F1018" s="33" t="s">
        <v>698</v>
      </c>
      <c r="G1018" s="34">
        <v>1</v>
      </c>
      <c r="H1018" s="35">
        <v>0</v>
      </c>
      <c r="I1018" s="35">
        <f>ROUND(G1018*H1018,P4)</f>
        <v>0</v>
      </c>
      <c r="J1018" s="30"/>
      <c r="O1018" s="36">
        <f>I1018*0.21</f>
        <v>0</v>
      </c>
      <c r="P1018">
        <v>3</v>
      </c>
    </row>
    <row r="1019" spans="1:16" x14ac:dyDescent="0.35">
      <c r="A1019" s="30" t="s">
        <v>149</v>
      </c>
      <c r="B1019" s="37"/>
      <c r="E1019" s="32" t="s">
        <v>10939</v>
      </c>
      <c r="J1019" s="39"/>
    </row>
    <row r="1020" spans="1:16" x14ac:dyDescent="0.35">
      <c r="A1020" s="30" t="s">
        <v>152</v>
      </c>
      <c r="B1020" s="37"/>
      <c r="E1020" s="38" t="s">
        <v>145</v>
      </c>
      <c r="J1020" s="39"/>
    </row>
    <row r="1021" spans="1:16" x14ac:dyDescent="0.35">
      <c r="A1021" s="24" t="s">
        <v>140</v>
      </c>
      <c r="B1021" s="25"/>
      <c r="C1021" s="26" t="s">
        <v>10941</v>
      </c>
      <c r="D1021" s="27"/>
      <c r="E1021" s="24" t="s">
        <v>10942</v>
      </c>
      <c r="F1021" s="27"/>
      <c r="G1021" s="27"/>
      <c r="H1021" s="27"/>
      <c r="I1021" s="28">
        <f>SUMIFS(I1022:I1027,A1022:A1027,"P")</f>
        <v>0</v>
      </c>
      <c r="J1021" s="29"/>
    </row>
    <row r="1022" spans="1:16" ht="29" x14ac:dyDescent="0.35">
      <c r="A1022" s="30" t="s">
        <v>143</v>
      </c>
      <c r="B1022" s="30">
        <v>280</v>
      </c>
      <c r="C1022" s="31" t="s">
        <v>10943</v>
      </c>
      <c r="D1022" s="30" t="s">
        <v>145</v>
      </c>
      <c r="E1022" s="32" t="s">
        <v>10944</v>
      </c>
      <c r="F1022" s="33" t="s">
        <v>698</v>
      </c>
      <c r="G1022" s="34">
        <v>1</v>
      </c>
      <c r="H1022" s="35">
        <v>0</v>
      </c>
      <c r="I1022" s="35">
        <f>ROUND(G1022*H1022,P4)</f>
        <v>0</v>
      </c>
      <c r="J1022" s="30"/>
      <c r="O1022" s="36">
        <f>I1022*0.21</f>
        <v>0</v>
      </c>
      <c r="P1022">
        <v>3</v>
      </c>
    </row>
    <row r="1023" spans="1:16" x14ac:dyDescent="0.35">
      <c r="A1023" s="30" t="s">
        <v>149</v>
      </c>
      <c r="B1023" s="37"/>
      <c r="E1023" s="38" t="s">
        <v>145</v>
      </c>
      <c r="J1023" s="39"/>
    </row>
    <row r="1024" spans="1:16" x14ac:dyDescent="0.35">
      <c r="A1024" s="30" t="s">
        <v>152</v>
      </c>
      <c r="B1024" s="37"/>
      <c r="E1024" s="38" t="s">
        <v>145</v>
      </c>
      <c r="J1024" s="39"/>
    </row>
    <row r="1025" spans="1:16" ht="29" x14ac:dyDescent="0.35">
      <c r="A1025" s="30" t="s">
        <v>143</v>
      </c>
      <c r="B1025" s="30">
        <v>281</v>
      </c>
      <c r="C1025" s="31" t="s">
        <v>10943</v>
      </c>
      <c r="D1025" s="30" t="s">
        <v>353</v>
      </c>
      <c r="E1025" s="32" t="s">
        <v>10945</v>
      </c>
      <c r="F1025" s="33" t="s">
        <v>698</v>
      </c>
      <c r="G1025" s="34">
        <v>1</v>
      </c>
      <c r="H1025" s="35">
        <v>0</v>
      </c>
      <c r="I1025" s="35">
        <f>ROUND(G1025*H1025,P4)</f>
        <v>0</v>
      </c>
      <c r="J1025" s="30"/>
      <c r="O1025" s="36">
        <f>I1025*0.21</f>
        <v>0</v>
      </c>
      <c r="P1025">
        <v>3</v>
      </c>
    </row>
    <row r="1026" spans="1:16" x14ac:dyDescent="0.35">
      <c r="A1026" s="30" t="s">
        <v>149</v>
      </c>
      <c r="B1026" s="37"/>
      <c r="E1026" s="38" t="s">
        <v>145</v>
      </c>
      <c r="J1026" s="39"/>
    </row>
    <row r="1027" spans="1:16" x14ac:dyDescent="0.35">
      <c r="A1027" s="30" t="s">
        <v>152</v>
      </c>
      <c r="B1027" s="37"/>
      <c r="E1027" s="38" t="s">
        <v>145</v>
      </c>
      <c r="J1027" s="39"/>
    </row>
    <row r="1028" spans="1:16" x14ac:dyDescent="0.35">
      <c r="A1028" s="24" t="s">
        <v>140</v>
      </c>
      <c r="B1028" s="25"/>
      <c r="C1028" s="26" t="s">
        <v>10946</v>
      </c>
      <c r="D1028" s="27"/>
      <c r="E1028" s="24" t="s">
        <v>10947</v>
      </c>
      <c r="F1028" s="27"/>
      <c r="G1028" s="27"/>
      <c r="H1028" s="27"/>
      <c r="I1028" s="28">
        <f>SUMIFS(I1029:I1040,A1029:A1040,"P")</f>
        <v>0</v>
      </c>
      <c r="J1028" s="29"/>
    </row>
    <row r="1029" spans="1:16" x14ac:dyDescent="0.35">
      <c r="A1029" s="30" t="s">
        <v>143</v>
      </c>
      <c r="B1029" s="30">
        <v>282</v>
      </c>
      <c r="C1029" s="31" t="s">
        <v>10948</v>
      </c>
      <c r="D1029" s="30" t="s">
        <v>145</v>
      </c>
      <c r="E1029" s="32" t="s">
        <v>10949</v>
      </c>
      <c r="F1029" s="33" t="s">
        <v>698</v>
      </c>
      <c r="G1029" s="34">
        <v>2</v>
      </c>
      <c r="H1029" s="35">
        <v>0</v>
      </c>
      <c r="I1029" s="35">
        <f>ROUND(G1029*H1029,P4)</f>
        <v>0</v>
      </c>
      <c r="J1029" s="30"/>
      <c r="O1029" s="36">
        <f>I1029*0.21</f>
        <v>0</v>
      </c>
      <c r="P1029">
        <v>3</v>
      </c>
    </row>
    <row r="1030" spans="1:16" x14ac:dyDescent="0.35">
      <c r="A1030" s="30" t="s">
        <v>149</v>
      </c>
      <c r="B1030" s="37"/>
      <c r="E1030" s="38" t="s">
        <v>145</v>
      </c>
      <c r="J1030" s="39"/>
    </row>
    <row r="1031" spans="1:16" x14ac:dyDescent="0.35">
      <c r="A1031" s="30" t="s">
        <v>152</v>
      </c>
      <c r="B1031" s="37"/>
      <c r="E1031" s="38" t="s">
        <v>145</v>
      </c>
      <c r="J1031" s="39"/>
    </row>
    <row r="1032" spans="1:16" x14ac:dyDescent="0.35">
      <c r="A1032" s="30" t="s">
        <v>143</v>
      </c>
      <c r="B1032" s="30">
        <v>283</v>
      </c>
      <c r="C1032" s="31" t="s">
        <v>10948</v>
      </c>
      <c r="D1032" s="30" t="s">
        <v>353</v>
      </c>
      <c r="E1032" s="32" t="s">
        <v>10950</v>
      </c>
      <c r="F1032" s="33" t="s">
        <v>698</v>
      </c>
      <c r="G1032" s="34">
        <v>2</v>
      </c>
      <c r="H1032" s="35">
        <v>0</v>
      </c>
      <c r="I1032" s="35">
        <f>ROUND(G1032*H1032,P4)</f>
        <v>0</v>
      </c>
      <c r="J1032" s="30"/>
      <c r="O1032" s="36">
        <f>I1032*0.21</f>
        <v>0</v>
      </c>
      <c r="P1032">
        <v>3</v>
      </c>
    </row>
    <row r="1033" spans="1:16" x14ac:dyDescent="0.35">
      <c r="A1033" s="30" t="s">
        <v>149</v>
      </c>
      <c r="B1033" s="37"/>
      <c r="E1033" s="38" t="s">
        <v>145</v>
      </c>
      <c r="J1033" s="39"/>
    </row>
    <row r="1034" spans="1:16" x14ac:dyDescent="0.35">
      <c r="A1034" s="30" t="s">
        <v>152</v>
      </c>
      <c r="B1034" s="37"/>
      <c r="E1034" s="38" t="s">
        <v>145</v>
      </c>
      <c r="J1034" s="39"/>
    </row>
    <row r="1035" spans="1:16" x14ac:dyDescent="0.35">
      <c r="A1035" s="30" t="s">
        <v>143</v>
      </c>
      <c r="B1035" s="30">
        <v>284</v>
      </c>
      <c r="C1035" s="31" t="s">
        <v>10951</v>
      </c>
      <c r="D1035" s="30" t="s">
        <v>145</v>
      </c>
      <c r="E1035" s="32" t="s">
        <v>10952</v>
      </c>
      <c r="F1035" s="33" t="s">
        <v>698</v>
      </c>
      <c r="G1035" s="34">
        <v>10</v>
      </c>
      <c r="H1035" s="35">
        <v>0</v>
      </c>
      <c r="I1035" s="35">
        <f>ROUND(G1035*H1035,P4)</f>
        <v>0</v>
      </c>
      <c r="J1035" s="30"/>
      <c r="O1035" s="36">
        <f>I1035*0.21</f>
        <v>0</v>
      </c>
      <c r="P1035">
        <v>3</v>
      </c>
    </row>
    <row r="1036" spans="1:16" x14ac:dyDescent="0.35">
      <c r="A1036" s="30" t="s">
        <v>149</v>
      </c>
      <c r="B1036" s="37"/>
      <c r="E1036" s="38" t="s">
        <v>145</v>
      </c>
      <c r="J1036" s="39"/>
    </row>
    <row r="1037" spans="1:16" x14ac:dyDescent="0.35">
      <c r="A1037" s="30" t="s">
        <v>152</v>
      </c>
      <c r="B1037" s="37"/>
      <c r="E1037" s="38" t="s">
        <v>145</v>
      </c>
      <c r="J1037" s="39"/>
    </row>
    <row r="1038" spans="1:16" x14ac:dyDescent="0.35">
      <c r="A1038" s="30" t="s">
        <v>143</v>
      </c>
      <c r="B1038" s="30">
        <v>285</v>
      </c>
      <c r="C1038" s="31" t="s">
        <v>10951</v>
      </c>
      <c r="D1038" s="30" t="s">
        <v>353</v>
      </c>
      <c r="E1038" s="32" t="s">
        <v>10953</v>
      </c>
      <c r="F1038" s="33" t="s">
        <v>698</v>
      </c>
      <c r="G1038" s="34">
        <v>10</v>
      </c>
      <c r="H1038" s="35">
        <v>0</v>
      </c>
      <c r="I1038" s="35">
        <f>ROUND(G1038*H1038,P4)</f>
        <v>0</v>
      </c>
      <c r="J1038" s="30"/>
      <c r="O1038" s="36">
        <f>I1038*0.21</f>
        <v>0</v>
      </c>
      <c r="P1038">
        <v>3</v>
      </c>
    </row>
    <row r="1039" spans="1:16" x14ac:dyDescent="0.35">
      <c r="A1039" s="30" t="s">
        <v>149</v>
      </c>
      <c r="B1039" s="37"/>
      <c r="E1039" s="38" t="s">
        <v>145</v>
      </c>
      <c r="J1039" s="39"/>
    </row>
    <row r="1040" spans="1:16" x14ac:dyDescent="0.35">
      <c r="A1040" s="30" t="s">
        <v>152</v>
      </c>
      <c r="B1040" s="37"/>
      <c r="E1040" s="38" t="s">
        <v>145</v>
      </c>
      <c r="J1040" s="39"/>
    </row>
    <row r="1041" spans="1:16" x14ac:dyDescent="0.35">
      <c r="A1041" s="24" t="s">
        <v>140</v>
      </c>
      <c r="B1041" s="25"/>
      <c r="C1041" s="26" t="s">
        <v>141</v>
      </c>
      <c r="D1041" s="27"/>
      <c r="E1041" s="24" t="s">
        <v>10954</v>
      </c>
      <c r="F1041" s="27"/>
      <c r="G1041" s="27"/>
      <c r="H1041" s="27"/>
      <c r="I1041" s="28">
        <f>SUMIFS(I1042:I1056,A1042:A1056,"P")</f>
        <v>0</v>
      </c>
      <c r="J1041" s="29"/>
    </row>
    <row r="1042" spans="1:16" x14ac:dyDescent="0.35">
      <c r="A1042" s="30" t="s">
        <v>143</v>
      </c>
      <c r="B1042" s="30">
        <v>286</v>
      </c>
      <c r="C1042" s="31" t="s">
        <v>10955</v>
      </c>
      <c r="D1042" s="30" t="s">
        <v>145</v>
      </c>
      <c r="E1042" s="32" t="s">
        <v>10956</v>
      </c>
      <c r="F1042" s="33" t="s">
        <v>10957</v>
      </c>
      <c r="G1042" s="34">
        <v>1</v>
      </c>
      <c r="H1042" s="35">
        <v>0</v>
      </c>
      <c r="I1042" s="35">
        <f>ROUND(G1042*H1042,P4)</f>
        <v>0</v>
      </c>
      <c r="J1042" s="30"/>
      <c r="O1042" s="36">
        <f>I1042*0.21</f>
        <v>0</v>
      </c>
      <c r="P1042">
        <v>3</v>
      </c>
    </row>
    <row r="1043" spans="1:16" x14ac:dyDescent="0.35">
      <c r="A1043" s="30" t="s">
        <v>149</v>
      </c>
      <c r="B1043" s="37"/>
      <c r="E1043" s="32" t="s">
        <v>10958</v>
      </c>
      <c r="J1043" s="39"/>
    </row>
    <row r="1044" spans="1:16" ht="43.5" x14ac:dyDescent="0.35">
      <c r="A1044" s="30" t="s">
        <v>152</v>
      </c>
      <c r="B1044" s="37"/>
      <c r="E1044" s="32" t="s">
        <v>10959</v>
      </c>
      <c r="J1044" s="39"/>
    </row>
    <row r="1045" spans="1:16" x14ac:dyDescent="0.35">
      <c r="A1045" s="30" t="s">
        <v>143</v>
      </c>
      <c r="B1045" s="30">
        <v>287</v>
      </c>
      <c r="C1045" s="31" t="s">
        <v>10955</v>
      </c>
      <c r="D1045" s="30" t="s">
        <v>353</v>
      </c>
      <c r="E1045" s="32" t="s">
        <v>10960</v>
      </c>
      <c r="F1045" s="33" t="s">
        <v>10957</v>
      </c>
      <c r="G1045" s="34">
        <v>1</v>
      </c>
      <c r="H1045" s="35">
        <v>0</v>
      </c>
      <c r="I1045" s="35">
        <f>ROUND(G1045*H1045,P4)</f>
        <v>0</v>
      </c>
      <c r="J1045" s="30"/>
      <c r="O1045" s="36">
        <f>I1045*0.21</f>
        <v>0</v>
      </c>
      <c r="P1045">
        <v>3</v>
      </c>
    </row>
    <row r="1046" spans="1:16" x14ac:dyDescent="0.35">
      <c r="A1046" s="30" t="s">
        <v>149</v>
      </c>
      <c r="B1046" s="37"/>
      <c r="E1046" s="32" t="s">
        <v>10958</v>
      </c>
      <c r="J1046" s="39"/>
    </row>
    <row r="1047" spans="1:16" ht="43.5" x14ac:dyDescent="0.35">
      <c r="A1047" s="30" t="s">
        <v>152</v>
      </c>
      <c r="B1047" s="37"/>
      <c r="E1047" s="32" t="s">
        <v>10959</v>
      </c>
      <c r="J1047" s="39"/>
    </row>
    <row r="1048" spans="1:16" x14ac:dyDescent="0.35">
      <c r="A1048" s="30" t="s">
        <v>143</v>
      </c>
      <c r="B1048" s="30">
        <v>288</v>
      </c>
      <c r="C1048" s="31" t="s">
        <v>10961</v>
      </c>
      <c r="D1048" s="30" t="s">
        <v>145</v>
      </c>
      <c r="E1048" s="32" t="s">
        <v>10962</v>
      </c>
      <c r="F1048" s="33" t="s">
        <v>10957</v>
      </c>
      <c r="G1048" s="34">
        <v>1</v>
      </c>
      <c r="H1048" s="35">
        <v>0</v>
      </c>
      <c r="I1048" s="35">
        <f>ROUND(G1048*H1048,P4)</f>
        <v>0</v>
      </c>
      <c r="J1048" s="30"/>
      <c r="O1048" s="36">
        <f>I1048*0.21</f>
        <v>0</v>
      </c>
      <c r="P1048">
        <v>3</v>
      </c>
    </row>
    <row r="1049" spans="1:16" x14ac:dyDescent="0.35">
      <c r="A1049" s="30" t="s">
        <v>149</v>
      </c>
      <c r="B1049" s="37"/>
      <c r="E1049" s="38" t="s">
        <v>145</v>
      </c>
      <c r="J1049" s="39"/>
    </row>
    <row r="1050" spans="1:16" x14ac:dyDescent="0.35">
      <c r="A1050" s="30" t="s">
        <v>152</v>
      </c>
      <c r="B1050" s="37"/>
      <c r="E1050" s="38" t="s">
        <v>145</v>
      </c>
      <c r="J1050" s="39"/>
    </row>
    <row r="1051" spans="1:16" x14ac:dyDescent="0.35">
      <c r="A1051" s="30" t="s">
        <v>143</v>
      </c>
      <c r="B1051" s="30">
        <v>289</v>
      </c>
      <c r="C1051" s="31" t="s">
        <v>10961</v>
      </c>
      <c r="D1051" s="30" t="s">
        <v>353</v>
      </c>
      <c r="E1051" s="32" t="s">
        <v>10963</v>
      </c>
      <c r="F1051" s="33" t="s">
        <v>10957</v>
      </c>
      <c r="G1051" s="34">
        <v>1</v>
      </c>
      <c r="H1051" s="35">
        <v>0</v>
      </c>
      <c r="I1051" s="35">
        <f>ROUND(G1051*H1051,P4)</f>
        <v>0</v>
      </c>
      <c r="J1051" s="30"/>
      <c r="O1051" s="36">
        <f>I1051*0.21</f>
        <v>0</v>
      </c>
      <c r="P1051">
        <v>3</v>
      </c>
    </row>
    <row r="1052" spans="1:16" x14ac:dyDescent="0.35">
      <c r="A1052" s="30" t="s">
        <v>149</v>
      </c>
      <c r="B1052" s="37"/>
      <c r="E1052" s="38" t="s">
        <v>145</v>
      </c>
      <c r="J1052" s="39"/>
    </row>
    <row r="1053" spans="1:16" x14ac:dyDescent="0.35">
      <c r="A1053" s="30" t="s">
        <v>152</v>
      </c>
      <c r="B1053" s="37"/>
      <c r="E1053" s="38" t="s">
        <v>145</v>
      </c>
      <c r="J1053" s="39"/>
    </row>
    <row r="1054" spans="1:16" x14ac:dyDescent="0.35">
      <c r="A1054" s="30" t="s">
        <v>143</v>
      </c>
      <c r="B1054" s="30">
        <v>290</v>
      </c>
      <c r="C1054" s="31" t="s">
        <v>286</v>
      </c>
      <c r="D1054" s="30" t="s">
        <v>145</v>
      </c>
      <c r="E1054" s="32" t="s">
        <v>287</v>
      </c>
      <c r="F1054" s="33" t="s">
        <v>719</v>
      </c>
      <c r="G1054" s="34">
        <v>1</v>
      </c>
      <c r="H1054" s="35">
        <v>0</v>
      </c>
      <c r="I1054" s="35">
        <f>ROUND(G1054*H1054,P4)</f>
        <v>0</v>
      </c>
      <c r="J1054" s="30"/>
      <c r="O1054" s="36">
        <f>I1054*0.21</f>
        <v>0</v>
      </c>
      <c r="P1054">
        <v>3</v>
      </c>
    </row>
    <row r="1055" spans="1:16" x14ac:dyDescent="0.35">
      <c r="A1055" s="30" t="s">
        <v>149</v>
      </c>
      <c r="B1055" s="37"/>
      <c r="E1055" s="38" t="s">
        <v>145</v>
      </c>
      <c r="J1055" s="39"/>
    </row>
    <row r="1056" spans="1:16" x14ac:dyDescent="0.35">
      <c r="A1056" s="30" t="s">
        <v>152</v>
      </c>
      <c r="B1056" s="41"/>
      <c r="C1056" s="42"/>
      <c r="D1056" s="42"/>
      <c r="E1056" s="43" t="s">
        <v>145</v>
      </c>
      <c r="F1056" s="42"/>
      <c r="G1056" s="42"/>
      <c r="H1056" s="42"/>
      <c r="I1056" s="42"/>
      <c r="J1056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P345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104</v>
      </c>
      <c r="I3" s="19">
        <f>SUMIFS(I9:I345,A9:A345,"SD")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ht="28" x14ac:dyDescent="0.35">
      <c r="A5" s="3" t="s">
        <v>127</v>
      </c>
      <c r="B5" s="16" t="s">
        <v>128</v>
      </c>
      <c r="C5" s="50" t="s">
        <v>104</v>
      </c>
      <c r="D5" s="51"/>
      <c r="E5" s="17" t="s">
        <v>105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1442</v>
      </c>
      <c r="F9" s="27"/>
      <c r="G9" s="27"/>
      <c r="H9" s="27"/>
      <c r="I9" s="28">
        <f>SUMIFS(I10:I25,A10:A25,"P")</f>
        <v>0</v>
      </c>
      <c r="J9" s="29"/>
    </row>
    <row r="10" spans="1:16" ht="43.5" x14ac:dyDescent="0.35">
      <c r="A10" s="30" t="s">
        <v>143</v>
      </c>
      <c r="B10" s="30">
        <v>1</v>
      </c>
      <c r="C10" s="31" t="s">
        <v>1992</v>
      </c>
      <c r="D10" s="30" t="s">
        <v>145</v>
      </c>
      <c r="E10" s="32" t="s">
        <v>1993</v>
      </c>
      <c r="F10" s="33" t="s">
        <v>1994</v>
      </c>
      <c r="G10" s="34">
        <v>11.52</v>
      </c>
      <c r="H10" s="35">
        <v>0</v>
      </c>
      <c r="I10" s="35">
        <f>ROUND(G10*H10,P4)</f>
        <v>0</v>
      </c>
      <c r="J10" s="33" t="s">
        <v>148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ht="29" x14ac:dyDescent="0.35">
      <c r="A12" s="30" t="s">
        <v>150</v>
      </c>
      <c r="B12" s="37"/>
      <c r="E12" s="40" t="s">
        <v>10964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1999</v>
      </c>
      <c r="D14" s="30" t="s">
        <v>145</v>
      </c>
      <c r="E14" s="32" t="s">
        <v>2000</v>
      </c>
      <c r="F14" s="33" t="s">
        <v>1994</v>
      </c>
      <c r="G14" s="34">
        <v>5</v>
      </c>
      <c r="H14" s="35">
        <v>0</v>
      </c>
      <c r="I14" s="35">
        <f>ROUND(G14*H14,P4)</f>
        <v>0</v>
      </c>
      <c r="J14" s="33" t="s">
        <v>148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ht="29" x14ac:dyDescent="0.35">
      <c r="A16" s="30" t="s">
        <v>150</v>
      </c>
      <c r="B16" s="37"/>
      <c r="E16" s="40" t="s">
        <v>2026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43.5" x14ac:dyDescent="0.35">
      <c r="A18" s="30" t="s">
        <v>143</v>
      </c>
      <c r="B18" s="30">
        <v>3</v>
      </c>
      <c r="C18" s="31" t="s">
        <v>2002</v>
      </c>
      <c r="D18" s="30" t="s">
        <v>145</v>
      </c>
      <c r="E18" s="32" t="s">
        <v>2003</v>
      </c>
      <c r="F18" s="33" t="s">
        <v>1994</v>
      </c>
      <c r="G18" s="34">
        <v>7.12</v>
      </c>
      <c r="H18" s="35">
        <v>0</v>
      </c>
      <c r="I18" s="35">
        <f>ROUND(G18*H18,P4)</f>
        <v>0</v>
      </c>
      <c r="J18" s="33" t="s">
        <v>148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8" t="s">
        <v>145</v>
      </c>
      <c r="J19" s="39"/>
    </row>
    <row r="20" spans="1:16" ht="29" x14ac:dyDescent="0.35">
      <c r="A20" s="30" t="s">
        <v>150</v>
      </c>
      <c r="B20" s="37"/>
      <c r="E20" s="40" t="s">
        <v>10965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ht="43.5" x14ac:dyDescent="0.35">
      <c r="A22" s="30" t="s">
        <v>143</v>
      </c>
      <c r="B22" s="30">
        <v>4</v>
      </c>
      <c r="C22" s="31" t="s">
        <v>10966</v>
      </c>
      <c r="D22" s="30" t="s">
        <v>1421</v>
      </c>
      <c r="E22" s="32" t="s">
        <v>2006</v>
      </c>
      <c r="F22" s="33" t="s">
        <v>284</v>
      </c>
      <c r="G22" s="34">
        <v>8.8629999999999995</v>
      </c>
      <c r="H22" s="35">
        <v>0</v>
      </c>
      <c r="I22" s="35">
        <f>ROUND(G22*H22,P4)</f>
        <v>0</v>
      </c>
      <c r="J22" s="33" t="s">
        <v>1020</v>
      </c>
      <c r="O22" s="36">
        <f>I22*0.21</f>
        <v>0</v>
      </c>
      <c r="P22">
        <v>3</v>
      </c>
    </row>
    <row r="23" spans="1:16" ht="29" x14ac:dyDescent="0.35">
      <c r="A23" s="30" t="s">
        <v>149</v>
      </c>
      <c r="B23" s="37"/>
      <c r="E23" s="32" t="s">
        <v>436</v>
      </c>
      <c r="J23" s="39"/>
    </row>
    <row r="24" spans="1:16" ht="29" x14ac:dyDescent="0.35">
      <c r="A24" s="30" t="s">
        <v>150</v>
      </c>
      <c r="B24" s="37"/>
      <c r="E24" s="40" t="s">
        <v>10967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24" t="s">
        <v>140</v>
      </c>
      <c r="B26" s="25"/>
      <c r="C26" s="26" t="s">
        <v>2008</v>
      </c>
      <c r="D26" s="27"/>
      <c r="E26" s="24" t="s">
        <v>2009</v>
      </c>
      <c r="F26" s="27"/>
      <c r="G26" s="27"/>
      <c r="H26" s="27"/>
      <c r="I26" s="28">
        <f>SUMIFS(I27:I86,A27:A86,"P")</f>
        <v>0</v>
      </c>
      <c r="J26" s="29"/>
    </row>
    <row r="27" spans="1:16" x14ac:dyDescent="0.35">
      <c r="A27" s="30" t="s">
        <v>143</v>
      </c>
      <c r="B27" s="30">
        <v>5</v>
      </c>
      <c r="C27" s="31" t="s">
        <v>10968</v>
      </c>
      <c r="D27" s="30" t="s">
        <v>145</v>
      </c>
      <c r="E27" s="32" t="s">
        <v>10969</v>
      </c>
      <c r="F27" s="33" t="s">
        <v>147</v>
      </c>
      <c r="G27" s="34">
        <v>26</v>
      </c>
      <c r="H27" s="35">
        <v>0</v>
      </c>
      <c r="I27" s="35">
        <f>ROUND(G27*H27,P4)</f>
        <v>0</v>
      </c>
      <c r="J27" s="33" t="s">
        <v>148</v>
      </c>
      <c r="O27" s="36">
        <f>I27*0.21</f>
        <v>0</v>
      </c>
      <c r="P27">
        <v>3</v>
      </c>
    </row>
    <row r="28" spans="1:16" x14ac:dyDescent="0.35">
      <c r="A28" s="30" t="s">
        <v>149</v>
      </c>
      <c r="B28" s="37"/>
      <c r="E28" s="38" t="s">
        <v>145</v>
      </c>
      <c r="J28" s="39"/>
    </row>
    <row r="29" spans="1:16" ht="29" x14ac:dyDescent="0.35">
      <c r="A29" s="30" t="s">
        <v>150</v>
      </c>
      <c r="B29" s="37"/>
      <c r="E29" s="40" t="s">
        <v>10970</v>
      </c>
      <c r="J29" s="39"/>
    </row>
    <row r="30" spans="1:16" x14ac:dyDescent="0.35">
      <c r="A30" s="30" t="s">
        <v>152</v>
      </c>
      <c r="B30" s="37"/>
      <c r="E30" s="38" t="s">
        <v>145</v>
      </c>
      <c r="J30" s="39"/>
    </row>
    <row r="31" spans="1:16" x14ac:dyDescent="0.35">
      <c r="A31" s="30" t="s">
        <v>143</v>
      </c>
      <c r="B31" s="30">
        <v>6</v>
      </c>
      <c r="C31" s="31" t="s">
        <v>10971</v>
      </c>
      <c r="D31" s="30" t="s">
        <v>145</v>
      </c>
      <c r="E31" s="32" t="s">
        <v>10972</v>
      </c>
      <c r="F31" s="33" t="s">
        <v>147</v>
      </c>
      <c r="G31" s="34">
        <v>7</v>
      </c>
      <c r="H31" s="35">
        <v>0</v>
      </c>
      <c r="I31" s="35">
        <f>ROUND(G31*H31,P4)</f>
        <v>0</v>
      </c>
      <c r="J31" s="33" t="s">
        <v>148</v>
      </c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8" t="s">
        <v>145</v>
      </c>
      <c r="J32" s="39"/>
    </row>
    <row r="33" spans="1:16" ht="29" x14ac:dyDescent="0.35">
      <c r="A33" s="30" t="s">
        <v>150</v>
      </c>
      <c r="B33" s="37"/>
      <c r="E33" s="40" t="s">
        <v>10973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x14ac:dyDescent="0.35">
      <c r="A35" s="30" t="s">
        <v>143</v>
      </c>
      <c r="B35" s="30">
        <v>7</v>
      </c>
      <c r="C35" s="31" t="s">
        <v>2010</v>
      </c>
      <c r="D35" s="30" t="s">
        <v>145</v>
      </c>
      <c r="E35" s="32" t="s">
        <v>2011</v>
      </c>
      <c r="F35" s="33" t="s">
        <v>147</v>
      </c>
      <c r="G35" s="34">
        <v>4</v>
      </c>
      <c r="H35" s="35">
        <v>0</v>
      </c>
      <c r="I35" s="35">
        <f>ROUND(G35*H35,P4)</f>
        <v>0</v>
      </c>
      <c r="J35" s="33" t="s">
        <v>148</v>
      </c>
      <c r="O35" s="36">
        <f>I35*0.21</f>
        <v>0</v>
      </c>
      <c r="P35">
        <v>3</v>
      </c>
    </row>
    <row r="36" spans="1:16" x14ac:dyDescent="0.35">
      <c r="A36" s="30" t="s">
        <v>149</v>
      </c>
      <c r="B36" s="37"/>
      <c r="E36" s="38" t="s">
        <v>145</v>
      </c>
      <c r="J36" s="39"/>
    </row>
    <row r="37" spans="1:16" ht="29" x14ac:dyDescent="0.35">
      <c r="A37" s="30" t="s">
        <v>150</v>
      </c>
      <c r="B37" s="37"/>
      <c r="E37" s="40" t="s">
        <v>10974</v>
      </c>
      <c r="J37" s="39"/>
    </row>
    <row r="38" spans="1:16" x14ac:dyDescent="0.35">
      <c r="A38" s="30" t="s">
        <v>152</v>
      </c>
      <c r="B38" s="37"/>
      <c r="E38" s="38" t="s">
        <v>145</v>
      </c>
      <c r="J38" s="39"/>
    </row>
    <row r="39" spans="1:16" x14ac:dyDescent="0.35">
      <c r="A39" s="30" t="s">
        <v>143</v>
      </c>
      <c r="B39" s="30">
        <v>8</v>
      </c>
      <c r="C39" s="31" t="s">
        <v>10975</v>
      </c>
      <c r="D39" s="30" t="s">
        <v>145</v>
      </c>
      <c r="E39" s="32" t="s">
        <v>10976</v>
      </c>
      <c r="F39" s="33" t="s">
        <v>147</v>
      </c>
      <c r="G39" s="34">
        <v>16</v>
      </c>
      <c r="H39" s="35">
        <v>0</v>
      </c>
      <c r="I39" s="35">
        <f>ROUND(G39*H39,P4)</f>
        <v>0</v>
      </c>
      <c r="J39" s="33" t="s">
        <v>148</v>
      </c>
      <c r="O39" s="36">
        <f>I39*0.21</f>
        <v>0</v>
      </c>
      <c r="P39">
        <v>3</v>
      </c>
    </row>
    <row r="40" spans="1:16" x14ac:dyDescent="0.35">
      <c r="A40" s="30" t="s">
        <v>149</v>
      </c>
      <c r="B40" s="37"/>
      <c r="E40" s="38" t="s">
        <v>145</v>
      </c>
      <c r="J40" s="39"/>
    </row>
    <row r="41" spans="1:16" ht="29" x14ac:dyDescent="0.35">
      <c r="A41" s="30" t="s">
        <v>150</v>
      </c>
      <c r="B41" s="37"/>
      <c r="E41" s="40" t="s">
        <v>10977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x14ac:dyDescent="0.35">
      <c r="A43" s="30" t="s">
        <v>143</v>
      </c>
      <c r="B43" s="30">
        <v>9</v>
      </c>
      <c r="C43" s="31" t="s">
        <v>2013</v>
      </c>
      <c r="D43" s="30" t="s">
        <v>145</v>
      </c>
      <c r="E43" s="32" t="s">
        <v>2014</v>
      </c>
      <c r="F43" s="33" t="s">
        <v>147</v>
      </c>
      <c r="G43" s="34">
        <v>10</v>
      </c>
      <c r="H43" s="35">
        <v>0</v>
      </c>
      <c r="I43" s="35">
        <f>ROUND(G43*H43,P4)</f>
        <v>0</v>
      </c>
      <c r="J43" s="33" t="s">
        <v>148</v>
      </c>
      <c r="O43" s="36">
        <f>I43*0.21</f>
        <v>0</v>
      </c>
      <c r="P43">
        <v>3</v>
      </c>
    </row>
    <row r="44" spans="1:16" x14ac:dyDescent="0.35">
      <c r="A44" s="30" t="s">
        <v>149</v>
      </c>
      <c r="B44" s="37"/>
      <c r="E44" s="38" t="s">
        <v>145</v>
      </c>
      <c r="J44" s="39"/>
    </row>
    <row r="45" spans="1:16" ht="29" x14ac:dyDescent="0.35">
      <c r="A45" s="30" t="s">
        <v>150</v>
      </c>
      <c r="B45" s="37"/>
      <c r="E45" s="40" t="s">
        <v>10978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x14ac:dyDescent="0.35">
      <c r="A47" s="30" t="s">
        <v>143</v>
      </c>
      <c r="B47" s="30">
        <v>10</v>
      </c>
      <c r="C47" s="31" t="s">
        <v>10979</v>
      </c>
      <c r="D47" s="30" t="s">
        <v>145</v>
      </c>
      <c r="E47" s="32" t="s">
        <v>10980</v>
      </c>
      <c r="F47" s="33" t="s">
        <v>183</v>
      </c>
      <c r="G47" s="34">
        <v>12</v>
      </c>
      <c r="H47" s="35">
        <v>0</v>
      </c>
      <c r="I47" s="35">
        <f>ROUND(G47*H47,P4)</f>
        <v>0</v>
      </c>
      <c r="J47" s="33" t="s">
        <v>148</v>
      </c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8" t="s">
        <v>145</v>
      </c>
      <c r="J48" s="39"/>
    </row>
    <row r="49" spans="1:16" ht="29" x14ac:dyDescent="0.35">
      <c r="A49" s="30" t="s">
        <v>150</v>
      </c>
      <c r="B49" s="37"/>
      <c r="E49" s="40" t="s">
        <v>10981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x14ac:dyDescent="0.35">
      <c r="A51" s="30" t="s">
        <v>143</v>
      </c>
      <c r="B51" s="30">
        <v>11</v>
      </c>
      <c r="C51" s="31" t="s">
        <v>10982</v>
      </c>
      <c r="D51" s="30" t="s">
        <v>145</v>
      </c>
      <c r="E51" s="32" t="s">
        <v>10983</v>
      </c>
      <c r="F51" s="33" t="s">
        <v>1077</v>
      </c>
      <c r="G51" s="34">
        <v>1</v>
      </c>
      <c r="H51" s="35">
        <v>0</v>
      </c>
      <c r="I51" s="35">
        <f>ROUND(G51*H51,P4)</f>
        <v>0</v>
      </c>
      <c r="J51" s="33" t="s">
        <v>148</v>
      </c>
      <c r="O51" s="36">
        <f>I51*0.21</f>
        <v>0</v>
      </c>
      <c r="P51">
        <v>3</v>
      </c>
    </row>
    <row r="52" spans="1:16" x14ac:dyDescent="0.35">
      <c r="A52" s="30" t="s">
        <v>149</v>
      </c>
      <c r="B52" s="37"/>
      <c r="E52" s="38" t="s">
        <v>145</v>
      </c>
      <c r="J52" s="39"/>
    </row>
    <row r="53" spans="1:16" ht="29" x14ac:dyDescent="0.35">
      <c r="A53" s="30" t="s">
        <v>150</v>
      </c>
      <c r="B53" s="37"/>
      <c r="E53" s="40" t="s">
        <v>10984</v>
      </c>
      <c r="J53" s="39"/>
    </row>
    <row r="54" spans="1:16" x14ac:dyDescent="0.35">
      <c r="A54" s="30" t="s">
        <v>152</v>
      </c>
      <c r="B54" s="37"/>
      <c r="E54" s="38" t="s">
        <v>145</v>
      </c>
      <c r="J54" s="39"/>
    </row>
    <row r="55" spans="1:16" x14ac:dyDescent="0.35">
      <c r="A55" s="30" t="s">
        <v>143</v>
      </c>
      <c r="B55" s="30">
        <v>12</v>
      </c>
      <c r="C55" s="31" t="s">
        <v>10985</v>
      </c>
      <c r="D55" s="30" t="s">
        <v>145</v>
      </c>
      <c r="E55" s="32" t="s">
        <v>10986</v>
      </c>
      <c r="F55" s="33" t="s">
        <v>147</v>
      </c>
      <c r="G55" s="34">
        <v>8</v>
      </c>
      <c r="H55" s="35">
        <v>0</v>
      </c>
      <c r="I55" s="35">
        <f>ROUND(G55*H55,P4)</f>
        <v>0</v>
      </c>
      <c r="J55" s="33" t="s">
        <v>148</v>
      </c>
      <c r="O55" s="36">
        <f>I55*0.21</f>
        <v>0</v>
      </c>
      <c r="P55">
        <v>3</v>
      </c>
    </row>
    <row r="56" spans="1:16" x14ac:dyDescent="0.35">
      <c r="A56" s="30" t="s">
        <v>149</v>
      </c>
      <c r="B56" s="37"/>
      <c r="E56" s="38" t="s">
        <v>145</v>
      </c>
      <c r="J56" s="39"/>
    </row>
    <row r="57" spans="1:16" ht="29" x14ac:dyDescent="0.35">
      <c r="A57" s="30" t="s">
        <v>150</v>
      </c>
      <c r="B57" s="37"/>
      <c r="E57" s="40" t="s">
        <v>10987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x14ac:dyDescent="0.35">
      <c r="A59" s="30" t="s">
        <v>143</v>
      </c>
      <c r="B59" s="30">
        <v>13</v>
      </c>
      <c r="C59" s="31" t="s">
        <v>10988</v>
      </c>
      <c r="D59" s="30" t="s">
        <v>145</v>
      </c>
      <c r="E59" s="32" t="s">
        <v>10989</v>
      </c>
      <c r="F59" s="33" t="s">
        <v>147</v>
      </c>
      <c r="G59" s="34">
        <v>8</v>
      </c>
      <c r="H59" s="35">
        <v>0</v>
      </c>
      <c r="I59" s="35">
        <f>ROUND(G59*H59,P4)</f>
        <v>0</v>
      </c>
      <c r="J59" s="33" t="s">
        <v>148</v>
      </c>
      <c r="O59" s="36">
        <f>I59*0.21</f>
        <v>0</v>
      </c>
      <c r="P59">
        <v>3</v>
      </c>
    </row>
    <row r="60" spans="1:16" x14ac:dyDescent="0.35">
      <c r="A60" s="30" t="s">
        <v>149</v>
      </c>
      <c r="B60" s="37"/>
      <c r="E60" s="38" t="s">
        <v>145</v>
      </c>
      <c r="J60" s="39"/>
    </row>
    <row r="61" spans="1:16" ht="29" x14ac:dyDescent="0.35">
      <c r="A61" s="30" t="s">
        <v>150</v>
      </c>
      <c r="B61" s="37"/>
      <c r="E61" s="40" t="s">
        <v>10987</v>
      </c>
      <c r="J61" s="39"/>
    </row>
    <row r="62" spans="1:16" x14ac:dyDescent="0.35">
      <c r="A62" s="30" t="s">
        <v>152</v>
      </c>
      <c r="B62" s="37"/>
      <c r="E62" s="38" t="s">
        <v>145</v>
      </c>
      <c r="J62" s="39"/>
    </row>
    <row r="63" spans="1:16" x14ac:dyDescent="0.35">
      <c r="A63" s="30" t="s">
        <v>143</v>
      </c>
      <c r="B63" s="30">
        <v>14</v>
      </c>
      <c r="C63" s="31" t="s">
        <v>10990</v>
      </c>
      <c r="D63" s="30" t="s">
        <v>145</v>
      </c>
      <c r="E63" s="32" t="s">
        <v>10991</v>
      </c>
      <c r="F63" s="33" t="s">
        <v>147</v>
      </c>
      <c r="G63" s="34">
        <v>26</v>
      </c>
      <c r="H63" s="35">
        <v>0</v>
      </c>
      <c r="I63" s="35">
        <f>ROUND(G63*H63,P4)</f>
        <v>0</v>
      </c>
      <c r="J63" s="33" t="s">
        <v>148</v>
      </c>
      <c r="O63" s="36">
        <f>I63*0.21</f>
        <v>0</v>
      </c>
      <c r="P63">
        <v>3</v>
      </c>
    </row>
    <row r="64" spans="1:16" x14ac:dyDescent="0.35">
      <c r="A64" s="30" t="s">
        <v>149</v>
      </c>
      <c r="B64" s="37"/>
      <c r="E64" s="38" t="s">
        <v>145</v>
      </c>
      <c r="J64" s="39"/>
    </row>
    <row r="65" spans="1:16" ht="29" x14ac:dyDescent="0.35">
      <c r="A65" s="30" t="s">
        <v>150</v>
      </c>
      <c r="B65" s="37"/>
      <c r="E65" s="40" t="s">
        <v>10992</v>
      </c>
      <c r="J65" s="39"/>
    </row>
    <row r="66" spans="1:16" x14ac:dyDescent="0.35">
      <c r="A66" s="30" t="s">
        <v>152</v>
      </c>
      <c r="B66" s="37"/>
      <c r="E66" s="38" t="s">
        <v>145</v>
      </c>
      <c r="J66" s="39"/>
    </row>
    <row r="67" spans="1:16" ht="29" x14ac:dyDescent="0.35">
      <c r="A67" s="30" t="s">
        <v>143</v>
      </c>
      <c r="B67" s="30">
        <v>15</v>
      </c>
      <c r="C67" s="31" t="s">
        <v>10993</v>
      </c>
      <c r="D67" s="30" t="s">
        <v>145</v>
      </c>
      <c r="E67" s="32" t="s">
        <v>10994</v>
      </c>
      <c r="F67" s="33" t="s">
        <v>147</v>
      </c>
      <c r="G67" s="34">
        <v>12</v>
      </c>
      <c r="H67" s="35">
        <v>0</v>
      </c>
      <c r="I67" s="35">
        <f>ROUND(G67*H67,P4)</f>
        <v>0</v>
      </c>
      <c r="J67" s="33" t="s">
        <v>148</v>
      </c>
      <c r="O67" s="36">
        <f>I67*0.21</f>
        <v>0</v>
      </c>
      <c r="P67">
        <v>3</v>
      </c>
    </row>
    <row r="68" spans="1:16" x14ac:dyDescent="0.35">
      <c r="A68" s="30" t="s">
        <v>149</v>
      </c>
      <c r="B68" s="37"/>
      <c r="E68" s="38" t="s">
        <v>145</v>
      </c>
      <c r="J68" s="39"/>
    </row>
    <row r="69" spans="1:16" ht="29" x14ac:dyDescent="0.35">
      <c r="A69" s="30" t="s">
        <v>150</v>
      </c>
      <c r="B69" s="37"/>
      <c r="E69" s="40" t="s">
        <v>10995</v>
      </c>
      <c r="J69" s="39"/>
    </row>
    <row r="70" spans="1:16" x14ac:dyDescent="0.35">
      <c r="A70" s="30" t="s">
        <v>152</v>
      </c>
      <c r="B70" s="37"/>
      <c r="E70" s="38" t="s">
        <v>145</v>
      </c>
      <c r="J70" s="39"/>
    </row>
    <row r="71" spans="1:16" x14ac:dyDescent="0.35">
      <c r="A71" s="30" t="s">
        <v>143</v>
      </c>
      <c r="B71" s="30">
        <v>16</v>
      </c>
      <c r="C71" s="31" t="s">
        <v>2027</v>
      </c>
      <c r="D71" s="30" t="s">
        <v>145</v>
      </c>
      <c r="E71" s="32" t="s">
        <v>2028</v>
      </c>
      <c r="F71" s="33" t="s">
        <v>183</v>
      </c>
      <c r="G71" s="34">
        <v>1</v>
      </c>
      <c r="H71" s="35">
        <v>0</v>
      </c>
      <c r="I71" s="35">
        <f>ROUND(G71*H71,P4)</f>
        <v>0</v>
      </c>
      <c r="J71" s="33" t="s">
        <v>148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8" t="s">
        <v>145</v>
      </c>
      <c r="J72" s="39"/>
    </row>
    <row r="73" spans="1:16" ht="29" x14ac:dyDescent="0.35">
      <c r="A73" s="30" t="s">
        <v>150</v>
      </c>
      <c r="B73" s="37"/>
      <c r="E73" s="40" t="s">
        <v>2060</v>
      </c>
      <c r="J73" s="39"/>
    </row>
    <row r="74" spans="1:16" x14ac:dyDescent="0.35">
      <c r="A74" s="30" t="s">
        <v>152</v>
      </c>
      <c r="B74" s="37"/>
      <c r="E74" s="38" t="s">
        <v>145</v>
      </c>
      <c r="J74" s="39"/>
    </row>
    <row r="75" spans="1:16" x14ac:dyDescent="0.35">
      <c r="A75" s="30" t="s">
        <v>143</v>
      </c>
      <c r="B75" s="30">
        <v>17</v>
      </c>
      <c r="C75" s="31" t="s">
        <v>10996</v>
      </c>
      <c r="D75" s="30" t="s">
        <v>145</v>
      </c>
      <c r="E75" s="32" t="s">
        <v>10997</v>
      </c>
      <c r="F75" s="33" t="s">
        <v>147</v>
      </c>
      <c r="G75" s="34">
        <v>12</v>
      </c>
      <c r="H75" s="35">
        <v>0</v>
      </c>
      <c r="I75" s="35">
        <f>ROUND(G75*H75,P4)</f>
        <v>0</v>
      </c>
      <c r="J75" s="33" t="s">
        <v>148</v>
      </c>
      <c r="O75" s="36">
        <f>I75*0.21</f>
        <v>0</v>
      </c>
      <c r="P75">
        <v>3</v>
      </c>
    </row>
    <row r="76" spans="1:16" x14ac:dyDescent="0.35">
      <c r="A76" s="30" t="s">
        <v>149</v>
      </c>
      <c r="B76" s="37"/>
      <c r="E76" s="38" t="s">
        <v>145</v>
      </c>
      <c r="J76" s="39"/>
    </row>
    <row r="77" spans="1:16" ht="29" x14ac:dyDescent="0.35">
      <c r="A77" s="30" t="s">
        <v>150</v>
      </c>
      <c r="B77" s="37"/>
      <c r="E77" s="40" t="s">
        <v>10995</v>
      </c>
      <c r="J77" s="39"/>
    </row>
    <row r="78" spans="1:16" x14ac:dyDescent="0.35">
      <c r="A78" s="30" t="s">
        <v>152</v>
      </c>
      <c r="B78" s="37"/>
      <c r="E78" s="38" t="s">
        <v>145</v>
      </c>
      <c r="J78" s="39"/>
    </row>
    <row r="79" spans="1:16" x14ac:dyDescent="0.35">
      <c r="A79" s="30" t="s">
        <v>143</v>
      </c>
      <c r="B79" s="30">
        <v>18</v>
      </c>
      <c r="C79" s="31" t="s">
        <v>2047</v>
      </c>
      <c r="D79" s="30" t="s">
        <v>145</v>
      </c>
      <c r="E79" s="32" t="s">
        <v>2048</v>
      </c>
      <c r="F79" s="33" t="s">
        <v>183</v>
      </c>
      <c r="G79" s="34">
        <v>1</v>
      </c>
      <c r="H79" s="35">
        <v>0</v>
      </c>
      <c r="I79" s="35">
        <f>ROUND(G79*H79,P4)</f>
        <v>0</v>
      </c>
      <c r="J79" s="33" t="s">
        <v>148</v>
      </c>
      <c r="O79" s="36">
        <f>I79*0.21</f>
        <v>0</v>
      </c>
      <c r="P79">
        <v>3</v>
      </c>
    </row>
    <row r="80" spans="1:16" x14ac:dyDescent="0.35">
      <c r="A80" s="30" t="s">
        <v>149</v>
      </c>
      <c r="B80" s="37"/>
      <c r="E80" s="38" t="s">
        <v>145</v>
      </c>
      <c r="J80" s="39"/>
    </row>
    <row r="81" spans="1:16" ht="29" x14ac:dyDescent="0.35">
      <c r="A81" s="30" t="s">
        <v>150</v>
      </c>
      <c r="B81" s="37"/>
      <c r="E81" s="40" t="s">
        <v>2060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x14ac:dyDescent="0.35">
      <c r="A83" s="30" t="s">
        <v>143</v>
      </c>
      <c r="B83" s="30">
        <v>19</v>
      </c>
      <c r="C83" s="31" t="s">
        <v>2049</v>
      </c>
      <c r="D83" s="30" t="s">
        <v>145</v>
      </c>
      <c r="E83" s="32" t="s">
        <v>2050</v>
      </c>
      <c r="F83" s="33" t="s">
        <v>183</v>
      </c>
      <c r="G83" s="34">
        <v>1</v>
      </c>
      <c r="H83" s="35">
        <v>0</v>
      </c>
      <c r="I83" s="35">
        <f>ROUND(G83*H83,P4)</f>
        <v>0</v>
      </c>
      <c r="J83" s="33" t="s">
        <v>148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ht="29" x14ac:dyDescent="0.35">
      <c r="A85" s="30" t="s">
        <v>150</v>
      </c>
      <c r="B85" s="37"/>
      <c r="E85" s="40" t="s">
        <v>2060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x14ac:dyDescent="0.35">
      <c r="A87" s="24" t="s">
        <v>140</v>
      </c>
      <c r="B87" s="25"/>
      <c r="C87" s="26" t="s">
        <v>1501</v>
      </c>
      <c r="D87" s="27"/>
      <c r="E87" s="24" t="s">
        <v>1502</v>
      </c>
      <c r="F87" s="27"/>
      <c r="G87" s="27"/>
      <c r="H87" s="27"/>
      <c r="I87" s="28">
        <f>SUMIFS(I88:I91,A88:A91,"P")</f>
        <v>0</v>
      </c>
      <c r="J87" s="29"/>
    </row>
    <row r="88" spans="1:16" ht="29" x14ac:dyDescent="0.35">
      <c r="A88" s="30" t="s">
        <v>143</v>
      </c>
      <c r="B88" s="30">
        <v>20</v>
      </c>
      <c r="C88" s="31" t="s">
        <v>2052</v>
      </c>
      <c r="D88" s="30" t="s">
        <v>145</v>
      </c>
      <c r="E88" s="32" t="s">
        <v>2053</v>
      </c>
      <c r="F88" s="33" t="s">
        <v>1994</v>
      </c>
      <c r="G88" s="34">
        <v>4.4000000000000004</v>
      </c>
      <c r="H88" s="35">
        <v>0</v>
      </c>
      <c r="I88" s="35">
        <f>ROUND(G88*H88,P4)</f>
        <v>0</v>
      </c>
      <c r="J88" s="33" t="s">
        <v>148</v>
      </c>
      <c r="O88" s="36">
        <f>I88*0.21</f>
        <v>0</v>
      </c>
      <c r="P88">
        <v>3</v>
      </c>
    </row>
    <row r="89" spans="1:16" x14ac:dyDescent="0.35">
      <c r="A89" s="30" t="s">
        <v>149</v>
      </c>
      <c r="B89" s="37"/>
      <c r="E89" s="38" t="s">
        <v>145</v>
      </c>
      <c r="J89" s="39"/>
    </row>
    <row r="90" spans="1:16" ht="29" x14ac:dyDescent="0.35">
      <c r="A90" s="30" t="s">
        <v>150</v>
      </c>
      <c r="B90" s="37"/>
      <c r="E90" s="40" t="s">
        <v>10998</v>
      </c>
      <c r="J90" s="39"/>
    </row>
    <row r="91" spans="1:16" x14ac:dyDescent="0.35">
      <c r="A91" s="30" t="s">
        <v>152</v>
      </c>
      <c r="B91" s="37"/>
      <c r="E91" s="38" t="s">
        <v>145</v>
      </c>
      <c r="J91" s="39"/>
    </row>
    <row r="92" spans="1:16" x14ac:dyDescent="0.35">
      <c r="A92" s="24" t="s">
        <v>140</v>
      </c>
      <c r="B92" s="25"/>
      <c r="C92" s="26" t="s">
        <v>2075</v>
      </c>
      <c r="D92" s="27"/>
      <c r="E92" s="24" t="s">
        <v>2076</v>
      </c>
      <c r="F92" s="27"/>
      <c r="G92" s="27"/>
      <c r="H92" s="27"/>
      <c r="I92" s="28">
        <f>SUMIFS(I93:I227,A93:A227,"P")</f>
        <v>0</v>
      </c>
      <c r="J92" s="29"/>
    </row>
    <row r="93" spans="1:16" ht="29" x14ac:dyDescent="0.35">
      <c r="A93" s="30" t="s">
        <v>143</v>
      </c>
      <c r="B93" s="30">
        <v>21</v>
      </c>
      <c r="C93" s="31" t="s">
        <v>10999</v>
      </c>
      <c r="D93" s="30" t="s">
        <v>145</v>
      </c>
      <c r="E93" s="32" t="s">
        <v>11000</v>
      </c>
      <c r="F93" s="33" t="s">
        <v>147</v>
      </c>
      <c r="G93" s="34">
        <v>25</v>
      </c>
      <c r="H93" s="35">
        <v>0</v>
      </c>
      <c r="I93" s="35">
        <f>ROUND(G93*H93,P4)</f>
        <v>0</v>
      </c>
      <c r="J93" s="33" t="s">
        <v>148</v>
      </c>
      <c r="O93" s="36">
        <f>I93*0.21</f>
        <v>0</v>
      </c>
      <c r="P93">
        <v>3</v>
      </c>
    </row>
    <row r="94" spans="1:16" x14ac:dyDescent="0.35">
      <c r="A94" s="30" t="s">
        <v>149</v>
      </c>
      <c r="B94" s="37"/>
      <c r="E94" s="38" t="s">
        <v>145</v>
      </c>
      <c r="J94" s="39"/>
    </row>
    <row r="95" spans="1:16" ht="29" x14ac:dyDescent="0.35">
      <c r="A95" s="30" t="s">
        <v>150</v>
      </c>
      <c r="B95" s="37"/>
      <c r="E95" s="40" t="s">
        <v>11001</v>
      </c>
      <c r="J95" s="39"/>
    </row>
    <row r="96" spans="1:16" x14ac:dyDescent="0.35">
      <c r="A96" s="30" t="s">
        <v>152</v>
      </c>
      <c r="B96" s="37"/>
      <c r="E96" s="38" t="s">
        <v>145</v>
      </c>
      <c r="J96" s="39"/>
    </row>
    <row r="97" spans="1:16" ht="29" x14ac:dyDescent="0.35">
      <c r="A97" s="30" t="s">
        <v>143</v>
      </c>
      <c r="B97" s="30">
        <v>22</v>
      </c>
      <c r="C97" s="31" t="s">
        <v>11002</v>
      </c>
      <c r="D97" s="30" t="s">
        <v>145</v>
      </c>
      <c r="E97" s="32" t="s">
        <v>11003</v>
      </c>
      <c r="F97" s="33" t="s">
        <v>147</v>
      </c>
      <c r="G97" s="34">
        <v>1</v>
      </c>
      <c r="H97" s="35">
        <v>0</v>
      </c>
      <c r="I97" s="35">
        <f>ROUND(G97*H97,P4)</f>
        <v>0</v>
      </c>
      <c r="J97" s="33" t="s">
        <v>148</v>
      </c>
      <c r="O97" s="36">
        <f>I97*0.21</f>
        <v>0</v>
      </c>
      <c r="P97">
        <v>3</v>
      </c>
    </row>
    <row r="98" spans="1:16" x14ac:dyDescent="0.35">
      <c r="A98" s="30" t="s">
        <v>149</v>
      </c>
      <c r="B98" s="37"/>
      <c r="E98" s="38" t="s">
        <v>145</v>
      </c>
      <c r="J98" s="39"/>
    </row>
    <row r="99" spans="1:16" ht="29" x14ac:dyDescent="0.35">
      <c r="A99" s="30" t="s">
        <v>150</v>
      </c>
      <c r="B99" s="37"/>
      <c r="E99" s="40" t="s">
        <v>11004</v>
      </c>
      <c r="J99" s="39"/>
    </row>
    <row r="100" spans="1:16" x14ac:dyDescent="0.35">
      <c r="A100" s="30" t="s">
        <v>152</v>
      </c>
      <c r="B100" s="37"/>
      <c r="E100" s="38" t="s">
        <v>145</v>
      </c>
      <c r="J100" s="39"/>
    </row>
    <row r="101" spans="1:16" ht="29" x14ac:dyDescent="0.35">
      <c r="A101" s="30" t="s">
        <v>143</v>
      </c>
      <c r="B101" s="30">
        <v>23</v>
      </c>
      <c r="C101" s="31" t="s">
        <v>11005</v>
      </c>
      <c r="D101" s="30" t="s">
        <v>145</v>
      </c>
      <c r="E101" s="32" t="s">
        <v>11006</v>
      </c>
      <c r="F101" s="33" t="s">
        <v>147</v>
      </c>
      <c r="G101" s="34">
        <v>7</v>
      </c>
      <c r="H101" s="35">
        <v>0</v>
      </c>
      <c r="I101" s="35">
        <f>ROUND(G101*H101,P4)</f>
        <v>0</v>
      </c>
      <c r="J101" s="33" t="s">
        <v>148</v>
      </c>
      <c r="O101" s="36">
        <f>I101*0.21</f>
        <v>0</v>
      </c>
      <c r="P101">
        <v>3</v>
      </c>
    </row>
    <row r="102" spans="1:16" x14ac:dyDescent="0.35">
      <c r="A102" s="30" t="s">
        <v>149</v>
      </c>
      <c r="B102" s="37"/>
      <c r="E102" s="38" t="s">
        <v>145</v>
      </c>
      <c r="J102" s="39"/>
    </row>
    <row r="103" spans="1:16" ht="29" x14ac:dyDescent="0.35">
      <c r="A103" s="30" t="s">
        <v>150</v>
      </c>
      <c r="B103" s="37"/>
      <c r="E103" s="40" t="s">
        <v>11007</v>
      </c>
      <c r="J103" s="39"/>
    </row>
    <row r="104" spans="1:16" x14ac:dyDescent="0.35">
      <c r="A104" s="30" t="s">
        <v>152</v>
      </c>
      <c r="B104" s="37"/>
      <c r="E104" s="38" t="s">
        <v>145</v>
      </c>
      <c r="J104" s="39"/>
    </row>
    <row r="105" spans="1:16" ht="29" x14ac:dyDescent="0.35">
      <c r="A105" s="30" t="s">
        <v>143</v>
      </c>
      <c r="B105" s="30">
        <v>24</v>
      </c>
      <c r="C105" s="31" t="s">
        <v>11008</v>
      </c>
      <c r="D105" s="30" t="s">
        <v>145</v>
      </c>
      <c r="E105" s="32" t="s">
        <v>11009</v>
      </c>
      <c r="F105" s="33" t="s">
        <v>147</v>
      </c>
      <c r="G105" s="34">
        <v>4</v>
      </c>
      <c r="H105" s="35">
        <v>0</v>
      </c>
      <c r="I105" s="35">
        <f>ROUND(G105*H105,P4)</f>
        <v>0</v>
      </c>
      <c r="J105" s="33" t="s">
        <v>148</v>
      </c>
      <c r="O105" s="36">
        <f>I105*0.21</f>
        <v>0</v>
      </c>
      <c r="P105">
        <v>3</v>
      </c>
    </row>
    <row r="106" spans="1:16" x14ac:dyDescent="0.35">
      <c r="A106" s="30" t="s">
        <v>149</v>
      </c>
      <c r="B106" s="37"/>
      <c r="E106" s="38" t="s">
        <v>145</v>
      </c>
      <c r="J106" s="39"/>
    </row>
    <row r="107" spans="1:16" ht="29" x14ac:dyDescent="0.35">
      <c r="A107" s="30" t="s">
        <v>150</v>
      </c>
      <c r="B107" s="37"/>
      <c r="E107" s="40" t="s">
        <v>11010</v>
      </c>
      <c r="J107" s="39"/>
    </row>
    <row r="108" spans="1:16" x14ac:dyDescent="0.35">
      <c r="A108" s="30" t="s">
        <v>152</v>
      </c>
      <c r="B108" s="37"/>
      <c r="E108" s="38" t="s">
        <v>145</v>
      </c>
      <c r="J108" s="39"/>
    </row>
    <row r="109" spans="1:16" ht="29" x14ac:dyDescent="0.35">
      <c r="A109" s="30" t="s">
        <v>143</v>
      </c>
      <c r="B109" s="30">
        <v>25</v>
      </c>
      <c r="C109" s="31" t="s">
        <v>11011</v>
      </c>
      <c r="D109" s="30" t="s">
        <v>145</v>
      </c>
      <c r="E109" s="32" t="s">
        <v>11012</v>
      </c>
      <c r="F109" s="33" t="s">
        <v>147</v>
      </c>
      <c r="G109" s="34">
        <v>4</v>
      </c>
      <c r="H109" s="35">
        <v>0</v>
      </c>
      <c r="I109" s="35">
        <f>ROUND(G109*H109,P4)</f>
        <v>0</v>
      </c>
      <c r="J109" s="33" t="s">
        <v>148</v>
      </c>
      <c r="O109" s="36">
        <f>I109*0.21</f>
        <v>0</v>
      </c>
      <c r="P109">
        <v>3</v>
      </c>
    </row>
    <row r="110" spans="1:16" x14ac:dyDescent="0.35">
      <c r="A110" s="30" t="s">
        <v>149</v>
      </c>
      <c r="B110" s="37"/>
      <c r="E110" s="38" t="s">
        <v>145</v>
      </c>
      <c r="J110" s="39"/>
    </row>
    <row r="111" spans="1:16" ht="29" x14ac:dyDescent="0.35">
      <c r="A111" s="30" t="s">
        <v>150</v>
      </c>
      <c r="B111" s="37"/>
      <c r="E111" s="40" t="s">
        <v>11010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ht="29" x14ac:dyDescent="0.35">
      <c r="A113" s="30" t="s">
        <v>143</v>
      </c>
      <c r="B113" s="30">
        <v>26</v>
      </c>
      <c r="C113" s="31" t="s">
        <v>11013</v>
      </c>
      <c r="D113" s="30" t="s">
        <v>145</v>
      </c>
      <c r="E113" s="32" t="s">
        <v>11014</v>
      </c>
      <c r="F113" s="33" t="s">
        <v>147</v>
      </c>
      <c r="G113" s="34">
        <v>10</v>
      </c>
      <c r="H113" s="35">
        <v>0</v>
      </c>
      <c r="I113" s="35">
        <f>ROUND(G113*H113,P4)</f>
        <v>0</v>
      </c>
      <c r="J113" s="33" t="s">
        <v>148</v>
      </c>
      <c r="O113" s="36">
        <f>I113*0.21</f>
        <v>0</v>
      </c>
      <c r="P113">
        <v>3</v>
      </c>
    </row>
    <row r="114" spans="1:16" x14ac:dyDescent="0.35">
      <c r="A114" s="30" t="s">
        <v>149</v>
      </c>
      <c r="B114" s="37"/>
      <c r="E114" s="38" t="s">
        <v>145</v>
      </c>
      <c r="J114" s="39"/>
    </row>
    <row r="115" spans="1:16" ht="29" x14ac:dyDescent="0.35">
      <c r="A115" s="30" t="s">
        <v>150</v>
      </c>
      <c r="B115" s="37"/>
      <c r="E115" s="40" t="s">
        <v>11015</v>
      </c>
      <c r="J115" s="39"/>
    </row>
    <row r="116" spans="1:16" x14ac:dyDescent="0.35">
      <c r="A116" s="30" t="s">
        <v>152</v>
      </c>
      <c r="B116" s="37"/>
      <c r="E116" s="38" t="s">
        <v>145</v>
      </c>
      <c r="J116" s="39"/>
    </row>
    <row r="117" spans="1:16" ht="29" x14ac:dyDescent="0.35">
      <c r="A117" s="30" t="s">
        <v>143</v>
      </c>
      <c r="B117" s="30">
        <v>27</v>
      </c>
      <c r="C117" s="31" t="s">
        <v>11016</v>
      </c>
      <c r="D117" s="30" t="s">
        <v>145</v>
      </c>
      <c r="E117" s="32" t="s">
        <v>11017</v>
      </c>
      <c r="F117" s="33" t="s">
        <v>147</v>
      </c>
      <c r="G117" s="34">
        <v>3</v>
      </c>
      <c r="H117" s="35">
        <v>0</v>
      </c>
      <c r="I117" s="35">
        <f>ROUND(G117*H117,P4)</f>
        <v>0</v>
      </c>
      <c r="J117" s="33" t="s">
        <v>148</v>
      </c>
      <c r="O117" s="36">
        <f>I117*0.21</f>
        <v>0</v>
      </c>
      <c r="P117">
        <v>3</v>
      </c>
    </row>
    <row r="118" spans="1:16" x14ac:dyDescent="0.35">
      <c r="A118" s="30" t="s">
        <v>149</v>
      </c>
      <c r="B118" s="37"/>
      <c r="E118" s="38" t="s">
        <v>145</v>
      </c>
      <c r="J118" s="39"/>
    </row>
    <row r="119" spans="1:16" ht="29" x14ac:dyDescent="0.35">
      <c r="A119" s="30" t="s">
        <v>150</v>
      </c>
      <c r="B119" s="37"/>
      <c r="E119" s="40" t="s">
        <v>11018</v>
      </c>
      <c r="J119" s="39"/>
    </row>
    <row r="120" spans="1:16" x14ac:dyDescent="0.35">
      <c r="A120" s="30" t="s">
        <v>152</v>
      </c>
      <c r="B120" s="37"/>
      <c r="E120" s="38" t="s">
        <v>145</v>
      </c>
      <c r="J120" s="39"/>
    </row>
    <row r="121" spans="1:16" ht="29" x14ac:dyDescent="0.35">
      <c r="A121" s="30" t="s">
        <v>143</v>
      </c>
      <c r="B121" s="30">
        <v>28</v>
      </c>
      <c r="C121" s="31" t="s">
        <v>11019</v>
      </c>
      <c r="D121" s="30" t="s">
        <v>145</v>
      </c>
      <c r="E121" s="32" t="s">
        <v>11020</v>
      </c>
      <c r="F121" s="33" t="s">
        <v>147</v>
      </c>
      <c r="G121" s="34">
        <v>4</v>
      </c>
      <c r="H121" s="35">
        <v>0</v>
      </c>
      <c r="I121" s="35">
        <f>ROUND(G121*H121,P4)</f>
        <v>0</v>
      </c>
      <c r="J121" s="33" t="s">
        <v>148</v>
      </c>
      <c r="O121" s="36">
        <f>I121*0.21</f>
        <v>0</v>
      </c>
      <c r="P121">
        <v>3</v>
      </c>
    </row>
    <row r="122" spans="1:16" x14ac:dyDescent="0.35">
      <c r="A122" s="30" t="s">
        <v>149</v>
      </c>
      <c r="B122" s="37"/>
      <c r="E122" s="38" t="s">
        <v>145</v>
      </c>
      <c r="J122" s="39"/>
    </row>
    <row r="123" spans="1:16" ht="29" x14ac:dyDescent="0.35">
      <c r="A123" s="30" t="s">
        <v>150</v>
      </c>
      <c r="B123" s="37"/>
      <c r="E123" s="40" t="s">
        <v>11010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x14ac:dyDescent="0.35">
      <c r="A125" s="30" t="s">
        <v>143</v>
      </c>
      <c r="B125" s="30">
        <v>29</v>
      </c>
      <c r="C125" s="31" t="s">
        <v>11021</v>
      </c>
      <c r="D125" s="30" t="s">
        <v>145</v>
      </c>
      <c r="E125" s="32" t="s">
        <v>11022</v>
      </c>
      <c r="F125" s="33" t="s">
        <v>147</v>
      </c>
      <c r="G125" s="34">
        <v>50</v>
      </c>
      <c r="H125" s="35">
        <v>0</v>
      </c>
      <c r="I125" s="35">
        <f>ROUND(G125*H125,P4)</f>
        <v>0</v>
      </c>
      <c r="J125" s="33" t="s">
        <v>148</v>
      </c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8" t="s">
        <v>145</v>
      </c>
      <c r="J126" s="39"/>
    </row>
    <row r="127" spans="1:16" ht="29" x14ac:dyDescent="0.35">
      <c r="A127" s="30" t="s">
        <v>150</v>
      </c>
      <c r="B127" s="37"/>
      <c r="E127" s="40" t="s">
        <v>11023</v>
      </c>
      <c r="J127" s="39"/>
    </row>
    <row r="128" spans="1:16" x14ac:dyDescent="0.35">
      <c r="A128" s="30" t="s">
        <v>152</v>
      </c>
      <c r="B128" s="37"/>
      <c r="E128" s="38" t="s">
        <v>145</v>
      </c>
      <c r="J128" s="39"/>
    </row>
    <row r="129" spans="1:16" ht="29" x14ac:dyDescent="0.35">
      <c r="A129" s="30" t="s">
        <v>143</v>
      </c>
      <c r="B129" s="30">
        <v>30</v>
      </c>
      <c r="C129" s="31" t="s">
        <v>11024</v>
      </c>
      <c r="D129" s="30" t="s">
        <v>145</v>
      </c>
      <c r="E129" s="32" t="s">
        <v>11025</v>
      </c>
      <c r="F129" s="33" t="s">
        <v>147</v>
      </c>
      <c r="G129" s="34">
        <v>50</v>
      </c>
      <c r="H129" s="35">
        <v>0</v>
      </c>
      <c r="I129" s="35">
        <f>ROUND(G129*H129,P4)</f>
        <v>0</v>
      </c>
      <c r="J129" s="33" t="s">
        <v>148</v>
      </c>
      <c r="O129" s="36">
        <f>I129*0.21</f>
        <v>0</v>
      </c>
      <c r="P129">
        <v>3</v>
      </c>
    </row>
    <row r="130" spans="1:16" x14ac:dyDescent="0.35">
      <c r="A130" s="30" t="s">
        <v>149</v>
      </c>
      <c r="B130" s="37"/>
      <c r="E130" s="38" t="s">
        <v>145</v>
      </c>
      <c r="J130" s="39"/>
    </row>
    <row r="131" spans="1:16" ht="29" x14ac:dyDescent="0.35">
      <c r="A131" s="30" t="s">
        <v>150</v>
      </c>
      <c r="B131" s="37"/>
      <c r="E131" s="40" t="s">
        <v>11023</v>
      </c>
      <c r="J131" s="39"/>
    </row>
    <row r="132" spans="1:16" x14ac:dyDescent="0.35">
      <c r="A132" s="30" t="s">
        <v>152</v>
      </c>
      <c r="B132" s="37"/>
      <c r="E132" s="38" t="s">
        <v>145</v>
      </c>
      <c r="J132" s="39"/>
    </row>
    <row r="133" spans="1:16" ht="29" x14ac:dyDescent="0.35">
      <c r="A133" s="30" t="s">
        <v>143</v>
      </c>
      <c r="B133" s="30">
        <v>31</v>
      </c>
      <c r="C133" s="31" t="s">
        <v>2077</v>
      </c>
      <c r="D133" s="30" t="s">
        <v>145</v>
      </c>
      <c r="E133" s="32" t="s">
        <v>2078</v>
      </c>
      <c r="F133" s="33" t="s">
        <v>147</v>
      </c>
      <c r="G133" s="34">
        <v>100</v>
      </c>
      <c r="H133" s="35">
        <v>0</v>
      </c>
      <c r="I133" s="35">
        <f>ROUND(G133*H133,P4)</f>
        <v>0</v>
      </c>
      <c r="J133" s="33" t="s">
        <v>148</v>
      </c>
      <c r="O133" s="36">
        <f>I133*0.21</f>
        <v>0</v>
      </c>
      <c r="P133">
        <v>3</v>
      </c>
    </row>
    <row r="134" spans="1:16" x14ac:dyDescent="0.35">
      <c r="A134" s="30" t="s">
        <v>149</v>
      </c>
      <c r="B134" s="37"/>
      <c r="E134" s="38" t="s">
        <v>145</v>
      </c>
      <c r="J134" s="39"/>
    </row>
    <row r="135" spans="1:16" ht="29" x14ac:dyDescent="0.35">
      <c r="A135" s="30" t="s">
        <v>150</v>
      </c>
      <c r="B135" s="37"/>
      <c r="E135" s="40" t="s">
        <v>11026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ht="29" x14ac:dyDescent="0.35">
      <c r="A137" s="30" t="s">
        <v>143</v>
      </c>
      <c r="B137" s="30">
        <v>32</v>
      </c>
      <c r="C137" s="31" t="s">
        <v>2080</v>
      </c>
      <c r="D137" s="30" t="s">
        <v>145</v>
      </c>
      <c r="E137" s="32" t="s">
        <v>2081</v>
      </c>
      <c r="F137" s="33" t="s">
        <v>147</v>
      </c>
      <c r="G137" s="34">
        <v>15</v>
      </c>
      <c r="H137" s="35">
        <v>0</v>
      </c>
      <c r="I137" s="35">
        <f>ROUND(G137*H137,P4)</f>
        <v>0</v>
      </c>
      <c r="J137" s="33" t="s">
        <v>148</v>
      </c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8" t="s">
        <v>145</v>
      </c>
      <c r="J138" s="39"/>
    </row>
    <row r="139" spans="1:16" ht="29" x14ac:dyDescent="0.35">
      <c r="A139" s="30" t="s">
        <v>150</v>
      </c>
      <c r="B139" s="37"/>
      <c r="E139" s="40" t="s">
        <v>11027</v>
      </c>
      <c r="J139" s="39"/>
    </row>
    <row r="140" spans="1:16" x14ac:dyDescent="0.35">
      <c r="A140" s="30" t="s">
        <v>152</v>
      </c>
      <c r="B140" s="37"/>
      <c r="E140" s="38" t="s">
        <v>145</v>
      </c>
      <c r="J140" s="39"/>
    </row>
    <row r="141" spans="1:16" x14ac:dyDescent="0.35">
      <c r="A141" s="30" t="s">
        <v>143</v>
      </c>
      <c r="B141" s="30">
        <v>33</v>
      </c>
      <c r="C141" s="31" t="s">
        <v>11028</v>
      </c>
      <c r="D141" s="30" t="s">
        <v>145</v>
      </c>
      <c r="E141" s="32" t="s">
        <v>11029</v>
      </c>
      <c r="F141" s="33" t="s">
        <v>719</v>
      </c>
      <c r="G141" s="34">
        <v>1</v>
      </c>
      <c r="H141" s="35">
        <v>0</v>
      </c>
      <c r="I141" s="35">
        <f>ROUND(G141*H141,P4)</f>
        <v>0</v>
      </c>
      <c r="J141" s="33" t="s">
        <v>148</v>
      </c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8" t="s">
        <v>145</v>
      </c>
      <c r="J142" s="39"/>
    </row>
    <row r="143" spans="1:16" ht="29" x14ac:dyDescent="0.35">
      <c r="A143" s="30" t="s">
        <v>150</v>
      </c>
      <c r="B143" s="37"/>
      <c r="E143" s="40" t="s">
        <v>11004</v>
      </c>
      <c r="J143" s="39"/>
    </row>
    <row r="144" spans="1:16" x14ac:dyDescent="0.35">
      <c r="A144" s="30" t="s">
        <v>152</v>
      </c>
      <c r="B144" s="37"/>
      <c r="E144" s="38" t="s">
        <v>145</v>
      </c>
      <c r="J144" s="39"/>
    </row>
    <row r="145" spans="1:16" x14ac:dyDescent="0.35">
      <c r="A145" s="30" t="s">
        <v>143</v>
      </c>
      <c r="B145" s="30">
        <v>34</v>
      </c>
      <c r="C145" s="31" t="s">
        <v>11030</v>
      </c>
      <c r="D145" s="30" t="s">
        <v>145</v>
      </c>
      <c r="E145" s="32" t="s">
        <v>11031</v>
      </c>
      <c r="F145" s="33" t="s">
        <v>719</v>
      </c>
      <c r="G145" s="34">
        <v>1</v>
      </c>
      <c r="H145" s="35">
        <v>0</v>
      </c>
      <c r="I145" s="35">
        <f>ROUND(G145*H145,P4)</f>
        <v>0</v>
      </c>
      <c r="J145" s="33" t="s">
        <v>148</v>
      </c>
      <c r="O145" s="36">
        <f>I145*0.21</f>
        <v>0</v>
      </c>
      <c r="P145">
        <v>3</v>
      </c>
    </row>
    <row r="146" spans="1:16" x14ac:dyDescent="0.35">
      <c r="A146" s="30" t="s">
        <v>149</v>
      </c>
      <c r="B146" s="37"/>
      <c r="E146" s="38" t="s">
        <v>145</v>
      </c>
      <c r="J146" s="39"/>
    </row>
    <row r="147" spans="1:16" ht="29" x14ac:dyDescent="0.35">
      <c r="A147" s="30" t="s">
        <v>150</v>
      </c>
      <c r="B147" s="37"/>
      <c r="E147" s="40" t="s">
        <v>11004</v>
      </c>
      <c r="J147" s="39"/>
    </row>
    <row r="148" spans="1:16" x14ac:dyDescent="0.35">
      <c r="A148" s="30" t="s">
        <v>152</v>
      </c>
      <c r="B148" s="37"/>
      <c r="E148" s="38" t="s">
        <v>145</v>
      </c>
      <c r="J148" s="39"/>
    </row>
    <row r="149" spans="1:16" x14ac:dyDescent="0.35">
      <c r="A149" s="30" t="s">
        <v>143</v>
      </c>
      <c r="B149" s="30">
        <v>35</v>
      </c>
      <c r="C149" s="31" t="s">
        <v>11032</v>
      </c>
      <c r="D149" s="30" t="s">
        <v>145</v>
      </c>
      <c r="E149" s="32" t="s">
        <v>11033</v>
      </c>
      <c r="F149" s="33" t="s">
        <v>183</v>
      </c>
      <c r="G149" s="34">
        <v>5</v>
      </c>
      <c r="H149" s="35">
        <v>0</v>
      </c>
      <c r="I149" s="35">
        <f>ROUND(G149*H149,P4)</f>
        <v>0</v>
      </c>
      <c r="J149" s="33" t="s">
        <v>148</v>
      </c>
      <c r="O149" s="36">
        <f>I149*0.21</f>
        <v>0</v>
      </c>
      <c r="P149">
        <v>3</v>
      </c>
    </row>
    <row r="150" spans="1:16" x14ac:dyDescent="0.35">
      <c r="A150" s="30" t="s">
        <v>149</v>
      </c>
      <c r="B150" s="37"/>
      <c r="E150" s="38" t="s">
        <v>145</v>
      </c>
      <c r="J150" s="39"/>
    </row>
    <row r="151" spans="1:16" ht="29" x14ac:dyDescent="0.35">
      <c r="A151" s="30" t="s">
        <v>150</v>
      </c>
      <c r="B151" s="37"/>
      <c r="E151" s="40" t="s">
        <v>11034</v>
      </c>
      <c r="J151" s="39"/>
    </row>
    <row r="152" spans="1:16" x14ac:dyDescent="0.35">
      <c r="A152" s="30" t="s">
        <v>152</v>
      </c>
      <c r="B152" s="37"/>
      <c r="E152" s="38" t="s">
        <v>145</v>
      </c>
      <c r="J152" s="39"/>
    </row>
    <row r="153" spans="1:16" x14ac:dyDescent="0.35">
      <c r="A153" s="30" t="s">
        <v>143</v>
      </c>
      <c r="B153" s="30">
        <v>36</v>
      </c>
      <c r="C153" s="31" t="s">
        <v>11035</v>
      </c>
      <c r="D153" s="30" t="s">
        <v>145</v>
      </c>
      <c r="E153" s="32" t="s">
        <v>11036</v>
      </c>
      <c r="F153" s="33" t="s">
        <v>147</v>
      </c>
      <c r="G153" s="34">
        <v>278</v>
      </c>
      <c r="H153" s="35">
        <v>0</v>
      </c>
      <c r="I153" s="35">
        <f>ROUND(G153*H153,P4)</f>
        <v>0</v>
      </c>
      <c r="J153" s="33" t="s">
        <v>148</v>
      </c>
      <c r="O153" s="36">
        <f>I153*0.21</f>
        <v>0</v>
      </c>
      <c r="P153">
        <v>3</v>
      </c>
    </row>
    <row r="154" spans="1:16" x14ac:dyDescent="0.35">
      <c r="A154" s="30" t="s">
        <v>149</v>
      </c>
      <c r="B154" s="37"/>
      <c r="E154" s="38" t="s">
        <v>145</v>
      </c>
      <c r="J154" s="39"/>
    </row>
    <row r="155" spans="1:16" ht="29" x14ac:dyDescent="0.35">
      <c r="A155" s="30" t="s">
        <v>150</v>
      </c>
      <c r="B155" s="37"/>
      <c r="E155" s="40" t="s">
        <v>11037</v>
      </c>
      <c r="J155" s="39"/>
    </row>
    <row r="156" spans="1:16" x14ac:dyDescent="0.35">
      <c r="A156" s="30" t="s">
        <v>152</v>
      </c>
      <c r="B156" s="37"/>
      <c r="E156" s="38" t="s">
        <v>145</v>
      </c>
      <c r="J156" s="39"/>
    </row>
    <row r="157" spans="1:16" x14ac:dyDescent="0.35">
      <c r="A157" s="30" t="s">
        <v>143</v>
      </c>
      <c r="B157" s="30">
        <v>37</v>
      </c>
      <c r="C157" s="31" t="s">
        <v>11038</v>
      </c>
      <c r="D157" s="30" t="s">
        <v>145</v>
      </c>
      <c r="E157" s="32" t="s">
        <v>11039</v>
      </c>
      <c r="F157" s="33" t="s">
        <v>183</v>
      </c>
      <c r="G157" s="34">
        <v>10</v>
      </c>
      <c r="H157" s="35">
        <v>0</v>
      </c>
      <c r="I157" s="35">
        <f>ROUND(G157*H157,P4)</f>
        <v>0</v>
      </c>
      <c r="J157" s="33" t="s">
        <v>148</v>
      </c>
      <c r="O157" s="36">
        <f>I157*0.21</f>
        <v>0</v>
      </c>
      <c r="P157">
        <v>3</v>
      </c>
    </row>
    <row r="158" spans="1:16" x14ac:dyDescent="0.35">
      <c r="A158" s="30" t="s">
        <v>149</v>
      </c>
      <c r="B158" s="37"/>
      <c r="E158" s="38" t="s">
        <v>145</v>
      </c>
      <c r="J158" s="39"/>
    </row>
    <row r="159" spans="1:16" ht="29" x14ac:dyDescent="0.35">
      <c r="A159" s="30" t="s">
        <v>150</v>
      </c>
      <c r="B159" s="37"/>
      <c r="E159" s="40" t="s">
        <v>11015</v>
      </c>
      <c r="J159" s="39"/>
    </row>
    <row r="160" spans="1:16" x14ac:dyDescent="0.35">
      <c r="A160" s="30" t="s">
        <v>152</v>
      </c>
      <c r="B160" s="37"/>
      <c r="E160" s="38" t="s">
        <v>145</v>
      </c>
      <c r="J160" s="39"/>
    </row>
    <row r="161" spans="1:16" x14ac:dyDescent="0.35">
      <c r="A161" s="30" t="s">
        <v>143</v>
      </c>
      <c r="B161" s="30">
        <v>38</v>
      </c>
      <c r="C161" s="31" t="s">
        <v>11040</v>
      </c>
      <c r="D161" s="30" t="s">
        <v>145</v>
      </c>
      <c r="E161" s="32" t="s">
        <v>11041</v>
      </c>
      <c r="F161" s="33" t="s">
        <v>183</v>
      </c>
      <c r="G161" s="34">
        <v>4</v>
      </c>
      <c r="H161" s="35">
        <v>0</v>
      </c>
      <c r="I161" s="35">
        <f>ROUND(G161*H161,P4)</f>
        <v>0</v>
      </c>
      <c r="J161" s="33" t="s">
        <v>148</v>
      </c>
      <c r="O161" s="36">
        <f>I161*0.21</f>
        <v>0</v>
      </c>
      <c r="P161">
        <v>3</v>
      </c>
    </row>
    <row r="162" spans="1:16" x14ac:dyDescent="0.35">
      <c r="A162" s="30" t="s">
        <v>149</v>
      </c>
      <c r="B162" s="37"/>
      <c r="E162" s="38" t="s">
        <v>145</v>
      </c>
      <c r="J162" s="39"/>
    </row>
    <row r="163" spans="1:16" ht="29" x14ac:dyDescent="0.35">
      <c r="A163" s="30" t="s">
        <v>150</v>
      </c>
      <c r="B163" s="37"/>
      <c r="E163" s="40" t="s">
        <v>11010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x14ac:dyDescent="0.35">
      <c r="A165" s="30" t="s">
        <v>143</v>
      </c>
      <c r="B165" s="30">
        <v>39</v>
      </c>
      <c r="C165" s="31" t="s">
        <v>11042</v>
      </c>
      <c r="D165" s="30" t="s">
        <v>145</v>
      </c>
      <c r="E165" s="32" t="s">
        <v>11043</v>
      </c>
      <c r="F165" s="33" t="s">
        <v>183</v>
      </c>
      <c r="G165" s="34">
        <v>2</v>
      </c>
      <c r="H165" s="35">
        <v>0</v>
      </c>
      <c r="I165" s="35">
        <f>ROUND(G165*H165,P4)</f>
        <v>0</v>
      </c>
      <c r="J165" s="33" t="s">
        <v>148</v>
      </c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8" t="s">
        <v>145</v>
      </c>
      <c r="J166" s="39"/>
    </row>
    <row r="167" spans="1:16" ht="29" x14ac:dyDescent="0.35">
      <c r="A167" s="30" t="s">
        <v>150</v>
      </c>
      <c r="B167" s="37"/>
      <c r="E167" s="40" t="s">
        <v>11044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x14ac:dyDescent="0.35">
      <c r="A169" s="30" t="s">
        <v>143</v>
      </c>
      <c r="B169" s="30">
        <v>40</v>
      </c>
      <c r="C169" s="31" t="s">
        <v>11045</v>
      </c>
      <c r="D169" s="30" t="s">
        <v>145</v>
      </c>
      <c r="E169" s="32" t="s">
        <v>11046</v>
      </c>
      <c r="F169" s="33" t="s">
        <v>183</v>
      </c>
      <c r="G169" s="34">
        <v>2</v>
      </c>
      <c r="H169" s="35">
        <v>0</v>
      </c>
      <c r="I169" s="35">
        <f>ROUND(G169*H169,P4)</f>
        <v>0</v>
      </c>
      <c r="J169" s="33" t="s">
        <v>148</v>
      </c>
      <c r="O169" s="36">
        <f>I169*0.21</f>
        <v>0</v>
      </c>
      <c r="P169">
        <v>3</v>
      </c>
    </row>
    <row r="170" spans="1:16" x14ac:dyDescent="0.35">
      <c r="A170" s="30" t="s">
        <v>149</v>
      </c>
      <c r="B170" s="37"/>
      <c r="E170" s="38" t="s">
        <v>145</v>
      </c>
      <c r="J170" s="39"/>
    </row>
    <row r="171" spans="1:16" ht="29" x14ac:dyDescent="0.35">
      <c r="A171" s="30" t="s">
        <v>150</v>
      </c>
      <c r="B171" s="37"/>
      <c r="E171" s="40" t="s">
        <v>11044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x14ac:dyDescent="0.35">
      <c r="A173" s="30" t="s">
        <v>143</v>
      </c>
      <c r="B173" s="30">
        <v>41</v>
      </c>
      <c r="C173" s="31" t="s">
        <v>11047</v>
      </c>
      <c r="D173" s="30" t="s">
        <v>145</v>
      </c>
      <c r="E173" s="32" t="s">
        <v>11048</v>
      </c>
      <c r="F173" s="33" t="s">
        <v>183</v>
      </c>
      <c r="G173" s="34">
        <v>2</v>
      </c>
      <c r="H173" s="35">
        <v>0</v>
      </c>
      <c r="I173" s="35">
        <f>ROUND(G173*H173,P4)</f>
        <v>0</v>
      </c>
      <c r="J173" s="33" t="s">
        <v>148</v>
      </c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8" t="s">
        <v>145</v>
      </c>
      <c r="J174" s="39"/>
    </row>
    <row r="175" spans="1:16" ht="29" x14ac:dyDescent="0.35">
      <c r="A175" s="30" t="s">
        <v>150</v>
      </c>
      <c r="B175" s="37"/>
      <c r="E175" s="40" t="s">
        <v>11044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42</v>
      </c>
      <c r="C177" s="31" t="s">
        <v>11049</v>
      </c>
      <c r="D177" s="30" t="s">
        <v>145</v>
      </c>
      <c r="E177" s="32" t="s">
        <v>11050</v>
      </c>
      <c r="F177" s="33" t="s">
        <v>719</v>
      </c>
      <c r="G177" s="34">
        <v>1</v>
      </c>
      <c r="H177" s="35">
        <v>0</v>
      </c>
      <c r="I177" s="35">
        <f>ROUND(G177*H177,P4)</f>
        <v>0</v>
      </c>
      <c r="J177" s="33" t="s">
        <v>148</v>
      </c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8" t="s">
        <v>145</v>
      </c>
      <c r="J178" s="39"/>
    </row>
    <row r="179" spans="1:16" ht="29" x14ac:dyDescent="0.35">
      <c r="A179" s="30" t="s">
        <v>150</v>
      </c>
      <c r="B179" s="37"/>
      <c r="E179" s="40" t="s">
        <v>11004</v>
      </c>
      <c r="J179" s="39"/>
    </row>
    <row r="180" spans="1:16" x14ac:dyDescent="0.35">
      <c r="A180" s="30" t="s">
        <v>152</v>
      </c>
      <c r="B180" s="37"/>
      <c r="E180" s="38" t="s">
        <v>145</v>
      </c>
      <c r="J180" s="39"/>
    </row>
    <row r="181" spans="1:16" ht="29" x14ac:dyDescent="0.35">
      <c r="A181" s="30" t="s">
        <v>143</v>
      </c>
      <c r="B181" s="30">
        <v>43</v>
      </c>
      <c r="C181" s="31" t="s">
        <v>11051</v>
      </c>
      <c r="D181" s="30" t="s">
        <v>145</v>
      </c>
      <c r="E181" s="32" t="s">
        <v>11052</v>
      </c>
      <c r="F181" s="33" t="s">
        <v>719</v>
      </c>
      <c r="G181" s="34">
        <v>1</v>
      </c>
      <c r="H181" s="35">
        <v>0</v>
      </c>
      <c r="I181" s="35">
        <f>ROUND(G181*H181,P4)</f>
        <v>0</v>
      </c>
      <c r="J181" s="33" t="s">
        <v>148</v>
      </c>
      <c r="O181" s="36">
        <f>I181*0.21</f>
        <v>0</v>
      </c>
      <c r="P181">
        <v>3</v>
      </c>
    </row>
    <row r="182" spans="1:16" x14ac:dyDescent="0.35">
      <c r="A182" s="30" t="s">
        <v>149</v>
      </c>
      <c r="B182" s="37"/>
      <c r="E182" s="38" t="s">
        <v>145</v>
      </c>
      <c r="J182" s="39"/>
    </row>
    <row r="183" spans="1:16" ht="29" x14ac:dyDescent="0.35">
      <c r="A183" s="30" t="s">
        <v>150</v>
      </c>
      <c r="B183" s="37"/>
      <c r="E183" s="40" t="s">
        <v>11004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30" t="s">
        <v>143</v>
      </c>
      <c r="B185" s="30">
        <v>44</v>
      </c>
      <c r="C185" s="31" t="s">
        <v>11053</v>
      </c>
      <c r="D185" s="30" t="s">
        <v>145</v>
      </c>
      <c r="E185" s="32" t="s">
        <v>11054</v>
      </c>
      <c r="F185" s="33" t="s">
        <v>183</v>
      </c>
      <c r="G185" s="34">
        <v>1</v>
      </c>
      <c r="H185" s="35">
        <v>0</v>
      </c>
      <c r="I185" s="35">
        <f>ROUND(G185*H185,P4)</f>
        <v>0</v>
      </c>
      <c r="J185" s="33" t="s">
        <v>148</v>
      </c>
      <c r="O185" s="36">
        <f>I185*0.21</f>
        <v>0</v>
      </c>
      <c r="P185">
        <v>3</v>
      </c>
    </row>
    <row r="186" spans="1:16" x14ac:dyDescent="0.35">
      <c r="A186" s="30" t="s">
        <v>149</v>
      </c>
      <c r="B186" s="37"/>
      <c r="E186" s="38" t="s">
        <v>145</v>
      </c>
      <c r="J186" s="39"/>
    </row>
    <row r="187" spans="1:16" ht="29" x14ac:dyDescent="0.35">
      <c r="A187" s="30" t="s">
        <v>150</v>
      </c>
      <c r="B187" s="37"/>
      <c r="E187" s="40" t="s">
        <v>11004</v>
      </c>
      <c r="J187" s="39"/>
    </row>
    <row r="188" spans="1:16" x14ac:dyDescent="0.35">
      <c r="A188" s="30" t="s">
        <v>152</v>
      </c>
      <c r="B188" s="37"/>
      <c r="E188" s="38" t="s">
        <v>145</v>
      </c>
      <c r="J188" s="39"/>
    </row>
    <row r="189" spans="1:16" ht="29" x14ac:dyDescent="0.35">
      <c r="A189" s="30" t="s">
        <v>143</v>
      </c>
      <c r="B189" s="30">
        <v>45</v>
      </c>
      <c r="C189" s="31" t="s">
        <v>11055</v>
      </c>
      <c r="D189" s="30" t="s">
        <v>145</v>
      </c>
      <c r="E189" s="32" t="s">
        <v>11056</v>
      </c>
      <c r="F189" s="33" t="s">
        <v>183</v>
      </c>
      <c r="G189" s="34">
        <v>2</v>
      </c>
      <c r="H189" s="35">
        <v>0</v>
      </c>
      <c r="I189" s="35">
        <f>ROUND(G189*H189,P4)</f>
        <v>0</v>
      </c>
      <c r="J189" s="33" t="s">
        <v>148</v>
      </c>
      <c r="O189" s="36">
        <f>I189*0.21</f>
        <v>0</v>
      </c>
      <c r="P189">
        <v>3</v>
      </c>
    </row>
    <row r="190" spans="1:16" x14ac:dyDescent="0.35">
      <c r="A190" s="30" t="s">
        <v>149</v>
      </c>
      <c r="B190" s="37"/>
      <c r="E190" s="38" t="s">
        <v>145</v>
      </c>
      <c r="J190" s="39"/>
    </row>
    <row r="191" spans="1:16" ht="29" x14ac:dyDescent="0.35">
      <c r="A191" s="30" t="s">
        <v>150</v>
      </c>
      <c r="B191" s="37"/>
      <c r="E191" s="40" t="s">
        <v>11044</v>
      </c>
      <c r="J191" s="39"/>
    </row>
    <row r="192" spans="1:16" x14ac:dyDescent="0.35">
      <c r="A192" s="30" t="s">
        <v>152</v>
      </c>
      <c r="B192" s="37"/>
      <c r="E192" s="38" t="s">
        <v>145</v>
      </c>
      <c r="J192" s="39"/>
    </row>
    <row r="193" spans="1:16" x14ac:dyDescent="0.35">
      <c r="A193" s="30" t="s">
        <v>143</v>
      </c>
      <c r="B193" s="30">
        <v>46</v>
      </c>
      <c r="C193" s="31" t="s">
        <v>11057</v>
      </c>
      <c r="D193" s="30" t="s">
        <v>145</v>
      </c>
      <c r="E193" s="32" t="s">
        <v>11058</v>
      </c>
      <c r="F193" s="33" t="s">
        <v>719</v>
      </c>
      <c r="G193" s="34">
        <v>1</v>
      </c>
      <c r="H193" s="35">
        <v>0</v>
      </c>
      <c r="I193" s="35">
        <f>ROUND(G193*H193,P4)</f>
        <v>0</v>
      </c>
      <c r="J193" s="33" t="s">
        <v>148</v>
      </c>
      <c r="O193" s="36">
        <f>I193*0.21</f>
        <v>0</v>
      </c>
      <c r="P193">
        <v>3</v>
      </c>
    </row>
    <row r="194" spans="1:16" x14ac:dyDescent="0.35">
      <c r="A194" s="30" t="s">
        <v>149</v>
      </c>
      <c r="B194" s="37"/>
      <c r="E194" s="38" t="s">
        <v>145</v>
      </c>
      <c r="J194" s="39"/>
    </row>
    <row r="195" spans="1:16" ht="29" x14ac:dyDescent="0.35">
      <c r="A195" s="30" t="s">
        <v>150</v>
      </c>
      <c r="B195" s="37"/>
      <c r="E195" s="40" t="s">
        <v>11004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ht="29" x14ac:dyDescent="0.35">
      <c r="A197" s="30" t="s">
        <v>143</v>
      </c>
      <c r="B197" s="30">
        <v>47</v>
      </c>
      <c r="C197" s="31" t="s">
        <v>11059</v>
      </c>
      <c r="D197" s="30" t="s">
        <v>145</v>
      </c>
      <c r="E197" s="32" t="s">
        <v>11060</v>
      </c>
      <c r="F197" s="33" t="s">
        <v>183</v>
      </c>
      <c r="G197" s="34">
        <v>6</v>
      </c>
      <c r="H197" s="35">
        <v>0</v>
      </c>
      <c r="I197" s="35">
        <f>ROUND(G197*H197,P4)</f>
        <v>0</v>
      </c>
      <c r="J197" s="33" t="s">
        <v>148</v>
      </c>
      <c r="O197" s="36">
        <f>I197*0.21</f>
        <v>0</v>
      </c>
      <c r="P197">
        <v>3</v>
      </c>
    </row>
    <row r="198" spans="1:16" x14ac:dyDescent="0.35">
      <c r="A198" s="30" t="s">
        <v>149</v>
      </c>
      <c r="B198" s="37"/>
      <c r="E198" s="38" t="s">
        <v>145</v>
      </c>
      <c r="J198" s="39"/>
    </row>
    <row r="199" spans="1:16" ht="29" x14ac:dyDescent="0.35">
      <c r="A199" s="30" t="s">
        <v>150</v>
      </c>
      <c r="B199" s="37"/>
      <c r="E199" s="40" t="s">
        <v>11061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ht="29" x14ac:dyDescent="0.35">
      <c r="A201" s="30" t="s">
        <v>143</v>
      </c>
      <c r="B201" s="30">
        <v>48</v>
      </c>
      <c r="C201" s="31" t="s">
        <v>11062</v>
      </c>
      <c r="D201" s="30" t="s">
        <v>145</v>
      </c>
      <c r="E201" s="32" t="s">
        <v>11063</v>
      </c>
      <c r="F201" s="33" t="s">
        <v>183</v>
      </c>
      <c r="G201" s="34">
        <v>3</v>
      </c>
      <c r="H201" s="35">
        <v>0</v>
      </c>
      <c r="I201" s="35">
        <f>ROUND(G201*H201,P4)</f>
        <v>0</v>
      </c>
      <c r="J201" s="33" t="s">
        <v>148</v>
      </c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8" t="s">
        <v>145</v>
      </c>
      <c r="J202" s="39"/>
    </row>
    <row r="203" spans="1:16" ht="29" x14ac:dyDescent="0.35">
      <c r="A203" s="30" t="s">
        <v>150</v>
      </c>
      <c r="B203" s="37"/>
      <c r="E203" s="40" t="s">
        <v>11018</v>
      </c>
      <c r="J203" s="39"/>
    </row>
    <row r="204" spans="1:16" x14ac:dyDescent="0.35">
      <c r="A204" s="30" t="s">
        <v>152</v>
      </c>
      <c r="B204" s="37"/>
      <c r="E204" s="38" t="s">
        <v>145</v>
      </c>
      <c r="J204" s="39"/>
    </row>
    <row r="205" spans="1:16" ht="29" x14ac:dyDescent="0.35">
      <c r="A205" s="30" t="s">
        <v>143</v>
      </c>
      <c r="B205" s="30">
        <v>49</v>
      </c>
      <c r="C205" s="31" t="s">
        <v>2083</v>
      </c>
      <c r="D205" s="30" t="s">
        <v>145</v>
      </c>
      <c r="E205" s="32" t="s">
        <v>2084</v>
      </c>
      <c r="F205" s="33" t="s">
        <v>183</v>
      </c>
      <c r="G205" s="34">
        <v>4</v>
      </c>
      <c r="H205" s="35">
        <v>0</v>
      </c>
      <c r="I205" s="35">
        <f>ROUND(G205*H205,P4)</f>
        <v>0</v>
      </c>
      <c r="J205" s="33" t="s">
        <v>148</v>
      </c>
      <c r="O205" s="36">
        <f>I205*0.21</f>
        <v>0</v>
      </c>
      <c r="P205">
        <v>3</v>
      </c>
    </row>
    <row r="206" spans="1:16" x14ac:dyDescent="0.35">
      <c r="A206" s="30" t="s">
        <v>149</v>
      </c>
      <c r="B206" s="37"/>
      <c r="E206" s="38" t="s">
        <v>145</v>
      </c>
      <c r="J206" s="39"/>
    </row>
    <row r="207" spans="1:16" ht="29" x14ac:dyDescent="0.35">
      <c r="A207" s="30" t="s">
        <v>150</v>
      </c>
      <c r="B207" s="37"/>
      <c r="E207" s="40" t="s">
        <v>11010</v>
      </c>
      <c r="J207" s="39"/>
    </row>
    <row r="208" spans="1:16" x14ac:dyDescent="0.35">
      <c r="A208" s="30" t="s">
        <v>152</v>
      </c>
      <c r="B208" s="37"/>
      <c r="E208" s="38" t="s">
        <v>145</v>
      </c>
      <c r="J208" s="39"/>
    </row>
    <row r="209" spans="1:16" ht="29" x14ac:dyDescent="0.35">
      <c r="A209" s="30" t="s">
        <v>143</v>
      </c>
      <c r="B209" s="30">
        <v>50</v>
      </c>
      <c r="C209" s="31" t="s">
        <v>11064</v>
      </c>
      <c r="D209" s="30" t="s">
        <v>145</v>
      </c>
      <c r="E209" s="32" t="s">
        <v>11065</v>
      </c>
      <c r="F209" s="33" t="s">
        <v>719</v>
      </c>
      <c r="G209" s="34">
        <v>1</v>
      </c>
      <c r="H209" s="35">
        <v>0</v>
      </c>
      <c r="I209" s="35">
        <f>ROUND(G209*H209,P4)</f>
        <v>0</v>
      </c>
      <c r="J209" s="33" t="s">
        <v>148</v>
      </c>
      <c r="O209" s="36">
        <f>I209*0.21</f>
        <v>0</v>
      </c>
      <c r="P209">
        <v>3</v>
      </c>
    </row>
    <row r="210" spans="1:16" x14ac:dyDescent="0.35">
      <c r="A210" s="30" t="s">
        <v>149</v>
      </c>
      <c r="B210" s="37"/>
      <c r="E210" s="38" t="s">
        <v>145</v>
      </c>
      <c r="J210" s="39"/>
    </row>
    <row r="211" spans="1:16" ht="29" x14ac:dyDescent="0.35">
      <c r="A211" s="30" t="s">
        <v>150</v>
      </c>
      <c r="B211" s="37"/>
      <c r="E211" s="40" t="s">
        <v>11004</v>
      </c>
      <c r="J211" s="39"/>
    </row>
    <row r="212" spans="1:16" x14ac:dyDescent="0.35">
      <c r="A212" s="30" t="s">
        <v>152</v>
      </c>
      <c r="B212" s="37"/>
      <c r="E212" s="38" t="s">
        <v>145</v>
      </c>
      <c r="J212" s="39"/>
    </row>
    <row r="213" spans="1:16" x14ac:dyDescent="0.35">
      <c r="A213" s="30" t="s">
        <v>143</v>
      </c>
      <c r="B213" s="30">
        <v>51</v>
      </c>
      <c r="C213" s="31" t="s">
        <v>11066</v>
      </c>
      <c r="D213" s="30" t="s">
        <v>145</v>
      </c>
      <c r="E213" s="32" t="s">
        <v>11067</v>
      </c>
      <c r="F213" s="33" t="s">
        <v>183</v>
      </c>
      <c r="G213" s="34">
        <v>11</v>
      </c>
      <c r="H213" s="35">
        <v>0</v>
      </c>
      <c r="I213" s="35">
        <f>ROUND(G213*H213,P4)</f>
        <v>0</v>
      </c>
      <c r="J213" s="33" t="s">
        <v>148</v>
      </c>
      <c r="O213" s="36">
        <f>I213*0.21</f>
        <v>0</v>
      </c>
      <c r="P213">
        <v>3</v>
      </c>
    </row>
    <row r="214" spans="1:16" x14ac:dyDescent="0.35">
      <c r="A214" s="30" t="s">
        <v>149</v>
      </c>
      <c r="B214" s="37"/>
      <c r="E214" s="38" t="s">
        <v>145</v>
      </c>
      <c r="J214" s="39"/>
    </row>
    <row r="215" spans="1:16" ht="29" x14ac:dyDescent="0.35">
      <c r="A215" s="30" t="s">
        <v>150</v>
      </c>
      <c r="B215" s="37"/>
      <c r="E215" s="40" t="s">
        <v>11068</v>
      </c>
      <c r="J215" s="39"/>
    </row>
    <row r="216" spans="1:16" x14ac:dyDescent="0.35">
      <c r="A216" s="30" t="s">
        <v>152</v>
      </c>
      <c r="B216" s="37"/>
      <c r="E216" s="38" t="s">
        <v>145</v>
      </c>
      <c r="J216" s="39"/>
    </row>
    <row r="217" spans="1:16" x14ac:dyDescent="0.35">
      <c r="A217" s="30" t="s">
        <v>143</v>
      </c>
      <c r="B217" s="30">
        <v>52</v>
      </c>
      <c r="C217" s="31" t="s">
        <v>11069</v>
      </c>
      <c r="D217" s="30" t="s">
        <v>145</v>
      </c>
      <c r="E217" s="32" t="s">
        <v>11070</v>
      </c>
      <c r="F217" s="33" t="s">
        <v>183</v>
      </c>
      <c r="G217" s="34">
        <v>1</v>
      </c>
      <c r="H217" s="35">
        <v>0</v>
      </c>
      <c r="I217" s="35">
        <f>ROUND(G217*H217,P4)</f>
        <v>0</v>
      </c>
      <c r="J217" s="33" t="s">
        <v>148</v>
      </c>
      <c r="O217" s="36">
        <f>I217*0.21</f>
        <v>0</v>
      </c>
      <c r="P217">
        <v>3</v>
      </c>
    </row>
    <row r="218" spans="1:16" x14ac:dyDescent="0.35">
      <c r="A218" s="30" t="s">
        <v>149</v>
      </c>
      <c r="B218" s="37"/>
      <c r="E218" s="38" t="s">
        <v>145</v>
      </c>
      <c r="J218" s="39"/>
    </row>
    <row r="219" spans="1:16" ht="29" x14ac:dyDescent="0.35">
      <c r="A219" s="30" t="s">
        <v>150</v>
      </c>
      <c r="B219" s="37"/>
      <c r="E219" s="40" t="s">
        <v>11004</v>
      </c>
      <c r="J219" s="39"/>
    </row>
    <row r="220" spans="1:16" x14ac:dyDescent="0.35">
      <c r="A220" s="30" t="s">
        <v>152</v>
      </c>
      <c r="B220" s="37"/>
      <c r="E220" s="38" t="s">
        <v>145</v>
      </c>
      <c r="J220" s="39"/>
    </row>
    <row r="221" spans="1:16" ht="43.5" x14ac:dyDescent="0.35">
      <c r="A221" s="30" t="s">
        <v>143</v>
      </c>
      <c r="B221" s="30">
        <v>53</v>
      </c>
      <c r="C221" s="31" t="s">
        <v>2085</v>
      </c>
      <c r="D221" s="30" t="s">
        <v>145</v>
      </c>
      <c r="E221" s="32" t="s">
        <v>2086</v>
      </c>
      <c r="F221" s="33" t="s">
        <v>284</v>
      </c>
      <c r="G221" s="34">
        <v>0.46600000000000003</v>
      </c>
      <c r="H221" s="35">
        <v>0</v>
      </c>
      <c r="I221" s="35">
        <f>ROUND(G221*H221,P4)</f>
        <v>0</v>
      </c>
      <c r="J221" s="33" t="s">
        <v>148</v>
      </c>
      <c r="O221" s="36">
        <f>I221*0.21</f>
        <v>0</v>
      </c>
      <c r="P221">
        <v>3</v>
      </c>
    </row>
    <row r="222" spans="1:16" x14ac:dyDescent="0.35">
      <c r="A222" s="30" t="s">
        <v>149</v>
      </c>
      <c r="B222" s="37"/>
      <c r="E222" s="38" t="s">
        <v>145</v>
      </c>
      <c r="J222" s="39"/>
    </row>
    <row r="223" spans="1:16" x14ac:dyDescent="0.35">
      <c r="A223" s="30" t="s">
        <v>152</v>
      </c>
      <c r="B223" s="37"/>
      <c r="E223" s="38" t="s">
        <v>145</v>
      </c>
      <c r="J223" s="39"/>
    </row>
    <row r="224" spans="1:16" ht="43.5" x14ac:dyDescent="0.35">
      <c r="A224" s="30" t="s">
        <v>143</v>
      </c>
      <c r="B224" s="30">
        <v>54</v>
      </c>
      <c r="C224" s="31" t="s">
        <v>11071</v>
      </c>
      <c r="D224" s="30" t="s">
        <v>145</v>
      </c>
      <c r="E224" s="32" t="s">
        <v>11072</v>
      </c>
      <c r="F224" s="33" t="s">
        <v>183</v>
      </c>
      <c r="G224" s="34">
        <v>1</v>
      </c>
      <c r="H224" s="35">
        <v>0</v>
      </c>
      <c r="I224" s="35">
        <f>ROUND(G224*H224,P4)</f>
        <v>0</v>
      </c>
      <c r="J224" s="33" t="s">
        <v>1020</v>
      </c>
      <c r="O224" s="36">
        <f>I224*0.21</f>
        <v>0</v>
      </c>
      <c r="P224">
        <v>3</v>
      </c>
    </row>
    <row r="225" spans="1:16" x14ac:dyDescent="0.35">
      <c r="A225" s="30" t="s">
        <v>149</v>
      </c>
      <c r="B225" s="37"/>
      <c r="E225" s="38" t="s">
        <v>145</v>
      </c>
      <c r="J225" s="39"/>
    </row>
    <row r="226" spans="1:16" ht="29" x14ac:dyDescent="0.35">
      <c r="A226" s="30" t="s">
        <v>150</v>
      </c>
      <c r="B226" s="37"/>
      <c r="E226" s="40" t="s">
        <v>11004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24" t="s">
        <v>140</v>
      </c>
      <c r="B228" s="25"/>
      <c r="C228" s="26" t="s">
        <v>11073</v>
      </c>
      <c r="D228" s="27"/>
      <c r="E228" s="24" t="s">
        <v>11074</v>
      </c>
      <c r="F228" s="27"/>
      <c r="G228" s="27"/>
      <c r="H228" s="27"/>
      <c r="I228" s="28">
        <f>SUMIFS(I229:I232,A229:A232,"P")</f>
        <v>0</v>
      </c>
      <c r="J228" s="29"/>
    </row>
    <row r="229" spans="1:16" ht="29" x14ac:dyDescent="0.35">
      <c r="A229" s="30" t="s">
        <v>143</v>
      </c>
      <c r="B229" s="30">
        <v>55</v>
      </c>
      <c r="C229" s="31" t="s">
        <v>11075</v>
      </c>
      <c r="D229" s="30" t="s">
        <v>145</v>
      </c>
      <c r="E229" s="32" t="s">
        <v>11076</v>
      </c>
      <c r="F229" s="33" t="s">
        <v>183</v>
      </c>
      <c r="G229" s="34">
        <v>8</v>
      </c>
      <c r="H229" s="35">
        <v>0</v>
      </c>
      <c r="I229" s="35">
        <f>ROUND(G229*H229,P4)</f>
        <v>0</v>
      </c>
      <c r="J229" s="33" t="s">
        <v>148</v>
      </c>
      <c r="O229" s="36">
        <f>I229*0.21</f>
        <v>0</v>
      </c>
      <c r="P229">
        <v>3</v>
      </c>
    </row>
    <row r="230" spans="1:16" x14ac:dyDescent="0.35">
      <c r="A230" s="30" t="s">
        <v>149</v>
      </c>
      <c r="B230" s="37"/>
      <c r="E230" s="38" t="s">
        <v>145</v>
      </c>
      <c r="J230" s="39"/>
    </row>
    <row r="231" spans="1:16" ht="29" x14ac:dyDescent="0.35">
      <c r="A231" s="30" t="s">
        <v>150</v>
      </c>
      <c r="B231" s="37"/>
      <c r="E231" s="40" t="s">
        <v>11077</v>
      </c>
      <c r="J231" s="39"/>
    </row>
    <row r="232" spans="1:16" x14ac:dyDescent="0.35">
      <c r="A232" s="30" t="s">
        <v>152</v>
      </c>
      <c r="B232" s="37"/>
      <c r="E232" s="38" t="s">
        <v>145</v>
      </c>
      <c r="J232" s="39"/>
    </row>
    <row r="233" spans="1:16" x14ac:dyDescent="0.35">
      <c r="A233" s="24" t="s">
        <v>140</v>
      </c>
      <c r="B233" s="25"/>
      <c r="C233" s="26" t="s">
        <v>11078</v>
      </c>
      <c r="D233" s="27"/>
      <c r="E233" s="24" t="s">
        <v>11079</v>
      </c>
      <c r="F233" s="27"/>
      <c r="G233" s="27"/>
      <c r="H233" s="27"/>
      <c r="I233" s="28">
        <f>SUMIFS(I234:I284,A234:A284,"P")</f>
        <v>0</v>
      </c>
      <c r="J233" s="29"/>
    </row>
    <row r="234" spans="1:16" x14ac:dyDescent="0.35">
      <c r="A234" s="30" t="s">
        <v>143</v>
      </c>
      <c r="B234" s="30">
        <v>56</v>
      </c>
      <c r="C234" s="31" t="s">
        <v>11080</v>
      </c>
      <c r="D234" s="30" t="s">
        <v>145</v>
      </c>
      <c r="E234" s="32" t="s">
        <v>11081</v>
      </c>
      <c r="F234" s="33" t="s">
        <v>183</v>
      </c>
      <c r="G234" s="34">
        <v>1</v>
      </c>
      <c r="H234" s="35">
        <v>0</v>
      </c>
      <c r="I234" s="35">
        <f>ROUND(G234*H234,P4)</f>
        <v>0</v>
      </c>
      <c r="J234" s="33" t="s">
        <v>148</v>
      </c>
      <c r="O234" s="36">
        <f>I234*0.21</f>
        <v>0</v>
      </c>
      <c r="P234">
        <v>3</v>
      </c>
    </row>
    <row r="235" spans="1:16" x14ac:dyDescent="0.35">
      <c r="A235" s="30" t="s">
        <v>149</v>
      </c>
      <c r="B235" s="37"/>
      <c r="E235" s="38" t="s">
        <v>145</v>
      </c>
      <c r="J235" s="39"/>
    </row>
    <row r="236" spans="1:16" ht="29" x14ac:dyDescent="0.35">
      <c r="A236" s="30" t="s">
        <v>150</v>
      </c>
      <c r="B236" s="37"/>
      <c r="E236" s="40" t="s">
        <v>11004</v>
      </c>
      <c r="J236" s="39"/>
    </row>
    <row r="237" spans="1:16" x14ac:dyDescent="0.35">
      <c r="A237" s="30" t="s">
        <v>152</v>
      </c>
      <c r="B237" s="37"/>
      <c r="E237" s="38" t="s">
        <v>145</v>
      </c>
      <c r="J237" s="39"/>
    </row>
    <row r="238" spans="1:16" x14ac:dyDescent="0.35">
      <c r="A238" s="30" t="s">
        <v>143</v>
      </c>
      <c r="B238" s="30">
        <v>57</v>
      </c>
      <c r="C238" s="31" t="s">
        <v>11082</v>
      </c>
      <c r="D238" s="30" t="s">
        <v>145</v>
      </c>
      <c r="E238" s="32" t="s">
        <v>11083</v>
      </c>
      <c r="F238" s="33" t="s">
        <v>719</v>
      </c>
      <c r="G238" s="34">
        <v>1</v>
      </c>
      <c r="H238" s="35">
        <v>0</v>
      </c>
      <c r="I238" s="35">
        <f>ROUND(G238*H238,P4)</f>
        <v>0</v>
      </c>
      <c r="J238" s="33" t="s">
        <v>148</v>
      </c>
      <c r="O238" s="36">
        <f>I238*0.21</f>
        <v>0</v>
      </c>
      <c r="P238">
        <v>3</v>
      </c>
    </row>
    <row r="239" spans="1:16" x14ac:dyDescent="0.35">
      <c r="A239" s="30" t="s">
        <v>149</v>
      </c>
      <c r="B239" s="37"/>
      <c r="E239" s="38" t="s">
        <v>145</v>
      </c>
      <c r="J239" s="39"/>
    </row>
    <row r="240" spans="1:16" ht="29" x14ac:dyDescent="0.35">
      <c r="A240" s="30" t="s">
        <v>150</v>
      </c>
      <c r="B240" s="37"/>
      <c r="E240" s="40" t="s">
        <v>11004</v>
      </c>
      <c r="J240" s="39"/>
    </row>
    <row r="241" spans="1:16" x14ac:dyDescent="0.35">
      <c r="A241" s="30" t="s">
        <v>152</v>
      </c>
      <c r="B241" s="37"/>
      <c r="E241" s="38" t="s">
        <v>145</v>
      </c>
      <c r="J241" s="39"/>
    </row>
    <row r="242" spans="1:16" x14ac:dyDescent="0.35">
      <c r="A242" s="30" t="s">
        <v>143</v>
      </c>
      <c r="B242" s="30">
        <v>58</v>
      </c>
      <c r="C242" s="31" t="s">
        <v>11084</v>
      </c>
      <c r="D242" s="30" t="s">
        <v>145</v>
      </c>
      <c r="E242" s="32" t="s">
        <v>11085</v>
      </c>
      <c r="F242" s="33" t="s">
        <v>183</v>
      </c>
      <c r="G242" s="34">
        <v>30</v>
      </c>
      <c r="H242" s="35">
        <v>0</v>
      </c>
      <c r="I242" s="35">
        <f>ROUND(G242*H242,P4)</f>
        <v>0</v>
      </c>
      <c r="J242" s="33" t="s">
        <v>148</v>
      </c>
      <c r="O242" s="36">
        <f>I242*0.21</f>
        <v>0</v>
      </c>
      <c r="P242">
        <v>3</v>
      </c>
    </row>
    <row r="243" spans="1:16" x14ac:dyDescent="0.35">
      <c r="A243" s="30" t="s">
        <v>149</v>
      </c>
      <c r="B243" s="37"/>
      <c r="E243" s="38" t="s">
        <v>145</v>
      </c>
      <c r="J243" s="39"/>
    </row>
    <row r="244" spans="1:16" ht="29" x14ac:dyDescent="0.35">
      <c r="A244" s="30" t="s">
        <v>150</v>
      </c>
      <c r="B244" s="37"/>
      <c r="E244" s="40" t="s">
        <v>11086</v>
      </c>
      <c r="J244" s="39"/>
    </row>
    <row r="245" spans="1:16" x14ac:dyDescent="0.35">
      <c r="A245" s="30" t="s">
        <v>152</v>
      </c>
      <c r="B245" s="37"/>
      <c r="E245" s="38" t="s">
        <v>145</v>
      </c>
      <c r="J245" s="39"/>
    </row>
    <row r="246" spans="1:16" x14ac:dyDescent="0.35">
      <c r="A246" s="30" t="s">
        <v>143</v>
      </c>
      <c r="B246" s="30">
        <v>59</v>
      </c>
      <c r="C246" s="31" t="s">
        <v>11087</v>
      </c>
      <c r="D246" s="30" t="s">
        <v>145</v>
      </c>
      <c r="E246" s="32" t="s">
        <v>11088</v>
      </c>
      <c r="F246" s="33" t="s">
        <v>183</v>
      </c>
      <c r="G246" s="34">
        <v>10</v>
      </c>
      <c r="H246" s="35">
        <v>0</v>
      </c>
      <c r="I246" s="35">
        <f>ROUND(G246*H246,P4)</f>
        <v>0</v>
      </c>
      <c r="J246" s="33" t="s">
        <v>148</v>
      </c>
      <c r="O246" s="36">
        <f>I246*0.21</f>
        <v>0</v>
      </c>
      <c r="P246">
        <v>3</v>
      </c>
    </row>
    <row r="247" spans="1:16" x14ac:dyDescent="0.35">
      <c r="A247" s="30" t="s">
        <v>149</v>
      </c>
      <c r="B247" s="37"/>
      <c r="E247" s="38" t="s">
        <v>145</v>
      </c>
      <c r="J247" s="39"/>
    </row>
    <row r="248" spans="1:16" ht="29" x14ac:dyDescent="0.35">
      <c r="A248" s="30" t="s">
        <v>150</v>
      </c>
      <c r="B248" s="37"/>
      <c r="E248" s="40" t="s">
        <v>11015</v>
      </c>
      <c r="J248" s="39"/>
    </row>
    <row r="249" spans="1:16" x14ac:dyDescent="0.35">
      <c r="A249" s="30" t="s">
        <v>152</v>
      </c>
      <c r="B249" s="37"/>
      <c r="E249" s="38" t="s">
        <v>145</v>
      </c>
      <c r="J249" s="39"/>
    </row>
    <row r="250" spans="1:16" x14ac:dyDescent="0.35">
      <c r="A250" s="30" t="s">
        <v>143</v>
      </c>
      <c r="B250" s="30">
        <v>60</v>
      </c>
      <c r="C250" s="31" t="s">
        <v>11089</v>
      </c>
      <c r="D250" s="30" t="s">
        <v>145</v>
      </c>
      <c r="E250" s="32" t="s">
        <v>11090</v>
      </c>
      <c r="F250" s="33" t="s">
        <v>183</v>
      </c>
      <c r="G250" s="34">
        <v>10</v>
      </c>
      <c r="H250" s="35">
        <v>0</v>
      </c>
      <c r="I250" s="35">
        <f>ROUND(G250*H250,P4)</f>
        <v>0</v>
      </c>
      <c r="J250" s="33" t="s">
        <v>148</v>
      </c>
      <c r="O250" s="36">
        <f>I250*0.21</f>
        <v>0</v>
      </c>
      <c r="P250">
        <v>3</v>
      </c>
    </row>
    <row r="251" spans="1:16" x14ac:dyDescent="0.35">
      <c r="A251" s="30" t="s">
        <v>149</v>
      </c>
      <c r="B251" s="37"/>
      <c r="E251" s="38" t="s">
        <v>145</v>
      </c>
      <c r="J251" s="39"/>
    </row>
    <row r="252" spans="1:16" ht="29" x14ac:dyDescent="0.35">
      <c r="A252" s="30" t="s">
        <v>150</v>
      </c>
      <c r="B252" s="37"/>
      <c r="E252" s="40" t="s">
        <v>11015</v>
      </c>
      <c r="J252" s="39"/>
    </row>
    <row r="253" spans="1:16" x14ac:dyDescent="0.35">
      <c r="A253" s="30" t="s">
        <v>152</v>
      </c>
      <c r="B253" s="37"/>
      <c r="E253" s="38" t="s">
        <v>145</v>
      </c>
      <c r="J253" s="39"/>
    </row>
    <row r="254" spans="1:16" ht="29" x14ac:dyDescent="0.35">
      <c r="A254" s="30" t="s">
        <v>143</v>
      </c>
      <c r="B254" s="30">
        <v>61</v>
      </c>
      <c r="C254" s="31" t="s">
        <v>11091</v>
      </c>
      <c r="D254" s="30" t="s">
        <v>145</v>
      </c>
      <c r="E254" s="32" t="s">
        <v>11092</v>
      </c>
      <c r="F254" s="33" t="s">
        <v>183</v>
      </c>
      <c r="G254" s="34">
        <v>2</v>
      </c>
      <c r="H254" s="35">
        <v>0</v>
      </c>
      <c r="I254" s="35">
        <f>ROUND(G254*H254,P4)</f>
        <v>0</v>
      </c>
      <c r="J254" s="33" t="s">
        <v>148</v>
      </c>
      <c r="O254" s="36">
        <f>I254*0.21</f>
        <v>0</v>
      </c>
      <c r="P254">
        <v>3</v>
      </c>
    </row>
    <row r="255" spans="1:16" x14ac:dyDescent="0.35">
      <c r="A255" s="30" t="s">
        <v>149</v>
      </c>
      <c r="B255" s="37"/>
      <c r="E255" s="38" t="s">
        <v>145</v>
      </c>
      <c r="J255" s="39"/>
    </row>
    <row r="256" spans="1:16" ht="29" x14ac:dyDescent="0.35">
      <c r="A256" s="30" t="s">
        <v>150</v>
      </c>
      <c r="B256" s="37"/>
      <c r="E256" s="40" t="s">
        <v>11044</v>
      </c>
      <c r="J256" s="39"/>
    </row>
    <row r="257" spans="1:16" x14ac:dyDescent="0.35">
      <c r="A257" s="30" t="s">
        <v>152</v>
      </c>
      <c r="B257" s="37"/>
      <c r="E257" s="38" t="s">
        <v>145</v>
      </c>
      <c r="J257" s="39"/>
    </row>
    <row r="258" spans="1:16" x14ac:dyDescent="0.35">
      <c r="A258" s="30" t="s">
        <v>143</v>
      </c>
      <c r="B258" s="30">
        <v>62</v>
      </c>
      <c r="C258" s="31" t="s">
        <v>11093</v>
      </c>
      <c r="D258" s="30" t="s">
        <v>145</v>
      </c>
      <c r="E258" s="32" t="s">
        <v>11094</v>
      </c>
      <c r="F258" s="33" t="s">
        <v>183</v>
      </c>
      <c r="G258" s="34">
        <v>5</v>
      </c>
      <c r="H258" s="35">
        <v>0</v>
      </c>
      <c r="I258" s="35">
        <f>ROUND(G258*H258,P4)</f>
        <v>0</v>
      </c>
      <c r="J258" s="33" t="s">
        <v>148</v>
      </c>
      <c r="O258" s="36">
        <f>I258*0.21</f>
        <v>0</v>
      </c>
      <c r="P258">
        <v>3</v>
      </c>
    </row>
    <row r="259" spans="1:16" x14ac:dyDescent="0.35">
      <c r="A259" s="30" t="s">
        <v>149</v>
      </c>
      <c r="B259" s="37"/>
      <c r="E259" s="38" t="s">
        <v>145</v>
      </c>
      <c r="J259" s="39"/>
    </row>
    <row r="260" spans="1:16" ht="29" x14ac:dyDescent="0.35">
      <c r="A260" s="30" t="s">
        <v>150</v>
      </c>
      <c r="B260" s="37"/>
      <c r="E260" s="40" t="s">
        <v>11034</v>
      </c>
      <c r="J260" s="39"/>
    </row>
    <row r="261" spans="1:16" x14ac:dyDescent="0.35">
      <c r="A261" s="30" t="s">
        <v>152</v>
      </c>
      <c r="B261" s="37"/>
      <c r="E261" s="38" t="s">
        <v>145</v>
      </c>
      <c r="J261" s="39"/>
    </row>
    <row r="262" spans="1:16" ht="29" x14ac:dyDescent="0.35">
      <c r="A262" s="30" t="s">
        <v>143</v>
      </c>
      <c r="B262" s="30">
        <v>63</v>
      </c>
      <c r="C262" s="31" t="s">
        <v>11095</v>
      </c>
      <c r="D262" s="30" t="s">
        <v>145</v>
      </c>
      <c r="E262" s="32" t="s">
        <v>11096</v>
      </c>
      <c r="F262" s="33" t="s">
        <v>183</v>
      </c>
      <c r="G262" s="34">
        <v>4</v>
      </c>
      <c r="H262" s="35">
        <v>0</v>
      </c>
      <c r="I262" s="35">
        <f>ROUND(G262*H262,P4)</f>
        <v>0</v>
      </c>
      <c r="J262" s="33" t="s">
        <v>148</v>
      </c>
      <c r="O262" s="36">
        <f>I262*0.21</f>
        <v>0</v>
      </c>
      <c r="P262">
        <v>3</v>
      </c>
    </row>
    <row r="263" spans="1:16" x14ac:dyDescent="0.35">
      <c r="A263" s="30" t="s">
        <v>149</v>
      </c>
      <c r="B263" s="37"/>
      <c r="E263" s="38" t="s">
        <v>145</v>
      </c>
      <c r="J263" s="39"/>
    </row>
    <row r="264" spans="1:16" x14ac:dyDescent="0.35">
      <c r="A264" s="30" t="s">
        <v>152</v>
      </c>
      <c r="B264" s="37"/>
      <c r="E264" s="38" t="s">
        <v>145</v>
      </c>
      <c r="J264" s="39"/>
    </row>
    <row r="265" spans="1:16" x14ac:dyDescent="0.35">
      <c r="A265" s="30" t="s">
        <v>143</v>
      </c>
      <c r="B265" s="30">
        <v>64</v>
      </c>
      <c r="C265" s="31" t="s">
        <v>11097</v>
      </c>
      <c r="D265" s="30" t="s">
        <v>145</v>
      </c>
      <c r="E265" s="32" t="s">
        <v>11098</v>
      </c>
      <c r="F265" s="33" t="s">
        <v>183</v>
      </c>
      <c r="G265" s="34">
        <v>4</v>
      </c>
      <c r="H265" s="35">
        <v>0</v>
      </c>
      <c r="I265" s="35">
        <f>ROUND(G265*H265,P4)</f>
        <v>0</v>
      </c>
      <c r="J265" s="33" t="s">
        <v>148</v>
      </c>
      <c r="O265" s="36">
        <f>I265*0.21</f>
        <v>0</v>
      </c>
      <c r="P265">
        <v>3</v>
      </c>
    </row>
    <row r="266" spans="1:16" x14ac:dyDescent="0.35">
      <c r="A266" s="30" t="s">
        <v>149</v>
      </c>
      <c r="B266" s="37"/>
      <c r="E266" s="38" t="s">
        <v>145</v>
      </c>
      <c r="J266" s="39"/>
    </row>
    <row r="267" spans="1:16" ht="29" x14ac:dyDescent="0.35">
      <c r="A267" s="30" t="s">
        <v>150</v>
      </c>
      <c r="B267" s="37"/>
      <c r="E267" s="40" t="s">
        <v>11010</v>
      </c>
      <c r="J267" s="39"/>
    </row>
    <row r="268" spans="1:16" x14ac:dyDescent="0.35">
      <c r="A268" s="30" t="s">
        <v>152</v>
      </c>
      <c r="B268" s="37"/>
      <c r="E268" s="38" t="s">
        <v>145</v>
      </c>
      <c r="J268" s="39"/>
    </row>
    <row r="269" spans="1:16" ht="29" x14ac:dyDescent="0.35">
      <c r="A269" s="30" t="s">
        <v>143</v>
      </c>
      <c r="B269" s="30">
        <v>65</v>
      </c>
      <c r="C269" s="31" t="s">
        <v>11099</v>
      </c>
      <c r="D269" s="30" t="s">
        <v>145</v>
      </c>
      <c r="E269" s="32" t="s">
        <v>11100</v>
      </c>
      <c r="F269" s="33" t="s">
        <v>183</v>
      </c>
      <c r="G269" s="34">
        <v>4</v>
      </c>
      <c r="H269" s="35">
        <v>0</v>
      </c>
      <c r="I269" s="35">
        <f>ROUND(G269*H269,P4)</f>
        <v>0</v>
      </c>
      <c r="J269" s="33" t="s">
        <v>148</v>
      </c>
      <c r="O269" s="36">
        <f>I269*0.21</f>
        <v>0</v>
      </c>
      <c r="P269">
        <v>3</v>
      </c>
    </row>
    <row r="270" spans="1:16" x14ac:dyDescent="0.35">
      <c r="A270" s="30" t="s">
        <v>149</v>
      </c>
      <c r="B270" s="37"/>
      <c r="E270" s="38" t="s">
        <v>145</v>
      </c>
      <c r="J270" s="39"/>
    </row>
    <row r="271" spans="1:16" ht="29" x14ac:dyDescent="0.35">
      <c r="A271" s="30" t="s">
        <v>150</v>
      </c>
      <c r="B271" s="37"/>
      <c r="E271" s="40" t="s">
        <v>11010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ht="29" x14ac:dyDescent="0.35">
      <c r="A273" s="30" t="s">
        <v>143</v>
      </c>
      <c r="B273" s="30">
        <v>66</v>
      </c>
      <c r="C273" s="31" t="s">
        <v>11101</v>
      </c>
      <c r="D273" s="30" t="s">
        <v>145</v>
      </c>
      <c r="E273" s="32" t="s">
        <v>11102</v>
      </c>
      <c r="F273" s="33" t="s">
        <v>183</v>
      </c>
      <c r="G273" s="34">
        <v>4</v>
      </c>
      <c r="H273" s="35">
        <v>0</v>
      </c>
      <c r="I273" s="35">
        <f>ROUND(G273*H273,P4)</f>
        <v>0</v>
      </c>
      <c r="J273" s="33" t="s">
        <v>148</v>
      </c>
      <c r="O273" s="36">
        <f>I273*0.21</f>
        <v>0</v>
      </c>
      <c r="P273">
        <v>3</v>
      </c>
    </row>
    <row r="274" spans="1:16" x14ac:dyDescent="0.35">
      <c r="A274" s="30" t="s">
        <v>149</v>
      </c>
      <c r="B274" s="37"/>
      <c r="E274" s="38" t="s">
        <v>145</v>
      </c>
      <c r="J274" s="39"/>
    </row>
    <row r="275" spans="1:16" ht="29" x14ac:dyDescent="0.35">
      <c r="A275" s="30" t="s">
        <v>150</v>
      </c>
      <c r="B275" s="37"/>
      <c r="E275" s="40" t="s">
        <v>11010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ht="43.5" x14ac:dyDescent="0.35">
      <c r="A277" s="30" t="s">
        <v>143</v>
      </c>
      <c r="B277" s="30">
        <v>67</v>
      </c>
      <c r="C277" s="31" t="s">
        <v>11103</v>
      </c>
      <c r="D277" s="30" t="s">
        <v>145</v>
      </c>
      <c r="E277" s="32" t="s">
        <v>11104</v>
      </c>
      <c r="F277" s="33" t="s">
        <v>284</v>
      </c>
      <c r="G277" s="34">
        <v>2.8000000000000001E-2</v>
      </c>
      <c r="H277" s="35">
        <v>0</v>
      </c>
      <c r="I277" s="35">
        <f>ROUND(G277*H277,P4)</f>
        <v>0</v>
      </c>
      <c r="J277" s="33" t="s">
        <v>148</v>
      </c>
      <c r="O277" s="36">
        <f>I277*0.21</f>
        <v>0</v>
      </c>
      <c r="P277">
        <v>3</v>
      </c>
    </row>
    <row r="278" spans="1:16" x14ac:dyDescent="0.35">
      <c r="A278" s="30" t="s">
        <v>149</v>
      </c>
      <c r="B278" s="37"/>
      <c r="E278" s="38" t="s">
        <v>145</v>
      </c>
      <c r="J278" s="39"/>
    </row>
    <row r="279" spans="1:16" ht="29" x14ac:dyDescent="0.35">
      <c r="A279" s="30" t="s">
        <v>150</v>
      </c>
      <c r="B279" s="37"/>
      <c r="E279" s="40" t="s">
        <v>11105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x14ac:dyDescent="0.35">
      <c r="A281" s="30" t="s">
        <v>143</v>
      </c>
      <c r="B281" s="30">
        <v>68</v>
      </c>
      <c r="C281" s="31" t="s">
        <v>11106</v>
      </c>
      <c r="D281" s="30" t="s">
        <v>145</v>
      </c>
      <c r="E281" s="32" t="s">
        <v>11107</v>
      </c>
      <c r="F281" s="33" t="s">
        <v>183</v>
      </c>
      <c r="G281" s="34">
        <v>1</v>
      </c>
      <c r="H281" s="35">
        <v>0</v>
      </c>
      <c r="I281" s="35">
        <f>ROUND(G281*H281,P4)</f>
        <v>0</v>
      </c>
      <c r="J281" s="33" t="s">
        <v>1020</v>
      </c>
      <c r="O281" s="36">
        <f>I281*0.21</f>
        <v>0</v>
      </c>
      <c r="P281">
        <v>3</v>
      </c>
    </row>
    <row r="282" spans="1:16" x14ac:dyDescent="0.35">
      <c r="A282" s="30" t="s">
        <v>149</v>
      </c>
      <c r="B282" s="37"/>
      <c r="E282" s="38" t="s">
        <v>145</v>
      </c>
      <c r="J282" s="39"/>
    </row>
    <row r="283" spans="1:16" ht="29" x14ac:dyDescent="0.35">
      <c r="A283" s="30" t="s">
        <v>150</v>
      </c>
      <c r="B283" s="37"/>
      <c r="E283" s="40" t="s">
        <v>11004</v>
      </c>
      <c r="J283" s="39"/>
    </row>
    <row r="284" spans="1:16" x14ac:dyDescent="0.35">
      <c r="A284" s="30" t="s">
        <v>152</v>
      </c>
      <c r="B284" s="37"/>
      <c r="E284" s="38" t="s">
        <v>145</v>
      </c>
      <c r="J284" s="39"/>
    </row>
    <row r="285" spans="1:16" x14ac:dyDescent="0.35">
      <c r="A285" s="24" t="s">
        <v>140</v>
      </c>
      <c r="B285" s="25"/>
      <c r="C285" s="26" t="s">
        <v>2993</v>
      </c>
      <c r="D285" s="27"/>
      <c r="E285" s="24" t="s">
        <v>2994</v>
      </c>
      <c r="F285" s="27"/>
      <c r="G285" s="27"/>
      <c r="H285" s="27"/>
      <c r="I285" s="28">
        <f>SUMIFS(I286:I301,A286:A301,"P")</f>
        <v>0</v>
      </c>
      <c r="J285" s="29"/>
    </row>
    <row r="286" spans="1:16" ht="29" x14ac:dyDescent="0.35">
      <c r="A286" s="30" t="s">
        <v>143</v>
      </c>
      <c r="B286" s="30">
        <v>69</v>
      </c>
      <c r="C286" s="31" t="s">
        <v>11108</v>
      </c>
      <c r="D286" s="30" t="s">
        <v>145</v>
      </c>
      <c r="E286" s="32" t="s">
        <v>11109</v>
      </c>
      <c r="F286" s="33" t="s">
        <v>147</v>
      </c>
      <c r="G286" s="34">
        <v>37</v>
      </c>
      <c r="H286" s="35">
        <v>0</v>
      </c>
      <c r="I286" s="35">
        <f>ROUND(G286*H286,P4)</f>
        <v>0</v>
      </c>
      <c r="J286" s="33" t="s">
        <v>148</v>
      </c>
      <c r="O286" s="36">
        <f>I286*0.21</f>
        <v>0</v>
      </c>
      <c r="P286">
        <v>3</v>
      </c>
    </row>
    <row r="287" spans="1:16" x14ac:dyDescent="0.35">
      <c r="A287" s="30" t="s">
        <v>149</v>
      </c>
      <c r="B287" s="37"/>
      <c r="E287" s="38" t="s">
        <v>145</v>
      </c>
      <c r="J287" s="39"/>
    </row>
    <row r="288" spans="1:16" ht="29" x14ac:dyDescent="0.35">
      <c r="A288" s="30" t="s">
        <v>150</v>
      </c>
      <c r="B288" s="37"/>
      <c r="E288" s="40" t="s">
        <v>11110</v>
      </c>
      <c r="J288" s="39"/>
    </row>
    <row r="289" spans="1:16" x14ac:dyDescent="0.35">
      <c r="A289" s="30" t="s">
        <v>152</v>
      </c>
      <c r="B289" s="37"/>
      <c r="E289" s="38" t="s">
        <v>145</v>
      </c>
      <c r="J289" s="39"/>
    </row>
    <row r="290" spans="1:16" ht="29" x14ac:dyDescent="0.35">
      <c r="A290" s="30" t="s">
        <v>143</v>
      </c>
      <c r="B290" s="30">
        <v>70</v>
      </c>
      <c r="C290" s="31" t="s">
        <v>11111</v>
      </c>
      <c r="D290" s="30" t="s">
        <v>145</v>
      </c>
      <c r="E290" s="32" t="s">
        <v>11112</v>
      </c>
      <c r="F290" s="33" t="s">
        <v>147</v>
      </c>
      <c r="G290" s="34">
        <v>10</v>
      </c>
      <c r="H290" s="35">
        <v>0</v>
      </c>
      <c r="I290" s="35">
        <f>ROUND(G290*H290,P4)</f>
        <v>0</v>
      </c>
      <c r="J290" s="33" t="s">
        <v>148</v>
      </c>
      <c r="O290" s="36">
        <f>I290*0.21</f>
        <v>0</v>
      </c>
      <c r="P290">
        <v>3</v>
      </c>
    </row>
    <row r="291" spans="1:16" x14ac:dyDescent="0.35">
      <c r="A291" s="30" t="s">
        <v>149</v>
      </c>
      <c r="B291" s="37"/>
      <c r="E291" s="38" t="s">
        <v>145</v>
      </c>
      <c r="J291" s="39"/>
    </row>
    <row r="292" spans="1:16" ht="29" x14ac:dyDescent="0.35">
      <c r="A292" s="30" t="s">
        <v>150</v>
      </c>
      <c r="B292" s="37"/>
      <c r="E292" s="40" t="s">
        <v>11015</v>
      </c>
      <c r="J292" s="39"/>
    </row>
    <row r="293" spans="1:16" x14ac:dyDescent="0.35">
      <c r="A293" s="30" t="s">
        <v>152</v>
      </c>
      <c r="B293" s="37"/>
      <c r="E293" s="38" t="s">
        <v>145</v>
      </c>
      <c r="J293" s="39"/>
    </row>
    <row r="294" spans="1:16" ht="29" x14ac:dyDescent="0.35">
      <c r="A294" s="30" t="s">
        <v>143</v>
      </c>
      <c r="B294" s="30">
        <v>71</v>
      </c>
      <c r="C294" s="31" t="s">
        <v>11113</v>
      </c>
      <c r="D294" s="30" t="s">
        <v>145</v>
      </c>
      <c r="E294" s="32" t="s">
        <v>11114</v>
      </c>
      <c r="F294" s="33" t="s">
        <v>147</v>
      </c>
      <c r="G294" s="34">
        <v>37</v>
      </c>
      <c r="H294" s="35">
        <v>0</v>
      </c>
      <c r="I294" s="35">
        <f>ROUND(G294*H294,P4)</f>
        <v>0</v>
      </c>
      <c r="J294" s="33" t="s">
        <v>148</v>
      </c>
      <c r="O294" s="36">
        <f>I294*0.21</f>
        <v>0</v>
      </c>
      <c r="P294">
        <v>3</v>
      </c>
    </row>
    <row r="295" spans="1:16" x14ac:dyDescent="0.35">
      <c r="A295" s="30" t="s">
        <v>149</v>
      </c>
      <c r="B295" s="37"/>
      <c r="E295" s="38" t="s">
        <v>145</v>
      </c>
      <c r="J295" s="39"/>
    </row>
    <row r="296" spans="1:16" ht="29" x14ac:dyDescent="0.35">
      <c r="A296" s="30" t="s">
        <v>150</v>
      </c>
      <c r="B296" s="37"/>
      <c r="E296" s="40" t="s">
        <v>11110</v>
      </c>
      <c r="J296" s="39"/>
    </row>
    <row r="297" spans="1:16" x14ac:dyDescent="0.35">
      <c r="A297" s="30" t="s">
        <v>152</v>
      </c>
      <c r="B297" s="37"/>
      <c r="E297" s="38" t="s">
        <v>145</v>
      </c>
      <c r="J297" s="39"/>
    </row>
    <row r="298" spans="1:16" ht="29" x14ac:dyDescent="0.35">
      <c r="A298" s="30" t="s">
        <v>143</v>
      </c>
      <c r="B298" s="30">
        <v>72</v>
      </c>
      <c r="C298" s="31" t="s">
        <v>11115</v>
      </c>
      <c r="D298" s="30" t="s">
        <v>145</v>
      </c>
      <c r="E298" s="32" t="s">
        <v>11116</v>
      </c>
      <c r="F298" s="33" t="s">
        <v>147</v>
      </c>
      <c r="G298" s="34">
        <v>10</v>
      </c>
      <c r="H298" s="35">
        <v>0</v>
      </c>
      <c r="I298" s="35">
        <f>ROUND(G298*H298,P4)</f>
        <v>0</v>
      </c>
      <c r="J298" s="33" t="s">
        <v>148</v>
      </c>
      <c r="O298" s="36">
        <f>I298*0.21</f>
        <v>0</v>
      </c>
      <c r="P298">
        <v>3</v>
      </c>
    </row>
    <row r="299" spans="1:16" x14ac:dyDescent="0.35">
      <c r="A299" s="30" t="s">
        <v>149</v>
      </c>
      <c r="B299" s="37"/>
      <c r="E299" s="38" t="s">
        <v>145</v>
      </c>
      <c r="J299" s="39"/>
    </row>
    <row r="300" spans="1:16" ht="29" x14ac:dyDescent="0.35">
      <c r="A300" s="30" t="s">
        <v>150</v>
      </c>
      <c r="B300" s="37"/>
      <c r="E300" s="40" t="s">
        <v>11015</v>
      </c>
      <c r="J300" s="39"/>
    </row>
    <row r="301" spans="1:16" x14ac:dyDescent="0.35">
      <c r="A301" s="30" t="s">
        <v>152</v>
      </c>
      <c r="B301" s="37"/>
      <c r="E301" s="38" t="s">
        <v>145</v>
      </c>
      <c r="J301" s="39"/>
    </row>
    <row r="302" spans="1:16" x14ac:dyDescent="0.35">
      <c r="A302" s="24" t="s">
        <v>140</v>
      </c>
      <c r="B302" s="25"/>
      <c r="C302" s="26" t="s">
        <v>1553</v>
      </c>
      <c r="D302" s="27"/>
      <c r="E302" s="24" t="s">
        <v>2088</v>
      </c>
      <c r="F302" s="27"/>
      <c r="G302" s="27"/>
      <c r="H302" s="27"/>
      <c r="I302" s="28">
        <f>SUMIFS(I303:I326,A303:A326,"P")</f>
        <v>0</v>
      </c>
      <c r="J302" s="29"/>
    </row>
    <row r="303" spans="1:16" x14ac:dyDescent="0.35">
      <c r="A303" s="30" t="s">
        <v>143</v>
      </c>
      <c r="B303" s="30">
        <v>73</v>
      </c>
      <c r="C303" s="31" t="s">
        <v>11117</v>
      </c>
      <c r="D303" s="30" t="s">
        <v>145</v>
      </c>
      <c r="E303" s="32" t="s">
        <v>11118</v>
      </c>
      <c r="F303" s="33" t="s">
        <v>183</v>
      </c>
      <c r="G303" s="34">
        <v>2</v>
      </c>
      <c r="H303" s="35">
        <v>0</v>
      </c>
      <c r="I303" s="35">
        <f>ROUND(G303*H303,P4)</f>
        <v>0</v>
      </c>
      <c r="J303" s="33" t="s">
        <v>148</v>
      </c>
      <c r="O303" s="36">
        <f>I303*0.21</f>
        <v>0</v>
      </c>
      <c r="P303">
        <v>3</v>
      </c>
    </row>
    <row r="304" spans="1:16" x14ac:dyDescent="0.35">
      <c r="A304" s="30" t="s">
        <v>149</v>
      </c>
      <c r="B304" s="37"/>
      <c r="E304" s="38" t="s">
        <v>145</v>
      </c>
      <c r="J304" s="39"/>
    </row>
    <row r="305" spans="1:16" ht="29" x14ac:dyDescent="0.35">
      <c r="A305" s="30" t="s">
        <v>150</v>
      </c>
      <c r="B305" s="37"/>
      <c r="E305" s="40" t="s">
        <v>2018</v>
      </c>
      <c r="J305" s="39"/>
    </row>
    <row r="306" spans="1:16" x14ac:dyDescent="0.35">
      <c r="A306" s="30" t="s">
        <v>152</v>
      </c>
      <c r="B306" s="37"/>
      <c r="E306" s="38" t="s">
        <v>145</v>
      </c>
      <c r="J306" s="39"/>
    </row>
    <row r="307" spans="1:16" ht="29" x14ac:dyDescent="0.35">
      <c r="A307" s="30" t="s">
        <v>143</v>
      </c>
      <c r="B307" s="30">
        <v>74</v>
      </c>
      <c r="C307" s="31" t="s">
        <v>11119</v>
      </c>
      <c r="D307" s="30" t="s">
        <v>145</v>
      </c>
      <c r="E307" s="32" t="s">
        <v>11120</v>
      </c>
      <c r="F307" s="33" t="s">
        <v>183</v>
      </c>
      <c r="G307" s="34">
        <v>2</v>
      </c>
      <c r="H307" s="35">
        <v>0</v>
      </c>
      <c r="I307" s="35">
        <f>ROUND(G307*H307,P4)</f>
        <v>0</v>
      </c>
      <c r="J307" s="33" t="s">
        <v>148</v>
      </c>
      <c r="O307" s="36">
        <f>I307*0.21</f>
        <v>0</v>
      </c>
      <c r="P307">
        <v>3</v>
      </c>
    </row>
    <row r="308" spans="1:16" x14ac:dyDescent="0.35">
      <c r="A308" s="30" t="s">
        <v>149</v>
      </c>
      <c r="B308" s="37"/>
      <c r="E308" s="38" t="s">
        <v>145</v>
      </c>
      <c r="J308" s="39"/>
    </row>
    <row r="309" spans="1:16" ht="29" x14ac:dyDescent="0.35">
      <c r="A309" s="30" t="s">
        <v>150</v>
      </c>
      <c r="B309" s="37"/>
      <c r="E309" s="40" t="s">
        <v>2018</v>
      </c>
      <c r="J309" s="39"/>
    </row>
    <row r="310" spans="1:16" x14ac:dyDescent="0.35">
      <c r="A310" s="30" t="s">
        <v>152</v>
      </c>
      <c r="B310" s="37"/>
      <c r="E310" s="38" t="s">
        <v>145</v>
      </c>
      <c r="J310" s="39"/>
    </row>
    <row r="311" spans="1:16" ht="29" x14ac:dyDescent="0.35">
      <c r="A311" s="30" t="s">
        <v>143</v>
      </c>
      <c r="B311" s="30">
        <v>75</v>
      </c>
      <c r="C311" s="31" t="s">
        <v>11121</v>
      </c>
      <c r="D311" s="30" t="s">
        <v>145</v>
      </c>
      <c r="E311" s="32" t="s">
        <v>11122</v>
      </c>
      <c r="F311" s="33" t="s">
        <v>183</v>
      </c>
      <c r="G311" s="34">
        <v>2</v>
      </c>
      <c r="H311" s="35">
        <v>0</v>
      </c>
      <c r="I311" s="35">
        <f>ROUND(G311*H311,P4)</f>
        <v>0</v>
      </c>
      <c r="J311" s="33" t="s">
        <v>148</v>
      </c>
      <c r="O311" s="36">
        <f>I311*0.21</f>
        <v>0</v>
      </c>
      <c r="P311">
        <v>3</v>
      </c>
    </row>
    <row r="312" spans="1:16" x14ac:dyDescent="0.35">
      <c r="A312" s="30" t="s">
        <v>149</v>
      </c>
      <c r="B312" s="37"/>
      <c r="E312" s="38" t="s">
        <v>145</v>
      </c>
      <c r="J312" s="39"/>
    </row>
    <row r="313" spans="1:16" ht="29" x14ac:dyDescent="0.35">
      <c r="A313" s="30" t="s">
        <v>150</v>
      </c>
      <c r="B313" s="37"/>
      <c r="E313" s="40" t="s">
        <v>2018</v>
      </c>
      <c r="J313" s="39"/>
    </row>
    <row r="314" spans="1:16" x14ac:dyDescent="0.35">
      <c r="A314" s="30" t="s">
        <v>152</v>
      </c>
      <c r="B314" s="37"/>
      <c r="E314" s="38" t="s">
        <v>145</v>
      </c>
      <c r="J314" s="39"/>
    </row>
    <row r="315" spans="1:16" x14ac:dyDescent="0.35">
      <c r="A315" s="30" t="s">
        <v>143</v>
      </c>
      <c r="B315" s="30">
        <v>76</v>
      </c>
      <c r="C315" s="31" t="s">
        <v>2107</v>
      </c>
      <c r="D315" s="30" t="s">
        <v>145</v>
      </c>
      <c r="E315" s="32" t="s">
        <v>2108</v>
      </c>
      <c r="F315" s="33" t="s">
        <v>147</v>
      </c>
      <c r="G315" s="34">
        <v>16</v>
      </c>
      <c r="H315" s="35">
        <v>0</v>
      </c>
      <c r="I315" s="35">
        <f>ROUND(G315*H315,P4)</f>
        <v>0</v>
      </c>
      <c r="J315" s="33" t="s">
        <v>148</v>
      </c>
      <c r="O315" s="36">
        <f>I315*0.21</f>
        <v>0</v>
      </c>
      <c r="P315">
        <v>3</v>
      </c>
    </row>
    <row r="316" spans="1:16" x14ac:dyDescent="0.35">
      <c r="A316" s="30" t="s">
        <v>149</v>
      </c>
      <c r="B316" s="37"/>
      <c r="E316" s="38" t="s">
        <v>145</v>
      </c>
      <c r="J316" s="39"/>
    </row>
    <row r="317" spans="1:16" ht="29" x14ac:dyDescent="0.35">
      <c r="A317" s="30" t="s">
        <v>150</v>
      </c>
      <c r="B317" s="37"/>
      <c r="E317" s="40" t="s">
        <v>2001</v>
      </c>
      <c r="J317" s="39"/>
    </row>
    <row r="318" spans="1:16" x14ac:dyDescent="0.35">
      <c r="A318" s="30" t="s">
        <v>152</v>
      </c>
      <c r="B318" s="37"/>
      <c r="E318" s="38" t="s">
        <v>145</v>
      </c>
      <c r="J318" s="39"/>
    </row>
    <row r="319" spans="1:16" x14ac:dyDescent="0.35">
      <c r="A319" s="30" t="s">
        <v>143</v>
      </c>
      <c r="B319" s="30">
        <v>77</v>
      </c>
      <c r="C319" s="31" t="s">
        <v>2110</v>
      </c>
      <c r="D319" s="30" t="s">
        <v>145</v>
      </c>
      <c r="E319" s="32" t="s">
        <v>2111</v>
      </c>
      <c r="F319" s="33" t="s">
        <v>147</v>
      </c>
      <c r="G319" s="34">
        <v>12</v>
      </c>
      <c r="H319" s="35">
        <v>0</v>
      </c>
      <c r="I319" s="35">
        <f>ROUND(G319*H319,P4)</f>
        <v>0</v>
      </c>
      <c r="J319" s="33" t="s">
        <v>148</v>
      </c>
      <c r="O319" s="36">
        <f>I319*0.21</f>
        <v>0</v>
      </c>
      <c r="P319">
        <v>3</v>
      </c>
    </row>
    <row r="320" spans="1:16" x14ac:dyDescent="0.35">
      <c r="A320" s="30" t="s">
        <v>149</v>
      </c>
      <c r="B320" s="37"/>
      <c r="E320" s="38" t="s">
        <v>145</v>
      </c>
      <c r="J320" s="39"/>
    </row>
    <row r="321" spans="1:16" ht="29" x14ac:dyDescent="0.35">
      <c r="A321" s="30" t="s">
        <v>150</v>
      </c>
      <c r="B321" s="37"/>
      <c r="E321" s="40" t="s">
        <v>10995</v>
      </c>
      <c r="J321" s="39"/>
    </row>
    <row r="322" spans="1:16" x14ac:dyDescent="0.35">
      <c r="A322" s="30" t="s">
        <v>152</v>
      </c>
      <c r="B322" s="37"/>
      <c r="E322" s="38" t="s">
        <v>145</v>
      </c>
      <c r="J322" s="39"/>
    </row>
    <row r="323" spans="1:16" x14ac:dyDescent="0.35">
      <c r="A323" s="30" t="s">
        <v>143</v>
      </c>
      <c r="B323" s="30">
        <v>78</v>
      </c>
      <c r="C323" s="31" t="s">
        <v>2120</v>
      </c>
      <c r="D323" s="30" t="s">
        <v>145</v>
      </c>
      <c r="E323" s="32" t="s">
        <v>11123</v>
      </c>
      <c r="F323" s="33" t="s">
        <v>183</v>
      </c>
      <c r="G323" s="34">
        <v>2</v>
      </c>
      <c r="H323" s="35">
        <v>0</v>
      </c>
      <c r="I323" s="35">
        <f>ROUND(G323*H323,P4)</f>
        <v>0</v>
      </c>
      <c r="J323" s="33" t="s">
        <v>1020</v>
      </c>
      <c r="O323" s="36">
        <f>I323*0.21</f>
        <v>0</v>
      </c>
      <c r="P323">
        <v>3</v>
      </c>
    </row>
    <row r="324" spans="1:16" x14ac:dyDescent="0.35">
      <c r="A324" s="30" t="s">
        <v>149</v>
      </c>
      <c r="B324" s="37"/>
      <c r="E324" s="38" t="s">
        <v>145</v>
      </c>
      <c r="J324" s="39"/>
    </row>
    <row r="325" spans="1:16" ht="29" x14ac:dyDescent="0.35">
      <c r="A325" s="30" t="s">
        <v>150</v>
      </c>
      <c r="B325" s="37"/>
      <c r="E325" s="40" t="s">
        <v>2018</v>
      </c>
      <c r="J325" s="39"/>
    </row>
    <row r="326" spans="1:16" x14ac:dyDescent="0.35">
      <c r="A326" s="30" t="s">
        <v>152</v>
      </c>
      <c r="B326" s="37"/>
      <c r="E326" s="38" t="s">
        <v>145</v>
      </c>
      <c r="J326" s="39"/>
    </row>
    <row r="327" spans="1:16" x14ac:dyDescent="0.35">
      <c r="A327" s="24" t="s">
        <v>140</v>
      </c>
      <c r="B327" s="25"/>
      <c r="C327" s="26" t="s">
        <v>2118</v>
      </c>
      <c r="D327" s="27"/>
      <c r="E327" s="24" t="s">
        <v>2119</v>
      </c>
      <c r="F327" s="27"/>
      <c r="G327" s="27"/>
      <c r="H327" s="27"/>
      <c r="I327" s="28">
        <f>SUMIFS(I328:I331,A328:A331,"P")</f>
        <v>0</v>
      </c>
      <c r="J327" s="29"/>
    </row>
    <row r="328" spans="1:16" x14ac:dyDescent="0.35">
      <c r="A328" s="30" t="s">
        <v>143</v>
      </c>
      <c r="B328" s="30">
        <v>79</v>
      </c>
      <c r="C328" s="31" t="s">
        <v>11124</v>
      </c>
      <c r="D328" s="30" t="s">
        <v>145</v>
      </c>
      <c r="E328" s="32" t="s">
        <v>11125</v>
      </c>
      <c r="F328" s="33" t="s">
        <v>284</v>
      </c>
      <c r="G328" s="34">
        <v>1.292</v>
      </c>
      <c r="H328" s="35">
        <v>0</v>
      </c>
      <c r="I328" s="35">
        <f>ROUND(G328*H328,P4)</f>
        <v>0</v>
      </c>
      <c r="J328" s="33" t="s">
        <v>1020</v>
      </c>
      <c r="O328" s="36">
        <f>I328*0.21</f>
        <v>0</v>
      </c>
      <c r="P328">
        <v>3</v>
      </c>
    </row>
    <row r="329" spans="1:16" x14ac:dyDescent="0.35">
      <c r="A329" s="30" t="s">
        <v>149</v>
      </c>
      <c r="B329" s="37"/>
      <c r="E329" s="38" t="s">
        <v>145</v>
      </c>
      <c r="J329" s="39"/>
    </row>
    <row r="330" spans="1:16" ht="29" x14ac:dyDescent="0.35">
      <c r="A330" s="30" t="s">
        <v>150</v>
      </c>
      <c r="B330" s="37"/>
      <c r="E330" s="40" t="s">
        <v>11126</v>
      </c>
      <c r="J330" s="39"/>
    </row>
    <row r="331" spans="1:16" x14ac:dyDescent="0.35">
      <c r="A331" s="30" t="s">
        <v>152</v>
      </c>
      <c r="B331" s="37"/>
      <c r="E331" s="38" t="s">
        <v>145</v>
      </c>
      <c r="J331" s="39"/>
    </row>
    <row r="332" spans="1:16" x14ac:dyDescent="0.35">
      <c r="A332" s="24" t="s">
        <v>140</v>
      </c>
      <c r="B332" s="25"/>
      <c r="C332" s="26" t="s">
        <v>2123</v>
      </c>
      <c r="D332" s="27"/>
      <c r="E332" s="24" t="s">
        <v>2124</v>
      </c>
      <c r="F332" s="27"/>
      <c r="G332" s="27"/>
      <c r="H332" s="27"/>
      <c r="I332" s="28">
        <f>SUMIFS(I333:I336,A333:A336,"P")</f>
        <v>0</v>
      </c>
      <c r="J332" s="29"/>
    </row>
    <row r="333" spans="1:16" ht="43.5" x14ac:dyDescent="0.35">
      <c r="A333" s="30" t="s">
        <v>143</v>
      </c>
      <c r="B333" s="30">
        <v>80</v>
      </c>
      <c r="C333" s="31" t="s">
        <v>2125</v>
      </c>
      <c r="D333" s="30" t="s">
        <v>145</v>
      </c>
      <c r="E333" s="32" t="s">
        <v>11127</v>
      </c>
      <c r="F333" s="33" t="s">
        <v>284</v>
      </c>
      <c r="G333" s="34">
        <v>8.3339999999999996</v>
      </c>
      <c r="H333" s="35">
        <v>0</v>
      </c>
      <c r="I333" s="35">
        <f>ROUND(G333*H333,P4)</f>
        <v>0</v>
      </c>
      <c r="J333" s="33" t="s">
        <v>148</v>
      </c>
      <c r="O333" s="36">
        <f>I333*0.21</f>
        <v>0</v>
      </c>
      <c r="P333">
        <v>3</v>
      </c>
    </row>
    <row r="334" spans="1:16" x14ac:dyDescent="0.35">
      <c r="A334" s="30" t="s">
        <v>149</v>
      </c>
      <c r="B334" s="37"/>
      <c r="E334" s="38" t="s">
        <v>145</v>
      </c>
      <c r="J334" s="39"/>
    </row>
    <row r="335" spans="1:16" ht="29" x14ac:dyDescent="0.35">
      <c r="A335" s="30" t="s">
        <v>150</v>
      </c>
      <c r="B335" s="37"/>
      <c r="E335" s="40" t="s">
        <v>11128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x14ac:dyDescent="0.35">
      <c r="A337" s="24" t="s">
        <v>140</v>
      </c>
      <c r="B337" s="25"/>
      <c r="C337" s="26" t="s">
        <v>2128</v>
      </c>
      <c r="D337" s="27"/>
      <c r="E337" s="24" t="s">
        <v>2129</v>
      </c>
      <c r="F337" s="27"/>
      <c r="G337" s="27"/>
      <c r="H337" s="27"/>
      <c r="I337" s="28">
        <f>SUMIFS(I338:I345,A338:A345,"P")</f>
        <v>0</v>
      </c>
      <c r="J337" s="29"/>
    </row>
    <row r="338" spans="1:16" ht="29" x14ac:dyDescent="0.35">
      <c r="A338" s="30" t="s">
        <v>143</v>
      </c>
      <c r="B338" s="30">
        <v>81</v>
      </c>
      <c r="C338" s="31" t="s">
        <v>11129</v>
      </c>
      <c r="D338" s="30" t="s">
        <v>145</v>
      </c>
      <c r="E338" s="32" t="s">
        <v>11130</v>
      </c>
      <c r="F338" s="33" t="s">
        <v>288</v>
      </c>
      <c r="G338" s="34">
        <v>72</v>
      </c>
      <c r="H338" s="35">
        <v>0</v>
      </c>
      <c r="I338" s="35">
        <f>ROUND(G338*H338,P4)</f>
        <v>0</v>
      </c>
      <c r="J338" s="33" t="s">
        <v>148</v>
      </c>
      <c r="O338" s="36">
        <f>I338*0.21</f>
        <v>0</v>
      </c>
      <c r="P338">
        <v>3</v>
      </c>
    </row>
    <row r="339" spans="1:16" x14ac:dyDescent="0.35">
      <c r="A339" s="30" t="s">
        <v>149</v>
      </c>
      <c r="B339" s="37"/>
      <c r="E339" s="38" t="s">
        <v>145</v>
      </c>
      <c r="J339" s="39"/>
    </row>
    <row r="340" spans="1:16" ht="29" x14ac:dyDescent="0.35">
      <c r="A340" s="30" t="s">
        <v>150</v>
      </c>
      <c r="B340" s="37"/>
      <c r="E340" s="40" t="s">
        <v>11131</v>
      </c>
      <c r="J340" s="39"/>
    </row>
    <row r="341" spans="1:16" x14ac:dyDescent="0.35">
      <c r="A341" s="30" t="s">
        <v>152</v>
      </c>
      <c r="B341" s="37"/>
      <c r="E341" s="38" t="s">
        <v>145</v>
      </c>
      <c r="J341" s="39"/>
    </row>
    <row r="342" spans="1:16" ht="29" x14ac:dyDescent="0.35">
      <c r="A342" s="30" t="s">
        <v>143</v>
      </c>
      <c r="B342" s="30">
        <v>82</v>
      </c>
      <c r="C342" s="31" t="s">
        <v>2133</v>
      </c>
      <c r="D342" s="30" t="s">
        <v>145</v>
      </c>
      <c r="E342" s="32" t="s">
        <v>2134</v>
      </c>
      <c r="F342" s="33" t="s">
        <v>288</v>
      </c>
      <c r="G342" s="34">
        <v>20</v>
      </c>
      <c r="H342" s="35">
        <v>0</v>
      </c>
      <c r="I342" s="35">
        <f>ROUND(G342*H342,P4)</f>
        <v>0</v>
      </c>
      <c r="J342" s="33" t="s">
        <v>148</v>
      </c>
      <c r="O342" s="36">
        <f>I342*0.21</f>
        <v>0</v>
      </c>
      <c r="P342">
        <v>3</v>
      </c>
    </row>
    <row r="343" spans="1:16" x14ac:dyDescent="0.35">
      <c r="A343" s="30" t="s">
        <v>149</v>
      </c>
      <c r="B343" s="37"/>
      <c r="E343" s="38" t="s">
        <v>145</v>
      </c>
      <c r="J343" s="39"/>
    </row>
    <row r="344" spans="1:16" ht="29" x14ac:dyDescent="0.35">
      <c r="A344" s="30" t="s">
        <v>150</v>
      </c>
      <c r="B344" s="37"/>
      <c r="E344" s="40" t="s">
        <v>2135</v>
      </c>
      <c r="J344" s="39"/>
    </row>
    <row r="345" spans="1:16" x14ac:dyDescent="0.35">
      <c r="A345" s="30" t="s">
        <v>152</v>
      </c>
      <c r="B345" s="41"/>
      <c r="C345" s="42"/>
      <c r="D345" s="42"/>
      <c r="E345" s="43" t="s">
        <v>145</v>
      </c>
      <c r="F345" s="42"/>
      <c r="G345" s="42"/>
      <c r="H345" s="42"/>
      <c r="I345" s="42"/>
      <c r="J345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P1023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106</v>
      </c>
      <c r="I3" s="19">
        <f>SUMIFS(I9:I1023,A9:A1023,"SD")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106</v>
      </c>
      <c r="D5" s="51"/>
      <c r="E5" s="17" t="s">
        <v>107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11132</v>
      </c>
      <c r="D9" s="27"/>
      <c r="E9" s="24" t="s">
        <v>11133</v>
      </c>
      <c r="F9" s="27"/>
      <c r="G9" s="27"/>
      <c r="H9" s="27"/>
      <c r="I9" s="28">
        <f>SUMIFS(I10:I77,A10:A77,"P")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11134</v>
      </c>
      <c r="D10" s="30" t="s">
        <v>145</v>
      </c>
      <c r="E10" s="32" t="s">
        <v>11135</v>
      </c>
      <c r="F10" s="33" t="s">
        <v>147</v>
      </c>
      <c r="G10" s="34">
        <v>963</v>
      </c>
      <c r="H10" s="35">
        <v>0</v>
      </c>
      <c r="I10" s="35">
        <f>ROUND(G10*H10,P4)</f>
        <v>0</v>
      </c>
      <c r="J10" s="33" t="s">
        <v>11136</v>
      </c>
      <c r="O10" s="36">
        <f>I10*0.21</f>
        <v>0</v>
      </c>
      <c r="P10">
        <v>3</v>
      </c>
    </row>
    <row r="11" spans="1:16" ht="58" x14ac:dyDescent="0.35">
      <c r="A11" s="30" t="s">
        <v>149</v>
      </c>
      <c r="B11" s="37"/>
      <c r="E11" s="32" t="s">
        <v>11137</v>
      </c>
      <c r="J11" s="39"/>
    </row>
    <row r="12" spans="1:16" ht="29" x14ac:dyDescent="0.35">
      <c r="A12" s="30" t="s">
        <v>150</v>
      </c>
      <c r="B12" s="37"/>
      <c r="E12" s="40" t="s">
        <v>11138</v>
      </c>
      <c r="J12" s="39"/>
    </row>
    <row r="13" spans="1:16" x14ac:dyDescent="0.35">
      <c r="A13" s="30" t="s">
        <v>152</v>
      </c>
      <c r="B13" s="37"/>
      <c r="E13" s="38" t="s">
        <v>145</v>
      </c>
      <c r="J13" s="39"/>
    </row>
    <row r="14" spans="1:16" ht="29" x14ac:dyDescent="0.35">
      <c r="A14" s="30" t="s">
        <v>143</v>
      </c>
      <c r="B14" s="30">
        <v>2</v>
      </c>
      <c r="C14" s="31" t="s">
        <v>11139</v>
      </c>
      <c r="D14" s="30" t="s">
        <v>145</v>
      </c>
      <c r="E14" s="32" t="s">
        <v>11140</v>
      </c>
      <c r="F14" s="33" t="s">
        <v>147</v>
      </c>
      <c r="G14" s="34">
        <v>35</v>
      </c>
      <c r="H14" s="35">
        <v>0</v>
      </c>
      <c r="I14" s="35">
        <f>ROUND(G14*H14,P4)</f>
        <v>0</v>
      </c>
      <c r="J14" s="33" t="s">
        <v>11136</v>
      </c>
      <c r="O14" s="36">
        <f>I14*0.21</f>
        <v>0</v>
      </c>
      <c r="P14">
        <v>3</v>
      </c>
    </row>
    <row r="15" spans="1:16" ht="58" x14ac:dyDescent="0.35">
      <c r="A15" s="30" t="s">
        <v>149</v>
      </c>
      <c r="B15" s="37"/>
      <c r="E15" s="32" t="s">
        <v>11141</v>
      </c>
      <c r="J15" s="39"/>
    </row>
    <row r="16" spans="1:16" ht="29" x14ac:dyDescent="0.35">
      <c r="A16" s="30" t="s">
        <v>150</v>
      </c>
      <c r="B16" s="37"/>
      <c r="E16" s="40" t="s">
        <v>11142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30" t="s">
        <v>143</v>
      </c>
      <c r="B18" s="30">
        <v>3</v>
      </c>
      <c r="C18" s="31" t="s">
        <v>11143</v>
      </c>
      <c r="D18" s="30" t="s">
        <v>145</v>
      </c>
      <c r="E18" s="32" t="s">
        <v>11144</v>
      </c>
      <c r="F18" s="33" t="s">
        <v>183</v>
      </c>
      <c r="G18" s="34">
        <v>112</v>
      </c>
      <c r="H18" s="35">
        <v>0</v>
      </c>
      <c r="I18" s="35">
        <f>ROUND(G18*H18,P4)</f>
        <v>0</v>
      </c>
      <c r="J18" s="33" t="s">
        <v>11136</v>
      </c>
      <c r="O18" s="36">
        <f>I18*0.21</f>
        <v>0</v>
      </c>
      <c r="P18">
        <v>3</v>
      </c>
    </row>
    <row r="19" spans="1:16" ht="43.5" x14ac:dyDescent="0.35">
      <c r="A19" s="30" t="s">
        <v>149</v>
      </c>
      <c r="B19" s="37"/>
      <c r="E19" s="32" t="s">
        <v>11145</v>
      </c>
      <c r="J19" s="39"/>
    </row>
    <row r="20" spans="1:16" ht="29" x14ac:dyDescent="0.35">
      <c r="A20" s="30" t="s">
        <v>150</v>
      </c>
      <c r="B20" s="37"/>
      <c r="E20" s="40" t="s">
        <v>11146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11147</v>
      </c>
      <c r="D22" s="30" t="s">
        <v>145</v>
      </c>
      <c r="E22" s="32" t="s">
        <v>11148</v>
      </c>
      <c r="F22" s="33" t="s">
        <v>284</v>
      </c>
      <c r="G22" s="34">
        <v>7.94</v>
      </c>
      <c r="H22" s="35">
        <v>0</v>
      </c>
      <c r="I22" s="35">
        <f>ROUND(G22*H22,P4)</f>
        <v>0</v>
      </c>
      <c r="J22" s="33" t="s">
        <v>11136</v>
      </c>
      <c r="O22" s="36">
        <f>I22*0.21</f>
        <v>0</v>
      </c>
      <c r="P22">
        <v>3</v>
      </c>
    </row>
    <row r="23" spans="1:16" ht="43.5" x14ac:dyDescent="0.35">
      <c r="A23" s="30" t="s">
        <v>149</v>
      </c>
      <c r="B23" s="37"/>
      <c r="E23" s="32" t="s">
        <v>11149</v>
      </c>
      <c r="J23" s="39"/>
    </row>
    <row r="24" spans="1:16" ht="29" x14ac:dyDescent="0.35">
      <c r="A24" s="30" t="s">
        <v>150</v>
      </c>
      <c r="B24" s="37"/>
      <c r="E24" s="40" t="s">
        <v>11150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5</v>
      </c>
      <c r="C26" s="31" t="s">
        <v>8586</v>
      </c>
      <c r="D26" s="30" t="s">
        <v>145</v>
      </c>
      <c r="E26" s="32" t="s">
        <v>11151</v>
      </c>
      <c r="F26" s="33" t="s">
        <v>147</v>
      </c>
      <c r="G26" s="34">
        <v>448</v>
      </c>
      <c r="H26" s="35">
        <v>0</v>
      </c>
      <c r="I26" s="35">
        <f>ROUND(G26*H26,P4)</f>
        <v>0</v>
      </c>
      <c r="J26" s="30"/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ht="29" x14ac:dyDescent="0.35">
      <c r="A28" s="30" t="s">
        <v>150</v>
      </c>
      <c r="B28" s="37"/>
      <c r="E28" s="40" t="s">
        <v>11152</v>
      </c>
      <c r="J28" s="39"/>
    </row>
    <row r="29" spans="1:16" ht="58" x14ac:dyDescent="0.35">
      <c r="A29" s="30" t="s">
        <v>152</v>
      </c>
      <c r="B29" s="37"/>
      <c r="E29" s="32" t="s">
        <v>11153</v>
      </c>
      <c r="J29" s="39"/>
    </row>
    <row r="30" spans="1:16" x14ac:dyDescent="0.35">
      <c r="A30" s="30" t="s">
        <v>143</v>
      </c>
      <c r="B30" s="30">
        <v>6</v>
      </c>
      <c r="C30" s="31" t="s">
        <v>8640</v>
      </c>
      <c r="D30" s="30" t="s">
        <v>145</v>
      </c>
      <c r="E30" s="32" t="s">
        <v>11154</v>
      </c>
      <c r="F30" s="33" t="s">
        <v>147</v>
      </c>
      <c r="G30" s="34">
        <v>250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x14ac:dyDescent="0.35">
      <c r="A31" s="30" t="s">
        <v>149</v>
      </c>
      <c r="B31" s="37"/>
      <c r="E31" s="38" t="s">
        <v>145</v>
      </c>
      <c r="J31" s="39"/>
    </row>
    <row r="32" spans="1:16" ht="29" x14ac:dyDescent="0.35">
      <c r="A32" s="30" t="s">
        <v>150</v>
      </c>
      <c r="B32" s="37"/>
      <c r="E32" s="40" t="s">
        <v>11155</v>
      </c>
      <c r="J32" s="39"/>
    </row>
    <row r="33" spans="1:16" ht="58" x14ac:dyDescent="0.35">
      <c r="A33" s="30" t="s">
        <v>152</v>
      </c>
      <c r="B33" s="37"/>
      <c r="E33" s="32" t="s">
        <v>11153</v>
      </c>
      <c r="J33" s="39"/>
    </row>
    <row r="34" spans="1:16" x14ac:dyDescent="0.35">
      <c r="A34" s="30" t="s">
        <v>143</v>
      </c>
      <c r="B34" s="30">
        <v>7</v>
      </c>
      <c r="C34" s="31" t="s">
        <v>8641</v>
      </c>
      <c r="D34" s="30" t="s">
        <v>145</v>
      </c>
      <c r="E34" s="32" t="s">
        <v>11156</v>
      </c>
      <c r="F34" s="33" t="s">
        <v>147</v>
      </c>
      <c r="G34" s="34">
        <v>124</v>
      </c>
      <c r="H34" s="35">
        <v>0</v>
      </c>
      <c r="I34" s="35">
        <f>ROUND(G34*H34,P4)</f>
        <v>0</v>
      </c>
      <c r="J34" s="30"/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11157</v>
      </c>
      <c r="J36" s="39"/>
    </row>
    <row r="37" spans="1:16" ht="58" x14ac:dyDescent="0.35">
      <c r="A37" s="30" t="s">
        <v>152</v>
      </c>
      <c r="B37" s="37"/>
      <c r="E37" s="32" t="s">
        <v>11153</v>
      </c>
      <c r="J37" s="39"/>
    </row>
    <row r="38" spans="1:16" x14ac:dyDescent="0.35">
      <c r="A38" s="30" t="s">
        <v>143</v>
      </c>
      <c r="B38" s="30">
        <v>8</v>
      </c>
      <c r="C38" s="31" t="s">
        <v>8644</v>
      </c>
      <c r="D38" s="30" t="s">
        <v>145</v>
      </c>
      <c r="E38" s="32" t="s">
        <v>11158</v>
      </c>
      <c r="F38" s="33" t="s">
        <v>147</v>
      </c>
      <c r="G38" s="34">
        <v>40</v>
      </c>
      <c r="H38" s="35">
        <v>0</v>
      </c>
      <c r="I38" s="35">
        <f>ROUND(G38*H38,P4)</f>
        <v>0</v>
      </c>
      <c r="J38" s="30"/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ht="29" x14ac:dyDescent="0.35">
      <c r="A40" s="30" t="s">
        <v>150</v>
      </c>
      <c r="B40" s="37"/>
      <c r="E40" s="40" t="s">
        <v>11159</v>
      </c>
      <c r="J40" s="39"/>
    </row>
    <row r="41" spans="1:16" ht="58" x14ac:dyDescent="0.35">
      <c r="A41" s="30" t="s">
        <v>152</v>
      </c>
      <c r="B41" s="37"/>
      <c r="E41" s="32" t="s">
        <v>11153</v>
      </c>
      <c r="J41" s="39"/>
    </row>
    <row r="42" spans="1:16" x14ac:dyDescent="0.35">
      <c r="A42" s="30" t="s">
        <v>143</v>
      </c>
      <c r="B42" s="30">
        <v>9</v>
      </c>
      <c r="C42" s="31" t="s">
        <v>8672</v>
      </c>
      <c r="D42" s="30" t="s">
        <v>145</v>
      </c>
      <c r="E42" s="32" t="s">
        <v>11160</v>
      </c>
      <c r="F42" s="33" t="s">
        <v>147</v>
      </c>
      <c r="G42" s="34">
        <v>35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11161</v>
      </c>
      <c r="J44" s="39"/>
    </row>
    <row r="45" spans="1:16" ht="58" x14ac:dyDescent="0.35">
      <c r="A45" s="30" t="s">
        <v>152</v>
      </c>
      <c r="B45" s="37"/>
      <c r="E45" s="32" t="s">
        <v>11153</v>
      </c>
      <c r="J45" s="39"/>
    </row>
    <row r="46" spans="1:16" x14ac:dyDescent="0.35">
      <c r="A46" s="30" t="s">
        <v>143</v>
      </c>
      <c r="B46" s="30">
        <v>10</v>
      </c>
      <c r="C46" s="31" t="s">
        <v>8716</v>
      </c>
      <c r="D46" s="30" t="s">
        <v>145</v>
      </c>
      <c r="E46" s="32" t="s">
        <v>11162</v>
      </c>
      <c r="F46" s="33" t="s">
        <v>147</v>
      </c>
      <c r="G46" s="34">
        <v>66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8" t="s">
        <v>145</v>
      </c>
      <c r="J47" s="39"/>
    </row>
    <row r="48" spans="1:16" ht="29" x14ac:dyDescent="0.35">
      <c r="A48" s="30" t="s">
        <v>150</v>
      </c>
      <c r="B48" s="37"/>
      <c r="E48" s="40" t="s">
        <v>11163</v>
      </c>
      <c r="J48" s="39"/>
    </row>
    <row r="49" spans="1:16" ht="58" x14ac:dyDescent="0.35">
      <c r="A49" s="30" t="s">
        <v>152</v>
      </c>
      <c r="B49" s="37"/>
      <c r="E49" s="32" t="s">
        <v>11153</v>
      </c>
      <c r="J49" s="39"/>
    </row>
    <row r="50" spans="1:16" x14ac:dyDescent="0.35">
      <c r="A50" s="30" t="s">
        <v>143</v>
      </c>
      <c r="B50" s="30">
        <v>11</v>
      </c>
      <c r="C50" s="31" t="s">
        <v>8718</v>
      </c>
      <c r="D50" s="30" t="s">
        <v>145</v>
      </c>
      <c r="E50" s="32" t="s">
        <v>11164</v>
      </c>
      <c r="F50" s="33" t="s">
        <v>147</v>
      </c>
      <c r="G50" s="34">
        <v>35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ht="29" x14ac:dyDescent="0.35">
      <c r="A52" s="30" t="s">
        <v>150</v>
      </c>
      <c r="B52" s="37"/>
      <c r="E52" s="40" t="s">
        <v>11165</v>
      </c>
      <c r="J52" s="39"/>
    </row>
    <row r="53" spans="1:16" ht="58" x14ac:dyDescent="0.35">
      <c r="A53" s="30" t="s">
        <v>152</v>
      </c>
      <c r="B53" s="37"/>
      <c r="E53" s="32" t="s">
        <v>11153</v>
      </c>
      <c r="J53" s="39"/>
    </row>
    <row r="54" spans="1:16" x14ac:dyDescent="0.35">
      <c r="A54" s="30" t="s">
        <v>143</v>
      </c>
      <c r="B54" s="30">
        <v>12</v>
      </c>
      <c r="C54" s="31" t="s">
        <v>8719</v>
      </c>
      <c r="D54" s="30" t="s">
        <v>145</v>
      </c>
      <c r="E54" s="32" t="s">
        <v>11166</v>
      </c>
      <c r="F54" s="33" t="s">
        <v>183</v>
      </c>
      <c r="G54" s="34">
        <v>4</v>
      </c>
      <c r="H54" s="35">
        <v>0</v>
      </c>
      <c r="I54" s="35">
        <f>ROUND(G54*H54,P4)</f>
        <v>0</v>
      </c>
      <c r="J54" s="30"/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11167</v>
      </c>
      <c r="J56" s="39"/>
    </row>
    <row r="57" spans="1:16" ht="58" x14ac:dyDescent="0.35">
      <c r="A57" s="30" t="s">
        <v>152</v>
      </c>
      <c r="B57" s="37"/>
      <c r="E57" s="32" t="s">
        <v>11168</v>
      </c>
      <c r="J57" s="39"/>
    </row>
    <row r="58" spans="1:16" x14ac:dyDescent="0.35">
      <c r="A58" s="30" t="s">
        <v>143</v>
      </c>
      <c r="B58" s="30">
        <v>13</v>
      </c>
      <c r="C58" s="31" t="s">
        <v>8720</v>
      </c>
      <c r="D58" s="30" t="s">
        <v>145</v>
      </c>
      <c r="E58" s="32" t="s">
        <v>11169</v>
      </c>
      <c r="F58" s="33" t="s">
        <v>183</v>
      </c>
      <c r="G58" s="34">
        <v>30</v>
      </c>
      <c r="H58" s="35">
        <v>0</v>
      </c>
      <c r="I58" s="35">
        <f>ROUND(G58*H58,P4)</f>
        <v>0</v>
      </c>
      <c r="J58" s="30"/>
      <c r="O58" s="36">
        <f>I58*0.21</f>
        <v>0</v>
      </c>
      <c r="P58">
        <v>3</v>
      </c>
    </row>
    <row r="59" spans="1:16" x14ac:dyDescent="0.35">
      <c r="A59" s="30" t="s">
        <v>149</v>
      </c>
      <c r="B59" s="37"/>
      <c r="E59" s="38" t="s">
        <v>145</v>
      </c>
      <c r="J59" s="39"/>
    </row>
    <row r="60" spans="1:16" ht="29" x14ac:dyDescent="0.35">
      <c r="A60" s="30" t="s">
        <v>150</v>
      </c>
      <c r="B60" s="37"/>
      <c r="E60" s="40" t="s">
        <v>11170</v>
      </c>
      <c r="J60" s="39"/>
    </row>
    <row r="61" spans="1:16" ht="58" x14ac:dyDescent="0.35">
      <c r="A61" s="30" t="s">
        <v>152</v>
      </c>
      <c r="B61" s="37"/>
      <c r="E61" s="32" t="s">
        <v>11168</v>
      </c>
      <c r="J61" s="39"/>
    </row>
    <row r="62" spans="1:16" x14ac:dyDescent="0.35">
      <c r="A62" s="30" t="s">
        <v>143</v>
      </c>
      <c r="B62" s="30">
        <v>14</v>
      </c>
      <c r="C62" s="31" t="s">
        <v>11171</v>
      </c>
      <c r="D62" s="30" t="s">
        <v>145</v>
      </c>
      <c r="E62" s="32" t="s">
        <v>11172</v>
      </c>
      <c r="F62" s="33" t="s">
        <v>183</v>
      </c>
      <c r="G62" s="34">
        <v>63</v>
      </c>
      <c r="H62" s="35">
        <v>0</v>
      </c>
      <c r="I62" s="35">
        <f>ROUND(G62*H62,P4)</f>
        <v>0</v>
      </c>
      <c r="J62" s="30"/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150</v>
      </c>
      <c r="B64" s="37"/>
      <c r="E64" s="40" t="s">
        <v>11173</v>
      </c>
      <c r="J64" s="39"/>
    </row>
    <row r="65" spans="1:16" ht="58" x14ac:dyDescent="0.35">
      <c r="A65" s="30" t="s">
        <v>152</v>
      </c>
      <c r="B65" s="37"/>
      <c r="E65" s="32" t="s">
        <v>11168</v>
      </c>
      <c r="J65" s="39"/>
    </row>
    <row r="66" spans="1:16" x14ac:dyDescent="0.35">
      <c r="A66" s="30" t="s">
        <v>143</v>
      </c>
      <c r="B66" s="30">
        <v>15</v>
      </c>
      <c r="C66" s="31" t="s">
        <v>11174</v>
      </c>
      <c r="D66" s="30" t="s">
        <v>145</v>
      </c>
      <c r="E66" s="32" t="s">
        <v>11175</v>
      </c>
      <c r="F66" s="33" t="s">
        <v>183</v>
      </c>
      <c r="G66" s="34">
        <v>5</v>
      </c>
      <c r="H66" s="35">
        <v>0</v>
      </c>
      <c r="I66" s="35">
        <f>ROUND(G66*H66,P4)</f>
        <v>0</v>
      </c>
      <c r="J66" s="30"/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ht="29" x14ac:dyDescent="0.35">
      <c r="A68" s="30" t="s">
        <v>150</v>
      </c>
      <c r="B68" s="37"/>
      <c r="E68" s="40" t="s">
        <v>11176</v>
      </c>
      <c r="J68" s="39"/>
    </row>
    <row r="69" spans="1:16" ht="58" x14ac:dyDescent="0.35">
      <c r="A69" s="30" t="s">
        <v>152</v>
      </c>
      <c r="B69" s="37"/>
      <c r="E69" s="32" t="s">
        <v>11168</v>
      </c>
      <c r="J69" s="39"/>
    </row>
    <row r="70" spans="1:16" x14ac:dyDescent="0.35">
      <c r="A70" s="30" t="s">
        <v>143</v>
      </c>
      <c r="B70" s="30">
        <v>16</v>
      </c>
      <c r="C70" s="31" t="s">
        <v>11177</v>
      </c>
      <c r="D70" s="30" t="s">
        <v>145</v>
      </c>
      <c r="E70" s="32" t="s">
        <v>11178</v>
      </c>
      <c r="F70" s="33" t="s">
        <v>183</v>
      </c>
      <c r="G70" s="34">
        <v>5</v>
      </c>
      <c r="H70" s="35">
        <v>0</v>
      </c>
      <c r="I70" s="35">
        <f>ROUND(G70*H70,P4)</f>
        <v>0</v>
      </c>
      <c r="J70" s="30"/>
      <c r="O70" s="36">
        <f>I70*0.21</f>
        <v>0</v>
      </c>
      <c r="P70">
        <v>3</v>
      </c>
    </row>
    <row r="71" spans="1:16" x14ac:dyDescent="0.35">
      <c r="A71" s="30" t="s">
        <v>149</v>
      </c>
      <c r="B71" s="37"/>
      <c r="E71" s="38" t="s">
        <v>145</v>
      </c>
      <c r="J71" s="39"/>
    </row>
    <row r="72" spans="1:16" ht="29" x14ac:dyDescent="0.35">
      <c r="A72" s="30" t="s">
        <v>150</v>
      </c>
      <c r="B72" s="37"/>
      <c r="E72" s="40" t="s">
        <v>11179</v>
      </c>
      <c r="J72" s="39"/>
    </row>
    <row r="73" spans="1:16" ht="58" x14ac:dyDescent="0.35">
      <c r="A73" s="30" t="s">
        <v>152</v>
      </c>
      <c r="B73" s="37"/>
      <c r="E73" s="32" t="s">
        <v>11168</v>
      </c>
      <c r="J73" s="39"/>
    </row>
    <row r="74" spans="1:16" x14ac:dyDescent="0.35">
      <c r="A74" s="30" t="s">
        <v>143</v>
      </c>
      <c r="B74" s="30">
        <v>17</v>
      </c>
      <c r="C74" s="31" t="s">
        <v>11180</v>
      </c>
      <c r="D74" s="30" t="s">
        <v>145</v>
      </c>
      <c r="E74" s="32" t="s">
        <v>11181</v>
      </c>
      <c r="F74" s="33" t="s">
        <v>183</v>
      </c>
      <c r="G74" s="34">
        <v>5</v>
      </c>
      <c r="H74" s="35">
        <v>0</v>
      </c>
      <c r="I74" s="35">
        <f>ROUND(G74*H74,P4)</f>
        <v>0</v>
      </c>
      <c r="J74" s="30"/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150</v>
      </c>
      <c r="B76" s="37"/>
      <c r="E76" s="40" t="s">
        <v>11182</v>
      </c>
      <c r="J76" s="39"/>
    </row>
    <row r="77" spans="1:16" ht="58" x14ac:dyDescent="0.35">
      <c r="A77" s="30" t="s">
        <v>152</v>
      </c>
      <c r="B77" s="37"/>
      <c r="E77" s="32" t="s">
        <v>11168</v>
      </c>
      <c r="J77" s="39"/>
    </row>
    <row r="78" spans="1:16" x14ac:dyDescent="0.35">
      <c r="A78" s="24" t="s">
        <v>140</v>
      </c>
      <c r="B78" s="25"/>
      <c r="C78" s="26" t="s">
        <v>11183</v>
      </c>
      <c r="D78" s="27"/>
      <c r="E78" s="24" t="s">
        <v>11184</v>
      </c>
      <c r="F78" s="27"/>
      <c r="G78" s="27"/>
      <c r="H78" s="27"/>
      <c r="I78" s="28">
        <f>SUMIFS(I79:I146,A79:A146,"P")</f>
        <v>0</v>
      </c>
      <c r="J78" s="29"/>
    </row>
    <row r="79" spans="1:16" ht="29" x14ac:dyDescent="0.35">
      <c r="A79" s="30" t="s">
        <v>143</v>
      </c>
      <c r="B79" s="30">
        <v>18</v>
      </c>
      <c r="C79" s="31" t="s">
        <v>11134</v>
      </c>
      <c r="D79" s="30" t="s">
        <v>353</v>
      </c>
      <c r="E79" s="32" t="s">
        <v>11135</v>
      </c>
      <c r="F79" s="33" t="s">
        <v>147</v>
      </c>
      <c r="G79" s="34">
        <v>2163</v>
      </c>
      <c r="H79" s="35">
        <v>0</v>
      </c>
      <c r="I79" s="35">
        <f>ROUND(G79*H79,P4)</f>
        <v>0</v>
      </c>
      <c r="J79" s="33" t="s">
        <v>11136</v>
      </c>
      <c r="O79" s="36">
        <f>I79*0.21</f>
        <v>0</v>
      </c>
      <c r="P79">
        <v>3</v>
      </c>
    </row>
    <row r="80" spans="1:16" ht="58" x14ac:dyDescent="0.35">
      <c r="A80" s="30" t="s">
        <v>149</v>
      </c>
      <c r="B80" s="37"/>
      <c r="E80" s="32" t="s">
        <v>11137</v>
      </c>
      <c r="J80" s="39"/>
    </row>
    <row r="81" spans="1:16" ht="29" x14ac:dyDescent="0.35">
      <c r="A81" s="30" t="s">
        <v>150</v>
      </c>
      <c r="B81" s="37"/>
      <c r="E81" s="40" t="s">
        <v>11185</v>
      </c>
      <c r="J81" s="39"/>
    </row>
    <row r="82" spans="1:16" x14ac:dyDescent="0.35">
      <c r="A82" s="30" t="s">
        <v>152</v>
      </c>
      <c r="B82" s="37"/>
      <c r="E82" s="38" t="s">
        <v>145</v>
      </c>
      <c r="J82" s="39"/>
    </row>
    <row r="83" spans="1:16" ht="29" x14ac:dyDescent="0.35">
      <c r="A83" s="30" t="s">
        <v>143</v>
      </c>
      <c r="B83" s="30">
        <v>19</v>
      </c>
      <c r="C83" s="31" t="s">
        <v>11139</v>
      </c>
      <c r="D83" s="30" t="s">
        <v>353</v>
      </c>
      <c r="E83" s="32" t="s">
        <v>11140</v>
      </c>
      <c r="F83" s="33" t="s">
        <v>147</v>
      </c>
      <c r="G83" s="34">
        <v>44</v>
      </c>
      <c r="H83" s="35">
        <v>0</v>
      </c>
      <c r="I83" s="35">
        <f>ROUND(G83*H83,P4)</f>
        <v>0</v>
      </c>
      <c r="J83" s="33" t="s">
        <v>11136</v>
      </c>
      <c r="O83" s="36">
        <f>I83*0.21</f>
        <v>0</v>
      </c>
      <c r="P83">
        <v>3</v>
      </c>
    </row>
    <row r="84" spans="1:16" ht="58" x14ac:dyDescent="0.35">
      <c r="A84" s="30" t="s">
        <v>149</v>
      </c>
      <c r="B84" s="37"/>
      <c r="E84" s="32" t="s">
        <v>11141</v>
      </c>
      <c r="J84" s="39"/>
    </row>
    <row r="85" spans="1:16" ht="29" x14ac:dyDescent="0.35">
      <c r="A85" s="30" t="s">
        <v>150</v>
      </c>
      <c r="B85" s="37"/>
      <c r="E85" s="40" t="s">
        <v>11186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x14ac:dyDescent="0.35">
      <c r="A87" s="30" t="s">
        <v>143</v>
      </c>
      <c r="B87" s="30">
        <v>20</v>
      </c>
      <c r="C87" s="31" t="s">
        <v>11143</v>
      </c>
      <c r="D87" s="30" t="s">
        <v>353</v>
      </c>
      <c r="E87" s="32" t="s">
        <v>11144</v>
      </c>
      <c r="F87" s="33" t="s">
        <v>183</v>
      </c>
      <c r="G87" s="34">
        <v>104</v>
      </c>
      <c r="H87" s="35">
        <v>0</v>
      </c>
      <c r="I87" s="35">
        <f>ROUND(G87*H87,P4)</f>
        <v>0</v>
      </c>
      <c r="J87" s="33" t="s">
        <v>11136</v>
      </c>
      <c r="O87" s="36">
        <f>I87*0.21</f>
        <v>0</v>
      </c>
      <c r="P87">
        <v>3</v>
      </c>
    </row>
    <row r="88" spans="1:16" ht="43.5" x14ac:dyDescent="0.35">
      <c r="A88" s="30" t="s">
        <v>149</v>
      </c>
      <c r="B88" s="37"/>
      <c r="E88" s="32" t="s">
        <v>11145</v>
      </c>
      <c r="J88" s="39"/>
    </row>
    <row r="89" spans="1:16" ht="29" x14ac:dyDescent="0.35">
      <c r="A89" s="30" t="s">
        <v>150</v>
      </c>
      <c r="B89" s="37"/>
      <c r="E89" s="40" t="s">
        <v>11187</v>
      </c>
      <c r="J89" s="39"/>
    </row>
    <row r="90" spans="1:16" x14ac:dyDescent="0.35">
      <c r="A90" s="30" t="s">
        <v>152</v>
      </c>
      <c r="B90" s="37"/>
      <c r="E90" s="38" t="s">
        <v>145</v>
      </c>
      <c r="J90" s="39"/>
    </row>
    <row r="91" spans="1:16" x14ac:dyDescent="0.35">
      <c r="A91" s="30" t="s">
        <v>143</v>
      </c>
      <c r="B91" s="30">
        <v>21</v>
      </c>
      <c r="C91" s="31" t="s">
        <v>11147</v>
      </c>
      <c r="D91" s="30" t="s">
        <v>353</v>
      </c>
      <c r="E91" s="32" t="s">
        <v>11188</v>
      </c>
      <c r="F91" s="33" t="s">
        <v>284</v>
      </c>
      <c r="G91" s="34">
        <v>16.66</v>
      </c>
      <c r="H91" s="35">
        <v>0</v>
      </c>
      <c r="I91" s="35">
        <f>ROUND(G91*H91,P4)</f>
        <v>0</v>
      </c>
      <c r="J91" s="33" t="s">
        <v>11136</v>
      </c>
      <c r="O91" s="36">
        <f>I91*0.21</f>
        <v>0</v>
      </c>
      <c r="P91">
        <v>3</v>
      </c>
    </row>
    <row r="92" spans="1:16" ht="43.5" x14ac:dyDescent="0.35">
      <c r="A92" s="30" t="s">
        <v>149</v>
      </c>
      <c r="B92" s="37"/>
      <c r="E92" s="32" t="s">
        <v>11149</v>
      </c>
      <c r="J92" s="39"/>
    </row>
    <row r="93" spans="1:16" ht="29" x14ac:dyDescent="0.35">
      <c r="A93" s="30" t="s">
        <v>150</v>
      </c>
      <c r="B93" s="37"/>
      <c r="E93" s="40" t="s">
        <v>11189</v>
      </c>
      <c r="J93" s="39"/>
    </row>
    <row r="94" spans="1:16" x14ac:dyDescent="0.35">
      <c r="A94" s="30" t="s">
        <v>152</v>
      </c>
      <c r="B94" s="37"/>
      <c r="E94" s="38" t="s">
        <v>145</v>
      </c>
      <c r="J94" s="39"/>
    </row>
    <row r="95" spans="1:16" x14ac:dyDescent="0.35">
      <c r="A95" s="30" t="s">
        <v>143</v>
      </c>
      <c r="B95" s="30">
        <v>22</v>
      </c>
      <c r="C95" s="31" t="s">
        <v>8586</v>
      </c>
      <c r="D95" s="30" t="s">
        <v>353</v>
      </c>
      <c r="E95" s="32" t="s">
        <v>11151</v>
      </c>
      <c r="F95" s="33" t="s">
        <v>147</v>
      </c>
      <c r="G95" s="34">
        <v>877</v>
      </c>
      <c r="H95" s="35">
        <v>0</v>
      </c>
      <c r="I95" s="35">
        <f>ROUND(G95*H95,P4)</f>
        <v>0</v>
      </c>
      <c r="J95" s="30"/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ht="29" x14ac:dyDescent="0.35">
      <c r="A97" s="30" t="s">
        <v>150</v>
      </c>
      <c r="B97" s="37"/>
      <c r="E97" s="40" t="s">
        <v>11190</v>
      </c>
      <c r="J97" s="39"/>
    </row>
    <row r="98" spans="1:16" ht="58" x14ac:dyDescent="0.35">
      <c r="A98" s="30" t="s">
        <v>152</v>
      </c>
      <c r="B98" s="37"/>
      <c r="E98" s="32" t="s">
        <v>11153</v>
      </c>
      <c r="J98" s="39"/>
    </row>
    <row r="99" spans="1:16" x14ac:dyDescent="0.35">
      <c r="A99" s="30" t="s">
        <v>143</v>
      </c>
      <c r="B99" s="30">
        <v>23</v>
      </c>
      <c r="C99" s="31" t="s">
        <v>8640</v>
      </c>
      <c r="D99" s="30" t="s">
        <v>353</v>
      </c>
      <c r="E99" s="32" t="s">
        <v>11154</v>
      </c>
      <c r="F99" s="33" t="s">
        <v>147</v>
      </c>
      <c r="G99" s="34">
        <v>569</v>
      </c>
      <c r="H99" s="35">
        <v>0</v>
      </c>
      <c r="I99" s="35">
        <f>ROUND(G99*H99,P4)</f>
        <v>0</v>
      </c>
      <c r="J99" s="30"/>
      <c r="O99" s="36">
        <f>I99*0.21</f>
        <v>0</v>
      </c>
      <c r="P99">
        <v>3</v>
      </c>
    </row>
    <row r="100" spans="1:16" x14ac:dyDescent="0.35">
      <c r="A100" s="30" t="s">
        <v>149</v>
      </c>
      <c r="B100" s="37"/>
      <c r="E100" s="38" t="s">
        <v>145</v>
      </c>
      <c r="J100" s="39"/>
    </row>
    <row r="101" spans="1:16" ht="29" x14ac:dyDescent="0.35">
      <c r="A101" s="30" t="s">
        <v>150</v>
      </c>
      <c r="B101" s="37"/>
      <c r="E101" s="40" t="s">
        <v>11191</v>
      </c>
      <c r="J101" s="39"/>
    </row>
    <row r="102" spans="1:16" ht="58" x14ac:dyDescent="0.35">
      <c r="A102" s="30" t="s">
        <v>152</v>
      </c>
      <c r="B102" s="37"/>
      <c r="E102" s="32" t="s">
        <v>11153</v>
      </c>
      <c r="J102" s="39"/>
    </row>
    <row r="103" spans="1:16" x14ac:dyDescent="0.35">
      <c r="A103" s="30" t="s">
        <v>143</v>
      </c>
      <c r="B103" s="30">
        <v>24</v>
      </c>
      <c r="C103" s="31" t="s">
        <v>8641</v>
      </c>
      <c r="D103" s="30" t="s">
        <v>353</v>
      </c>
      <c r="E103" s="32" t="s">
        <v>11156</v>
      </c>
      <c r="F103" s="33" t="s">
        <v>147</v>
      </c>
      <c r="G103" s="34">
        <v>109</v>
      </c>
      <c r="H103" s="35">
        <v>0</v>
      </c>
      <c r="I103" s="35">
        <f>ROUND(G103*H103,P4)</f>
        <v>0</v>
      </c>
      <c r="J103" s="30"/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8" t="s">
        <v>145</v>
      </c>
      <c r="J104" s="39"/>
    </row>
    <row r="105" spans="1:16" ht="29" x14ac:dyDescent="0.35">
      <c r="A105" s="30" t="s">
        <v>150</v>
      </c>
      <c r="B105" s="37"/>
      <c r="E105" s="40" t="s">
        <v>11192</v>
      </c>
      <c r="J105" s="39"/>
    </row>
    <row r="106" spans="1:16" ht="58" x14ac:dyDescent="0.35">
      <c r="A106" s="30" t="s">
        <v>152</v>
      </c>
      <c r="B106" s="37"/>
      <c r="E106" s="32" t="s">
        <v>11153</v>
      </c>
      <c r="J106" s="39"/>
    </row>
    <row r="107" spans="1:16" x14ac:dyDescent="0.35">
      <c r="A107" s="30" t="s">
        <v>143</v>
      </c>
      <c r="B107" s="30">
        <v>25</v>
      </c>
      <c r="C107" s="31" t="s">
        <v>8644</v>
      </c>
      <c r="D107" s="30" t="s">
        <v>353</v>
      </c>
      <c r="E107" s="32" t="s">
        <v>11158</v>
      </c>
      <c r="F107" s="33" t="s">
        <v>147</v>
      </c>
      <c r="G107" s="34">
        <v>253</v>
      </c>
      <c r="H107" s="35">
        <v>0</v>
      </c>
      <c r="I107" s="35">
        <f>ROUND(G107*H107,P4)</f>
        <v>0</v>
      </c>
      <c r="J107" s="30"/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8" t="s">
        <v>145</v>
      </c>
      <c r="J108" s="39"/>
    </row>
    <row r="109" spans="1:16" ht="29" x14ac:dyDescent="0.35">
      <c r="A109" s="30" t="s">
        <v>150</v>
      </c>
      <c r="B109" s="37"/>
      <c r="E109" s="40" t="s">
        <v>11193</v>
      </c>
      <c r="J109" s="39"/>
    </row>
    <row r="110" spans="1:16" ht="58" x14ac:dyDescent="0.35">
      <c r="A110" s="30" t="s">
        <v>152</v>
      </c>
      <c r="B110" s="37"/>
      <c r="E110" s="32" t="s">
        <v>11153</v>
      </c>
      <c r="J110" s="39"/>
    </row>
    <row r="111" spans="1:16" x14ac:dyDescent="0.35">
      <c r="A111" s="30" t="s">
        <v>143</v>
      </c>
      <c r="B111" s="30">
        <v>26</v>
      </c>
      <c r="C111" s="31" t="s">
        <v>8672</v>
      </c>
      <c r="D111" s="30" t="s">
        <v>353</v>
      </c>
      <c r="E111" s="32" t="s">
        <v>11160</v>
      </c>
      <c r="F111" s="33" t="s">
        <v>147</v>
      </c>
      <c r="G111" s="34">
        <v>148</v>
      </c>
      <c r="H111" s="35">
        <v>0</v>
      </c>
      <c r="I111" s="35">
        <f>ROUND(G111*H111,P4)</f>
        <v>0</v>
      </c>
      <c r="J111" s="30"/>
      <c r="O111" s="36">
        <f>I111*0.21</f>
        <v>0</v>
      </c>
      <c r="P111">
        <v>3</v>
      </c>
    </row>
    <row r="112" spans="1:16" x14ac:dyDescent="0.35">
      <c r="A112" s="30" t="s">
        <v>149</v>
      </c>
      <c r="B112" s="37"/>
      <c r="E112" s="38" t="s">
        <v>145</v>
      </c>
      <c r="J112" s="39"/>
    </row>
    <row r="113" spans="1:16" ht="29" x14ac:dyDescent="0.35">
      <c r="A113" s="30" t="s">
        <v>150</v>
      </c>
      <c r="B113" s="37"/>
      <c r="E113" s="40" t="s">
        <v>11194</v>
      </c>
      <c r="J113" s="39"/>
    </row>
    <row r="114" spans="1:16" ht="58" x14ac:dyDescent="0.35">
      <c r="A114" s="30" t="s">
        <v>152</v>
      </c>
      <c r="B114" s="37"/>
      <c r="E114" s="32" t="s">
        <v>11153</v>
      </c>
      <c r="J114" s="39"/>
    </row>
    <row r="115" spans="1:16" x14ac:dyDescent="0.35">
      <c r="A115" s="30" t="s">
        <v>143</v>
      </c>
      <c r="B115" s="30">
        <v>27</v>
      </c>
      <c r="C115" s="31" t="s">
        <v>8716</v>
      </c>
      <c r="D115" s="30" t="s">
        <v>353</v>
      </c>
      <c r="E115" s="32" t="s">
        <v>11162</v>
      </c>
      <c r="F115" s="33" t="s">
        <v>147</v>
      </c>
      <c r="G115" s="34">
        <v>207</v>
      </c>
      <c r="H115" s="35">
        <v>0</v>
      </c>
      <c r="I115" s="35">
        <f>ROUND(G115*H115,P4)</f>
        <v>0</v>
      </c>
      <c r="J115" s="30"/>
      <c r="O115" s="36">
        <f>I115*0.21</f>
        <v>0</v>
      </c>
      <c r="P115">
        <v>3</v>
      </c>
    </row>
    <row r="116" spans="1:16" x14ac:dyDescent="0.35">
      <c r="A116" s="30" t="s">
        <v>149</v>
      </c>
      <c r="B116" s="37"/>
      <c r="E116" s="38" t="s">
        <v>145</v>
      </c>
      <c r="J116" s="39"/>
    </row>
    <row r="117" spans="1:16" ht="29" x14ac:dyDescent="0.35">
      <c r="A117" s="30" t="s">
        <v>150</v>
      </c>
      <c r="B117" s="37"/>
      <c r="E117" s="40" t="s">
        <v>11195</v>
      </c>
      <c r="J117" s="39"/>
    </row>
    <row r="118" spans="1:16" ht="58" x14ac:dyDescent="0.35">
      <c r="A118" s="30" t="s">
        <v>152</v>
      </c>
      <c r="B118" s="37"/>
      <c r="E118" s="32" t="s">
        <v>11153</v>
      </c>
      <c r="J118" s="39"/>
    </row>
    <row r="119" spans="1:16" x14ac:dyDescent="0.35">
      <c r="A119" s="30" t="s">
        <v>143</v>
      </c>
      <c r="B119" s="30">
        <v>28</v>
      </c>
      <c r="C119" s="31" t="s">
        <v>8718</v>
      </c>
      <c r="D119" s="30" t="s">
        <v>353</v>
      </c>
      <c r="E119" s="32" t="s">
        <v>11164</v>
      </c>
      <c r="F119" s="33" t="s">
        <v>147</v>
      </c>
      <c r="G119" s="34">
        <v>16</v>
      </c>
      <c r="H119" s="35">
        <v>0</v>
      </c>
      <c r="I119" s="35">
        <f>ROUND(G119*H119,P4)</f>
        <v>0</v>
      </c>
      <c r="J119" s="30"/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8" t="s">
        <v>145</v>
      </c>
      <c r="J120" s="39"/>
    </row>
    <row r="121" spans="1:16" ht="29" x14ac:dyDescent="0.35">
      <c r="A121" s="30" t="s">
        <v>150</v>
      </c>
      <c r="B121" s="37"/>
      <c r="E121" s="40" t="s">
        <v>11196</v>
      </c>
      <c r="J121" s="39"/>
    </row>
    <row r="122" spans="1:16" ht="58" x14ac:dyDescent="0.35">
      <c r="A122" s="30" t="s">
        <v>152</v>
      </c>
      <c r="B122" s="37"/>
      <c r="E122" s="32" t="s">
        <v>11153</v>
      </c>
      <c r="J122" s="39"/>
    </row>
    <row r="123" spans="1:16" x14ac:dyDescent="0.35">
      <c r="A123" s="30" t="s">
        <v>143</v>
      </c>
      <c r="B123" s="30">
        <v>29</v>
      </c>
      <c r="C123" s="31" t="s">
        <v>8719</v>
      </c>
      <c r="D123" s="30" t="s">
        <v>353</v>
      </c>
      <c r="E123" s="32" t="s">
        <v>11166</v>
      </c>
      <c r="F123" s="33" t="s">
        <v>183</v>
      </c>
      <c r="G123" s="34">
        <v>51</v>
      </c>
      <c r="H123" s="35">
        <v>0</v>
      </c>
      <c r="I123" s="35">
        <f>ROUND(G123*H123,P4)</f>
        <v>0</v>
      </c>
      <c r="J123" s="30"/>
      <c r="O123" s="36">
        <f>I123*0.21</f>
        <v>0</v>
      </c>
      <c r="P123">
        <v>3</v>
      </c>
    </row>
    <row r="124" spans="1:16" x14ac:dyDescent="0.35">
      <c r="A124" s="30" t="s">
        <v>149</v>
      </c>
      <c r="B124" s="37"/>
      <c r="E124" s="38" t="s">
        <v>145</v>
      </c>
      <c r="J124" s="39"/>
    </row>
    <row r="125" spans="1:16" ht="29" x14ac:dyDescent="0.35">
      <c r="A125" s="30" t="s">
        <v>150</v>
      </c>
      <c r="B125" s="37"/>
      <c r="E125" s="40" t="s">
        <v>11197</v>
      </c>
      <c r="J125" s="39"/>
    </row>
    <row r="126" spans="1:16" ht="58" x14ac:dyDescent="0.35">
      <c r="A126" s="30" t="s">
        <v>152</v>
      </c>
      <c r="B126" s="37"/>
      <c r="E126" s="32" t="s">
        <v>11168</v>
      </c>
      <c r="J126" s="39"/>
    </row>
    <row r="127" spans="1:16" x14ac:dyDescent="0.35">
      <c r="A127" s="30" t="s">
        <v>143</v>
      </c>
      <c r="B127" s="30">
        <v>30</v>
      </c>
      <c r="C127" s="31" t="s">
        <v>8720</v>
      </c>
      <c r="D127" s="30" t="s">
        <v>353</v>
      </c>
      <c r="E127" s="32" t="s">
        <v>11169</v>
      </c>
      <c r="F127" s="33" t="s">
        <v>183</v>
      </c>
      <c r="G127" s="34">
        <v>21</v>
      </c>
      <c r="H127" s="35">
        <v>0</v>
      </c>
      <c r="I127" s="35">
        <f>ROUND(G127*H127,P4)</f>
        <v>0</v>
      </c>
      <c r="J127" s="30"/>
      <c r="O127" s="36">
        <f>I127*0.21</f>
        <v>0</v>
      </c>
      <c r="P127">
        <v>3</v>
      </c>
    </row>
    <row r="128" spans="1:16" x14ac:dyDescent="0.35">
      <c r="A128" s="30" t="s">
        <v>149</v>
      </c>
      <c r="B128" s="37"/>
      <c r="E128" s="38" t="s">
        <v>145</v>
      </c>
      <c r="J128" s="39"/>
    </row>
    <row r="129" spans="1:16" ht="29" x14ac:dyDescent="0.35">
      <c r="A129" s="30" t="s">
        <v>150</v>
      </c>
      <c r="B129" s="37"/>
      <c r="E129" s="40" t="s">
        <v>11198</v>
      </c>
      <c r="J129" s="39"/>
    </row>
    <row r="130" spans="1:16" ht="58" x14ac:dyDescent="0.35">
      <c r="A130" s="30" t="s">
        <v>152</v>
      </c>
      <c r="B130" s="37"/>
      <c r="E130" s="32" t="s">
        <v>11168</v>
      </c>
      <c r="J130" s="39"/>
    </row>
    <row r="131" spans="1:16" x14ac:dyDescent="0.35">
      <c r="A131" s="30" t="s">
        <v>143</v>
      </c>
      <c r="B131" s="30">
        <v>31</v>
      </c>
      <c r="C131" s="31" t="s">
        <v>11177</v>
      </c>
      <c r="D131" s="30" t="s">
        <v>353</v>
      </c>
      <c r="E131" s="32" t="s">
        <v>11178</v>
      </c>
      <c r="F131" s="33" t="s">
        <v>183</v>
      </c>
      <c r="G131" s="34">
        <v>24</v>
      </c>
      <c r="H131" s="35">
        <v>0</v>
      </c>
      <c r="I131" s="35">
        <f>ROUND(G131*H131,P4)</f>
        <v>0</v>
      </c>
      <c r="J131" s="30"/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8" t="s">
        <v>145</v>
      </c>
      <c r="J132" s="39"/>
    </row>
    <row r="133" spans="1:16" ht="29" x14ac:dyDescent="0.35">
      <c r="A133" s="30" t="s">
        <v>150</v>
      </c>
      <c r="B133" s="37"/>
      <c r="E133" s="40" t="s">
        <v>11199</v>
      </c>
      <c r="J133" s="39"/>
    </row>
    <row r="134" spans="1:16" ht="58" x14ac:dyDescent="0.35">
      <c r="A134" s="30" t="s">
        <v>152</v>
      </c>
      <c r="B134" s="37"/>
      <c r="E134" s="32" t="s">
        <v>11168</v>
      </c>
      <c r="J134" s="39"/>
    </row>
    <row r="135" spans="1:16" x14ac:dyDescent="0.35">
      <c r="A135" s="30" t="s">
        <v>143</v>
      </c>
      <c r="B135" s="30">
        <v>32</v>
      </c>
      <c r="C135" s="31" t="s">
        <v>11180</v>
      </c>
      <c r="D135" s="30" t="s">
        <v>353</v>
      </c>
      <c r="E135" s="32" t="s">
        <v>11181</v>
      </c>
      <c r="F135" s="33" t="s">
        <v>183</v>
      </c>
      <c r="G135" s="34">
        <v>4</v>
      </c>
      <c r="H135" s="35">
        <v>0</v>
      </c>
      <c r="I135" s="35">
        <f>ROUND(G135*H135,P4)</f>
        <v>0</v>
      </c>
      <c r="J135" s="30"/>
      <c r="O135" s="36">
        <f>I135*0.21</f>
        <v>0</v>
      </c>
      <c r="P135">
        <v>3</v>
      </c>
    </row>
    <row r="136" spans="1:16" x14ac:dyDescent="0.35">
      <c r="A136" s="30" t="s">
        <v>149</v>
      </c>
      <c r="B136" s="37"/>
      <c r="E136" s="38" t="s">
        <v>145</v>
      </c>
      <c r="J136" s="39"/>
    </row>
    <row r="137" spans="1:16" ht="29" x14ac:dyDescent="0.35">
      <c r="A137" s="30" t="s">
        <v>150</v>
      </c>
      <c r="B137" s="37"/>
      <c r="E137" s="40" t="s">
        <v>11200</v>
      </c>
      <c r="J137" s="39"/>
    </row>
    <row r="138" spans="1:16" ht="58" x14ac:dyDescent="0.35">
      <c r="A138" s="30" t="s">
        <v>152</v>
      </c>
      <c r="B138" s="37"/>
      <c r="E138" s="32" t="s">
        <v>11168</v>
      </c>
      <c r="J138" s="39"/>
    </row>
    <row r="139" spans="1:16" x14ac:dyDescent="0.35">
      <c r="A139" s="30" t="s">
        <v>143</v>
      </c>
      <c r="B139" s="30">
        <v>33</v>
      </c>
      <c r="C139" s="31" t="s">
        <v>11201</v>
      </c>
      <c r="D139" s="30" t="s">
        <v>145</v>
      </c>
      <c r="E139" s="32" t="s">
        <v>11202</v>
      </c>
      <c r="F139" s="33" t="s">
        <v>147</v>
      </c>
      <c r="G139" s="34">
        <v>28</v>
      </c>
      <c r="H139" s="35">
        <v>0</v>
      </c>
      <c r="I139" s="35">
        <f>ROUND(G139*H139,P4)</f>
        <v>0</v>
      </c>
      <c r="J139" s="30"/>
      <c r="O139" s="36">
        <f>I139*0.21</f>
        <v>0</v>
      </c>
      <c r="P139">
        <v>3</v>
      </c>
    </row>
    <row r="140" spans="1:16" x14ac:dyDescent="0.35">
      <c r="A140" s="30" t="s">
        <v>149</v>
      </c>
      <c r="B140" s="37"/>
      <c r="E140" s="38" t="s">
        <v>145</v>
      </c>
      <c r="J140" s="39"/>
    </row>
    <row r="141" spans="1:16" ht="29" x14ac:dyDescent="0.35">
      <c r="A141" s="30" t="s">
        <v>150</v>
      </c>
      <c r="B141" s="37"/>
      <c r="E141" s="40" t="s">
        <v>11203</v>
      </c>
      <c r="J141" s="39"/>
    </row>
    <row r="142" spans="1:16" ht="58" x14ac:dyDescent="0.35">
      <c r="A142" s="30" t="s">
        <v>152</v>
      </c>
      <c r="B142" s="37"/>
      <c r="E142" s="32" t="s">
        <v>11153</v>
      </c>
      <c r="J142" s="39"/>
    </row>
    <row r="143" spans="1:16" x14ac:dyDescent="0.35">
      <c r="A143" s="30" t="s">
        <v>143</v>
      </c>
      <c r="B143" s="30">
        <v>34</v>
      </c>
      <c r="C143" s="31" t="s">
        <v>11204</v>
      </c>
      <c r="D143" s="30" t="s">
        <v>145</v>
      </c>
      <c r="E143" s="32" t="s">
        <v>11205</v>
      </c>
      <c r="F143" s="33" t="s">
        <v>183</v>
      </c>
      <c r="G143" s="34">
        <v>4</v>
      </c>
      <c r="H143" s="35">
        <v>0</v>
      </c>
      <c r="I143" s="35">
        <f>ROUND(G143*H143,P4)</f>
        <v>0</v>
      </c>
      <c r="J143" s="30"/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8" t="s">
        <v>145</v>
      </c>
      <c r="J144" s="39"/>
    </row>
    <row r="145" spans="1:16" ht="29" x14ac:dyDescent="0.35">
      <c r="A145" s="30" t="s">
        <v>150</v>
      </c>
      <c r="B145" s="37"/>
      <c r="E145" s="40" t="s">
        <v>11206</v>
      </c>
      <c r="J145" s="39"/>
    </row>
    <row r="146" spans="1:16" ht="58" x14ac:dyDescent="0.35">
      <c r="A146" s="30" t="s">
        <v>152</v>
      </c>
      <c r="B146" s="37"/>
      <c r="E146" s="32" t="s">
        <v>11168</v>
      </c>
      <c r="J146" s="39"/>
    </row>
    <row r="147" spans="1:16" x14ac:dyDescent="0.35">
      <c r="A147" s="24" t="s">
        <v>140</v>
      </c>
      <c r="B147" s="25"/>
      <c r="C147" s="26" t="s">
        <v>11207</v>
      </c>
      <c r="D147" s="27"/>
      <c r="E147" s="24" t="s">
        <v>11208</v>
      </c>
      <c r="F147" s="27"/>
      <c r="G147" s="27"/>
      <c r="H147" s="27"/>
      <c r="I147" s="28">
        <f>SUMIFS(I148:I167,A148:A167,"P")</f>
        <v>0</v>
      </c>
      <c r="J147" s="29"/>
    </row>
    <row r="148" spans="1:16" ht="29" x14ac:dyDescent="0.35">
      <c r="A148" s="30" t="s">
        <v>143</v>
      </c>
      <c r="B148" s="30">
        <v>35</v>
      </c>
      <c r="C148" s="31" t="s">
        <v>11209</v>
      </c>
      <c r="D148" s="30" t="s">
        <v>145</v>
      </c>
      <c r="E148" s="32" t="s">
        <v>11210</v>
      </c>
      <c r="F148" s="33" t="s">
        <v>183</v>
      </c>
      <c r="G148" s="34">
        <v>14</v>
      </c>
      <c r="H148" s="35">
        <v>0</v>
      </c>
      <c r="I148" s="35">
        <f>ROUND(G148*H148,P4)</f>
        <v>0</v>
      </c>
      <c r="J148" s="33" t="s">
        <v>11136</v>
      </c>
      <c r="O148" s="36">
        <f>I148*0.21</f>
        <v>0</v>
      </c>
      <c r="P148">
        <v>3</v>
      </c>
    </row>
    <row r="149" spans="1:16" ht="29" x14ac:dyDescent="0.35">
      <c r="A149" s="30" t="s">
        <v>149</v>
      </c>
      <c r="B149" s="37"/>
      <c r="E149" s="32" t="s">
        <v>11211</v>
      </c>
      <c r="J149" s="39"/>
    </row>
    <row r="150" spans="1:16" ht="29" x14ac:dyDescent="0.35">
      <c r="A150" s="30" t="s">
        <v>150</v>
      </c>
      <c r="B150" s="37"/>
      <c r="E150" s="40" t="s">
        <v>11212</v>
      </c>
      <c r="J150" s="39"/>
    </row>
    <row r="151" spans="1:16" x14ac:dyDescent="0.35">
      <c r="A151" s="30" t="s">
        <v>152</v>
      </c>
      <c r="B151" s="37"/>
      <c r="E151" s="38" t="s">
        <v>145</v>
      </c>
      <c r="J151" s="39"/>
    </row>
    <row r="152" spans="1:16" ht="29" x14ac:dyDescent="0.35">
      <c r="A152" s="30" t="s">
        <v>143</v>
      </c>
      <c r="B152" s="30">
        <v>36</v>
      </c>
      <c r="C152" s="31" t="s">
        <v>11213</v>
      </c>
      <c r="D152" s="30" t="s">
        <v>145</v>
      </c>
      <c r="E152" s="32" t="s">
        <v>11214</v>
      </c>
      <c r="F152" s="33" t="s">
        <v>183</v>
      </c>
      <c r="G152" s="34">
        <v>2</v>
      </c>
      <c r="H152" s="35">
        <v>0</v>
      </c>
      <c r="I152" s="35">
        <f>ROUND(G152*H152,P4)</f>
        <v>0</v>
      </c>
      <c r="J152" s="33" t="s">
        <v>11136</v>
      </c>
      <c r="O152" s="36">
        <f>I152*0.21</f>
        <v>0</v>
      </c>
      <c r="P152">
        <v>3</v>
      </c>
    </row>
    <row r="153" spans="1:16" ht="29" x14ac:dyDescent="0.35">
      <c r="A153" s="30" t="s">
        <v>149</v>
      </c>
      <c r="B153" s="37"/>
      <c r="E153" s="32" t="s">
        <v>11215</v>
      </c>
      <c r="J153" s="39"/>
    </row>
    <row r="154" spans="1:16" ht="29" x14ac:dyDescent="0.35">
      <c r="A154" s="30" t="s">
        <v>150</v>
      </c>
      <c r="B154" s="37"/>
      <c r="E154" s="40" t="s">
        <v>11216</v>
      </c>
      <c r="J154" s="39"/>
    </row>
    <row r="155" spans="1:16" x14ac:dyDescent="0.35">
      <c r="A155" s="30" t="s">
        <v>152</v>
      </c>
      <c r="B155" s="37"/>
      <c r="E155" s="38" t="s">
        <v>145</v>
      </c>
      <c r="J155" s="39"/>
    </row>
    <row r="156" spans="1:16" ht="29" x14ac:dyDescent="0.35">
      <c r="A156" s="30" t="s">
        <v>143</v>
      </c>
      <c r="B156" s="30">
        <v>37</v>
      </c>
      <c r="C156" s="31" t="s">
        <v>11217</v>
      </c>
      <c r="D156" s="30" t="s">
        <v>145</v>
      </c>
      <c r="E156" s="32" t="s">
        <v>11218</v>
      </c>
      <c r="F156" s="33" t="s">
        <v>183</v>
      </c>
      <c r="G156" s="34">
        <v>6</v>
      </c>
      <c r="H156" s="35">
        <v>0</v>
      </c>
      <c r="I156" s="35">
        <f>ROUND(G156*H156,P4)</f>
        <v>0</v>
      </c>
      <c r="J156" s="33" t="s">
        <v>11136</v>
      </c>
      <c r="O156" s="36">
        <f>I156*0.21</f>
        <v>0</v>
      </c>
      <c r="P156">
        <v>3</v>
      </c>
    </row>
    <row r="157" spans="1:16" ht="29" x14ac:dyDescent="0.35">
      <c r="A157" s="30" t="s">
        <v>149</v>
      </c>
      <c r="B157" s="37"/>
      <c r="E157" s="32" t="s">
        <v>11219</v>
      </c>
      <c r="J157" s="39"/>
    </row>
    <row r="158" spans="1:16" ht="29" x14ac:dyDescent="0.35">
      <c r="A158" s="30" t="s">
        <v>150</v>
      </c>
      <c r="B158" s="37"/>
      <c r="E158" s="40" t="s">
        <v>11220</v>
      </c>
      <c r="J158" s="39"/>
    </row>
    <row r="159" spans="1:16" x14ac:dyDescent="0.35">
      <c r="A159" s="30" t="s">
        <v>152</v>
      </c>
      <c r="B159" s="37"/>
      <c r="E159" s="38" t="s">
        <v>145</v>
      </c>
      <c r="J159" s="39"/>
    </row>
    <row r="160" spans="1:16" ht="29" x14ac:dyDescent="0.35">
      <c r="A160" s="30" t="s">
        <v>143</v>
      </c>
      <c r="B160" s="30">
        <v>38</v>
      </c>
      <c r="C160" s="31" t="s">
        <v>11221</v>
      </c>
      <c r="D160" s="30" t="s">
        <v>145</v>
      </c>
      <c r="E160" s="32" t="s">
        <v>11222</v>
      </c>
      <c r="F160" s="33" t="s">
        <v>183</v>
      </c>
      <c r="G160" s="34">
        <v>2</v>
      </c>
      <c r="H160" s="35">
        <v>0</v>
      </c>
      <c r="I160" s="35">
        <f>ROUND(G160*H160,P4)</f>
        <v>0</v>
      </c>
      <c r="J160" s="33" t="s">
        <v>11136</v>
      </c>
      <c r="O160" s="36">
        <f>I160*0.21</f>
        <v>0</v>
      </c>
      <c r="P160">
        <v>3</v>
      </c>
    </row>
    <row r="161" spans="1:16" ht="29" x14ac:dyDescent="0.35">
      <c r="A161" s="30" t="s">
        <v>149</v>
      </c>
      <c r="B161" s="37"/>
      <c r="E161" s="32" t="s">
        <v>11223</v>
      </c>
      <c r="J161" s="39"/>
    </row>
    <row r="162" spans="1:16" ht="29" x14ac:dyDescent="0.35">
      <c r="A162" s="30" t="s">
        <v>150</v>
      </c>
      <c r="B162" s="37"/>
      <c r="E162" s="40" t="s">
        <v>11224</v>
      </c>
      <c r="J162" s="39"/>
    </row>
    <row r="163" spans="1:16" x14ac:dyDescent="0.35">
      <c r="A163" s="30" t="s">
        <v>152</v>
      </c>
      <c r="B163" s="37"/>
      <c r="E163" s="38" t="s">
        <v>145</v>
      </c>
      <c r="J163" s="39"/>
    </row>
    <row r="164" spans="1:16" ht="29" x14ac:dyDescent="0.35">
      <c r="A164" s="30" t="s">
        <v>143</v>
      </c>
      <c r="B164" s="30">
        <v>39</v>
      </c>
      <c r="C164" s="31" t="s">
        <v>11225</v>
      </c>
      <c r="D164" s="30" t="s">
        <v>145</v>
      </c>
      <c r="E164" s="32" t="s">
        <v>11226</v>
      </c>
      <c r="F164" s="33" t="s">
        <v>183</v>
      </c>
      <c r="G164" s="34">
        <v>8</v>
      </c>
      <c r="H164" s="35">
        <v>0</v>
      </c>
      <c r="I164" s="35">
        <f>ROUND(G164*H164,P4)</f>
        <v>0</v>
      </c>
      <c r="J164" s="33" t="s">
        <v>11136</v>
      </c>
      <c r="O164" s="36">
        <f>I164*0.21</f>
        <v>0</v>
      </c>
      <c r="P164">
        <v>3</v>
      </c>
    </row>
    <row r="165" spans="1:16" ht="29" x14ac:dyDescent="0.35">
      <c r="A165" s="30" t="s">
        <v>149</v>
      </c>
      <c r="B165" s="37"/>
      <c r="E165" s="32" t="s">
        <v>11227</v>
      </c>
      <c r="J165" s="39"/>
    </row>
    <row r="166" spans="1:16" ht="29" x14ac:dyDescent="0.35">
      <c r="A166" s="30" t="s">
        <v>150</v>
      </c>
      <c r="B166" s="37"/>
      <c r="E166" s="40" t="s">
        <v>11228</v>
      </c>
      <c r="J166" s="39"/>
    </row>
    <row r="167" spans="1:16" x14ac:dyDescent="0.35">
      <c r="A167" s="30" t="s">
        <v>152</v>
      </c>
      <c r="B167" s="37"/>
      <c r="E167" s="38" t="s">
        <v>145</v>
      </c>
      <c r="J167" s="39"/>
    </row>
    <row r="168" spans="1:16" x14ac:dyDescent="0.35">
      <c r="A168" s="24" t="s">
        <v>140</v>
      </c>
      <c r="B168" s="25"/>
      <c r="C168" s="26" t="s">
        <v>11229</v>
      </c>
      <c r="D168" s="27"/>
      <c r="E168" s="24" t="s">
        <v>11230</v>
      </c>
      <c r="F168" s="27"/>
      <c r="G168" s="27"/>
      <c r="H168" s="27"/>
      <c r="I168" s="28">
        <f>SUMIFS(I169:I184,A169:A184,"P")</f>
        <v>0</v>
      </c>
      <c r="J168" s="29"/>
    </row>
    <row r="169" spans="1:16" ht="29" x14ac:dyDescent="0.35">
      <c r="A169" s="30" t="s">
        <v>143</v>
      </c>
      <c r="B169" s="30">
        <v>40</v>
      </c>
      <c r="C169" s="31" t="s">
        <v>11217</v>
      </c>
      <c r="D169" s="30" t="s">
        <v>353</v>
      </c>
      <c r="E169" s="32" t="s">
        <v>11218</v>
      </c>
      <c r="F169" s="33" t="s">
        <v>183</v>
      </c>
      <c r="G169" s="34">
        <v>4</v>
      </c>
      <c r="H169" s="35">
        <v>0</v>
      </c>
      <c r="I169" s="35">
        <f>ROUND(G169*H169,P4)</f>
        <v>0</v>
      </c>
      <c r="J169" s="33" t="s">
        <v>11136</v>
      </c>
      <c r="O169" s="36">
        <f>I169*0.21</f>
        <v>0</v>
      </c>
      <c r="P169">
        <v>3</v>
      </c>
    </row>
    <row r="170" spans="1:16" ht="29" x14ac:dyDescent="0.35">
      <c r="A170" s="30" t="s">
        <v>149</v>
      </c>
      <c r="B170" s="37"/>
      <c r="E170" s="32" t="s">
        <v>11219</v>
      </c>
      <c r="J170" s="39"/>
    </row>
    <row r="171" spans="1:16" ht="29" x14ac:dyDescent="0.35">
      <c r="A171" s="30" t="s">
        <v>150</v>
      </c>
      <c r="B171" s="37"/>
      <c r="E171" s="40" t="s">
        <v>11231</v>
      </c>
      <c r="J171" s="39"/>
    </row>
    <row r="172" spans="1:16" x14ac:dyDescent="0.35">
      <c r="A172" s="30" t="s">
        <v>152</v>
      </c>
      <c r="B172" s="37"/>
      <c r="E172" s="38" t="s">
        <v>145</v>
      </c>
      <c r="J172" s="39"/>
    </row>
    <row r="173" spans="1:16" ht="29" x14ac:dyDescent="0.35">
      <c r="A173" s="30" t="s">
        <v>143</v>
      </c>
      <c r="B173" s="30">
        <v>41</v>
      </c>
      <c r="C173" s="31" t="s">
        <v>11232</v>
      </c>
      <c r="D173" s="30" t="s">
        <v>145</v>
      </c>
      <c r="E173" s="32" t="s">
        <v>11233</v>
      </c>
      <c r="F173" s="33" t="s">
        <v>183</v>
      </c>
      <c r="G173" s="34">
        <v>2</v>
      </c>
      <c r="H173" s="35">
        <v>0</v>
      </c>
      <c r="I173" s="35">
        <f>ROUND(G173*H173,P4)</f>
        <v>0</v>
      </c>
      <c r="J173" s="30"/>
      <c r="O173" s="36">
        <f>I173*0.21</f>
        <v>0</v>
      </c>
      <c r="P173">
        <v>3</v>
      </c>
    </row>
    <row r="174" spans="1:16" x14ac:dyDescent="0.35">
      <c r="A174" s="30" t="s">
        <v>149</v>
      </c>
      <c r="B174" s="37"/>
      <c r="E174" s="38" t="s">
        <v>145</v>
      </c>
      <c r="J174" s="39"/>
    </row>
    <row r="175" spans="1:16" ht="29" x14ac:dyDescent="0.35">
      <c r="A175" s="30" t="s">
        <v>150</v>
      </c>
      <c r="B175" s="37"/>
      <c r="E175" s="40" t="s">
        <v>11234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ht="29" x14ac:dyDescent="0.35">
      <c r="A177" s="30" t="s">
        <v>143</v>
      </c>
      <c r="B177" s="30">
        <v>42</v>
      </c>
      <c r="C177" s="31" t="s">
        <v>11235</v>
      </c>
      <c r="D177" s="30" t="s">
        <v>145</v>
      </c>
      <c r="E177" s="32" t="s">
        <v>11236</v>
      </c>
      <c r="F177" s="33" t="s">
        <v>183</v>
      </c>
      <c r="G177" s="34">
        <v>2</v>
      </c>
      <c r="H177" s="35">
        <v>0</v>
      </c>
      <c r="I177" s="35">
        <f>ROUND(G177*H177,P4)</f>
        <v>0</v>
      </c>
      <c r="J177" s="30"/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8" t="s">
        <v>145</v>
      </c>
      <c r="J178" s="39"/>
    </row>
    <row r="179" spans="1:16" ht="29" x14ac:dyDescent="0.35">
      <c r="A179" s="30" t="s">
        <v>150</v>
      </c>
      <c r="B179" s="37"/>
      <c r="E179" s="40" t="s">
        <v>11224</v>
      </c>
      <c r="J179" s="39"/>
    </row>
    <row r="180" spans="1:16" x14ac:dyDescent="0.35">
      <c r="A180" s="30" t="s">
        <v>152</v>
      </c>
      <c r="B180" s="37"/>
      <c r="E180" s="38" t="s">
        <v>145</v>
      </c>
      <c r="J180" s="39"/>
    </row>
    <row r="181" spans="1:16" ht="29" x14ac:dyDescent="0.35">
      <c r="A181" s="30" t="s">
        <v>143</v>
      </c>
      <c r="B181" s="30">
        <v>43</v>
      </c>
      <c r="C181" s="31" t="s">
        <v>11237</v>
      </c>
      <c r="D181" s="30" t="s">
        <v>145</v>
      </c>
      <c r="E181" s="32" t="s">
        <v>11238</v>
      </c>
      <c r="F181" s="33" t="s">
        <v>183</v>
      </c>
      <c r="G181" s="34">
        <v>8</v>
      </c>
      <c r="H181" s="35">
        <v>0</v>
      </c>
      <c r="I181" s="35">
        <f>ROUND(G181*H181,P4)</f>
        <v>0</v>
      </c>
      <c r="J181" s="30"/>
      <c r="O181" s="36">
        <f>I181*0.21</f>
        <v>0</v>
      </c>
      <c r="P181">
        <v>3</v>
      </c>
    </row>
    <row r="182" spans="1:16" x14ac:dyDescent="0.35">
      <c r="A182" s="30" t="s">
        <v>149</v>
      </c>
      <c r="B182" s="37"/>
      <c r="E182" s="38" t="s">
        <v>145</v>
      </c>
      <c r="J182" s="39"/>
    </row>
    <row r="183" spans="1:16" ht="29" x14ac:dyDescent="0.35">
      <c r="A183" s="30" t="s">
        <v>150</v>
      </c>
      <c r="B183" s="37"/>
      <c r="E183" s="40" t="s">
        <v>11239</v>
      </c>
      <c r="J183" s="39"/>
    </row>
    <row r="184" spans="1:16" x14ac:dyDescent="0.35">
      <c r="A184" s="30" t="s">
        <v>152</v>
      </c>
      <c r="B184" s="37"/>
      <c r="E184" s="38" t="s">
        <v>145</v>
      </c>
      <c r="J184" s="39"/>
    </row>
    <row r="185" spans="1:16" x14ac:dyDescent="0.35">
      <c r="A185" s="24" t="s">
        <v>140</v>
      </c>
      <c r="B185" s="25"/>
      <c r="C185" s="26" t="s">
        <v>11240</v>
      </c>
      <c r="D185" s="27"/>
      <c r="E185" s="24" t="s">
        <v>11241</v>
      </c>
      <c r="F185" s="27"/>
      <c r="G185" s="27"/>
      <c r="H185" s="27"/>
      <c r="I185" s="28">
        <f>SUMIFS(I186:I209,A186:A209,"P")</f>
        <v>0</v>
      </c>
      <c r="J185" s="29"/>
    </row>
    <row r="186" spans="1:16" ht="29" x14ac:dyDescent="0.35">
      <c r="A186" s="30" t="s">
        <v>143</v>
      </c>
      <c r="B186" s="30">
        <v>44</v>
      </c>
      <c r="C186" s="31" t="s">
        <v>11242</v>
      </c>
      <c r="D186" s="30" t="s">
        <v>145</v>
      </c>
      <c r="E186" s="32" t="s">
        <v>11243</v>
      </c>
      <c r="F186" s="33" t="s">
        <v>719</v>
      </c>
      <c r="G186" s="34">
        <v>1</v>
      </c>
      <c r="H186" s="35">
        <v>0</v>
      </c>
      <c r="I186" s="35">
        <f>ROUND(G186*H186,P4)</f>
        <v>0</v>
      </c>
      <c r="J186" s="33" t="s">
        <v>11136</v>
      </c>
      <c r="O186" s="36">
        <f>I186*0.21</f>
        <v>0</v>
      </c>
      <c r="P186">
        <v>3</v>
      </c>
    </row>
    <row r="187" spans="1:16" x14ac:dyDescent="0.35">
      <c r="A187" s="30" t="s">
        <v>149</v>
      </c>
      <c r="B187" s="37"/>
      <c r="E187" s="38" t="s">
        <v>145</v>
      </c>
      <c r="J187" s="39"/>
    </row>
    <row r="188" spans="1:16" ht="29" x14ac:dyDescent="0.35">
      <c r="A188" s="30" t="s">
        <v>150</v>
      </c>
      <c r="B188" s="37"/>
      <c r="E188" s="40" t="s">
        <v>11244</v>
      </c>
      <c r="J188" s="39"/>
    </row>
    <row r="189" spans="1:16" x14ac:dyDescent="0.35">
      <c r="A189" s="30" t="s">
        <v>152</v>
      </c>
      <c r="B189" s="37"/>
      <c r="E189" s="38" t="s">
        <v>145</v>
      </c>
      <c r="J189" s="39"/>
    </row>
    <row r="190" spans="1:16" x14ac:dyDescent="0.35">
      <c r="A190" s="30" t="s">
        <v>143</v>
      </c>
      <c r="B190" s="30">
        <v>45</v>
      </c>
      <c r="C190" s="31" t="s">
        <v>11245</v>
      </c>
      <c r="D190" s="30" t="s">
        <v>145</v>
      </c>
      <c r="E190" s="32" t="s">
        <v>11246</v>
      </c>
      <c r="F190" s="33" t="s">
        <v>719</v>
      </c>
      <c r="G190" s="34">
        <v>2</v>
      </c>
      <c r="H190" s="35">
        <v>0</v>
      </c>
      <c r="I190" s="35">
        <f>ROUND(G190*H190,P4)</f>
        <v>0</v>
      </c>
      <c r="J190" s="30"/>
      <c r="O190" s="36">
        <f>I190*0.21</f>
        <v>0</v>
      </c>
      <c r="P190">
        <v>3</v>
      </c>
    </row>
    <row r="191" spans="1:16" x14ac:dyDescent="0.35">
      <c r="A191" s="30" t="s">
        <v>149</v>
      </c>
      <c r="B191" s="37"/>
      <c r="E191" s="38" t="s">
        <v>145</v>
      </c>
      <c r="J191" s="39"/>
    </row>
    <row r="192" spans="1:16" ht="29" x14ac:dyDescent="0.35">
      <c r="A192" s="30" t="s">
        <v>150</v>
      </c>
      <c r="B192" s="37"/>
      <c r="E192" s="40" t="s">
        <v>11247</v>
      </c>
      <c r="J192" s="39"/>
    </row>
    <row r="193" spans="1:16" x14ac:dyDescent="0.35">
      <c r="A193" s="30" t="s">
        <v>152</v>
      </c>
      <c r="B193" s="37"/>
      <c r="E193" s="38" t="s">
        <v>145</v>
      </c>
      <c r="J193" s="39"/>
    </row>
    <row r="194" spans="1:16" x14ac:dyDescent="0.35">
      <c r="A194" s="30" t="s">
        <v>143</v>
      </c>
      <c r="B194" s="30">
        <v>46</v>
      </c>
      <c r="C194" s="31" t="s">
        <v>11248</v>
      </c>
      <c r="D194" s="30" t="s">
        <v>145</v>
      </c>
      <c r="E194" s="32" t="s">
        <v>11249</v>
      </c>
      <c r="F194" s="33" t="s">
        <v>183</v>
      </c>
      <c r="G194" s="34">
        <v>1</v>
      </c>
      <c r="H194" s="35">
        <v>0</v>
      </c>
      <c r="I194" s="35">
        <f>ROUND(G194*H194,P4)</f>
        <v>0</v>
      </c>
      <c r="J194" s="30"/>
      <c r="O194" s="36">
        <f>I194*0.21</f>
        <v>0</v>
      </c>
      <c r="P194">
        <v>3</v>
      </c>
    </row>
    <row r="195" spans="1:16" x14ac:dyDescent="0.35">
      <c r="A195" s="30" t="s">
        <v>149</v>
      </c>
      <c r="B195" s="37"/>
      <c r="E195" s="38" t="s">
        <v>145</v>
      </c>
      <c r="J195" s="39"/>
    </row>
    <row r="196" spans="1:16" ht="29" x14ac:dyDescent="0.35">
      <c r="A196" s="30" t="s">
        <v>150</v>
      </c>
      <c r="B196" s="37"/>
      <c r="E196" s="40" t="s">
        <v>11244</v>
      </c>
      <c r="J196" s="39"/>
    </row>
    <row r="197" spans="1:16" x14ac:dyDescent="0.35">
      <c r="A197" s="30" t="s">
        <v>152</v>
      </c>
      <c r="B197" s="37"/>
      <c r="E197" s="38" t="s">
        <v>145</v>
      </c>
      <c r="J197" s="39"/>
    </row>
    <row r="198" spans="1:16" ht="29" x14ac:dyDescent="0.35">
      <c r="A198" s="30" t="s">
        <v>143</v>
      </c>
      <c r="B198" s="30">
        <v>47</v>
      </c>
      <c r="C198" s="31" t="s">
        <v>11250</v>
      </c>
      <c r="D198" s="30" t="s">
        <v>145</v>
      </c>
      <c r="E198" s="32" t="s">
        <v>11251</v>
      </c>
      <c r="F198" s="33" t="s">
        <v>183</v>
      </c>
      <c r="G198" s="34">
        <v>2</v>
      </c>
      <c r="H198" s="35">
        <v>0</v>
      </c>
      <c r="I198" s="35">
        <f>ROUND(G198*H198,P4)</f>
        <v>0</v>
      </c>
      <c r="J198" s="30"/>
      <c r="O198" s="36">
        <f>I198*0.21</f>
        <v>0</v>
      </c>
      <c r="P198">
        <v>3</v>
      </c>
    </row>
    <row r="199" spans="1:16" x14ac:dyDescent="0.35">
      <c r="A199" s="30" t="s">
        <v>149</v>
      </c>
      <c r="B199" s="37"/>
      <c r="E199" s="38" t="s">
        <v>145</v>
      </c>
      <c r="J199" s="39"/>
    </row>
    <row r="200" spans="1:16" ht="29" x14ac:dyDescent="0.35">
      <c r="A200" s="30" t="s">
        <v>150</v>
      </c>
      <c r="B200" s="37"/>
      <c r="E200" s="40" t="s">
        <v>11247</v>
      </c>
      <c r="J200" s="39"/>
    </row>
    <row r="201" spans="1:16" x14ac:dyDescent="0.35">
      <c r="A201" s="30" t="s">
        <v>152</v>
      </c>
      <c r="B201" s="37"/>
      <c r="E201" s="38" t="s">
        <v>145</v>
      </c>
      <c r="J201" s="39"/>
    </row>
    <row r="202" spans="1:16" x14ac:dyDescent="0.35">
      <c r="A202" s="30" t="s">
        <v>143</v>
      </c>
      <c r="B202" s="30">
        <v>48</v>
      </c>
      <c r="C202" s="31" t="s">
        <v>11252</v>
      </c>
      <c r="D202" s="30" t="s">
        <v>145</v>
      </c>
      <c r="E202" s="32" t="s">
        <v>11253</v>
      </c>
      <c r="F202" s="33" t="s">
        <v>147</v>
      </c>
      <c r="G202" s="34">
        <v>17</v>
      </c>
      <c r="H202" s="35">
        <v>0</v>
      </c>
      <c r="I202" s="35">
        <f>ROUND(G202*H202,P4)</f>
        <v>0</v>
      </c>
      <c r="J202" s="30"/>
      <c r="O202" s="36">
        <f>I202*0.21</f>
        <v>0</v>
      </c>
      <c r="P202">
        <v>3</v>
      </c>
    </row>
    <row r="203" spans="1:16" x14ac:dyDescent="0.35">
      <c r="A203" s="30" t="s">
        <v>149</v>
      </c>
      <c r="B203" s="37"/>
      <c r="E203" s="38" t="s">
        <v>145</v>
      </c>
      <c r="J203" s="39"/>
    </row>
    <row r="204" spans="1:16" ht="29" x14ac:dyDescent="0.35">
      <c r="A204" s="30" t="s">
        <v>150</v>
      </c>
      <c r="B204" s="37"/>
      <c r="E204" s="40" t="s">
        <v>11254</v>
      </c>
      <c r="J204" s="39"/>
    </row>
    <row r="205" spans="1:16" x14ac:dyDescent="0.35">
      <c r="A205" s="30" t="s">
        <v>152</v>
      </c>
      <c r="B205" s="37"/>
      <c r="E205" s="38" t="s">
        <v>145</v>
      </c>
      <c r="J205" s="39"/>
    </row>
    <row r="206" spans="1:16" x14ac:dyDescent="0.35">
      <c r="A206" s="30" t="s">
        <v>143</v>
      </c>
      <c r="B206" s="30">
        <v>49</v>
      </c>
      <c r="C206" s="31" t="s">
        <v>11255</v>
      </c>
      <c r="D206" s="30" t="s">
        <v>145</v>
      </c>
      <c r="E206" s="32" t="s">
        <v>11256</v>
      </c>
      <c r="F206" s="33" t="s">
        <v>183</v>
      </c>
      <c r="G206" s="34">
        <v>2</v>
      </c>
      <c r="H206" s="35">
        <v>0</v>
      </c>
      <c r="I206" s="35">
        <f>ROUND(G206*H206,P4)</f>
        <v>0</v>
      </c>
      <c r="J206" s="30"/>
      <c r="O206" s="36">
        <f>I206*0.21</f>
        <v>0</v>
      </c>
      <c r="P206">
        <v>3</v>
      </c>
    </row>
    <row r="207" spans="1:16" x14ac:dyDescent="0.35">
      <c r="A207" s="30" t="s">
        <v>149</v>
      </c>
      <c r="B207" s="37"/>
      <c r="E207" s="38" t="s">
        <v>145</v>
      </c>
      <c r="J207" s="39"/>
    </row>
    <row r="208" spans="1:16" ht="29" x14ac:dyDescent="0.35">
      <c r="A208" s="30" t="s">
        <v>150</v>
      </c>
      <c r="B208" s="37"/>
      <c r="E208" s="40" t="s">
        <v>11247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x14ac:dyDescent="0.35">
      <c r="A210" s="24" t="s">
        <v>140</v>
      </c>
      <c r="B210" s="25"/>
      <c r="C210" s="26" t="s">
        <v>11257</v>
      </c>
      <c r="D210" s="27"/>
      <c r="E210" s="24" t="s">
        <v>11258</v>
      </c>
      <c r="F210" s="27"/>
      <c r="G210" s="27"/>
      <c r="H210" s="27"/>
      <c r="I210" s="28">
        <f>SUMIFS(I211:I250,A211:A250,"P")</f>
        <v>0</v>
      </c>
      <c r="J210" s="29"/>
    </row>
    <row r="211" spans="1:16" x14ac:dyDescent="0.35">
      <c r="A211" s="30" t="s">
        <v>143</v>
      </c>
      <c r="B211" s="30">
        <v>50</v>
      </c>
      <c r="C211" s="31" t="s">
        <v>11259</v>
      </c>
      <c r="D211" s="30" t="s">
        <v>145</v>
      </c>
      <c r="E211" s="32" t="s">
        <v>11260</v>
      </c>
      <c r="F211" s="33" t="s">
        <v>719</v>
      </c>
      <c r="G211" s="34">
        <v>7</v>
      </c>
      <c r="H211" s="35">
        <v>0</v>
      </c>
      <c r="I211" s="35">
        <f>ROUND(G211*H211,P4)</f>
        <v>0</v>
      </c>
      <c r="J211" s="33" t="s">
        <v>11136</v>
      </c>
      <c r="O211" s="36">
        <f>I211*0.21</f>
        <v>0</v>
      </c>
      <c r="P211">
        <v>3</v>
      </c>
    </row>
    <row r="212" spans="1:16" x14ac:dyDescent="0.35">
      <c r="A212" s="30" t="s">
        <v>149</v>
      </c>
      <c r="B212" s="37"/>
      <c r="E212" s="38" t="s">
        <v>145</v>
      </c>
      <c r="J212" s="39"/>
    </row>
    <row r="213" spans="1:16" ht="29" x14ac:dyDescent="0.35">
      <c r="A213" s="30" t="s">
        <v>150</v>
      </c>
      <c r="B213" s="37"/>
      <c r="E213" s="40" t="s">
        <v>11261</v>
      </c>
      <c r="J213" s="39"/>
    </row>
    <row r="214" spans="1:16" x14ac:dyDescent="0.35">
      <c r="A214" s="30" t="s">
        <v>152</v>
      </c>
      <c r="B214" s="37"/>
      <c r="E214" s="38" t="s">
        <v>145</v>
      </c>
      <c r="J214" s="39"/>
    </row>
    <row r="215" spans="1:16" ht="29" x14ac:dyDescent="0.35">
      <c r="A215" s="30" t="s">
        <v>143</v>
      </c>
      <c r="B215" s="30">
        <v>51</v>
      </c>
      <c r="C215" s="31" t="s">
        <v>11262</v>
      </c>
      <c r="D215" s="30" t="s">
        <v>145</v>
      </c>
      <c r="E215" s="32" t="s">
        <v>11263</v>
      </c>
      <c r="F215" s="33" t="s">
        <v>719</v>
      </c>
      <c r="G215" s="34">
        <v>1</v>
      </c>
      <c r="H215" s="35">
        <v>0</v>
      </c>
      <c r="I215" s="35">
        <f>ROUND(G215*H215,P4)</f>
        <v>0</v>
      </c>
      <c r="J215" s="33" t="s">
        <v>11136</v>
      </c>
      <c r="O215" s="36">
        <f>I215*0.21</f>
        <v>0</v>
      </c>
      <c r="P215">
        <v>3</v>
      </c>
    </row>
    <row r="216" spans="1:16" ht="43.5" x14ac:dyDescent="0.35">
      <c r="A216" s="30" t="s">
        <v>149</v>
      </c>
      <c r="B216" s="37"/>
      <c r="E216" s="32" t="s">
        <v>11264</v>
      </c>
      <c r="J216" s="39"/>
    </row>
    <row r="217" spans="1:16" ht="29" x14ac:dyDescent="0.35">
      <c r="A217" s="30" t="s">
        <v>150</v>
      </c>
      <c r="B217" s="37"/>
      <c r="E217" s="40" t="s">
        <v>11265</v>
      </c>
      <c r="J217" s="39"/>
    </row>
    <row r="218" spans="1:16" x14ac:dyDescent="0.35">
      <c r="A218" s="30" t="s">
        <v>152</v>
      </c>
      <c r="B218" s="37"/>
      <c r="E218" s="38" t="s">
        <v>145</v>
      </c>
      <c r="J218" s="39"/>
    </row>
    <row r="219" spans="1:16" x14ac:dyDescent="0.35">
      <c r="A219" s="30" t="s">
        <v>143</v>
      </c>
      <c r="B219" s="30">
        <v>52</v>
      </c>
      <c r="C219" s="31" t="s">
        <v>11266</v>
      </c>
      <c r="D219" s="30" t="s">
        <v>145</v>
      </c>
      <c r="E219" s="32" t="s">
        <v>11267</v>
      </c>
      <c r="F219" s="33" t="s">
        <v>183</v>
      </c>
      <c r="G219" s="34">
        <v>1</v>
      </c>
      <c r="H219" s="35">
        <v>0</v>
      </c>
      <c r="I219" s="35">
        <f>ROUND(G219*H219,P4)</f>
        <v>0</v>
      </c>
      <c r="J219" s="33" t="s">
        <v>11136</v>
      </c>
      <c r="O219" s="36">
        <f>I219*0.21</f>
        <v>0</v>
      </c>
      <c r="P219">
        <v>3</v>
      </c>
    </row>
    <row r="220" spans="1:16" ht="29" x14ac:dyDescent="0.35">
      <c r="A220" s="30" t="s">
        <v>149</v>
      </c>
      <c r="B220" s="37"/>
      <c r="E220" s="32" t="s">
        <v>11268</v>
      </c>
      <c r="J220" s="39"/>
    </row>
    <row r="221" spans="1:16" ht="29" x14ac:dyDescent="0.35">
      <c r="A221" s="30" t="s">
        <v>150</v>
      </c>
      <c r="B221" s="37"/>
      <c r="E221" s="40" t="s">
        <v>11265</v>
      </c>
      <c r="J221" s="39"/>
    </row>
    <row r="222" spans="1:16" x14ac:dyDescent="0.35">
      <c r="A222" s="30" t="s">
        <v>152</v>
      </c>
      <c r="B222" s="37"/>
      <c r="E222" s="38" t="s">
        <v>145</v>
      </c>
      <c r="J222" s="39"/>
    </row>
    <row r="223" spans="1:16" ht="29" x14ac:dyDescent="0.35">
      <c r="A223" s="30" t="s">
        <v>143</v>
      </c>
      <c r="B223" s="30">
        <v>53</v>
      </c>
      <c r="C223" s="31" t="s">
        <v>11269</v>
      </c>
      <c r="D223" s="30" t="s">
        <v>145</v>
      </c>
      <c r="E223" s="32" t="s">
        <v>11270</v>
      </c>
      <c r="F223" s="33" t="s">
        <v>719</v>
      </c>
      <c r="G223" s="34">
        <v>1</v>
      </c>
      <c r="H223" s="35">
        <v>0</v>
      </c>
      <c r="I223" s="35">
        <f>ROUND(G223*H223,P4)</f>
        <v>0</v>
      </c>
      <c r="J223" s="33" t="s">
        <v>11136</v>
      </c>
      <c r="O223" s="36">
        <f>I223*0.21</f>
        <v>0</v>
      </c>
      <c r="P223">
        <v>3</v>
      </c>
    </row>
    <row r="224" spans="1:16" ht="29" x14ac:dyDescent="0.35">
      <c r="A224" s="30" t="s">
        <v>149</v>
      </c>
      <c r="B224" s="37"/>
      <c r="E224" s="32" t="s">
        <v>11271</v>
      </c>
      <c r="J224" s="39"/>
    </row>
    <row r="225" spans="1:16" ht="29" x14ac:dyDescent="0.35">
      <c r="A225" s="30" t="s">
        <v>150</v>
      </c>
      <c r="B225" s="37"/>
      <c r="E225" s="40" t="s">
        <v>11265</v>
      </c>
      <c r="J225" s="39"/>
    </row>
    <row r="226" spans="1:16" x14ac:dyDescent="0.35">
      <c r="A226" s="30" t="s">
        <v>152</v>
      </c>
      <c r="B226" s="37"/>
      <c r="E226" s="38" t="s">
        <v>145</v>
      </c>
      <c r="J226" s="39"/>
    </row>
    <row r="227" spans="1:16" ht="29" x14ac:dyDescent="0.35">
      <c r="A227" s="30" t="s">
        <v>143</v>
      </c>
      <c r="B227" s="30">
        <v>54</v>
      </c>
      <c r="C227" s="31" t="s">
        <v>11272</v>
      </c>
      <c r="D227" s="30" t="s">
        <v>145</v>
      </c>
      <c r="E227" s="32" t="s">
        <v>11273</v>
      </c>
      <c r="F227" s="33" t="s">
        <v>183</v>
      </c>
      <c r="G227" s="34">
        <v>1</v>
      </c>
      <c r="H227" s="35">
        <v>0</v>
      </c>
      <c r="I227" s="35">
        <f>ROUND(G227*H227,P4)</f>
        <v>0</v>
      </c>
      <c r="J227" s="33" t="s">
        <v>11136</v>
      </c>
      <c r="O227" s="36">
        <f>I227*0.21</f>
        <v>0</v>
      </c>
      <c r="P227">
        <v>3</v>
      </c>
    </row>
    <row r="228" spans="1:16" ht="29" x14ac:dyDescent="0.35">
      <c r="A228" s="30" t="s">
        <v>149</v>
      </c>
      <c r="B228" s="37"/>
      <c r="E228" s="32" t="s">
        <v>11274</v>
      </c>
      <c r="J228" s="39"/>
    </row>
    <row r="229" spans="1:16" ht="29" x14ac:dyDescent="0.35">
      <c r="A229" s="30" t="s">
        <v>150</v>
      </c>
      <c r="B229" s="37"/>
      <c r="E229" s="40" t="s">
        <v>11265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ht="29" x14ac:dyDescent="0.35">
      <c r="A231" s="30" t="s">
        <v>143</v>
      </c>
      <c r="B231" s="30">
        <v>55</v>
      </c>
      <c r="C231" s="31" t="s">
        <v>11275</v>
      </c>
      <c r="D231" s="30" t="s">
        <v>145</v>
      </c>
      <c r="E231" s="32" t="s">
        <v>11276</v>
      </c>
      <c r="F231" s="33" t="s">
        <v>183</v>
      </c>
      <c r="G231" s="34">
        <v>4</v>
      </c>
      <c r="H231" s="35">
        <v>0</v>
      </c>
      <c r="I231" s="35">
        <f>ROUND(G231*H231,P4)</f>
        <v>0</v>
      </c>
      <c r="J231" s="33" t="s">
        <v>11136</v>
      </c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8" t="s">
        <v>145</v>
      </c>
      <c r="J232" s="39"/>
    </row>
    <row r="233" spans="1:16" ht="29" x14ac:dyDescent="0.35">
      <c r="A233" s="30" t="s">
        <v>150</v>
      </c>
      <c r="B233" s="37"/>
      <c r="E233" s="40" t="s">
        <v>11277</v>
      </c>
      <c r="J233" s="39"/>
    </row>
    <row r="234" spans="1:16" x14ac:dyDescent="0.35">
      <c r="A234" s="30" t="s">
        <v>152</v>
      </c>
      <c r="B234" s="37"/>
      <c r="E234" s="38" t="s">
        <v>145</v>
      </c>
      <c r="J234" s="39"/>
    </row>
    <row r="235" spans="1:16" ht="29" x14ac:dyDescent="0.35">
      <c r="A235" s="30" t="s">
        <v>143</v>
      </c>
      <c r="B235" s="30">
        <v>56</v>
      </c>
      <c r="C235" s="31" t="s">
        <v>11278</v>
      </c>
      <c r="D235" s="30" t="s">
        <v>145</v>
      </c>
      <c r="E235" s="32" t="s">
        <v>11279</v>
      </c>
      <c r="F235" s="33" t="s">
        <v>183</v>
      </c>
      <c r="G235" s="34">
        <v>4</v>
      </c>
      <c r="H235" s="35">
        <v>0</v>
      </c>
      <c r="I235" s="35">
        <f>ROUND(G235*H235,P4)</f>
        <v>0</v>
      </c>
      <c r="J235" s="33" t="s">
        <v>11136</v>
      </c>
      <c r="O235" s="36">
        <f>I235*0.21</f>
        <v>0</v>
      </c>
      <c r="P235">
        <v>3</v>
      </c>
    </row>
    <row r="236" spans="1:16" ht="29" x14ac:dyDescent="0.35">
      <c r="A236" s="30" t="s">
        <v>149</v>
      </c>
      <c r="B236" s="37"/>
      <c r="E236" s="32" t="s">
        <v>11280</v>
      </c>
      <c r="J236" s="39"/>
    </row>
    <row r="237" spans="1:16" ht="29" x14ac:dyDescent="0.35">
      <c r="A237" s="30" t="s">
        <v>150</v>
      </c>
      <c r="B237" s="37"/>
      <c r="E237" s="40" t="s">
        <v>11277</v>
      </c>
      <c r="J237" s="39"/>
    </row>
    <row r="238" spans="1:16" x14ac:dyDescent="0.35">
      <c r="A238" s="30" t="s">
        <v>152</v>
      </c>
      <c r="B238" s="37"/>
      <c r="E238" s="32" t="s">
        <v>11281</v>
      </c>
      <c r="J238" s="39"/>
    </row>
    <row r="239" spans="1:16" x14ac:dyDescent="0.35">
      <c r="A239" s="30" t="s">
        <v>143</v>
      </c>
      <c r="B239" s="30">
        <v>57</v>
      </c>
      <c r="C239" s="31" t="s">
        <v>11282</v>
      </c>
      <c r="D239" s="30" t="s">
        <v>145</v>
      </c>
      <c r="E239" s="32" t="s">
        <v>11283</v>
      </c>
      <c r="F239" s="33" t="s">
        <v>284</v>
      </c>
      <c r="G239" s="34">
        <v>2.4700000000000002</v>
      </c>
      <c r="H239" s="35">
        <v>0</v>
      </c>
      <c r="I239" s="35">
        <f>ROUND(G239*H239,P4)</f>
        <v>0</v>
      </c>
      <c r="J239" s="33" t="s">
        <v>11136</v>
      </c>
      <c r="O239" s="36">
        <f>I239*0.21</f>
        <v>0</v>
      </c>
      <c r="P239">
        <v>3</v>
      </c>
    </row>
    <row r="240" spans="1:16" ht="43.5" x14ac:dyDescent="0.35">
      <c r="A240" s="30" t="s">
        <v>149</v>
      </c>
      <c r="B240" s="37"/>
      <c r="E240" s="32" t="s">
        <v>11284</v>
      </c>
      <c r="J240" s="39"/>
    </row>
    <row r="241" spans="1:16" ht="29" x14ac:dyDescent="0.35">
      <c r="A241" s="30" t="s">
        <v>150</v>
      </c>
      <c r="B241" s="37"/>
      <c r="E241" s="40" t="s">
        <v>11285</v>
      </c>
      <c r="J241" s="39"/>
    </row>
    <row r="242" spans="1:16" x14ac:dyDescent="0.35">
      <c r="A242" s="30" t="s">
        <v>152</v>
      </c>
      <c r="B242" s="37"/>
      <c r="E242" s="38" t="s">
        <v>145</v>
      </c>
      <c r="J242" s="39"/>
    </row>
    <row r="243" spans="1:16" x14ac:dyDescent="0.35">
      <c r="A243" s="30" t="s">
        <v>143</v>
      </c>
      <c r="B243" s="30">
        <v>58</v>
      </c>
      <c r="C243" s="31" t="s">
        <v>8513</v>
      </c>
      <c r="D243" s="30" t="s">
        <v>145</v>
      </c>
      <c r="E243" s="32" t="s">
        <v>11286</v>
      </c>
      <c r="F243" s="33" t="s">
        <v>719</v>
      </c>
      <c r="G243" s="34">
        <v>7</v>
      </c>
      <c r="H243" s="35">
        <v>0</v>
      </c>
      <c r="I243" s="35">
        <f>ROUND(G243*H243,P4)</f>
        <v>0</v>
      </c>
      <c r="J243" s="30"/>
      <c r="O243" s="36">
        <f>I243*0.21</f>
        <v>0</v>
      </c>
      <c r="P243">
        <v>3</v>
      </c>
    </row>
    <row r="244" spans="1:16" x14ac:dyDescent="0.35">
      <c r="A244" s="30" t="s">
        <v>149</v>
      </c>
      <c r="B244" s="37"/>
      <c r="E244" s="38" t="s">
        <v>145</v>
      </c>
      <c r="J244" s="39"/>
    </row>
    <row r="245" spans="1:16" ht="29" x14ac:dyDescent="0.35">
      <c r="A245" s="30" t="s">
        <v>150</v>
      </c>
      <c r="B245" s="37"/>
      <c r="E245" s="40" t="s">
        <v>11287</v>
      </c>
      <c r="J245" s="39"/>
    </row>
    <row r="246" spans="1:16" ht="116" x14ac:dyDescent="0.35">
      <c r="A246" s="30" t="s">
        <v>152</v>
      </c>
      <c r="B246" s="37"/>
      <c r="E246" s="32" t="s">
        <v>11288</v>
      </c>
      <c r="J246" s="39"/>
    </row>
    <row r="247" spans="1:16" x14ac:dyDescent="0.35">
      <c r="A247" s="30" t="s">
        <v>143</v>
      </c>
      <c r="B247" s="30">
        <v>59</v>
      </c>
      <c r="C247" s="31" t="s">
        <v>8516</v>
      </c>
      <c r="D247" s="30" t="s">
        <v>145</v>
      </c>
      <c r="E247" s="32" t="s">
        <v>11289</v>
      </c>
      <c r="F247" s="33" t="s">
        <v>719</v>
      </c>
      <c r="G247" s="34">
        <v>1</v>
      </c>
      <c r="H247" s="35">
        <v>0</v>
      </c>
      <c r="I247" s="35">
        <f>ROUND(G247*H247,P4)</f>
        <v>0</v>
      </c>
      <c r="J247" s="30"/>
      <c r="O247" s="36">
        <f>I247*0.21</f>
        <v>0</v>
      </c>
      <c r="P247">
        <v>3</v>
      </c>
    </row>
    <row r="248" spans="1:16" ht="87" x14ac:dyDescent="0.35">
      <c r="A248" s="30" t="s">
        <v>149</v>
      </c>
      <c r="B248" s="37"/>
      <c r="E248" s="32" t="s">
        <v>11290</v>
      </c>
      <c r="J248" s="39"/>
    </row>
    <row r="249" spans="1:16" ht="29" x14ac:dyDescent="0.35">
      <c r="A249" s="30" t="s">
        <v>150</v>
      </c>
      <c r="B249" s="37"/>
      <c r="E249" s="40" t="s">
        <v>11265</v>
      </c>
      <c r="J249" s="39"/>
    </row>
    <row r="250" spans="1:16" x14ac:dyDescent="0.35">
      <c r="A250" s="30" t="s">
        <v>152</v>
      </c>
      <c r="B250" s="37"/>
      <c r="E250" s="32" t="s">
        <v>11291</v>
      </c>
      <c r="J250" s="39"/>
    </row>
    <row r="251" spans="1:16" x14ac:dyDescent="0.35">
      <c r="A251" s="24" t="s">
        <v>140</v>
      </c>
      <c r="B251" s="25"/>
      <c r="C251" s="26" t="s">
        <v>11292</v>
      </c>
      <c r="D251" s="27"/>
      <c r="E251" s="24" t="s">
        <v>11293</v>
      </c>
      <c r="F251" s="27"/>
      <c r="G251" s="27"/>
      <c r="H251" s="27"/>
      <c r="I251" s="28">
        <f>SUMIFS(I252:I319,A252:A319,"P")</f>
        <v>0</v>
      </c>
      <c r="J251" s="29"/>
    </row>
    <row r="252" spans="1:16" x14ac:dyDescent="0.35">
      <c r="A252" s="30" t="s">
        <v>143</v>
      </c>
      <c r="B252" s="30">
        <v>60</v>
      </c>
      <c r="C252" s="31" t="s">
        <v>11294</v>
      </c>
      <c r="D252" s="30" t="s">
        <v>145</v>
      </c>
      <c r="E252" s="32" t="s">
        <v>11295</v>
      </c>
      <c r="F252" s="33" t="s">
        <v>183</v>
      </c>
      <c r="G252" s="34">
        <v>2</v>
      </c>
      <c r="H252" s="35">
        <v>0</v>
      </c>
      <c r="I252" s="35">
        <f>ROUND(G252*H252,P4)</f>
        <v>0</v>
      </c>
      <c r="J252" s="33" t="s">
        <v>11136</v>
      </c>
      <c r="O252" s="36">
        <f>I252*0.21</f>
        <v>0</v>
      </c>
      <c r="P252">
        <v>3</v>
      </c>
    </row>
    <row r="253" spans="1:16" ht="29" x14ac:dyDescent="0.35">
      <c r="A253" s="30" t="s">
        <v>149</v>
      </c>
      <c r="B253" s="37"/>
      <c r="E253" s="32" t="s">
        <v>11296</v>
      </c>
      <c r="J253" s="39"/>
    </row>
    <row r="254" spans="1:16" ht="29" x14ac:dyDescent="0.35">
      <c r="A254" s="30" t="s">
        <v>150</v>
      </c>
      <c r="B254" s="37"/>
      <c r="E254" s="40" t="s">
        <v>11247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x14ac:dyDescent="0.35">
      <c r="A256" s="30" t="s">
        <v>143</v>
      </c>
      <c r="B256" s="30">
        <v>61</v>
      </c>
      <c r="C256" s="31" t="s">
        <v>11297</v>
      </c>
      <c r="D256" s="30" t="s">
        <v>145</v>
      </c>
      <c r="E256" s="32" t="s">
        <v>11298</v>
      </c>
      <c r="F256" s="33" t="s">
        <v>183</v>
      </c>
      <c r="G256" s="34">
        <v>4</v>
      </c>
      <c r="H256" s="35">
        <v>0</v>
      </c>
      <c r="I256" s="35">
        <f>ROUND(G256*H256,P4)</f>
        <v>0</v>
      </c>
      <c r="J256" s="33" t="s">
        <v>11136</v>
      </c>
      <c r="O256" s="36">
        <f>I256*0.21</f>
        <v>0</v>
      </c>
      <c r="P256">
        <v>3</v>
      </c>
    </row>
    <row r="257" spans="1:16" ht="43.5" x14ac:dyDescent="0.35">
      <c r="A257" s="30" t="s">
        <v>149</v>
      </c>
      <c r="B257" s="37"/>
      <c r="E257" s="32" t="s">
        <v>11299</v>
      </c>
      <c r="J257" s="39"/>
    </row>
    <row r="258" spans="1:16" ht="29" x14ac:dyDescent="0.35">
      <c r="A258" s="30" t="s">
        <v>150</v>
      </c>
      <c r="B258" s="37"/>
      <c r="E258" s="40" t="s">
        <v>11300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x14ac:dyDescent="0.35">
      <c r="A260" s="30" t="s">
        <v>143</v>
      </c>
      <c r="B260" s="30">
        <v>62</v>
      </c>
      <c r="C260" s="31" t="s">
        <v>11301</v>
      </c>
      <c r="D260" s="30" t="s">
        <v>145</v>
      </c>
      <c r="E260" s="32" t="s">
        <v>11302</v>
      </c>
      <c r="F260" s="33" t="s">
        <v>183</v>
      </c>
      <c r="G260" s="34">
        <v>1</v>
      </c>
      <c r="H260" s="35">
        <v>0</v>
      </c>
      <c r="I260" s="35">
        <f>ROUND(G260*H260,P4)</f>
        <v>0</v>
      </c>
      <c r="J260" s="33" t="s">
        <v>11136</v>
      </c>
      <c r="O260" s="36">
        <f>I260*0.21</f>
        <v>0</v>
      </c>
      <c r="P260">
        <v>3</v>
      </c>
    </row>
    <row r="261" spans="1:16" ht="29" x14ac:dyDescent="0.35">
      <c r="A261" s="30" t="s">
        <v>149</v>
      </c>
      <c r="B261" s="37"/>
      <c r="E261" s="32" t="s">
        <v>11303</v>
      </c>
      <c r="J261" s="39"/>
    </row>
    <row r="262" spans="1:16" ht="29" x14ac:dyDescent="0.35">
      <c r="A262" s="30" t="s">
        <v>150</v>
      </c>
      <c r="B262" s="37"/>
      <c r="E262" s="40" t="s">
        <v>11244</v>
      </c>
      <c r="J262" s="39"/>
    </row>
    <row r="263" spans="1:16" x14ac:dyDescent="0.35">
      <c r="A263" s="30" t="s">
        <v>152</v>
      </c>
      <c r="B263" s="37"/>
      <c r="E263" s="38" t="s">
        <v>145</v>
      </c>
      <c r="J263" s="39"/>
    </row>
    <row r="264" spans="1:16" x14ac:dyDescent="0.35">
      <c r="A264" s="30" t="s">
        <v>143</v>
      </c>
      <c r="B264" s="30">
        <v>63</v>
      </c>
      <c r="C264" s="31" t="s">
        <v>11259</v>
      </c>
      <c r="D264" s="30" t="s">
        <v>353</v>
      </c>
      <c r="E264" s="32" t="s">
        <v>11260</v>
      </c>
      <c r="F264" s="33" t="s">
        <v>719</v>
      </c>
      <c r="G264" s="34">
        <v>9</v>
      </c>
      <c r="H264" s="35">
        <v>0</v>
      </c>
      <c r="I264" s="35">
        <f>ROUND(G264*H264,P4)</f>
        <v>0</v>
      </c>
      <c r="J264" s="33" t="s">
        <v>11136</v>
      </c>
      <c r="O264" s="36">
        <f>I264*0.21</f>
        <v>0</v>
      </c>
      <c r="P264">
        <v>3</v>
      </c>
    </row>
    <row r="265" spans="1:16" x14ac:dyDescent="0.35">
      <c r="A265" s="30" t="s">
        <v>149</v>
      </c>
      <c r="B265" s="37"/>
      <c r="E265" s="38" t="s">
        <v>145</v>
      </c>
      <c r="J265" s="39"/>
    </row>
    <row r="266" spans="1:16" ht="29" x14ac:dyDescent="0.35">
      <c r="A266" s="30" t="s">
        <v>150</v>
      </c>
      <c r="B266" s="37"/>
      <c r="E266" s="40" t="s">
        <v>11304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ht="29" x14ac:dyDescent="0.35">
      <c r="A268" s="30" t="s">
        <v>143</v>
      </c>
      <c r="B268" s="30">
        <v>64</v>
      </c>
      <c r="C268" s="31" t="s">
        <v>11305</v>
      </c>
      <c r="D268" s="30" t="s">
        <v>145</v>
      </c>
      <c r="E268" s="32" t="s">
        <v>11306</v>
      </c>
      <c r="F268" s="33" t="s">
        <v>719</v>
      </c>
      <c r="G268" s="34">
        <v>1</v>
      </c>
      <c r="H268" s="35">
        <v>0</v>
      </c>
      <c r="I268" s="35">
        <f>ROUND(G268*H268,P4)</f>
        <v>0</v>
      </c>
      <c r="J268" s="33" t="s">
        <v>11136</v>
      </c>
      <c r="O268" s="36">
        <f>I268*0.21</f>
        <v>0</v>
      </c>
      <c r="P268">
        <v>3</v>
      </c>
    </row>
    <row r="269" spans="1:16" ht="43.5" x14ac:dyDescent="0.35">
      <c r="A269" s="30" t="s">
        <v>149</v>
      </c>
      <c r="B269" s="37"/>
      <c r="E269" s="32" t="s">
        <v>11307</v>
      </c>
      <c r="J269" s="39"/>
    </row>
    <row r="270" spans="1:16" ht="29" x14ac:dyDescent="0.35">
      <c r="A270" s="30" t="s">
        <v>150</v>
      </c>
      <c r="B270" s="37"/>
      <c r="E270" s="40" t="s">
        <v>11244</v>
      </c>
      <c r="J270" s="39"/>
    </row>
    <row r="271" spans="1:16" x14ac:dyDescent="0.35">
      <c r="A271" s="30" t="s">
        <v>152</v>
      </c>
      <c r="B271" s="37"/>
      <c r="E271" s="38" t="s">
        <v>145</v>
      </c>
      <c r="J271" s="39"/>
    </row>
    <row r="272" spans="1:16" ht="29" x14ac:dyDescent="0.35">
      <c r="A272" s="30" t="s">
        <v>143</v>
      </c>
      <c r="B272" s="30">
        <v>65</v>
      </c>
      <c r="C272" s="31" t="s">
        <v>11308</v>
      </c>
      <c r="D272" s="30" t="s">
        <v>145</v>
      </c>
      <c r="E272" s="32" t="s">
        <v>11309</v>
      </c>
      <c r="F272" s="33" t="s">
        <v>719</v>
      </c>
      <c r="G272" s="34">
        <v>2</v>
      </c>
      <c r="H272" s="35">
        <v>0</v>
      </c>
      <c r="I272" s="35">
        <f>ROUND(G272*H272,P4)</f>
        <v>0</v>
      </c>
      <c r="J272" s="33" t="s">
        <v>11136</v>
      </c>
      <c r="O272" s="36">
        <f>I272*0.21</f>
        <v>0</v>
      </c>
      <c r="P272">
        <v>3</v>
      </c>
    </row>
    <row r="273" spans="1:16" x14ac:dyDescent="0.35">
      <c r="A273" s="30" t="s">
        <v>149</v>
      </c>
      <c r="B273" s="37"/>
      <c r="E273" s="38" t="s">
        <v>145</v>
      </c>
      <c r="J273" s="39"/>
    </row>
    <row r="274" spans="1:16" ht="29" x14ac:dyDescent="0.35">
      <c r="A274" s="30" t="s">
        <v>150</v>
      </c>
      <c r="B274" s="37"/>
      <c r="E274" s="40" t="s">
        <v>11247</v>
      </c>
      <c r="J274" s="39"/>
    </row>
    <row r="275" spans="1:16" x14ac:dyDescent="0.35">
      <c r="A275" s="30" t="s">
        <v>152</v>
      </c>
      <c r="B275" s="37"/>
      <c r="E275" s="38" t="s">
        <v>145</v>
      </c>
      <c r="J275" s="39"/>
    </row>
    <row r="276" spans="1:16" x14ac:dyDescent="0.35">
      <c r="A276" s="30" t="s">
        <v>143</v>
      </c>
      <c r="B276" s="30">
        <v>66</v>
      </c>
      <c r="C276" s="31" t="s">
        <v>11310</v>
      </c>
      <c r="D276" s="30" t="s">
        <v>145</v>
      </c>
      <c r="E276" s="32" t="s">
        <v>11311</v>
      </c>
      <c r="F276" s="33" t="s">
        <v>183</v>
      </c>
      <c r="G276" s="34">
        <v>3</v>
      </c>
      <c r="H276" s="35">
        <v>0</v>
      </c>
      <c r="I276" s="35">
        <f>ROUND(G276*H276,P4)</f>
        <v>0</v>
      </c>
      <c r="J276" s="33" t="s">
        <v>11136</v>
      </c>
      <c r="O276" s="36">
        <f>I276*0.21</f>
        <v>0</v>
      </c>
      <c r="P276">
        <v>3</v>
      </c>
    </row>
    <row r="277" spans="1:16" x14ac:dyDescent="0.35">
      <c r="A277" s="30" t="s">
        <v>149</v>
      </c>
      <c r="B277" s="37"/>
      <c r="E277" s="38" t="s">
        <v>145</v>
      </c>
      <c r="J277" s="39"/>
    </row>
    <row r="278" spans="1:16" ht="29" x14ac:dyDescent="0.35">
      <c r="A278" s="30" t="s">
        <v>150</v>
      </c>
      <c r="B278" s="37"/>
      <c r="E278" s="40" t="s">
        <v>11312</v>
      </c>
      <c r="J278" s="39"/>
    </row>
    <row r="279" spans="1:16" x14ac:dyDescent="0.35">
      <c r="A279" s="30" t="s">
        <v>152</v>
      </c>
      <c r="B279" s="37"/>
      <c r="E279" s="38" t="s">
        <v>145</v>
      </c>
      <c r="J279" s="39"/>
    </row>
    <row r="280" spans="1:16" x14ac:dyDescent="0.35">
      <c r="A280" s="30" t="s">
        <v>143</v>
      </c>
      <c r="B280" s="30">
        <v>67</v>
      </c>
      <c r="C280" s="31" t="s">
        <v>11282</v>
      </c>
      <c r="D280" s="30" t="s">
        <v>353</v>
      </c>
      <c r="E280" s="32" t="s">
        <v>11283</v>
      </c>
      <c r="F280" s="33" t="s">
        <v>284</v>
      </c>
      <c r="G280" s="34">
        <v>0.47</v>
      </c>
      <c r="H280" s="35">
        <v>0</v>
      </c>
      <c r="I280" s="35">
        <f>ROUND(G280*H280,P4)</f>
        <v>0</v>
      </c>
      <c r="J280" s="33" t="s">
        <v>11136</v>
      </c>
      <c r="O280" s="36">
        <f>I280*0.21</f>
        <v>0</v>
      </c>
      <c r="P280">
        <v>3</v>
      </c>
    </row>
    <row r="281" spans="1:16" ht="43.5" x14ac:dyDescent="0.35">
      <c r="A281" s="30" t="s">
        <v>149</v>
      </c>
      <c r="B281" s="37"/>
      <c r="E281" s="32" t="s">
        <v>11313</v>
      </c>
      <c r="J281" s="39"/>
    </row>
    <row r="282" spans="1:16" ht="29" x14ac:dyDescent="0.35">
      <c r="A282" s="30" t="s">
        <v>150</v>
      </c>
      <c r="B282" s="37"/>
      <c r="E282" s="40" t="s">
        <v>11314</v>
      </c>
      <c r="J282" s="39"/>
    </row>
    <row r="283" spans="1:16" x14ac:dyDescent="0.35">
      <c r="A283" s="30" t="s">
        <v>152</v>
      </c>
      <c r="B283" s="37"/>
      <c r="E283" s="38" t="s">
        <v>145</v>
      </c>
      <c r="J283" s="39"/>
    </row>
    <row r="284" spans="1:16" x14ac:dyDescent="0.35">
      <c r="A284" s="30" t="s">
        <v>143</v>
      </c>
      <c r="B284" s="30">
        <v>68</v>
      </c>
      <c r="C284" s="31" t="s">
        <v>8513</v>
      </c>
      <c r="D284" s="30" t="s">
        <v>353</v>
      </c>
      <c r="E284" s="32" t="s">
        <v>11286</v>
      </c>
      <c r="F284" s="33" t="s">
        <v>719</v>
      </c>
      <c r="G284" s="34">
        <v>9</v>
      </c>
      <c r="H284" s="35">
        <v>0</v>
      </c>
      <c r="I284" s="35">
        <f>ROUND(G284*H284,P4)</f>
        <v>0</v>
      </c>
      <c r="J284" s="30"/>
      <c r="O284" s="36">
        <f>I284*0.21</f>
        <v>0</v>
      </c>
      <c r="P284">
        <v>3</v>
      </c>
    </row>
    <row r="285" spans="1:16" x14ac:dyDescent="0.35">
      <c r="A285" s="30" t="s">
        <v>149</v>
      </c>
      <c r="B285" s="37"/>
      <c r="E285" s="38" t="s">
        <v>145</v>
      </c>
      <c r="J285" s="39"/>
    </row>
    <row r="286" spans="1:16" ht="29" x14ac:dyDescent="0.35">
      <c r="A286" s="30" t="s">
        <v>150</v>
      </c>
      <c r="B286" s="37"/>
      <c r="E286" s="40" t="s">
        <v>11315</v>
      </c>
      <c r="J286" s="39"/>
    </row>
    <row r="287" spans="1:16" ht="116" x14ac:dyDescent="0.35">
      <c r="A287" s="30" t="s">
        <v>152</v>
      </c>
      <c r="B287" s="37"/>
      <c r="E287" s="32" t="s">
        <v>11288</v>
      </c>
      <c r="J287" s="39"/>
    </row>
    <row r="288" spans="1:16" ht="29" x14ac:dyDescent="0.35">
      <c r="A288" s="30" t="s">
        <v>143</v>
      </c>
      <c r="B288" s="30">
        <v>69</v>
      </c>
      <c r="C288" s="31" t="s">
        <v>11316</v>
      </c>
      <c r="D288" s="30" t="s">
        <v>145</v>
      </c>
      <c r="E288" s="32" t="s">
        <v>11317</v>
      </c>
      <c r="F288" s="33" t="s">
        <v>719</v>
      </c>
      <c r="G288" s="34">
        <v>1</v>
      </c>
      <c r="H288" s="35">
        <v>0</v>
      </c>
      <c r="I288" s="35">
        <f>ROUND(G288*H288,P4)</f>
        <v>0</v>
      </c>
      <c r="J288" s="30"/>
      <c r="O288" s="36">
        <f>I288*0.21</f>
        <v>0</v>
      </c>
      <c r="P288">
        <v>3</v>
      </c>
    </row>
    <row r="289" spans="1:16" x14ac:dyDescent="0.35">
      <c r="A289" s="30" t="s">
        <v>149</v>
      </c>
      <c r="B289" s="37"/>
      <c r="E289" s="38" t="s">
        <v>145</v>
      </c>
      <c r="J289" s="39"/>
    </row>
    <row r="290" spans="1:16" ht="29" x14ac:dyDescent="0.35">
      <c r="A290" s="30" t="s">
        <v>150</v>
      </c>
      <c r="B290" s="37"/>
      <c r="E290" s="40" t="s">
        <v>11244</v>
      </c>
      <c r="J290" s="39"/>
    </row>
    <row r="291" spans="1:16" x14ac:dyDescent="0.35">
      <c r="A291" s="30" t="s">
        <v>152</v>
      </c>
      <c r="B291" s="37"/>
      <c r="E291" s="38" t="s">
        <v>145</v>
      </c>
      <c r="J291" s="39"/>
    </row>
    <row r="292" spans="1:16" x14ac:dyDescent="0.35">
      <c r="A292" s="30" t="s">
        <v>143</v>
      </c>
      <c r="B292" s="30">
        <v>70</v>
      </c>
      <c r="C292" s="31" t="s">
        <v>11318</v>
      </c>
      <c r="D292" s="30" t="s">
        <v>145</v>
      </c>
      <c r="E292" s="32" t="s">
        <v>11319</v>
      </c>
      <c r="F292" s="33" t="s">
        <v>719</v>
      </c>
      <c r="G292" s="34">
        <v>1</v>
      </c>
      <c r="H292" s="35">
        <v>0</v>
      </c>
      <c r="I292" s="35">
        <f>ROUND(G292*H292,P4)</f>
        <v>0</v>
      </c>
      <c r="J292" s="30"/>
      <c r="O292" s="36">
        <f>I292*0.21</f>
        <v>0</v>
      </c>
      <c r="P292">
        <v>3</v>
      </c>
    </row>
    <row r="293" spans="1:16" x14ac:dyDescent="0.35">
      <c r="A293" s="30" t="s">
        <v>149</v>
      </c>
      <c r="B293" s="37"/>
      <c r="E293" s="38" t="s">
        <v>145</v>
      </c>
      <c r="J293" s="39"/>
    </row>
    <row r="294" spans="1:16" ht="29" x14ac:dyDescent="0.35">
      <c r="A294" s="30" t="s">
        <v>150</v>
      </c>
      <c r="B294" s="37"/>
      <c r="E294" s="40" t="s">
        <v>11244</v>
      </c>
      <c r="J294" s="39"/>
    </row>
    <row r="295" spans="1:16" x14ac:dyDescent="0.35">
      <c r="A295" s="30" t="s">
        <v>152</v>
      </c>
      <c r="B295" s="37"/>
      <c r="E295" s="38" t="s">
        <v>145</v>
      </c>
      <c r="J295" s="39"/>
    </row>
    <row r="296" spans="1:16" x14ac:dyDescent="0.35">
      <c r="A296" s="30" t="s">
        <v>143</v>
      </c>
      <c r="B296" s="30">
        <v>71</v>
      </c>
      <c r="C296" s="31" t="s">
        <v>11320</v>
      </c>
      <c r="D296" s="30" t="s">
        <v>145</v>
      </c>
      <c r="E296" s="32" t="s">
        <v>11321</v>
      </c>
      <c r="F296" s="33" t="s">
        <v>719</v>
      </c>
      <c r="G296" s="34">
        <v>1</v>
      </c>
      <c r="H296" s="35">
        <v>0</v>
      </c>
      <c r="I296" s="35">
        <f>ROUND(G296*H296,P4)</f>
        <v>0</v>
      </c>
      <c r="J296" s="30"/>
      <c r="O296" s="36">
        <f>I296*0.21</f>
        <v>0</v>
      </c>
      <c r="P296">
        <v>3</v>
      </c>
    </row>
    <row r="297" spans="1:16" ht="101.5" x14ac:dyDescent="0.35">
      <c r="A297" s="30" t="s">
        <v>149</v>
      </c>
      <c r="B297" s="37"/>
      <c r="E297" s="32" t="s">
        <v>11322</v>
      </c>
      <c r="J297" s="39"/>
    </row>
    <row r="298" spans="1:16" ht="29" x14ac:dyDescent="0.35">
      <c r="A298" s="30" t="s">
        <v>150</v>
      </c>
      <c r="B298" s="37"/>
      <c r="E298" s="40" t="s">
        <v>11244</v>
      </c>
      <c r="J298" s="39"/>
    </row>
    <row r="299" spans="1:16" x14ac:dyDescent="0.35">
      <c r="A299" s="30" t="s">
        <v>152</v>
      </c>
      <c r="B299" s="37"/>
      <c r="E299" s="32" t="s">
        <v>11323</v>
      </c>
      <c r="J299" s="39"/>
    </row>
    <row r="300" spans="1:16" x14ac:dyDescent="0.35">
      <c r="A300" s="30" t="s">
        <v>143</v>
      </c>
      <c r="B300" s="30">
        <v>72</v>
      </c>
      <c r="C300" s="31" t="s">
        <v>11324</v>
      </c>
      <c r="D300" s="30" t="s">
        <v>145</v>
      </c>
      <c r="E300" s="32" t="s">
        <v>11321</v>
      </c>
      <c r="F300" s="33" t="s">
        <v>719</v>
      </c>
      <c r="G300" s="34">
        <v>1</v>
      </c>
      <c r="H300" s="35">
        <v>0</v>
      </c>
      <c r="I300" s="35">
        <f>ROUND(G300*H300,P4)</f>
        <v>0</v>
      </c>
      <c r="J300" s="30"/>
      <c r="O300" s="36">
        <f>I300*0.21</f>
        <v>0</v>
      </c>
      <c r="P300">
        <v>3</v>
      </c>
    </row>
    <row r="301" spans="1:16" ht="101.5" x14ac:dyDescent="0.35">
      <c r="A301" s="30" t="s">
        <v>149</v>
      </c>
      <c r="B301" s="37"/>
      <c r="E301" s="32" t="s">
        <v>11322</v>
      </c>
      <c r="J301" s="39"/>
    </row>
    <row r="302" spans="1:16" ht="29" x14ac:dyDescent="0.35">
      <c r="A302" s="30" t="s">
        <v>150</v>
      </c>
      <c r="B302" s="37"/>
      <c r="E302" s="40" t="s">
        <v>11244</v>
      </c>
      <c r="J302" s="39"/>
    </row>
    <row r="303" spans="1:16" x14ac:dyDescent="0.35">
      <c r="A303" s="30" t="s">
        <v>152</v>
      </c>
      <c r="B303" s="37"/>
      <c r="E303" s="32" t="s">
        <v>11325</v>
      </c>
      <c r="J303" s="39"/>
    </row>
    <row r="304" spans="1:16" x14ac:dyDescent="0.35">
      <c r="A304" s="30" t="s">
        <v>143</v>
      </c>
      <c r="B304" s="30">
        <v>73</v>
      </c>
      <c r="C304" s="31" t="s">
        <v>11326</v>
      </c>
      <c r="D304" s="30" t="s">
        <v>145</v>
      </c>
      <c r="E304" s="32" t="s">
        <v>11321</v>
      </c>
      <c r="F304" s="33" t="s">
        <v>719</v>
      </c>
      <c r="G304" s="34">
        <v>1</v>
      </c>
      <c r="H304" s="35">
        <v>0</v>
      </c>
      <c r="I304" s="35">
        <f>ROUND(G304*H304,P4)</f>
        <v>0</v>
      </c>
      <c r="J304" s="30"/>
      <c r="O304" s="36">
        <f>I304*0.21</f>
        <v>0</v>
      </c>
      <c r="P304">
        <v>3</v>
      </c>
    </row>
    <row r="305" spans="1:16" ht="101.5" x14ac:dyDescent="0.35">
      <c r="A305" s="30" t="s">
        <v>149</v>
      </c>
      <c r="B305" s="37"/>
      <c r="E305" s="32" t="s">
        <v>11322</v>
      </c>
      <c r="J305" s="39"/>
    </row>
    <row r="306" spans="1:16" ht="29" x14ac:dyDescent="0.35">
      <c r="A306" s="30" t="s">
        <v>150</v>
      </c>
      <c r="B306" s="37"/>
      <c r="E306" s="40" t="s">
        <v>11244</v>
      </c>
      <c r="J306" s="39"/>
    </row>
    <row r="307" spans="1:16" x14ac:dyDescent="0.35">
      <c r="A307" s="30" t="s">
        <v>152</v>
      </c>
      <c r="B307" s="37"/>
      <c r="E307" s="32" t="s">
        <v>11327</v>
      </c>
      <c r="J307" s="39"/>
    </row>
    <row r="308" spans="1:16" x14ac:dyDescent="0.35">
      <c r="A308" s="30" t="s">
        <v>143</v>
      </c>
      <c r="B308" s="30">
        <v>74</v>
      </c>
      <c r="C308" s="31" t="s">
        <v>4133</v>
      </c>
      <c r="D308" s="30" t="s">
        <v>145</v>
      </c>
      <c r="E308" s="32" t="s">
        <v>11321</v>
      </c>
      <c r="F308" s="33" t="s">
        <v>719</v>
      </c>
      <c r="G308" s="34">
        <v>1</v>
      </c>
      <c r="H308" s="35">
        <v>0</v>
      </c>
      <c r="I308" s="35">
        <f>ROUND(G308*H308,P4)</f>
        <v>0</v>
      </c>
      <c r="J308" s="30"/>
      <c r="O308" s="36">
        <f>I308*0.21</f>
        <v>0</v>
      </c>
      <c r="P308">
        <v>3</v>
      </c>
    </row>
    <row r="309" spans="1:16" ht="101.5" x14ac:dyDescent="0.35">
      <c r="A309" s="30" t="s">
        <v>149</v>
      </c>
      <c r="B309" s="37"/>
      <c r="E309" s="32" t="s">
        <v>11322</v>
      </c>
      <c r="J309" s="39"/>
    </row>
    <row r="310" spans="1:16" ht="29" x14ac:dyDescent="0.35">
      <c r="A310" s="30" t="s">
        <v>150</v>
      </c>
      <c r="B310" s="37"/>
      <c r="E310" s="40" t="s">
        <v>11244</v>
      </c>
      <c r="J310" s="39"/>
    </row>
    <row r="311" spans="1:16" x14ac:dyDescent="0.35">
      <c r="A311" s="30" t="s">
        <v>152</v>
      </c>
      <c r="B311" s="37"/>
      <c r="E311" s="32" t="s">
        <v>11328</v>
      </c>
      <c r="J311" s="39"/>
    </row>
    <row r="312" spans="1:16" x14ac:dyDescent="0.35">
      <c r="A312" s="30" t="s">
        <v>143</v>
      </c>
      <c r="B312" s="30">
        <v>75</v>
      </c>
      <c r="C312" s="31" t="s">
        <v>4136</v>
      </c>
      <c r="D312" s="30" t="s">
        <v>145</v>
      </c>
      <c r="E312" s="32" t="s">
        <v>11321</v>
      </c>
      <c r="F312" s="33" t="s">
        <v>719</v>
      </c>
      <c r="G312" s="34">
        <v>1</v>
      </c>
      <c r="H312" s="35">
        <v>0</v>
      </c>
      <c r="I312" s="35">
        <f>ROUND(G312*H312,P4)</f>
        <v>0</v>
      </c>
      <c r="J312" s="30"/>
      <c r="O312" s="36">
        <f>I312*0.21</f>
        <v>0</v>
      </c>
      <c r="P312">
        <v>3</v>
      </c>
    </row>
    <row r="313" spans="1:16" ht="101.5" x14ac:dyDescent="0.35">
      <c r="A313" s="30" t="s">
        <v>149</v>
      </c>
      <c r="B313" s="37"/>
      <c r="E313" s="32" t="s">
        <v>11322</v>
      </c>
      <c r="J313" s="39"/>
    </row>
    <row r="314" spans="1:16" ht="29" x14ac:dyDescent="0.35">
      <c r="A314" s="30" t="s">
        <v>150</v>
      </c>
      <c r="B314" s="37"/>
      <c r="E314" s="40" t="s">
        <v>11244</v>
      </c>
      <c r="J314" s="39"/>
    </row>
    <row r="315" spans="1:16" x14ac:dyDescent="0.35">
      <c r="A315" s="30" t="s">
        <v>152</v>
      </c>
      <c r="B315" s="37"/>
      <c r="E315" s="32" t="s">
        <v>11329</v>
      </c>
      <c r="J315" s="39"/>
    </row>
    <row r="316" spans="1:16" x14ac:dyDescent="0.35">
      <c r="A316" s="30" t="s">
        <v>143</v>
      </c>
      <c r="B316" s="30">
        <v>76</v>
      </c>
      <c r="C316" s="31" t="s">
        <v>4138</v>
      </c>
      <c r="D316" s="30" t="s">
        <v>145</v>
      </c>
      <c r="E316" s="32" t="s">
        <v>11321</v>
      </c>
      <c r="F316" s="33" t="s">
        <v>719</v>
      </c>
      <c r="G316" s="34">
        <v>2</v>
      </c>
      <c r="H316" s="35">
        <v>0</v>
      </c>
      <c r="I316" s="35">
        <f>ROUND(G316*H316,P4)</f>
        <v>0</v>
      </c>
      <c r="J316" s="30"/>
      <c r="O316" s="36">
        <f>I316*0.21</f>
        <v>0</v>
      </c>
      <c r="P316">
        <v>3</v>
      </c>
    </row>
    <row r="317" spans="1:16" ht="101.5" x14ac:dyDescent="0.35">
      <c r="A317" s="30" t="s">
        <v>149</v>
      </c>
      <c r="B317" s="37"/>
      <c r="E317" s="32" t="s">
        <v>11322</v>
      </c>
      <c r="J317" s="39"/>
    </row>
    <row r="318" spans="1:16" ht="29" x14ac:dyDescent="0.35">
      <c r="A318" s="30" t="s">
        <v>150</v>
      </c>
      <c r="B318" s="37"/>
      <c r="E318" s="40" t="s">
        <v>11247</v>
      </c>
      <c r="J318" s="39"/>
    </row>
    <row r="319" spans="1:16" x14ac:dyDescent="0.35">
      <c r="A319" s="30" t="s">
        <v>152</v>
      </c>
      <c r="B319" s="37"/>
      <c r="E319" s="32" t="s">
        <v>11330</v>
      </c>
      <c r="J319" s="39"/>
    </row>
    <row r="320" spans="1:16" x14ac:dyDescent="0.35">
      <c r="A320" s="24" t="s">
        <v>140</v>
      </c>
      <c r="B320" s="25"/>
      <c r="C320" s="26" t="s">
        <v>11331</v>
      </c>
      <c r="D320" s="27"/>
      <c r="E320" s="24" t="s">
        <v>11332</v>
      </c>
      <c r="F320" s="27"/>
      <c r="G320" s="27"/>
      <c r="H320" s="27"/>
      <c r="I320" s="28">
        <f>SUMIFS(I321:I376,A321:A376,"P")</f>
        <v>0</v>
      </c>
      <c r="J320" s="29"/>
    </row>
    <row r="321" spans="1:16" x14ac:dyDescent="0.35">
      <c r="A321" s="30" t="s">
        <v>143</v>
      </c>
      <c r="B321" s="30">
        <v>77</v>
      </c>
      <c r="C321" s="31" t="s">
        <v>11333</v>
      </c>
      <c r="D321" s="30" t="s">
        <v>145</v>
      </c>
      <c r="E321" s="32" t="s">
        <v>11334</v>
      </c>
      <c r="F321" s="33" t="s">
        <v>147</v>
      </c>
      <c r="G321" s="34">
        <v>136</v>
      </c>
      <c r="H321" s="35">
        <v>0</v>
      </c>
      <c r="I321" s="35">
        <f>ROUND(G321*H321,P4)</f>
        <v>0</v>
      </c>
      <c r="J321" s="33" t="s">
        <v>11136</v>
      </c>
      <c r="O321" s="36">
        <f>I321*0.21</f>
        <v>0</v>
      </c>
      <c r="P321">
        <v>3</v>
      </c>
    </row>
    <row r="322" spans="1:16" x14ac:dyDescent="0.35">
      <c r="A322" s="30" t="s">
        <v>149</v>
      </c>
      <c r="B322" s="37"/>
      <c r="E322" s="38" t="s">
        <v>145</v>
      </c>
      <c r="J322" s="39"/>
    </row>
    <row r="323" spans="1:16" ht="29" x14ac:dyDescent="0.35">
      <c r="A323" s="30" t="s">
        <v>150</v>
      </c>
      <c r="B323" s="37"/>
      <c r="E323" s="40" t="s">
        <v>11335</v>
      </c>
      <c r="J323" s="39"/>
    </row>
    <row r="324" spans="1:16" x14ac:dyDescent="0.35">
      <c r="A324" s="30" t="s">
        <v>152</v>
      </c>
      <c r="B324" s="37"/>
      <c r="E324" s="32" t="s">
        <v>11336</v>
      </c>
      <c r="J324" s="39"/>
    </row>
    <row r="325" spans="1:16" x14ac:dyDescent="0.35">
      <c r="A325" s="30" t="s">
        <v>143</v>
      </c>
      <c r="B325" s="30">
        <v>78</v>
      </c>
      <c r="C325" s="31" t="s">
        <v>11337</v>
      </c>
      <c r="D325" s="30" t="s">
        <v>145</v>
      </c>
      <c r="E325" s="32" t="s">
        <v>11338</v>
      </c>
      <c r="F325" s="33" t="s">
        <v>147</v>
      </c>
      <c r="G325" s="34">
        <v>448</v>
      </c>
      <c r="H325" s="35">
        <v>0</v>
      </c>
      <c r="I325" s="35">
        <f>ROUND(G325*H325,P4)</f>
        <v>0</v>
      </c>
      <c r="J325" s="33" t="s">
        <v>11136</v>
      </c>
      <c r="O325" s="36">
        <f>I325*0.21</f>
        <v>0</v>
      </c>
      <c r="P325">
        <v>3</v>
      </c>
    </row>
    <row r="326" spans="1:16" ht="29" x14ac:dyDescent="0.35">
      <c r="A326" s="30" t="s">
        <v>149</v>
      </c>
      <c r="B326" s="37"/>
      <c r="E326" s="32" t="s">
        <v>11339</v>
      </c>
      <c r="J326" s="39"/>
    </row>
    <row r="327" spans="1:16" ht="29" x14ac:dyDescent="0.35">
      <c r="A327" s="30" t="s">
        <v>150</v>
      </c>
      <c r="B327" s="37"/>
      <c r="E327" s="40" t="s">
        <v>11340</v>
      </c>
      <c r="J327" s="39"/>
    </row>
    <row r="328" spans="1:16" ht="87" x14ac:dyDescent="0.35">
      <c r="A328" s="30" t="s">
        <v>152</v>
      </c>
      <c r="B328" s="37"/>
      <c r="E328" s="32" t="s">
        <v>11341</v>
      </c>
      <c r="J328" s="39"/>
    </row>
    <row r="329" spans="1:16" x14ac:dyDescent="0.35">
      <c r="A329" s="30" t="s">
        <v>143</v>
      </c>
      <c r="B329" s="30">
        <v>79</v>
      </c>
      <c r="C329" s="31" t="s">
        <v>11342</v>
      </c>
      <c r="D329" s="30" t="s">
        <v>145</v>
      </c>
      <c r="E329" s="32" t="s">
        <v>11343</v>
      </c>
      <c r="F329" s="33" t="s">
        <v>147</v>
      </c>
      <c r="G329" s="34">
        <v>250</v>
      </c>
      <c r="H329" s="35">
        <v>0</v>
      </c>
      <c r="I329" s="35">
        <f>ROUND(G329*H329,P4)</f>
        <v>0</v>
      </c>
      <c r="J329" s="33" t="s">
        <v>11136</v>
      </c>
      <c r="O329" s="36">
        <f>I329*0.21</f>
        <v>0</v>
      </c>
      <c r="P329">
        <v>3</v>
      </c>
    </row>
    <row r="330" spans="1:16" ht="29" x14ac:dyDescent="0.35">
      <c r="A330" s="30" t="s">
        <v>149</v>
      </c>
      <c r="B330" s="37"/>
      <c r="E330" s="32" t="s">
        <v>11344</v>
      </c>
      <c r="J330" s="39"/>
    </row>
    <row r="331" spans="1:16" ht="29" x14ac:dyDescent="0.35">
      <c r="A331" s="30" t="s">
        <v>150</v>
      </c>
      <c r="B331" s="37"/>
      <c r="E331" s="40" t="s">
        <v>11345</v>
      </c>
      <c r="J331" s="39"/>
    </row>
    <row r="332" spans="1:16" ht="87" x14ac:dyDescent="0.35">
      <c r="A332" s="30" t="s">
        <v>152</v>
      </c>
      <c r="B332" s="37"/>
      <c r="E332" s="32" t="s">
        <v>11341</v>
      </c>
      <c r="J332" s="39"/>
    </row>
    <row r="333" spans="1:16" x14ac:dyDescent="0.35">
      <c r="A333" s="30" t="s">
        <v>143</v>
      </c>
      <c r="B333" s="30">
        <v>80</v>
      </c>
      <c r="C333" s="31" t="s">
        <v>11346</v>
      </c>
      <c r="D333" s="30" t="s">
        <v>145</v>
      </c>
      <c r="E333" s="32" t="s">
        <v>11347</v>
      </c>
      <c r="F333" s="33" t="s">
        <v>147</v>
      </c>
      <c r="G333" s="34">
        <v>124</v>
      </c>
      <c r="H333" s="35">
        <v>0</v>
      </c>
      <c r="I333" s="35">
        <f>ROUND(G333*H333,P4)</f>
        <v>0</v>
      </c>
      <c r="J333" s="33" t="s">
        <v>11136</v>
      </c>
      <c r="O333" s="36">
        <f>I333*0.21</f>
        <v>0</v>
      </c>
      <c r="P333">
        <v>3</v>
      </c>
    </row>
    <row r="334" spans="1:16" ht="29" x14ac:dyDescent="0.35">
      <c r="A334" s="30" t="s">
        <v>149</v>
      </c>
      <c r="B334" s="37"/>
      <c r="E334" s="32" t="s">
        <v>11348</v>
      </c>
      <c r="J334" s="39"/>
    </row>
    <row r="335" spans="1:16" ht="29" x14ac:dyDescent="0.35">
      <c r="A335" s="30" t="s">
        <v>150</v>
      </c>
      <c r="B335" s="37"/>
      <c r="E335" s="40" t="s">
        <v>11349</v>
      </c>
      <c r="J335" s="39"/>
    </row>
    <row r="336" spans="1:16" ht="87" x14ac:dyDescent="0.35">
      <c r="A336" s="30" t="s">
        <v>152</v>
      </c>
      <c r="B336" s="37"/>
      <c r="E336" s="32" t="s">
        <v>11341</v>
      </c>
      <c r="J336" s="39"/>
    </row>
    <row r="337" spans="1:16" x14ac:dyDescent="0.35">
      <c r="A337" s="30" t="s">
        <v>143</v>
      </c>
      <c r="B337" s="30">
        <v>81</v>
      </c>
      <c r="C337" s="31" t="s">
        <v>11350</v>
      </c>
      <c r="D337" s="30" t="s">
        <v>145</v>
      </c>
      <c r="E337" s="32" t="s">
        <v>11351</v>
      </c>
      <c r="F337" s="33" t="s">
        <v>147</v>
      </c>
      <c r="G337" s="34">
        <v>40</v>
      </c>
      <c r="H337" s="35">
        <v>0</v>
      </c>
      <c r="I337" s="35">
        <f>ROUND(G337*H337,P4)</f>
        <v>0</v>
      </c>
      <c r="J337" s="33" t="s">
        <v>11136</v>
      </c>
      <c r="O337" s="36">
        <f>I337*0.21</f>
        <v>0</v>
      </c>
      <c r="P337">
        <v>3</v>
      </c>
    </row>
    <row r="338" spans="1:16" ht="29" x14ac:dyDescent="0.35">
      <c r="A338" s="30" t="s">
        <v>149</v>
      </c>
      <c r="B338" s="37"/>
      <c r="E338" s="32" t="s">
        <v>11352</v>
      </c>
      <c r="J338" s="39"/>
    </row>
    <row r="339" spans="1:16" ht="29" x14ac:dyDescent="0.35">
      <c r="A339" s="30" t="s">
        <v>150</v>
      </c>
      <c r="B339" s="37"/>
      <c r="E339" s="40" t="s">
        <v>11353</v>
      </c>
      <c r="J339" s="39"/>
    </row>
    <row r="340" spans="1:16" ht="87" x14ac:dyDescent="0.35">
      <c r="A340" s="30" t="s">
        <v>152</v>
      </c>
      <c r="B340" s="37"/>
      <c r="E340" s="32" t="s">
        <v>11341</v>
      </c>
      <c r="J340" s="39"/>
    </row>
    <row r="341" spans="1:16" x14ac:dyDescent="0.35">
      <c r="A341" s="30" t="s">
        <v>143</v>
      </c>
      <c r="B341" s="30">
        <v>82</v>
      </c>
      <c r="C341" s="31" t="s">
        <v>11354</v>
      </c>
      <c r="D341" s="30" t="s">
        <v>145</v>
      </c>
      <c r="E341" s="32" t="s">
        <v>11355</v>
      </c>
      <c r="F341" s="33" t="s">
        <v>147</v>
      </c>
      <c r="G341" s="34">
        <v>35</v>
      </c>
      <c r="H341" s="35">
        <v>0</v>
      </c>
      <c r="I341" s="35">
        <f>ROUND(G341*H341,P4)</f>
        <v>0</v>
      </c>
      <c r="J341" s="33" t="s">
        <v>11136</v>
      </c>
      <c r="O341" s="36">
        <f>I341*0.21</f>
        <v>0</v>
      </c>
      <c r="P341">
        <v>3</v>
      </c>
    </row>
    <row r="342" spans="1:16" ht="29" x14ac:dyDescent="0.35">
      <c r="A342" s="30" t="s">
        <v>149</v>
      </c>
      <c r="B342" s="37"/>
      <c r="E342" s="32" t="s">
        <v>11356</v>
      </c>
      <c r="J342" s="39"/>
    </row>
    <row r="343" spans="1:16" ht="29" x14ac:dyDescent="0.35">
      <c r="A343" s="30" t="s">
        <v>150</v>
      </c>
      <c r="B343" s="37"/>
      <c r="E343" s="40" t="s">
        <v>11357</v>
      </c>
      <c r="J343" s="39"/>
    </row>
    <row r="344" spans="1:16" ht="87" x14ac:dyDescent="0.35">
      <c r="A344" s="30" t="s">
        <v>152</v>
      </c>
      <c r="B344" s="37"/>
      <c r="E344" s="32" t="s">
        <v>11341</v>
      </c>
      <c r="J344" s="39"/>
    </row>
    <row r="345" spans="1:16" x14ac:dyDescent="0.35">
      <c r="A345" s="30" t="s">
        <v>143</v>
      </c>
      <c r="B345" s="30">
        <v>83</v>
      </c>
      <c r="C345" s="31" t="s">
        <v>11358</v>
      </c>
      <c r="D345" s="30" t="s">
        <v>145</v>
      </c>
      <c r="E345" s="32" t="s">
        <v>11359</v>
      </c>
      <c r="F345" s="33" t="s">
        <v>147</v>
      </c>
      <c r="G345" s="34">
        <v>66</v>
      </c>
      <c r="H345" s="35">
        <v>0</v>
      </c>
      <c r="I345" s="35">
        <f>ROUND(G345*H345,P4)</f>
        <v>0</v>
      </c>
      <c r="J345" s="33" t="s">
        <v>11136</v>
      </c>
      <c r="O345" s="36">
        <f>I345*0.21</f>
        <v>0</v>
      </c>
      <c r="P345">
        <v>3</v>
      </c>
    </row>
    <row r="346" spans="1:16" ht="29" x14ac:dyDescent="0.35">
      <c r="A346" s="30" t="s">
        <v>149</v>
      </c>
      <c r="B346" s="37"/>
      <c r="E346" s="32" t="s">
        <v>11360</v>
      </c>
      <c r="J346" s="39"/>
    </row>
    <row r="347" spans="1:16" ht="29" x14ac:dyDescent="0.35">
      <c r="A347" s="30" t="s">
        <v>150</v>
      </c>
      <c r="B347" s="37"/>
      <c r="E347" s="40" t="s">
        <v>11361</v>
      </c>
      <c r="J347" s="39"/>
    </row>
    <row r="348" spans="1:16" ht="87" x14ac:dyDescent="0.35">
      <c r="A348" s="30" t="s">
        <v>152</v>
      </c>
      <c r="B348" s="37"/>
      <c r="E348" s="32" t="s">
        <v>11341</v>
      </c>
      <c r="J348" s="39"/>
    </row>
    <row r="349" spans="1:16" ht="29" x14ac:dyDescent="0.35">
      <c r="A349" s="30" t="s">
        <v>143</v>
      </c>
      <c r="B349" s="30">
        <v>84</v>
      </c>
      <c r="C349" s="31" t="s">
        <v>11362</v>
      </c>
      <c r="D349" s="30" t="s">
        <v>145</v>
      </c>
      <c r="E349" s="32" t="s">
        <v>11363</v>
      </c>
      <c r="F349" s="33" t="s">
        <v>147</v>
      </c>
      <c r="G349" s="34">
        <v>35</v>
      </c>
      <c r="H349" s="35">
        <v>0</v>
      </c>
      <c r="I349" s="35">
        <f>ROUND(G349*H349,P4)</f>
        <v>0</v>
      </c>
      <c r="J349" s="33" t="s">
        <v>11136</v>
      </c>
      <c r="O349" s="36">
        <f>I349*0.21</f>
        <v>0</v>
      </c>
      <c r="P349">
        <v>3</v>
      </c>
    </row>
    <row r="350" spans="1:16" ht="29" x14ac:dyDescent="0.35">
      <c r="A350" s="30" t="s">
        <v>149</v>
      </c>
      <c r="B350" s="37"/>
      <c r="E350" s="32" t="s">
        <v>11364</v>
      </c>
      <c r="J350" s="39"/>
    </row>
    <row r="351" spans="1:16" ht="29" x14ac:dyDescent="0.35">
      <c r="A351" s="30" t="s">
        <v>150</v>
      </c>
      <c r="B351" s="37"/>
      <c r="E351" s="40" t="s">
        <v>11357</v>
      </c>
      <c r="J351" s="39"/>
    </row>
    <row r="352" spans="1:16" ht="87" x14ac:dyDescent="0.35">
      <c r="A352" s="30" t="s">
        <v>152</v>
      </c>
      <c r="B352" s="37"/>
      <c r="E352" s="32" t="s">
        <v>11365</v>
      </c>
      <c r="J352" s="39"/>
    </row>
    <row r="353" spans="1:16" x14ac:dyDescent="0.35">
      <c r="A353" s="30" t="s">
        <v>143</v>
      </c>
      <c r="B353" s="30">
        <v>85</v>
      </c>
      <c r="C353" s="31" t="s">
        <v>11366</v>
      </c>
      <c r="D353" s="30" t="s">
        <v>145</v>
      </c>
      <c r="E353" s="32" t="s">
        <v>11367</v>
      </c>
      <c r="F353" s="33" t="s">
        <v>183</v>
      </c>
      <c r="G353" s="34">
        <v>2</v>
      </c>
      <c r="H353" s="35">
        <v>0</v>
      </c>
      <c r="I353" s="35">
        <f>ROUND(G353*H353,P4)</f>
        <v>0</v>
      </c>
      <c r="J353" s="33" t="s">
        <v>11136</v>
      </c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8" t="s">
        <v>145</v>
      </c>
      <c r="J354" s="39"/>
    </row>
    <row r="355" spans="1:16" ht="29" x14ac:dyDescent="0.35">
      <c r="A355" s="30" t="s">
        <v>150</v>
      </c>
      <c r="B355" s="37"/>
      <c r="E355" s="40" t="s">
        <v>11368</v>
      </c>
      <c r="J355" s="39"/>
    </row>
    <row r="356" spans="1:16" ht="29" x14ac:dyDescent="0.35">
      <c r="A356" s="30" t="s">
        <v>152</v>
      </c>
      <c r="B356" s="37"/>
      <c r="E356" s="32" t="s">
        <v>11369</v>
      </c>
      <c r="J356" s="39"/>
    </row>
    <row r="357" spans="1:16" x14ac:dyDescent="0.35">
      <c r="A357" s="30" t="s">
        <v>143</v>
      </c>
      <c r="B357" s="30">
        <v>86</v>
      </c>
      <c r="C357" s="31" t="s">
        <v>11370</v>
      </c>
      <c r="D357" s="30" t="s">
        <v>145</v>
      </c>
      <c r="E357" s="32" t="s">
        <v>11371</v>
      </c>
      <c r="F357" s="33" t="s">
        <v>147</v>
      </c>
      <c r="G357" s="34">
        <v>998</v>
      </c>
      <c r="H357" s="35">
        <v>0</v>
      </c>
      <c r="I357" s="35">
        <f>ROUND(G357*H357,P4)</f>
        <v>0</v>
      </c>
      <c r="J357" s="33" t="s">
        <v>11136</v>
      </c>
      <c r="O357" s="36">
        <f>I357*0.21</f>
        <v>0</v>
      </c>
      <c r="P357">
        <v>3</v>
      </c>
    </row>
    <row r="358" spans="1:16" ht="29" x14ac:dyDescent="0.35">
      <c r="A358" s="30" t="s">
        <v>149</v>
      </c>
      <c r="B358" s="37"/>
      <c r="E358" s="32" t="s">
        <v>11372</v>
      </c>
      <c r="J358" s="39"/>
    </row>
    <row r="359" spans="1:16" ht="29" x14ac:dyDescent="0.35">
      <c r="A359" s="30" t="s">
        <v>150</v>
      </c>
      <c r="B359" s="37"/>
      <c r="E359" s="40" t="s">
        <v>11373</v>
      </c>
      <c r="J359" s="39"/>
    </row>
    <row r="360" spans="1:16" x14ac:dyDescent="0.35">
      <c r="A360" s="30" t="s">
        <v>152</v>
      </c>
      <c r="B360" s="37"/>
      <c r="E360" s="38" t="s">
        <v>145</v>
      </c>
      <c r="J360" s="39"/>
    </row>
    <row r="361" spans="1:16" x14ac:dyDescent="0.35">
      <c r="A361" s="30" t="s">
        <v>143</v>
      </c>
      <c r="B361" s="30">
        <v>87</v>
      </c>
      <c r="C361" s="31" t="s">
        <v>11374</v>
      </c>
      <c r="D361" s="30" t="s">
        <v>145</v>
      </c>
      <c r="E361" s="32" t="s">
        <v>11375</v>
      </c>
      <c r="F361" s="33" t="s">
        <v>147</v>
      </c>
      <c r="G361" s="34">
        <v>101</v>
      </c>
      <c r="H361" s="35">
        <v>0</v>
      </c>
      <c r="I361" s="35">
        <f>ROUND(G361*H361,P4)</f>
        <v>0</v>
      </c>
      <c r="J361" s="33" t="s">
        <v>11136</v>
      </c>
      <c r="O361" s="36">
        <f>I361*0.21</f>
        <v>0</v>
      </c>
      <c r="P361">
        <v>3</v>
      </c>
    </row>
    <row r="362" spans="1:16" ht="29" x14ac:dyDescent="0.35">
      <c r="A362" s="30" t="s">
        <v>149</v>
      </c>
      <c r="B362" s="37"/>
      <c r="E362" s="32" t="s">
        <v>11376</v>
      </c>
      <c r="J362" s="39"/>
    </row>
    <row r="363" spans="1:16" ht="29" x14ac:dyDescent="0.35">
      <c r="A363" s="30" t="s">
        <v>150</v>
      </c>
      <c r="B363" s="37"/>
      <c r="E363" s="40" t="s">
        <v>11377</v>
      </c>
      <c r="J363" s="39"/>
    </row>
    <row r="364" spans="1:16" x14ac:dyDescent="0.35">
      <c r="A364" s="30" t="s">
        <v>152</v>
      </c>
      <c r="B364" s="37"/>
      <c r="E364" s="38" t="s">
        <v>145</v>
      </c>
      <c r="J364" s="39"/>
    </row>
    <row r="365" spans="1:16" x14ac:dyDescent="0.35">
      <c r="A365" s="30" t="s">
        <v>143</v>
      </c>
      <c r="B365" s="30">
        <v>88</v>
      </c>
      <c r="C365" s="31" t="s">
        <v>11378</v>
      </c>
      <c r="D365" s="30" t="s">
        <v>145</v>
      </c>
      <c r="E365" s="32" t="s">
        <v>11379</v>
      </c>
      <c r="F365" s="33" t="s">
        <v>147</v>
      </c>
      <c r="G365" s="34">
        <v>35</v>
      </c>
      <c r="H365" s="35">
        <v>0</v>
      </c>
      <c r="I365" s="35">
        <f>ROUND(G365*H365,P4)</f>
        <v>0</v>
      </c>
      <c r="J365" s="33" t="s">
        <v>11136</v>
      </c>
      <c r="O365" s="36">
        <f>I365*0.21</f>
        <v>0</v>
      </c>
      <c r="P365">
        <v>3</v>
      </c>
    </row>
    <row r="366" spans="1:16" ht="43.5" x14ac:dyDescent="0.35">
      <c r="A366" s="30" t="s">
        <v>149</v>
      </c>
      <c r="B366" s="37"/>
      <c r="E366" s="32" t="s">
        <v>11380</v>
      </c>
      <c r="J366" s="39"/>
    </row>
    <row r="367" spans="1:16" ht="29" x14ac:dyDescent="0.35">
      <c r="A367" s="30" t="s">
        <v>150</v>
      </c>
      <c r="B367" s="37"/>
      <c r="E367" s="40" t="s">
        <v>11381</v>
      </c>
      <c r="J367" s="39"/>
    </row>
    <row r="368" spans="1:16" x14ac:dyDescent="0.35">
      <c r="A368" s="30" t="s">
        <v>152</v>
      </c>
      <c r="B368" s="37"/>
      <c r="E368" s="38" t="s">
        <v>145</v>
      </c>
      <c r="J368" s="39"/>
    </row>
    <row r="369" spans="1:16" ht="29" x14ac:dyDescent="0.35">
      <c r="A369" s="30" t="s">
        <v>143</v>
      </c>
      <c r="B369" s="30">
        <v>89</v>
      </c>
      <c r="C369" s="31" t="s">
        <v>11382</v>
      </c>
      <c r="D369" s="30" t="s">
        <v>145</v>
      </c>
      <c r="E369" s="32" t="s">
        <v>11383</v>
      </c>
      <c r="F369" s="33" t="s">
        <v>147</v>
      </c>
      <c r="G369" s="34">
        <v>136</v>
      </c>
      <c r="H369" s="35">
        <v>0</v>
      </c>
      <c r="I369" s="35">
        <f>ROUND(G369*H369,P4)</f>
        <v>0</v>
      </c>
      <c r="J369" s="33" t="s">
        <v>11136</v>
      </c>
      <c r="O369" s="36">
        <f>I369*0.21</f>
        <v>0</v>
      </c>
      <c r="P369">
        <v>3</v>
      </c>
    </row>
    <row r="370" spans="1:16" x14ac:dyDescent="0.35">
      <c r="A370" s="30" t="s">
        <v>149</v>
      </c>
      <c r="B370" s="37"/>
      <c r="E370" s="38" t="s">
        <v>145</v>
      </c>
      <c r="J370" s="39"/>
    </row>
    <row r="371" spans="1:16" ht="29" x14ac:dyDescent="0.35">
      <c r="A371" s="30" t="s">
        <v>150</v>
      </c>
      <c r="B371" s="37"/>
      <c r="E371" s="40" t="s">
        <v>11384</v>
      </c>
      <c r="J371" s="39"/>
    </row>
    <row r="372" spans="1:16" x14ac:dyDescent="0.35">
      <c r="A372" s="30" t="s">
        <v>152</v>
      </c>
      <c r="B372" s="37"/>
      <c r="E372" s="38" t="s">
        <v>145</v>
      </c>
      <c r="J372" s="39"/>
    </row>
    <row r="373" spans="1:16" x14ac:dyDescent="0.35">
      <c r="A373" s="30" t="s">
        <v>143</v>
      </c>
      <c r="B373" s="30">
        <v>90</v>
      </c>
      <c r="C373" s="31" t="s">
        <v>11385</v>
      </c>
      <c r="D373" s="30" t="s">
        <v>145</v>
      </c>
      <c r="E373" s="32" t="s">
        <v>11386</v>
      </c>
      <c r="F373" s="33" t="s">
        <v>284</v>
      </c>
      <c r="G373" s="34">
        <v>2.88</v>
      </c>
      <c r="H373" s="35">
        <v>0</v>
      </c>
      <c r="I373" s="35">
        <f>ROUND(G373*H373,P4)</f>
        <v>0</v>
      </c>
      <c r="J373" s="33" t="s">
        <v>11136</v>
      </c>
      <c r="O373" s="36">
        <f>I373*0.21</f>
        <v>0</v>
      </c>
      <c r="P373">
        <v>3</v>
      </c>
    </row>
    <row r="374" spans="1:16" ht="43.5" x14ac:dyDescent="0.35">
      <c r="A374" s="30" t="s">
        <v>149</v>
      </c>
      <c r="B374" s="37"/>
      <c r="E374" s="32" t="s">
        <v>11387</v>
      </c>
      <c r="J374" s="39"/>
    </row>
    <row r="375" spans="1:16" ht="29" x14ac:dyDescent="0.35">
      <c r="A375" s="30" t="s">
        <v>150</v>
      </c>
      <c r="B375" s="37"/>
      <c r="E375" s="40" t="s">
        <v>11388</v>
      </c>
      <c r="J375" s="39"/>
    </row>
    <row r="376" spans="1:16" x14ac:dyDescent="0.35">
      <c r="A376" s="30" t="s">
        <v>152</v>
      </c>
      <c r="B376" s="37"/>
      <c r="E376" s="38" t="s">
        <v>145</v>
      </c>
      <c r="J376" s="39"/>
    </row>
    <row r="377" spans="1:16" x14ac:dyDescent="0.35">
      <c r="A377" s="24" t="s">
        <v>140</v>
      </c>
      <c r="B377" s="25"/>
      <c r="C377" s="26" t="s">
        <v>11389</v>
      </c>
      <c r="D377" s="27"/>
      <c r="E377" s="24" t="s">
        <v>11390</v>
      </c>
      <c r="F377" s="27"/>
      <c r="G377" s="27"/>
      <c r="H377" s="27"/>
      <c r="I377" s="28">
        <f>SUMIFS(I378:I447,A378:A447,"P")</f>
        <v>0</v>
      </c>
      <c r="J377" s="29"/>
    </row>
    <row r="378" spans="1:16" x14ac:dyDescent="0.35">
      <c r="A378" s="30" t="s">
        <v>143</v>
      </c>
      <c r="B378" s="30">
        <v>91</v>
      </c>
      <c r="C378" s="31" t="s">
        <v>11337</v>
      </c>
      <c r="D378" s="30" t="s">
        <v>353</v>
      </c>
      <c r="E378" s="32" t="s">
        <v>11338</v>
      </c>
      <c r="F378" s="33" t="s">
        <v>147</v>
      </c>
      <c r="G378" s="34">
        <v>877</v>
      </c>
      <c r="H378" s="35">
        <v>0</v>
      </c>
      <c r="I378" s="35">
        <f>ROUND(G378*H378,P4)</f>
        <v>0</v>
      </c>
      <c r="J378" s="33" t="s">
        <v>11136</v>
      </c>
      <c r="O378" s="36">
        <f>I378*0.21</f>
        <v>0</v>
      </c>
      <c r="P378">
        <v>3</v>
      </c>
    </row>
    <row r="379" spans="1:16" ht="29" x14ac:dyDescent="0.35">
      <c r="A379" s="30" t="s">
        <v>149</v>
      </c>
      <c r="B379" s="37"/>
      <c r="E379" s="32" t="s">
        <v>11339</v>
      </c>
      <c r="J379" s="39"/>
    </row>
    <row r="380" spans="1:16" ht="29" x14ac:dyDescent="0.35">
      <c r="A380" s="30" t="s">
        <v>150</v>
      </c>
      <c r="B380" s="37"/>
      <c r="E380" s="40" t="s">
        <v>11391</v>
      </c>
      <c r="J380" s="39"/>
    </row>
    <row r="381" spans="1:16" ht="87" x14ac:dyDescent="0.35">
      <c r="A381" s="30" t="s">
        <v>152</v>
      </c>
      <c r="B381" s="37"/>
      <c r="E381" s="32" t="s">
        <v>11341</v>
      </c>
      <c r="J381" s="39"/>
    </row>
    <row r="382" spans="1:16" x14ac:dyDescent="0.35">
      <c r="A382" s="30" t="s">
        <v>143</v>
      </c>
      <c r="B382" s="30">
        <v>92</v>
      </c>
      <c r="C382" s="31" t="s">
        <v>11342</v>
      </c>
      <c r="D382" s="30" t="s">
        <v>353</v>
      </c>
      <c r="E382" s="32" t="s">
        <v>11343</v>
      </c>
      <c r="F382" s="33" t="s">
        <v>147</v>
      </c>
      <c r="G382" s="34">
        <v>557</v>
      </c>
      <c r="H382" s="35">
        <v>0</v>
      </c>
      <c r="I382" s="35">
        <f>ROUND(G382*H382,P4)</f>
        <v>0</v>
      </c>
      <c r="J382" s="33" t="s">
        <v>11136</v>
      </c>
      <c r="O382" s="36">
        <f>I382*0.21</f>
        <v>0</v>
      </c>
      <c r="P382">
        <v>3</v>
      </c>
    </row>
    <row r="383" spans="1:16" ht="29" x14ac:dyDescent="0.35">
      <c r="A383" s="30" t="s">
        <v>149</v>
      </c>
      <c r="B383" s="37"/>
      <c r="E383" s="32" t="s">
        <v>11344</v>
      </c>
      <c r="J383" s="39"/>
    </row>
    <row r="384" spans="1:16" ht="29" x14ac:dyDescent="0.35">
      <c r="A384" s="30" t="s">
        <v>150</v>
      </c>
      <c r="B384" s="37"/>
      <c r="E384" s="40" t="s">
        <v>11392</v>
      </c>
      <c r="J384" s="39"/>
    </row>
    <row r="385" spans="1:16" ht="87" x14ac:dyDescent="0.35">
      <c r="A385" s="30" t="s">
        <v>152</v>
      </c>
      <c r="B385" s="37"/>
      <c r="E385" s="32" t="s">
        <v>11341</v>
      </c>
      <c r="J385" s="39"/>
    </row>
    <row r="386" spans="1:16" x14ac:dyDescent="0.35">
      <c r="A386" s="30" t="s">
        <v>143</v>
      </c>
      <c r="B386" s="30">
        <v>93</v>
      </c>
      <c r="C386" s="31" t="s">
        <v>11346</v>
      </c>
      <c r="D386" s="30" t="s">
        <v>353</v>
      </c>
      <c r="E386" s="32" t="s">
        <v>11347</v>
      </c>
      <c r="F386" s="33" t="s">
        <v>147</v>
      </c>
      <c r="G386" s="34">
        <v>104</v>
      </c>
      <c r="H386" s="35">
        <v>0</v>
      </c>
      <c r="I386" s="35">
        <f>ROUND(G386*H386,P4)</f>
        <v>0</v>
      </c>
      <c r="J386" s="33" t="s">
        <v>11136</v>
      </c>
      <c r="O386" s="36">
        <f>I386*0.21</f>
        <v>0</v>
      </c>
      <c r="P386">
        <v>3</v>
      </c>
    </row>
    <row r="387" spans="1:16" ht="29" x14ac:dyDescent="0.35">
      <c r="A387" s="30" t="s">
        <v>149</v>
      </c>
      <c r="B387" s="37"/>
      <c r="E387" s="32" t="s">
        <v>11348</v>
      </c>
      <c r="J387" s="39"/>
    </row>
    <row r="388" spans="1:16" ht="29" x14ac:dyDescent="0.35">
      <c r="A388" s="30" t="s">
        <v>150</v>
      </c>
      <c r="B388" s="37"/>
      <c r="E388" s="40" t="s">
        <v>11393</v>
      </c>
      <c r="J388" s="39"/>
    </row>
    <row r="389" spans="1:16" ht="87" x14ac:dyDescent="0.35">
      <c r="A389" s="30" t="s">
        <v>152</v>
      </c>
      <c r="B389" s="37"/>
      <c r="E389" s="32" t="s">
        <v>11341</v>
      </c>
      <c r="J389" s="39"/>
    </row>
    <row r="390" spans="1:16" x14ac:dyDescent="0.35">
      <c r="A390" s="30" t="s">
        <v>143</v>
      </c>
      <c r="B390" s="30">
        <v>94</v>
      </c>
      <c r="C390" s="31" t="s">
        <v>11350</v>
      </c>
      <c r="D390" s="30" t="s">
        <v>353</v>
      </c>
      <c r="E390" s="32" t="s">
        <v>11351</v>
      </c>
      <c r="F390" s="33" t="s">
        <v>147</v>
      </c>
      <c r="G390" s="34">
        <v>253</v>
      </c>
      <c r="H390" s="35">
        <v>0</v>
      </c>
      <c r="I390" s="35">
        <f>ROUND(G390*H390,P4)</f>
        <v>0</v>
      </c>
      <c r="J390" s="33" t="s">
        <v>11136</v>
      </c>
      <c r="O390" s="36">
        <f>I390*0.21</f>
        <v>0</v>
      </c>
      <c r="P390">
        <v>3</v>
      </c>
    </row>
    <row r="391" spans="1:16" ht="29" x14ac:dyDescent="0.35">
      <c r="A391" s="30" t="s">
        <v>149</v>
      </c>
      <c r="B391" s="37"/>
      <c r="E391" s="32" t="s">
        <v>11352</v>
      </c>
      <c r="J391" s="39"/>
    </row>
    <row r="392" spans="1:16" ht="29" x14ac:dyDescent="0.35">
      <c r="A392" s="30" t="s">
        <v>150</v>
      </c>
      <c r="B392" s="37"/>
      <c r="E392" s="40" t="s">
        <v>11394</v>
      </c>
      <c r="J392" s="39"/>
    </row>
    <row r="393" spans="1:16" ht="87" x14ac:dyDescent="0.35">
      <c r="A393" s="30" t="s">
        <v>152</v>
      </c>
      <c r="B393" s="37"/>
      <c r="E393" s="32" t="s">
        <v>11341</v>
      </c>
      <c r="J393" s="39"/>
    </row>
    <row r="394" spans="1:16" x14ac:dyDescent="0.35">
      <c r="A394" s="30" t="s">
        <v>143</v>
      </c>
      <c r="B394" s="30">
        <v>95</v>
      </c>
      <c r="C394" s="31" t="s">
        <v>11354</v>
      </c>
      <c r="D394" s="30" t="s">
        <v>353</v>
      </c>
      <c r="E394" s="32" t="s">
        <v>11355</v>
      </c>
      <c r="F394" s="33" t="s">
        <v>147</v>
      </c>
      <c r="G394" s="34">
        <v>148</v>
      </c>
      <c r="H394" s="35">
        <v>0</v>
      </c>
      <c r="I394" s="35">
        <f>ROUND(G394*H394,P4)</f>
        <v>0</v>
      </c>
      <c r="J394" s="33" t="s">
        <v>11136</v>
      </c>
      <c r="O394" s="36">
        <f>I394*0.21</f>
        <v>0</v>
      </c>
      <c r="P394">
        <v>3</v>
      </c>
    </row>
    <row r="395" spans="1:16" ht="29" x14ac:dyDescent="0.35">
      <c r="A395" s="30" t="s">
        <v>149</v>
      </c>
      <c r="B395" s="37"/>
      <c r="E395" s="32" t="s">
        <v>11356</v>
      </c>
      <c r="J395" s="39"/>
    </row>
    <row r="396" spans="1:16" ht="29" x14ac:dyDescent="0.35">
      <c r="A396" s="30" t="s">
        <v>150</v>
      </c>
      <c r="B396" s="37"/>
      <c r="E396" s="40" t="s">
        <v>11395</v>
      </c>
      <c r="J396" s="39"/>
    </row>
    <row r="397" spans="1:16" ht="87" x14ac:dyDescent="0.35">
      <c r="A397" s="30" t="s">
        <v>152</v>
      </c>
      <c r="B397" s="37"/>
      <c r="E397" s="32" t="s">
        <v>11341</v>
      </c>
      <c r="J397" s="39"/>
    </row>
    <row r="398" spans="1:16" x14ac:dyDescent="0.35">
      <c r="A398" s="30" t="s">
        <v>143</v>
      </c>
      <c r="B398" s="30">
        <v>96</v>
      </c>
      <c r="C398" s="31" t="s">
        <v>11358</v>
      </c>
      <c r="D398" s="30" t="s">
        <v>353</v>
      </c>
      <c r="E398" s="32" t="s">
        <v>11359</v>
      </c>
      <c r="F398" s="33" t="s">
        <v>147</v>
      </c>
      <c r="G398" s="34">
        <v>172</v>
      </c>
      <c r="H398" s="35">
        <v>0</v>
      </c>
      <c r="I398" s="35">
        <f>ROUND(G398*H398,P4)</f>
        <v>0</v>
      </c>
      <c r="J398" s="33" t="s">
        <v>11136</v>
      </c>
      <c r="O398" s="36">
        <f>I398*0.21</f>
        <v>0</v>
      </c>
      <c r="P398">
        <v>3</v>
      </c>
    </row>
    <row r="399" spans="1:16" ht="29" x14ac:dyDescent="0.35">
      <c r="A399" s="30" t="s">
        <v>149</v>
      </c>
      <c r="B399" s="37"/>
      <c r="E399" s="32" t="s">
        <v>11360</v>
      </c>
      <c r="J399" s="39"/>
    </row>
    <row r="400" spans="1:16" ht="29" x14ac:dyDescent="0.35">
      <c r="A400" s="30" t="s">
        <v>150</v>
      </c>
      <c r="B400" s="37"/>
      <c r="E400" s="40" t="s">
        <v>11396</v>
      </c>
      <c r="J400" s="39"/>
    </row>
    <row r="401" spans="1:16" ht="87" x14ac:dyDescent="0.35">
      <c r="A401" s="30" t="s">
        <v>152</v>
      </c>
      <c r="B401" s="37"/>
      <c r="E401" s="32" t="s">
        <v>11341</v>
      </c>
      <c r="J401" s="39"/>
    </row>
    <row r="402" spans="1:16" ht="29" x14ac:dyDescent="0.35">
      <c r="A402" s="30" t="s">
        <v>143</v>
      </c>
      <c r="B402" s="30">
        <v>97</v>
      </c>
      <c r="C402" s="31" t="s">
        <v>11397</v>
      </c>
      <c r="D402" s="30" t="s">
        <v>145</v>
      </c>
      <c r="E402" s="32" t="s">
        <v>11398</v>
      </c>
      <c r="F402" s="33" t="s">
        <v>147</v>
      </c>
      <c r="G402" s="34">
        <v>12</v>
      </c>
      <c r="H402" s="35">
        <v>0</v>
      </c>
      <c r="I402" s="35">
        <f>ROUND(G402*H402,P4)</f>
        <v>0</v>
      </c>
      <c r="J402" s="33" t="s">
        <v>11136</v>
      </c>
      <c r="O402" s="36">
        <f>I402*0.21</f>
        <v>0</v>
      </c>
      <c r="P402">
        <v>3</v>
      </c>
    </row>
    <row r="403" spans="1:16" ht="29" x14ac:dyDescent="0.35">
      <c r="A403" s="30" t="s">
        <v>149</v>
      </c>
      <c r="B403" s="37"/>
      <c r="E403" s="32" t="s">
        <v>11399</v>
      </c>
      <c r="J403" s="39"/>
    </row>
    <row r="404" spans="1:16" ht="29" x14ac:dyDescent="0.35">
      <c r="A404" s="30" t="s">
        <v>150</v>
      </c>
      <c r="B404" s="37"/>
      <c r="E404" s="40" t="s">
        <v>11400</v>
      </c>
      <c r="J404" s="39"/>
    </row>
    <row r="405" spans="1:16" ht="87" x14ac:dyDescent="0.35">
      <c r="A405" s="30" t="s">
        <v>152</v>
      </c>
      <c r="B405" s="37"/>
      <c r="E405" s="32" t="s">
        <v>11401</v>
      </c>
      <c r="J405" s="39"/>
    </row>
    <row r="406" spans="1:16" ht="29" x14ac:dyDescent="0.35">
      <c r="A406" s="30" t="s">
        <v>143</v>
      </c>
      <c r="B406" s="30">
        <v>98</v>
      </c>
      <c r="C406" s="31" t="s">
        <v>11402</v>
      </c>
      <c r="D406" s="30" t="s">
        <v>145</v>
      </c>
      <c r="E406" s="32" t="s">
        <v>11403</v>
      </c>
      <c r="F406" s="33" t="s">
        <v>147</v>
      </c>
      <c r="G406" s="34">
        <v>5</v>
      </c>
      <c r="H406" s="35">
        <v>0</v>
      </c>
      <c r="I406" s="35">
        <f>ROUND(G406*H406,P4)</f>
        <v>0</v>
      </c>
      <c r="J406" s="33" t="s">
        <v>11136</v>
      </c>
      <c r="O406" s="36">
        <f>I406*0.21</f>
        <v>0</v>
      </c>
      <c r="P406">
        <v>3</v>
      </c>
    </row>
    <row r="407" spans="1:16" ht="29" x14ac:dyDescent="0.35">
      <c r="A407" s="30" t="s">
        <v>149</v>
      </c>
      <c r="B407" s="37"/>
      <c r="E407" s="32" t="s">
        <v>11404</v>
      </c>
      <c r="J407" s="39"/>
    </row>
    <row r="408" spans="1:16" ht="29" x14ac:dyDescent="0.35">
      <c r="A408" s="30" t="s">
        <v>150</v>
      </c>
      <c r="B408" s="37"/>
      <c r="E408" s="40" t="s">
        <v>11405</v>
      </c>
      <c r="J408" s="39"/>
    </row>
    <row r="409" spans="1:16" ht="87" x14ac:dyDescent="0.35">
      <c r="A409" s="30" t="s">
        <v>152</v>
      </c>
      <c r="B409" s="37"/>
      <c r="E409" s="32" t="s">
        <v>11406</v>
      </c>
      <c r="J409" s="39"/>
    </row>
    <row r="410" spans="1:16" ht="29" x14ac:dyDescent="0.35">
      <c r="A410" s="30" t="s">
        <v>143</v>
      </c>
      <c r="B410" s="30">
        <v>99</v>
      </c>
      <c r="C410" s="31" t="s">
        <v>11407</v>
      </c>
      <c r="D410" s="30" t="s">
        <v>145</v>
      </c>
      <c r="E410" s="32" t="s">
        <v>11408</v>
      </c>
      <c r="F410" s="33" t="s">
        <v>147</v>
      </c>
      <c r="G410" s="34">
        <v>35</v>
      </c>
      <c r="H410" s="35">
        <v>0</v>
      </c>
      <c r="I410" s="35">
        <f>ROUND(G410*H410,P4)</f>
        <v>0</v>
      </c>
      <c r="J410" s="33" t="s">
        <v>11136</v>
      </c>
      <c r="O410" s="36">
        <f>I410*0.21</f>
        <v>0</v>
      </c>
      <c r="P410">
        <v>3</v>
      </c>
    </row>
    <row r="411" spans="1:16" ht="29" x14ac:dyDescent="0.35">
      <c r="A411" s="30" t="s">
        <v>149</v>
      </c>
      <c r="B411" s="37"/>
      <c r="E411" s="32" t="s">
        <v>11409</v>
      </c>
      <c r="J411" s="39"/>
    </row>
    <row r="412" spans="1:16" ht="29" x14ac:dyDescent="0.35">
      <c r="A412" s="30" t="s">
        <v>150</v>
      </c>
      <c r="B412" s="37"/>
      <c r="E412" s="40" t="s">
        <v>11357</v>
      </c>
      <c r="J412" s="39"/>
    </row>
    <row r="413" spans="1:16" ht="87" x14ac:dyDescent="0.35">
      <c r="A413" s="30" t="s">
        <v>152</v>
      </c>
      <c r="B413" s="37"/>
      <c r="E413" s="32" t="s">
        <v>11410</v>
      </c>
      <c r="J413" s="39"/>
    </row>
    <row r="414" spans="1:16" ht="29" x14ac:dyDescent="0.35">
      <c r="A414" s="30" t="s">
        <v>143</v>
      </c>
      <c r="B414" s="30">
        <v>100</v>
      </c>
      <c r="C414" s="31" t="s">
        <v>11362</v>
      </c>
      <c r="D414" s="30" t="s">
        <v>353</v>
      </c>
      <c r="E414" s="32" t="s">
        <v>11363</v>
      </c>
      <c r="F414" s="33" t="s">
        <v>147</v>
      </c>
      <c r="G414" s="34">
        <v>16</v>
      </c>
      <c r="H414" s="35">
        <v>0</v>
      </c>
      <c r="I414" s="35">
        <f>ROUND(G414*H414,P4)</f>
        <v>0</v>
      </c>
      <c r="J414" s="33" t="s">
        <v>11136</v>
      </c>
      <c r="O414" s="36">
        <f>I414*0.21</f>
        <v>0</v>
      </c>
      <c r="P414">
        <v>3</v>
      </c>
    </row>
    <row r="415" spans="1:16" ht="29" x14ac:dyDescent="0.35">
      <c r="A415" s="30" t="s">
        <v>149</v>
      </c>
      <c r="B415" s="37"/>
      <c r="E415" s="32" t="s">
        <v>11364</v>
      </c>
      <c r="J415" s="39"/>
    </row>
    <row r="416" spans="1:16" ht="29" x14ac:dyDescent="0.35">
      <c r="A416" s="30" t="s">
        <v>150</v>
      </c>
      <c r="B416" s="37"/>
      <c r="E416" s="40" t="s">
        <v>11411</v>
      </c>
      <c r="J416" s="39"/>
    </row>
    <row r="417" spans="1:16" ht="87" x14ac:dyDescent="0.35">
      <c r="A417" s="30" t="s">
        <v>152</v>
      </c>
      <c r="B417" s="37"/>
      <c r="E417" s="32" t="s">
        <v>11412</v>
      </c>
      <c r="J417" s="39"/>
    </row>
    <row r="418" spans="1:16" ht="29" x14ac:dyDescent="0.35">
      <c r="A418" s="30" t="s">
        <v>143</v>
      </c>
      <c r="B418" s="30">
        <v>101</v>
      </c>
      <c r="C418" s="31" t="s">
        <v>11413</v>
      </c>
      <c r="D418" s="30" t="s">
        <v>145</v>
      </c>
      <c r="E418" s="32" t="s">
        <v>11414</v>
      </c>
      <c r="F418" s="33" t="s">
        <v>147</v>
      </c>
      <c r="G418" s="34">
        <v>28</v>
      </c>
      <c r="H418" s="35">
        <v>0</v>
      </c>
      <c r="I418" s="35">
        <f>ROUND(G418*H418,P4)</f>
        <v>0</v>
      </c>
      <c r="J418" s="33" t="s">
        <v>11136</v>
      </c>
      <c r="O418" s="36">
        <f>I418*0.21</f>
        <v>0</v>
      </c>
      <c r="P418">
        <v>3</v>
      </c>
    </row>
    <row r="419" spans="1:16" ht="29" x14ac:dyDescent="0.35">
      <c r="A419" s="30" t="s">
        <v>149</v>
      </c>
      <c r="B419" s="37"/>
      <c r="E419" s="32" t="s">
        <v>11415</v>
      </c>
      <c r="J419" s="39"/>
    </row>
    <row r="420" spans="1:16" ht="29" x14ac:dyDescent="0.35">
      <c r="A420" s="30" t="s">
        <v>150</v>
      </c>
      <c r="B420" s="37"/>
      <c r="E420" s="40" t="s">
        <v>11416</v>
      </c>
      <c r="J420" s="39"/>
    </row>
    <row r="421" spans="1:16" ht="87" x14ac:dyDescent="0.35">
      <c r="A421" s="30" t="s">
        <v>152</v>
      </c>
      <c r="B421" s="37"/>
      <c r="E421" s="32" t="s">
        <v>11417</v>
      </c>
      <c r="J421" s="39"/>
    </row>
    <row r="422" spans="1:16" x14ac:dyDescent="0.35">
      <c r="A422" s="30" t="s">
        <v>143</v>
      </c>
      <c r="B422" s="30">
        <v>102</v>
      </c>
      <c r="C422" s="31" t="s">
        <v>11418</v>
      </c>
      <c r="D422" s="30" t="s">
        <v>145</v>
      </c>
      <c r="E422" s="32" t="s">
        <v>11419</v>
      </c>
      <c r="F422" s="33" t="s">
        <v>183</v>
      </c>
      <c r="G422" s="34">
        <v>2</v>
      </c>
      <c r="H422" s="35">
        <v>0</v>
      </c>
      <c r="I422" s="35">
        <f>ROUND(G422*H422,P4)</f>
        <v>0</v>
      </c>
      <c r="J422" s="33" t="s">
        <v>11136</v>
      </c>
      <c r="O422" s="36">
        <f>I422*0.21</f>
        <v>0</v>
      </c>
      <c r="P422">
        <v>3</v>
      </c>
    </row>
    <row r="423" spans="1:16" x14ac:dyDescent="0.35">
      <c r="A423" s="30" t="s">
        <v>149</v>
      </c>
      <c r="B423" s="37"/>
      <c r="E423" s="38" t="s">
        <v>145</v>
      </c>
      <c r="J423" s="39"/>
    </row>
    <row r="424" spans="1:16" ht="29" x14ac:dyDescent="0.35">
      <c r="A424" s="30" t="s">
        <v>150</v>
      </c>
      <c r="B424" s="37"/>
      <c r="E424" s="40" t="s">
        <v>11247</v>
      </c>
      <c r="J424" s="39"/>
    </row>
    <row r="425" spans="1:16" ht="29" x14ac:dyDescent="0.35">
      <c r="A425" s="30" t="s">
        <v>152</v>
      </c>
      <c r="B425" s="37"/>
      <c r="E425" s="32" t="s">
        <v>11369</v>
      </c>
      <c r="J425" s="39"/>
    </row>
    <row r="426" spans="1:16" x14ac:dyDescent="0.35">
      <c r="A426" s="30" t="s">
        <v>143</v>
      </c>
      <c r="B426" s="30">
        <v>103</v>
      </c>
      <c r="C426" s="31" t="s">
        <v>11420</v>
      </c>
      <c r="D426" s="30" t="s">
        <v>145</v>
      </c>
      <c r="E426" s="32" t="s">
        <v>11421</v>
      </c>
      <c r="F426" s="33" t="s">
        <v>719</v>
      </c>
      <c r="G426" s="34">
        <v>8</v>
      </c>
      <c r="H426" s="35">
        <v>0</v>
      </c>
      <c r="I426" s="35">
        <f>ROUND(G426*H426,P4)</f>
        <v>0</v>
      </c>
      <c r="J426" s="33" t="s">
        <v>11136</v>
      </c>
      <c r="O426" s="36">
        <f>I426*0.21</f>
        <v>0</v>
      </c>
      <c r="P426">
        <v>3</v>
      </c>
    </row>
    <row r="427" spans="1:16" x14ac:dyDescent="0.35">
      <c r="A427" s="30" t="s">
        <v>149</v>
      </c>
      <c r="B427" s="37"/>
      <c r="E427" s="38" t="s">
        <v>145</v>
      </c>
      <c r="J427" s="39"/>
    </row>
    <row r="428" spans="1:16" ht="29" x14ac:dyDescent="0.35">
      <c r="A428" s="30" t="s">
        <v>150</v>
      </c>
      <c r="B428" s="37"/>
      <c r="E428" s="40" t="s">
        <v>11422</v>
      </c>
      <c r="J428" s="39"/>
    </row>
    <row r="429" spans="1:16" ht="29" x14ac:dyDescent="0.35">
      <c r="A429" s="30" t="s">
        <v>152</v>
      </c>
      <c r="B429" s="37"/>
      <c r="E429" s="32" t="s">
        <v>11369</v>
      </c>
      <c r="J429" s="39"/>
    </row>
    <row r="430" spans="1:16" x14ac:dyDescent="0.35">
      <c r="A430" s="30" t="s">
        <v>143</v>
      </c>
      <c r="B430" s="30">
        <v>104</v>
      </c>
      <c r="C430" s="31" t="s">
        <v>11370</v>
      </c>
      <c r="D430" s="30" t="s">
        <v>353</v>
      </c>
      <c r="E430" s="32" t="s">
        <v>11371</v>
      </c>
      <c r="F430" s="33" t="s">
        <v>147</v>
      </c>
      <c r="G430" s="34">
        <v>1791</v>
      </c>
      <c r="H430" s="35">
        <v>0</v>
      </c>
      <c r="I430" s="35">
        <f>ROUND(G430*H430,P4)</f>
        <v>0</v>
      </c>
      <c r="J430" s="33" t="s">
        <v>11136</v>
      </c>
      <c r="O430" s="36">
        <f>I430*0.21</f>
        <v>0</v>
      </c>
      <c r="P430">
        <v>3</v>
      </c>
    </row>
    <row r="431" spans="1:16" ht="29" x14ac:dyDescent="0.35">
      <c r="A431" s="30" t="s">
        <v>149</v>
      </c>
      <c r="B431" s="37"/>
      <c r="E431" s="32" t="s">
        <v>11372</v>
      </c>
      <c r="J431" s="39"/>
    </row>
    <row r="432" spans="1:16" ht="29" x14ac:dyDescent="0.35">
      <c r="A432" s="30" t="s">
        <v>150</v>
      </c>
      <c r="B432" s="37"/>
      <c r="E432" s="40" t="s">
        <v>11423</v>
      </c>
      <c r="J432" s="39"/>
    </row>
    <row r="433" spans="1:16" x14ac:dyDescent="0.35">
      <c r="A433" s="30" t="s">
        <v>152</v>
      </c>
      <c r="B433" s="37"/>
      <c r="E433" s="38" t="s">
        <v>145</v>
      </c>
      <c r="J433" s="39"/>
    </row>
    <row r="434" spans="1:16" x14ac:dyDescent="0.35">
      <c r="A434" s="30" t="s">
        <v>143</v>
      </c>
      <c r="B434" s="30">
        <v>105</v>
      </c>
      <c r="C434" s="31" t="s">
        <v>11374</v>
      </c>
      <c r="D434" s="30" t="s">
        <v>353</v>
      </c>
      <c r="E434" s="32" t="s">
        <v>11375</v>
      </c>
      <c r="F434" s="33" t="s">
        <v>147</v>
      </c>
      <c r="G434" s="34">
        <v>320</v>
      </c>
      <c r="H434" s="35">
        <v>0</v>
      </c>
      <c r="I434" s="35">
        <f>ROUND(G434*H434,P4)</f>
        <v>0</v>
      </c>
      <c r="J434" s="33" t="s">
        <v>11136</v>
      </c>
      <c r="O434" s="36">
        <f>I434*0.21</f>
        <v>0</v>
      </c>
      <c r="P434">
        <v>3</v>
      </c>
    </row>
    <row r="435" spans="1:16" ht="29" x14ac:dyDescent="0.35">
      <c r="A435" s="30" t="s">
        <v>149</v>
      </c>
      <c r="B435" s="37"/>
      <c r="E435" s="32" t="s">
        <v>11376</v>
      </c>
      <c r="J435" s="39"/>
    </row>
    <row r="436" spans="1:16" ht="29" x14ac:dyDescent="0.35">
      <c r="A436" s="30" t="s">
        <v>150</v>
      </c>
      <c r="B436" s="37"/>
      <c r="E436" s="40" t="s">
        <v>11424</v>
      </c>
      <c r="J436" s="39"/>
    </row>
    <row r="437" spans="1:16" x14ac:dyDescent="0.35">
      <c r="A437" s="30" t="s">
        <v>152</v>
      </c>
      <c r="B437" s="37"/>
      <c r="E437" s="38" t="s">
        <v>145</v>
      </c>
      <c r="J437" s="39"/>
    </row>
    <row r="438" spans="1:16" x14ac:dyDescent="0.35">
      <c r="A438" s="30" t="s">
        <v>143</v>
      </c>
      <c r="B438" s="30">
        <v>106</v>
      </c>
      <c r="C438" s="31" t="s">
        <v>11425</v>
      </c>
      <c r="D438" s="30" t="s">
        <v>145</v>
      </c>
      <c r="E438" s="32" t="s">
        <v>11426</v>
      </c>
      <c r="F438" s="33" t="s">
        <v>147</v>
      </c>
      <c r="G438" s="34">
        <v>52</v>
      </c>
      <c r="H438" s="35">
        <v>0</v>
      </c>
      <c r="I438" s="35">
        <f>ROUND(G438*H438,P4)</f>
        <v>0</v>
      </c>
      <c r="J438" s="33" t="s">
        <v>11136</v>
      </c>
      <c r="O438" s="36">
        <f>I438*0.21</f>
        <v>0</v>
      </c>
      <c r="P438">
        <v>3</v>
      </c>
    </row>
    <row r="439" spans="1:16" ht="29" x14ac:dyDescent="0.35">
      <c r="A439" s="30" t="s">
        <v>149</v>
      </c>
      <c r="B439" s="37"/>
      <c r="E439" s="32" t="s">
        <v>11427</v>
      </c>
      <c r="J439" s="39"/>
    </row>
    <row r="440" spans="1:16" x14ac:dyDescent="0.35">
      <c r="A440" s="30" t="s">
        <v>152</v>
      </c>
      <c r="B440" s="37"/>
      <c r="E440" s="38" t="s">
        <v>145</v>
      </c>
      <c r="J440" s="39"/>
    </row>
    <row r="441" spans="1:16" x14ac:dyDescent="0.35">
      <c r="A441" s="30" t="s">
        <v>143</v>
      </c>
      <c r="B441" s="30">
        <v>107</v>
      </c>
      <c r="C441" s="31" t="s">
        <v>11378</v>
      </c>
      <c r="D441" s="30" t="s">
        <v>353</v>
      </c>
      <c r="E441" s="32" t="s">
        <v>11379</v>
      </c>
      <c r="F441" s="33" t="s">
        <v>147</v>
      </c>
      <c r="G441" s="34">
        <v>44</v>
      </c>
      <c r="H441" s="35">
        <v>0</v>
      </c>
      <c r="I441" s="35">
        <f>ROUND(G441*H441,P4)</f>
        <v>0</v>
      </c>
      <c r="J441" s="33" t="s">
        <v>11136</v>
      </c>
      <c r="O441" s="36">
        <f>I441*0.21</f>
        <v>0</v>
      </c>
      <c r="P441">
        <v>3</v>
      </c>
    </row>
    <row r="442" spans="1:16" ht="43.5" x14ac:dyDescent="0.35">
      <c r="A442" s="30" t="s">
        <v>149</v>
      </c>
      <c r="B442" s="37"/>
      <c r="E442" s="32" t="s">
        <v>11380</v>
      </c>
      <c r="J442" s="39"/>
    </row>
    <row r="443" spans="1:16" x14ac:dyDescent="0.35">
      <c r="A443" s="30" t="s">
        <v>152</v>
      </c>
      <c r="B443" s="37"/>
      <c r="E443" s="38" t="s">
        <v>145</v>
      </c>
      <c r="J443" s="39"/>
    </row>
    <row r="444" spans="1:16" x14ac:dyDescent="0.35">
      <c r="A444" s="30" t="s">
        <v>143</v>
      </c>
      <c r="B444" s="30">
        <v>108</v>
      </c>
      <c r="C444" s="31" t="s">
        <v>11385</v>
      </c>
      <c r="D444" s="30" t="s">
        <v>353</v>
      </c>
      <c r="E444" s="32" t="s">
        <v>11386</v>
      </c>
      <c r="F444" s="33" t="s">
        <v>284</v>
      </c>
      <c r="G444" s="34">
        <v>5.97</v>
      </c>
      <c r="H444" s="35">
        <v>0</v>
      </c>
      <c r="I444" s="35">
        <f>ROUND(G444*H444,P4)</f>
        <v>0</v>
      </c>
      <c r="J444" s="33" t="s">
        <v>11136</v>
      </c>
      <c r="O444" s="36">
        <f>I444*0.21</f>
        <v>0</v>
      </c>
      <c r="P444">
        <v>3</v>
      </c>
    </row>
    <row r="445" spans="1:16" ht="43.5" x14ac:dyDescent="0.35">
      <c r="A445" s="30" t="s">
        <v>149</v>
      </c>
      <c r="B445" s="37"/>
      <c r="E445" s="32" t="s">
        <v>11387</v>
      </c>
      <c r="J445" s="39"/>
    </row>
    <row r="446" spans="1:16" ht="29" x14ac:dyDescent="0.35">
      <c r="A446" s="30" t="s">
        <v>150</v>
      </c>
      <c r="B446" s="37"/>
      <c r="E446" s="40" t="s">
        <v>11428</v>
      </c>
      <c r="J446" s="39"/>
    </row>
    <row r="447" spans="1:16" x14ac:dyDescent="0.35">
      <c r="A447" s="30" t="s">
        <v>152</v>
      </c>
      <c r="B447" s="37"/>
      <c r="E447" s="38" t="s">
        <v>145</v>
      </c>
      <c r="J447" s="39"/>
    </row>
    <row r="448" spans="1:16" x14ac:dyDescent="0.35">
      <c r="A448" s="24" t="s">
        <v>140</v>
      </c>
      <c r="B448" s="25"/>
      <c r="C448" s="26" t="s">
        <v>11429</v>
      </c>
      <c r="D448" s="27"/>
      <c r="E448" s="24" t="s">
        <v>11430</v>
      </c>
      <c r="F448" s="27"/>
      <c r="G448" s="27"/>
      <c r="H448" s="27"/>
      <c r="I448" s="28">
        <f>SUMIFS(I449:I556,A449:A556,"P")</f>
        <v>0</v>
      </c>
      <c r="J448" s="29"/>
    </row>
    <row r="449" spans="1:16" x14ac:dyDescent="0.35">
      <c r="A449" s="30" t="s">
        <v>143</v>
      </c>
      <c r="B449" s="30">
        <v>109</v>
      </c>
      <c r="C449" s="31" t="s">
        <v>11431</v>
      </c>
      <c r="D449" s="30" t="s">
        <v>145</v>
      </c>
      <c r="E449" s="32" t="s">
        <v>11432</v>
      </c>
      <c r="F449" s="33" t="s">
        <v>719</v>
      </c>
      <c r="G449" s="34">
        <v>3</v>
      </c>
      <c r="H449" s="35">
        <v>0</v>
      </c>
      <c r="I449" s="35">
        <f>ROUND(G449*H449,P4)</f>
        <v>0</v>
      </c>
      <c r="J449" s="33" t="s">
        <v>11136</v>
      </c>
      <c r="O449" s="36">
        <f>I449*0.21</f>
        <v>0</v>
      </c>
      <c r="P449">
        <v>3</v>
      </c>
    </row>
    <row r="450" spans="1:16" x14ac:dyDescent="0.35">
      <c r="A450" s="30" t="s">
        <v>149</v>
      </c>
      <c r="B450" s="37"/>
      <c r="E450" s="38" t="s">
        <v>145</v>
      </c>
      <c r="J450" s="39"/>
    </row>
    <row r="451" spans="1:16" ht="29" x14ac:dyDescent="0.35">
      <c r="A451" s="30" t="s">
        <v>150</v>
      </c>
      <c r="B451" s="37"/>
      <c r="E451" s="40" t="s">
        <v>11433</v>
      </c>
      <c r="J451" s="39"/>
    </row>
    <row r="452" spans="1:16" x14ac:dyDescent="0.35">
      <c r="A452" s="30" t="s">
        <v>152</v>
      </c>
      <c r="B452" s="37"/>
      <c r="E452" s="32" t="s">
        <v>11434</v>
      </c>
      <c r="J452" s="39"/>
    </row>
    <row r="453" spans="1:16" x14ac:dyDescent="0.35">
      <c r="A453" s="30" t="s">
        <v>143</v>
      </c>
      <c r="B453" s="30">
        <v>110</v>
      </c>
      <c r="C453" s="31" t="s">
        <v>11435</v>
      </c>
      <c r="D453" s="30" t="s">
        <v>145</v>
      </c>
      <c r="E453" s="32" t="s">
        <v>11436</v>
      </c>
      <c r="F453" s="33" t="s">
        <v>183</v>
      </c>
      <c r="G453" s="34">
        <v>1</v>
      </c>
      <c r="H453" s="35">
        <v>0</v>
      </c>
      <c r="I453" s="35">
        <f>ROUND(G453*H453,P4)</f>
        <v>0</v>
      </c>
      <c r="J453" s="33" t="s">
        <v>11136</v>
      </c>
      <c r="O453" s="36">
        <f>I453*0.21</f>
        <v>0</v>
      </c>
      <c r="P453">
        <v>3</v>
      </c>
    </row>
    <row r="454" spans="1:16" x14ac:dyDescent="0.35">
      <c r="A454" s="30" t="s">
        <v>149</v>
      </c>
      <c r="B454" s="37"/>
      <c r="E454" s="38" t="s">
        <v>145</v>
      </c>
      <c r="J454" s="39"/>
    </row>
    <row r="455" spans="1:16" ht="29" x14ac:dyDescent="0.35">
      <c r="A455" s="30" t="s">
        <v>150</v>
      </c>
      <c r="B455" s="37"/>
      <c r="E455" s="40" t="s">
        <v>11265</v>
      </c>
      <c r="J455" s="39"/>
    </row>
    <row r="456" spans="1:16" x14ac:dyDescent="0.35">
      <c r="A456" s="30" t="s">
        <v>152</v>
      </c>
      <c r="B456" s="37"/>
      <c r="E456" s="38" t="s">
        <v>145</v>
      </c>
      <c r="J456" s="39"/>
    </row>
    <row r="457" spans="1:16" x14ac:dyDescent="0.35">
      <c r="A457" s="30" t="s">
        <v>143</v>
      </c>
      <c r="B457" s="30">
        <v>111</v>
      </c>
      <c r="C457" s="31" t="s">
        <v>11437</v>
      </c>
      <c r="D457" s="30" t="s">
        <v>145</v>
      </c>
      <c r="E457" s="32" t="s">
        <v>11438</v>
      </c>
      <c r="F457" s="33" t="s">
        <v>183</v>
      </c>
      <c r="G457" s="34">
        <v>10</v>
      </c>
      <c r="H457" s="35">
        <v>0</v>
      </c>
      <c r="I457" s="35">
        <f>ROUND(G457*H457,P4)</f>
        <v>0</v>
      </c>
      <c r="J457" s="33" t="s">
        <v>11136</v>
      </c>
      <c r="O457" s="36">
        <f>I457*0.21</f>
        <v>0</v>
      </c>
      <c r="P457">
        <v>3</v>
      </c>
    </row>
    <row r="458" spans="1:16" x14ac:dyDescent="0.35">
      <c r="A458" s="30" t="s">
        <v>149</v>
      </c>
      <c r="B458" s="37"/>
      <c r="E458" s="38" t="s">
        <v>145</v>
      </c>
      <c r="J458" s="39"/>
    </row>
    <row r="459" spans="1:16" ht="29" x14ac:dyDescent="0.35">
      <c r="A459" s="30" t="s">
        <v>150</v>
      </c>
      <c r="B459" s="37"/>
      <c r="E459" s="40" t="s">
        <v>11439</v>
      </c>
      <c r="J459" s="39"/>
    </row>
    <row r="460" spans="1:16" x14ac:dyDescent="0.35">
      <c r="A460" s="30" t="s">
        <v>152</v>
      </c>
      <c r="B460" s="37"/>
      <c r="E460" s="32" t="s">
        <v>11440</v>
      </c>
      <c r="J460" s="39"/>
    </row>
    <row r="461" spans="1:16" x14ac:dyDescent="0.35">
      <c r="A461" s="30" t="s">
        <v>143</v>
      </c>
      <c r="B461" s="30">
        <v>112</v>
      </c>
      <c r="C461" s="31" t="s">
        <v>11441</v>
      </c>
      <c r="D461" s="30" t="s">
        <v>145</v>
      </c>
      <c r="E461" s="32" t="s">
        <v>11442</v>
      </c>
      <c r="F461" s="33" t="s">
        <v>183</v>
      </c>
      <c r="G461" s="34">
        <v>1</v>
      </c>
      <c r="H461" s="35">
        <v>0</v>
      </c>
      <c r="I461" s="35">
        <f>ROUND(G461*H461,P4)</f>
        <v>0</v>
      </c>
      <c r="J461" s="33" t="s">
        <v>11136</v>
      </c>
      <c r="O461" s="36">
        <f>I461*0.21</f>
        <v>0</v>
      </c>
      <c r="P461">
        <v>3</v>
      </c>
    </row>
    <row r="462" spans="1:16" x14ac:dyDescent="0.35">
      <c r="A462" s="30" t="s">
        <v>149</v>
      </c>
      <c r="B462" s="37"/>
      <c r="E462" s="38" t="s">
        <v>145</v>
      </c>
      <c r="J462" s="39"/>
    </row>
    <row r="463" spans="1:16" ht="29" x14ac:dyDescent="0.35">
      <c r="A463" s="30" t="s">
        <v>150</v>
      </c>
      <c r="B463" s="37"/>
      <c r="E463" s="40" t="s">
        <v>11265</v>
      </c>
      <c r="J463" s="39"/>
    </row>
    <row r="464" spans="1:16" x14ac:dyDescent="0.35">
      <c r="A464" s="30" t="s">
        <v>152</v>
      </c>
      <c r="B464" s="37"/>
      <c r="E464" s="32" t="s">
        <v>11440</v>
      </c>
      <c r="J464" s="39"/>
    </row>
    <row r="465" spans="1:16" x14ac:dyDescent="0.35">
      <c r="A465" s="30" t="s">
        <v>143</v>
      </c>
      <c r="B465" s="30">
        <v>113</v>
      </c>
      <c r="C465" s="31" t="s">
        <v>11443</v>
      </c>
      <c r="D465" s="30" t="s">
        <v>145</v>
      </c>
      <c r="E465" s="32" t="s">
        <v>11444</v>
      </c>
      <c r="F465" s="33" t="s">
        <v>183</v>
      </c>
      <c r="G465" s="34">
        <v>1</v>
      </c>
      <c r="H465" s="35">
        <v>0</v>
      </c>
      <c r="I465" s="35">
        <f>ROUND(G465*H465,P4)</f>
        <v>0</v>
      </c>
      <c r="J465" s="33" t="s">
        <v>11136</v>
      </c>
      <c r="O465" s="36">
        <f>I465*0.21</f>
        <v>0</v>
      </c>
      <c r="P465">
        <v>3</v>
      </c>
    </row>
    <row r="466" spans="1:16" x14ac:dyDescent="0.35">
      <c r="A466" s="30" t="s">
        <v>149</v>
      </c>
      <c r="B466" s="37"/>
      <c r="E466" s="38" t="s">
        <v>145</v>
      </c>
      <c r="J466" s="39"/>
    </row>
    <row r="467" spans="1:16" ht="29" x14ac:dyDescent="0.35">
      <c r="A467" s="30" t="s">
        <v>150</v>
      </c>
      <c r="B467" s="37"/>
      <c r="E467" s="40" t="s">
        <v>11265</v>
      </c>
      <c r="J467" s="39"/>
    </row>
    <row r="468" spans="1:16" x14ac:dyDescent="0.35">
      <c r="A468" s="30" t="s">
        <v>152</v>
      </c>
      <c r="B468" s="37"/>
      <c r="E468" s="32" t="s">
        <v>11440</v>
      </c>
      <c r="J468" s="39"/>
    </row>
    <row r="469" spans="1:16" x14ac:dyDescent="0.35">
      <c r="A469" s="30" t="s">
        <v>143</v>
      </c>
      <c r="B469" s="30">
        <v>114</v>
      </c>
      <c r="C469" s="31" t="s">
        <v>11445</v>
      </c>
      <c r="D469" s="30" t="s">
        <v>145</v>
      </c>
      <c r="E469" s="32" t="s">
        <v>11446</v>
      </c>
      <c r="F469" s="33" t="s">
        <v>183</v>
      </c>
      <c r="G469" s="34">
        <v>20</v>
      </c>
      <c r="H469" s="35">
        <v>0</v>
      </c>
      <c r="I469" s="35">
        <f>ROUND(G469*H469,P4)</f>
        <v>0</v>
      </c>
      <c r="J469" s="33" t="s">
        <v>11136</v>
      </c>
      <c r="O469" s="36">
        <f>I469*0.21</f>
        <v>0</v>
      </c>
      <c r="P469">
        <v>3</v>
      </c>
    </row>
    <row r="470" spans="1:16" x14ac:dyDescent="0.35">
      <c r="A470" s="30" t="s">
        <v>149</v>
      </c>
      <c r="B470" s="37"/>
      <c r="E470" s="38" t="s">
        <v>145</v>
      </c>
      <c r="J470" s="39"/>
    </row>
    <row r="471" spans="1:16" ht="29" x14ac:dyDescent="0.35">
      <c r="A471" s="30" t="s">
        <v>150</v>
      </c>
      <c r="B471" s="37"/>
      <c r="E471" s="40" t="s">
        <v>11447</v>
      </c>
      <c r="J471" s="39"/>
    </row>
    <row r="472" spans="1:16" x14ac:dyDescent="0.35">
      <c r="A472" s="30" t="s">
        <v>152</v>
      </c>
      <c r="B472" s="37"/>
      <c r="E472" s="38" t="s">
        <v>145</v>
      </c>
      <c r="J472" s="39"/>
    </row>
    <row r="473" spans="1:16" ht="29" x14ac:dyDescent="0.35">
      <c r="A473" s="30" t="s">
        <v>143</v>
      </c>
      <c r="B473" s="30">
        <v>115</v>
      </c>
      <c r="C473" s="31" t="s">
        <v>10503</v>
      </c>
      <c r="D473" s="30" t="s">
        <v>145</v>
      </c>
      <c r="E473" s="32" t="s">
        <v>11448</v>
      </c>
      <c r="F473" s="33" t="s">
        <v>183</v>
      </c>
      <c r="G473" s="34">
        <v>10</v>
      </c>
      <c r="H473" s="35">
        <v>0</v>
      </c>
      <c r="I473" s="35">
        <f>ROUND(G473*H473,P4)</f>
        <v>0</v>
      </c>
      <c r="J473" s="33" t="s">
        <v>11136</v>
      </c>
      <c r="O473" s="36">
        <f>I473*0.21</f>
        <v>0</v>
      </c>
      <c r="P473">
        <v>3</v>
      </c>
    </row>
    <row r="474" spans="1:16" x14ac:dyDescent="0.35">
      <c r="A474" s="30" t="s">
        <v>149</v>
      </c>
      <c r="B474" s="37"/>
      <c r="E474" s="38" t="s">
        <v>145</v>
      </c>
      <c r="J474" s="39"/>
    </row>
    <row r="475" spans="1:16" ht="29" x14ac:dyDescent="0.35">
      <c r="A475" s="30" t="s">
        <v>150</v>
      </c>
      <c r="B475" s="37"/>
      <c r="E475" s="40" t="s">
        <v>11439</v>
      </c>
      <c r="J475" s="39"/>
    </row>
    <row r="476" spans="1:16" x14ac:dyDescent="0.35">
      <c r="A476" s="30" t="s">
        <v>152</v>
      </c>
      <c r="B476" s="37"/>
      <c r="E476" s="38" t="s">
        <v>145</v>
      </c>
      <c r="J476" s="39"/>
    </row>
    <row r="477" spans="1:16" ht="29" x14ac:dyDescent="0.35">
      <c r="A477" s="30" t="s">
        <v>143</v>
      </c>
      <c r="B477" s="30">
        <v>116</v>
      </c>
      <c r="C477" s="31" t="s">
        <v>11449</v>
      </c>
      <c r="D477" s="30" t="s">
        <v>145</v>
      </c>
      <c r="E477" s="32" t="s">
        <v>11450</v>
      </c>
      <c r="F477" s="33" t="s">
        <v>183</v>
      </c>
      <c r="G477" s="34">
        <v>1</v>
      </c>
      <c r="H477" s="35">
        <v>0</v>
      </c>
      <c r="I477" s="35">
        <f>ROUND(G477*H477,P4)</f>
        <v>0</v>
      </c>
      <c r="J477" s="33" t="s">
        <v>11136</v>
      </c>
      <c r="O477" s="36">
        <f>I477*0.21</f>
        <v>0</v>
      </c>
      <c r="P477">
        <v>3</v>
      </c>
    </row>
    <row r="478" spans="1:16" x14ac:dyDescent="0.35">
      <c r="A478" s="30" t="s">
        <v>149</v>
      </c>
      <c r="B478" s="37"/>
      <c r="E478" s="38" t="s">
        <v>145</v>
      </c>
      <c r="J478" s="39"/>
    </row>
    <row r="479" spans="1:16" ht="29" x14ac:dyDescent="0.35">
      <c r="A479" s="30" t="s">
        <v>150</v>
      </c>
      <c r="B479" s="37"/>
      <c r="E479" s="40" t="s">
        <v>11265</v>
      </c>
      <c r="J479" s="39"/>
    </row>
    <row r="480" spans="1:16" x14ac:dyDescent="0.35">
      <c r="A480" s="30" t="s">
        <v>152</v>
      </c>
      <c r="B480" s="37"/>
      <c r="E480" s="38" t="s">
        <v>145</v>
      </c>
      <c r="J480" s="39"/>
    </row>
    <row r="481" spans="1:16" x14ac:dyDescent="0.35">
      <c r="A481" s="30" t="s">
        <v>143</v>
      </c>
      <c r="B481" s="30">
        <v>117</v>
      </c>
      <c r="C481" s="31" t="s">
        <v>11451</v>
      </c>
      <c r="D481" s="30" t="s">
        <v>145</v>
      </c>
      <c r="E481" s="32" t="s">
        <v>11452</v>
      </c>
      <c r="F481" s="33" t="s">
        <v>183</v>
      </c>
      <c r="G481" s="34">
        <v>62</v>
      </c>
      <c r="H481" s="35">
        <v>0</v>
      </c>
      <c r="I481" s="35">
        <f>ROUND(G481*H481,P4)</f>
        <v>0</v>
      </c>
      <c r="J481" s="33" t="s">
        <v>11136</v>
      </c>
      <c r="O481" s="36">
        <f>I481*0.21</f>
        <v>0</v>
      </c>
      <c r="P481">
        <v>3</v>
      </c>
    </row>
    <row r="482" spans="1:16" ht="29" x14ac:dyDescent="0.35">
      <c r="A482" s="30" t="s">
        <v>149</v>
      </c>
      <c r="B482" s="37"/>
      <c r="E482" s="32" t="s">
        <v>11453</v>
      </c>
      <c r="J482" s="39"/>
    </row>
    <row r="483" spans="1:16" ht="29" x14ac:dyDescent="0.35">
      <c r="A483" s="30" t="s">
        <v>150</v>
      </c>
      <c r="B483" s="37"/>
      <c r="E483" s="40" t="s">
        <v>11454</v>
      </c>
      <c r="J483" s="39"/>
    </row>
    <row r="484" spans="1:16" x14ac:dyDescent="0.35">
      <c r="A484" s="30" t="s">
        <v>152</v>
      </c>
      <c r="B484" s="37"/>
      <c r="E484" s="38" t="s">
        <v>145</v>
      </c>
      <c r="J484" s="39"/>
    </row>
    <row r="485" spans="1:16" x14ac:dyDescent="0.35">
      <c r="A485" s="30" t="s">
        <v>143</v>
      </c>
      <c r="B485" s="30">
        <v>118</v>
      </c>
      <c r="C485" s="31" t="s">
        <v>11455</v>
      </c>
      <c r="D485" s="30" t="s">
        <v>145</v>
      </c>
      <c r="E485" s="32" t="s">
        <v>11456</v>
      </c>
      <c r="F485" s="33" t="s">
        <v>183</v>
      </c>
      <c r="G485" s="34">
        <v>4</v>
      </c>
      <c r="H485" s="35">
        <v>0</v>
      </c>
      <c r="I485" s="35">
        <f>ROUND(G485*H485,P4)</f>
        <v>0</v>
      </c>
      <c r="J485" s="33" t="s">
        <v>11136</v>
      </c>
      <c r="O485" s="36">
        <f>I485*0.21</f>
        <v>0</v>
      </c>
      <c r="P485">
        <v>3</v>
      </c>
    </row>
    <row r="486" spans="1:16" x14ac:dyDescent="0.35">
      <c r="A486" s="30" t="s">
        <v>149</v>
      </c>
      <c r="B486" s="37"/>
      <c r="E486" s="38" t="s">
        <v>145</v>
      </c>
      <c r="J486" s="39"/>
    </row>
    <row r="487" spans="1:16" ht="29" x14ac:dyDescent="0.35">
      <c r="A487" s="30" t="s">
        <v>150</v>
      </c>
      <c r="B487" s="37"/>
      <c r="E487" s="40" t="s">
        <v>11277</v>
      </c>
      <c r="J487" s="39"/>
    </row>
    <row r="488" spans="1:16" x14ac:dyDescent="0.35">
      <c r="A488" s="30" t="s">
        <v>152</v>
      </c>
      <c r="B488" s="37"/>
      <c r="E488" s="38" t="s">
        <v>145</v>
      </c>
      <c r="J488" s="39"/>
    </row>
    <row r="489" spans="1:16" x14ac:dyDescent="0.35">
      <c r="A489" s="30" t="s">
        <v>143</v>
      </c>
      <c r="B489" s="30">
        <v>119</v>
      </c>
      <c r="C489" s="31" t="s">
        <v>11457</v>
      </c>
      <c r="D489" s="30" t="s">
        <v>145</v>
      </c>
      <c r="E489" s="32" t="s">
        <v>11458</v>
      </c>
      <c r="F489" s="33" t="s">
        <v>183</v>
      </c>
      <c r="G489" s="34">
        <v>62</v>
      </c>
      <c r="H489" s="35">
        <v>0</v>
      </c>
      <c r="I489" s="35">
        <f>ROUND(G489*H489,P4)</f>
        <v>0</v>
      </c>
      <c r="J489" s="33" t="s">
        <v>11136</v>
      </c>
      <c r="O489" s="36">
        <f>I489*0.21</f>
        <v>0</v>
      </c>
      <c r="P489">
        <v>3</v>
      </c>
    </row>
    <row r="490" spans="1:16" ht="29" x14ac:dyDescent="0.35">
      <c r="A490" s="30" t="s">
        <v>149</v>
      </c>
      <c r="B490" s="37"/>
      <c r="E490" s="32" t="s">
        <v>11459</v>
      </c>
      <c r="J490" s="39"/>
    </row>
    <row r="491" spans="1:16" ht="29" x14ac:dyDescent="0.35">
      <c r="A491" s="30" t="s">
        <v>150</v>
      </c>
      <c r="B491" s="37"/>
      <c r="E491" s="40" t="s">
        <v>11460</v>
      </c>
      <c r="J491" s="39"/>
    </row>
    <row r="492" spans="1:16" x14ac:dyDescent="0.35">
      <c r="A492" s="30" t="s">
        <v>152</v>
      </c>
      <c r="B492" s="37"/>
      <c r="E492" s="38" t="s">
        <v>145</v>
      </c>
      <c r="J492" s="39"/>
    </row>
    <row r="493" spans="1:16" x14ac:dyDescent="0.35">
      <c r="A493" s="30" t="s">
        <v>143</v>
      </c>
      <c r="B493" s="30">
        <v>120</v>
      </c>
      <c r="C493" s="31" t="s">
        <v>11461</v>
      </c>
      <c r="D493" s="30" t="s">
        <v>145</v>
      </c>
      <c r="E493" s="32" t="s">
        <v>11462</v>
      </c>
      <c r="F493" s="33" t="s">
        <v>183</v>
      </c>
      <c r="G493" s="34">
        <v>22</v>
      </c>
      <c r="H493" s="35">
        <v>0</v>
      </c>
      <c r="I493" s="35">
        <f>ROUND(G493*H493,P4)</f>
        <v>0</v>
      </c>
      <c r="J493" s="33" t="s">
        <v>11136</v>
      </c>
      <c r="O493" s="36">
        <f>I493*0.21</f>
        <v>0</v>
      </c>
      <c r="P493">
        <v>3</v>
      </c>
    </row>
    <row r="494" spans="1:16" x14ac:dyDescent="0.35">
      <c r="A494" s="30" t="s">
        <v>149</v>
      </c>
      <c r="B494" s="37"/>
      <c r="E494" s="38" t="s">
        <v>145</v>
      </c>
      <c r="J494" s="39"/>
    </row>
    <row r="495" spans="1:16" ht="29" x14ac:dyDescent="0.35">
      <c r="A495" s="30" t="s">
        <v>150</v>
      </c>
      <c r="B495" s="37"/>
      <c r="E495" s="40" t="s">
        <v>11463</v>
      </c>
      <c r="J495" s="39"/>
    </row>
    <row r="496" spans="1:16" ht="29" x14ac:dyDescent="0.35">
      <c r="A496" s="30" t="s">
        <v>152</v>
      </c>
      <c r="B496" s="37"/>
      <c r="E496" s="32" t="s">
        <v>11464</v>
      </c>
      <c r="J496" s="39"/>
    </row>
    <row r="497" spans="1:16" x14ac:dyDescent="0.35">
      <c r="A497" s="30" t="s">
        <v>143</v>
      </c>
      <c r="B497" s="30">
        <v>121</v>
      </c>
      <c r="C497" s="31" t="s">
        <v>11465</v>
      </c>
      <c r="D497" s="30" t="s">
        <v>145</v>
      </c>
      <c r="E497" s="32" t="s">
        <v>11466</v>
      </c>
      <c r="F497" s="33" t="s">
        <v>183</v>
      </c>
      <c r="G497" s="34">
        <v>1</v>
      </c>
      <c r="H497" s="35">
        <v>0</v>
      </c>
      <c r="I497" s="35">
        <f>ROUND(G497*H497,P4)</f>
        <v>0</v>
      </c>
      <c r="J497" s="33" t="s">
        <v>11136</v>
      </c>
      <c r="O497" s="36">
        <f>I497*0.21</f>
        <v>0</v>
      </c>
      <c r="P497">
        <v>3</v>
      </c>
    </row>
    <row r="498" spans="1:16" x14ac:dyDescent="0.35">
      <c r="A498" s="30" t="s">
        <v>149</v>
      </c>
      <c r="B498" s="37"/>
      <c r="E498" s="38" t="s">
        <v>145</v>
      </c>
      <c r="J498" s="39"/>
    </row>
    <row r="499" spans="1:16" ht="29" x14ac:dyDescent="0.35">
      <c r="A499" s="30" t="s">
        <v>150</v>
      </c>
      <c r="B499" s="37"/>
      <c r="E499" s="40" t="s">
        <v>11265</v>
      </c>
      <c r="J499" s="39"/>
    </row>
    <row r="500" spans="1:16" x14ac:dyDescent="0.35">
      <c r="A500" s="30" t="s">
        <v>152</v>
      </c>
      <c r="B500" s="37"/>
      <c r="E500" s="32" t="s">
        <v>11467</v>
      </c>
      <c r="J500" s="39"/>
    </row>
    <row r="501" spans="1:16" x14ac:dyDescent="0.35">
      <c r="A501" s="30" t="s">
        <v>143</v>
      </c>
      <c r="B501" s="30">
        <v>122</v>
      </c>
      <c r="C501" s="31" t="s">
        <v>11468</v>
      </c>
      <c r="D501" s="30" t="s">
        <v>145</v>
      </c>
      <c r="E501" s="32" t="s">
        <v>11469</v>
      </c>
      <c r="F501" s="33" t="s">
        <v>183</v>
      </c>
      <c r="G501" s="34">
        <v>4</v>
      </c>
      <c r="H501" s="35">
        <v>0</v>
      </c>
      <c r="I501" s="35">
        <f>ROUND(G501*H501,P4)</f>
        <v>0</v>
      </c>
      <c r="J501" s="33" t="s">
        <v>11136</v>
      </c>
      <c r="O501" s="36">
        <f>I501*0.21</f>
        <v>0</v>
      </c>
      <c r="P501">
        <v>3</v>
      </c>
    </row>
    <row r="502" spans="1:16" x14ac:dyDescent="0.35">
      <c r="A502" s="30" t="s">
        <v>149</v>
      </c>
      <c r="B502" s="37"/>
      <c r="E502" s="38" t="s">
        <v>145</v>
      </c>
      <c r="J502" s="39"/>
    </row>
    <row r="503" spans="1:16" ht="29" x14ac:dyDescent="0.35">
      <c r="A503" s="30" t="s">
        <v>150</v>
      </c>
      <c r="B503" s="37"/>
      <c r="E503" s="40" t="s">
        <v>11277</v>
      </c>
      <c r="J503" s="39"/>
    </row>
    <row r="504" spans="1:16" x14ac:dyDescent="0.35">
      <c r="A504" s="30" t="s">
        <v>152</v>
      </c>
      <c r="B504" s="37"/>
      <c r="E504" s="32" t="s">
        <v>11470</v>
      </c>
      <c r="J504" s="39"/>
    </row>
    <row r="505" spans="1:16" x14ac:dyDescent="0.35">
      <c r="A505" s="30" t="s">
        <v>143</v>
      </c>
      <c r="B505" s="30">
        <v>123</v>
      </c>
      <c r="C505" s="31" t="s">
        <v>11471</v>
      </c>
      <c r="D505" s="30" t="s">
        <v>145</v>
      </c>
      <c r="E505" s="32" t="s">
        <v>11472</v>
      </c>
      <c r="F505" s="33" t="s">
        <v>183</v>
      </c>
      <c r="G505" s="34">
        <v>48</v>
      </c>
      <c r="H505" s="35">
        <v>0</v>
      </c>
      <c r="I505" s="35">
        <f>ROUND(G505*H505,P4)</f>
        <v>0</v>
      </c>
      <c r="J505" s="33" t="s">
        <v>11136</v>
      </c>
      <c r="O505" s="36">
        <f>I505*0.21</f>
        <v>0</v>
      </c>
      <c r="P505">
        <v>3</v>
      </c>
    </row>
    <row r="506" spans="1:16" x14ac:dyDescent="0.35">
      <c r="A506" s="30" t="s">
        <v>149</v>
      </c>
      <c r="B506" s="37"/>
      <c r="E506" s="38" t="s">
        <v>145</v>
      </c>
      <c r="J506" s="39"/>
    </row>
    <row r="507" spans="1:16" ht="29" x14ac:dyDescent="0.35">
      <c r="A507" s="30" t="s">
        <v>150</v>
      </c>
      <c r="B507" s="37"/>
      <c r="E507" s="40" t="s">
        <v>11473</v>
      </c>
      <c r="J507" s="39"/>
    </row>
    <row r="508" spans="1:16" x14ac:dyDescent="0.35">
      <c r="A508" s="30" t="s">
        <v>152</v>
      </c>
      <c r="B508" s="37"/>
      <c r="E508" s="32" t="s">
        <v>11470</v>
      </c>
      <c r="J508" s="39"/>
    </row>
    <row r="509" spans="1:16" x14ac:dyDescent="0.35">
      <c r="A509" s="30" t="s">
        <v>143</v>
      </c>
      <c r="B509" s="30">
        <v>124</v>
      </c>
      <c r="C509" s="31" t="s">
        <v>11474</v>
      </c>
      <c r="D509" s="30" t="s">
        <v>145</v>
      </c>
      <c r="E509" s="32" t="s">
        <v>11475</v>
      </c>
      <c r="F509" s="33" t="s">
        <v>183</v>
      </c>
      <c r="G509" s="34">
        <v>4</v>
      </c>
      <c r="H509" s="35">
        <v>0</v>
      </c>
      <c r="I509" s="35">
        <f>ROUND(G509*H509,P4)</f>
        <v>0</v>
      </c>
      <c r="J509" s="33" t="s">
        <v>11136</v>
      </c>
      <c r="O509" s="36">
        <f>I509*0.21</f>
        <v>0</v>
      </c>
      <c r="P509">
        <v>3</v>
      </c>
    </row>
    <row r="510" spans="1:16" x14ac:dyDescent="0.35">
      <c r="A510" s="30" t="s">
        <v>149</v>
      </c>
      <c r="B510" s="37"/>
      <c r="E510" s="38" t="s">
        <v>145</v>
      </c>
      <c r="J510" s="39"/>
    </row>
    <row r="511" spans="1:16" ht="29" x14ac:dyDescent="0.35">
      <c r="A511" s="30" t="s">
        <v>150</v>
      </c>
      <c r="B511" s="37"/>
      <c r="E511" s="40" t="s">
        <v>11277</v>
      </c>
      <c r="J511" s="39"/>
    </row>
    <row r="512" spans="1:16" x14ac:dyDescent="0.35">
      <c r="A512" s="30" t="s">
        <v>152</v>
      </c>
      <c r="B512" s="37"/>
      <c r="E512" s="32" t="s">
        <v>11470</v>
      </c>
      <c r="J512" s="39"/>
    </row>
    <row r="513" spans="1:16" x14ac:dyDescent="0.35">
      <c r="A513" s="30" t="s">
        <v>143</v>
      </c>
      <c r="B513" s="30">
        <v>125</v>
      </c>
      <c r="C513" s="31" t="s">
        <v>11476</v>
      </c>
      <c r="D513" s="30" t="s">
        <v>145</v>
      </c>
      <c r="E513" s="32" t="s">
        <v>11477</v>
      </c>
      <c r="F513" s="33" t="s">
        <v>183</v>
      </c>
      <c r="G513" s="34">
        <v>4</v>
      </c>
      <c r="H513" s="35">
        <v>0</v>
      </c>
      <c r="I513" s="35">
        <f>ROUND(G513*H513,P4)</f>
        <v>0</v>
      </c>
      <c r="J513" s="33" t="s">
        <v>11136</v>
      </c>
      <c r="O513" s="36">
        <f>I513*0.21</f>
        <v>0</v>
      </c>
      <c r="P513">
        <v>3</v>
      </c>
    </row>
    <row r="514" spans="1:16" x14ac:dyDescent="0.35">
      <c r="A514" s="30" t="s">
        <v>149</v>
      </c>
      <c r="B514" s="37"/>
      <c r="E514" s="38" t="s">
        <v>145</v>
      </c>
      <c r="J514" s="39"/>
    </row>
    <row r="515" spans="1:16" ht="29" x14ac:dyDescent="0.35">
      <c r="A515" s="30" t="s">
        <v>150</v>
      </c>
      <c r="B515" s="37"/>
      <c r="E515" s="40" t="s">
        <v>11277</v>
      </c>
      <c r="J515" s="39"/>
    </row>
    <row r="516" spans="1:16" x14ac:dyDescent="0.35">
      <c r="A516" s="30" t="s">
        <v>152</v>
      </c>
      <c r="B516" s="37"/>
      <c r="E516" s="32" t="s">
        <v>11470</v>
      </c>
      <c r="J516" s="39"/>
    </row>
    <row r="517" spans="1:16" x14ac:dyDescent="0.35">
      <c r="A517" s="30" t="s">
        <v>143</v>
      </c>
      <c r="B517" s="30">
        <v>126</v>
      </c>
      <c r="C517" s="31" t="s">
        <v>11478</v>
      </c>
      <c r="D517" s="30" t="s">
        <v>145</v>
      </c>
      <c r="E517" s="32" t="s">
        <v>11479</v>
      </c>
      <c r="F517" s="33" t="s">
        <v>183</v>
      </c>
      <c r="G517" s="34">
        <v>20</v>
      </c>
      <c r="H517" s="35">
        <v>0</v>
      </c>
      <c r="I517" s="35">
        <f>ROUND(G517*H517,P4)</f>
        <v>0</v>
      </c>
      <c r="J517" s="33" t="s">
        <v>11136</v>
      </c>
      <c r="O517" s="36">
        <f>I517*0.21</f>
        <v>0</v>
      </c>
      <c r="P517">
        <v>3</v>
      </c>
    </row>
    <row r="518" spans="1:16" x14ac:dyDescent="0.35">
      <c r="A518" s="30" t="s">
        <v>149</v>
      </c>
      <c r="B518" s="37"/>
      <c r="E518" s="38" t="s">
        <v>145</v>
      </c>
      <c r="J518" s="39"/>
    </row>
    <row r="519" spans="1:16" ht="29" x14ac:dyDescent="0.35">
      <c r="A519" s="30" t="s">
        <v>150</v>
      </c>
      <c r="B519" s="37"/>
      <c r="E519" s="40" t="s">
        <v>11447</v>
      </c>
      <c r="J519" s="39"/>
    </row>
    <row r="520" spans="1:16" ht="58" x14ac:dyDescent="0.35">
      <c r="A520" s="30" t="s">
        <v>152</v>
      </c>
      <c r="B520" s="37"/>
      <c r="E520" s="32" t="s">
        <v>11480</v>
      </c>
      <c r="J520" s="39"/>
    </row>
    <row r="521" spans="1:16" x14ac:dyDescent="0.35">
      <c r="A521" s="30" t="s">
        <v>143</v>
      </c>
      <c r="B521" s="30">
        <v>127</v>
      </c>
      <c r="C521" s="31" t="s">
        <v>11481</v>
      </c>
      <c r="D521" s="30" t="s">
        <v>145</v>
      </c>
      <c r="E521" s="32" t="s">
        <v>11482</v>
      </c>
      <c r="F521" s="33" t="s">
        <v>183</v>
      </c>
      <c r="G521" s="34">
        <v>124</v>
      </c>
      <c r="H521" s="35">
        <v>0</v>
      </c>
      <c r="I521" s="35">
        <f>ROUND(G521*H521,P4)</f>
        <v>0</v>
      </c>
      <c r="J521" s="33" t="s">
        <v>11136</v>
      </c>
      <c r="O521" s="36">
        <f>I521*0.21</f>
        <v>0</v>
      </c>
      <c r="P521">
        <v>3</v>
      </c>
    </row>
    <row r="522" spans="1:16" x14ac:dyDescent="0.35">
      <c r="A522" s="30" t="s">
        <v>149</v>
      </c>
      <c r="B522" s="37"/>
      <c r="E522" s="38" t="s">
        <v>145</v>
      </c>
      <c r="J522" s="39"/>
    </row>
    <row r="523" spans="1:16" ht="29" x14ac:dyDescent="0.35">
      <c r="A523" s="30" t="s">
        <v>150</v>
      </c>
      <c r="B523" s="37"/>
      <c r="E523" s="40" t="s">
        <v>11483</v>
      </c>
      <c r="J523" s="39"/>
    </row>
    <row r="524" spans="1:16" x14ac:dyDescent="0.35">
      <c r="A524" s="30" t="s">
        <v>152</v>
      </c>
      <c r="B524" s="37"/>
      <c r="E524" s="38" t="s">
        <v>145</v>
      </c>
      <c r="J524" s="39"/>
    </row>
    <row r="525" spans="1:16" ht="29" x14ac:dyDescent="0.35">
      <c r="A525" s="30" t="s">
        <v>143</v>
      </c>
      <c r="B525" s="30">
        <v>128</v>
      </c>
      <c r="C525" s="31" t="s">
        <v>11484</v>
      </c>
      <c r="D525" s="30" t="s">
        <v>145</v>
      </c>
      <c r="E525" s="32" t="s">
        <v>11485</v>
      </c>
      <c r="F525" s="33" t="s">
        <v>183</v>
      </c>
      <c r="G525" s="34">
        <v>4</v>
      </c>
      <c r="H525" s="35">
        <v>0</v>
      </c>
      <c r="I525" s="35">
        <f>ROUND(G525*H525,P4)</f>
        <v>0</v>
      </c>
      <c r="J525" s="33" t="s">
        <v>11136</v>
      </c>
      <c r="O525" s="36">
        <f>I525*0.21</f>
        <v>0</v>
      </c>
      <c r="P525">
        <v>3</v>
      </c>
    </row>
    <row r="526" spans="1:16" x14ac:dyDescent="0.35">
      <c r="A526" s="30" t="s">
        <v>149</v>
      </c>
      <c r="B526" s="37"/>
      <c r="E526" s="38" t="s">
        <v>145</v>
      </c>
      <c r="J526" s="39"/>
    </row>
    <row r="527" spans="1:16" ht="29" x14ac:dyDescent="0.35">
      <c r="A527" s="30" t="s">
        <v>150</v>
      </c>
      <c r="B527" s="37"/>
      <c r="E527" s="40" t="s">
        <v>11277</v>
      </c>
      <c r="J527" s="39"/>
    </row>
    <row r="528" spans="1:16" x14ac:dyDescent="0.35">
      <c r="A528" s="30" t="s">
        <v>152</v>
      </c>
      <c r="B528" s="37"/>
      <c r="E528" s="38" t="s">
        <v>145</v>
      </c>
      <c r="J528" s="39"/>
    </row>
    <row r="529" spans="1:16" ht="29" x14ac:dyDescent="0.35">
      <c r="A529" s="30" t="s">
        <v>143</v>
      </c>
      <c r="B529" s="30">
        <v>129</v>
      </c>
      <c r="C529" s="31" t="s">
        <v>11486</v>
      </c>
      <c r="D529" s="30" t="s">
        <v>145</v>
      </c>
      <c r="E529" s="32" t="s">
        <v>11487</v>
      </c>
      <c r="F529" s="33" t="s">
        <v>183</v>
      </c>
      <c r="G529" s="34">
        <v>4</v>
      </c>
      <c r="H529" s="35">
        <v>0</v>
      </c>
      <c r="I529" s="35">
        <f>ROUND(G529*H529,P4)</f>
        <v>0</v>
      </c>
      <c r="J529" s="33" t="s">
        <v>11136</v>
      </c>
      <c r="O529" s="36">
        <f>I529*0.21</f>
        <v>0</v>
      </c>
      <c r="P529">
        <v>3</v>
      </c>
    </row>
    <row r="530" spans="1:16" x14ac:dyDescent="0.35">
      <c r="A530" s="30" t="s">
        <v>149</v>
      </c>
      <c r="B530" s="37"/>
      <c r="E530" s="38" t="s">
        <v>145</v>
      </c>
      <c r="J530" s="39"/>
    </row>
    <row r="531" spans="1:16" ht="29" x14ac:dyDescent="0.35">
      <c r="A531" s="30" t="s">
        <v>150</v>
      </c>
      <c r="B531" s="37"/>
      <c r="E531" s="40" t="s">
        <v>11277</v>
      </c>
      <c r="J531" s="39"/>
    </row>
    <row r="532" spans="1:16" x14ac:dyDescent="0.35">
      <c r="A532" s="30" t="s">
        <v>152</v>
      </c>
      <c r="B532" s="37"/>
      <c r="E532" s="38" t="s">
        <v>145</v>
      </c>
      <c r="J532" s="39"/>
    </row>
    <row r="533" spans="1:16" x14ac:dyDescent="0.35">
      <c r="A533" s="30" t="s">
        <v>143</v>
      </c>
      <c r="B533" s="30">
        <v>130</v>
      </c>
      <c r="C533" s="31" t="s">
        <v>11488</v>
      </c>
      <c r="D533" s="30" t="s">
        <v>145</v>
      </c>
      <c r="E533" s="32" t="s">
        <v>11489</v>
      </c>
      <c r="F533" s="33" t="s">
        <v>183</v>
      </c>
      <c r="G533" s="34">
        <v>9</v>
      </c>
      <c r="H533" s="35">
        <v>0</v>
      </c>
      <c r="I533" s="35">
        <f>ROUND(G533*H533,P4)</f>
        <v>0</v>
      </c>
      <c r="J533" s="33" t="s">
        <v>11136</v>
      </c>
      <c r="O533" s="36">
        <f>I533*0.21</f>
        <v>0</v>
      </c>
      <c r="P533">
        <v>3</v>
      </c>
    </row>
    <row r="534" spans="1:16" x14ac:dyDescent="0.35">
      <c r="A534" s="30" t="s">
        <v>149</v>
      </c>
      <c r="B534" s="37"/>
      <c r="E534" s="32" t="s">
        <v>11490</v>
      </c>
      <c r="J534" s="39"/>
    </row>
    <row r="535" spans="1:16" ht="29" x14ac:dyDescent="0.35">
      <c r="A535" s="30" t="s">
        <v>150</v>
      </c>
      <c r="B535" s="37"/>
      <c r="E535" s="40" t="s">
        <v>11491</v>
      </c>
      <c r="J535" s="39"/>
    </row>
    <row r="536" spans="1:16" x14ac:dyDescent="0.35">
      <c r="A536" s="30" t="s">
        <v>152</v>
      </c>
      <c r="B536" s="37"/>
      <c r="E536" s="38" t="s">
        <v>145</v>
      </c>
      <c r="J536" s="39"/>
    </row>
    <row r="537" spans="1:16" x14ac:dyDescent="0.35">
      <c r="A537" s="30" t="s">
        <v>143</v>
      </c>
      <c r="B537" s="30">
        <v>131</v>
      </c>
      <c r="C537" s="31" t="s">
        <v>11492</v>
      </c>
      <c r="D537" s="30" t="s">
        <v>145</v>
      </c>
      <c r="E537" s="32" t="s">
        <v>11493</v>
      </c>
      <c r="F537" s="33" t="s">
        <v>284</v>
      </c>
      <c r="G537" s="34">
        <v>0.19</v>
      </c>
      <c r="H537" s="35">
        <v>0</v>
      </c>
      <c r="I537" s="35">
        <f>ROUND(G537*H537,P4)</f>
        <v>0</v>
      </c>
      <c r="J537" s="33" t="s">
        <v>11136</v>
      </c>
      <c r="O537" s="36">
        <f>I537*0.21</f>
        <v>0</v>
      </c>
      <c r="P537">
        <v>3</v>
      </c>
    </row>
    <row r="538" spans="1:16" x14ac:dyDescent="0.35">
      <c r="A538" s="30" t="s">
        <v>149</v>
      </c>
      <c r="B538" s="37"/>
      <c r="E538" s="38" t="s">
        <v>145</v>
      </c>
      <c r="J538" s="39"/>
    </row>
    <row r="539" spans="1:16" ht="29" x14ac:dyDescent="0.35">
      <c r="A539" s="30" t="s">
        <v>150</v>
      </c>
      <c r="B539" s="37"/>
      <c r="E539" s="40" t="s">
        <v>11494</v>
      </c>
      <c r="J539" s="39"/>
    </row>
    <row r="540" spans="1:16" x14ac:dyDescent="0.35">
      <c r="A540" s="30" t="s">
        <v>152</v>
      </c>
      <c r="B540" s="37"/>
      <c r="E540" s="38" t="s">
        <v>145</v>
      </c>
      <c r="J540" s="39"/>
    </row>
    <row r="541" spans="1:16" x14ac:dyDescent="0.35">
      <c r="A541" s="30" t="s">
        <v>143</v>
      </c>
      <c r="B541" s="30">
        <v>132</v>
      </c>
      <c r="C541" s="31" t="s">
        <v>8518</v>
      </c>
      <c r="D541" s="30" t="s">
        <v>145</v>
      </c>
      <c r="E541" s="32" t="s">
        <v>11495</v>
      </c>
      <c r="F541" s="33" t="s">
        <v>183</v>
      </c>
      <c r="G541" s="34">
        <v>10</v>
      </c>
      <c r="H541" s="35">
        <v>0</v>
      </c>
      <c r="I541" s="35">
        <f>ROUND(G541*H541,P4)</f>
        <v>0</v>
      </c>
      <c r="J541" s="30"/>
      <c r="O541" s="36">
        <f>I541*0.21</f>
        <v>0</v>
      </c>
      <c r="P541">
        <v>3</v>
      </c>
    </row>
    <row r="542" spans="1:16" x14ac:dyDescent="0.35">
      <c r="A542" s="30" t="s">
        <v>149</v>
      </c>
      <c r="B542" s="37"/>
      <c r="E542" s="38" t="s">
        <v>145</v>
      </c>
      <c r="J542" s="39"/>
    </row>
    <row r="543" spans="1:16" ht="29" x14ac:dyDescent="0.35">
      <c r="A543" s="30" t="s">
        <v>150</v>
      </c>
      <c r="B543" s="37"/>
      <c r="E543" s="40" t="s">
        <v>11439</v>
      </c>
      <c r="J543" s="39"/>
    </row>
    <row r="544" spans="1:16" x14ac:dyDescent="0.35">
      <c r="A544" s="30" t="s">
        <v>152</v>
      </c>
      <c r="B544" s="37"/>
      <c r="E544" s="38" t="s">
        <v>145</v>
      </c>
      <c r="J544" s="39"/>
    </row>
    <row r="545" spans="1:16" x14ac:dyDescent="0.35">
      <c r="A545" s="30" t="s">
        <v>143</v>
      </c>
      <c r="B545" s="30">
        <v>133</v>
      </c>
      <c r="C545" s="31" t="s">
        <v>8522</v>
      </c>
      <c r="D545" s="30" t="s">
        <v>145</v>
      </c>
      <c r="E545" s="32" t="s">
        <v>11496</v>
      </c>
      <c r="F545" s="33" t="s">
        <v>183</v>
      </c>
      <c r="G545" s="34">
        <v>1</v>
      </c>
      <c r="H545" s="35">
        <v>0</v>
      </c>
      <c r="I545" s="35">
        <f>ROUND(G545*H545,P4)</f>
        <v>0</v>
      </c>
      <c r="J545" s="30"/>
      <c r="O545" s="36">
        <f>I545*0.21</f>
        <v>0</v>
      </c>
      <c r="P545">
        <v>3</v>
      </c>
    </row>
    <row r="546" spans="1:16" x14ac:dyDescent="0.35">
      <c r="A546" s="30" t="s">
        <v>149</v>
      </c>
      <c r="B546" s="37"/>
      <c r="E546" s="38" t="s">
        <v>145</v>
      </c>
      <c r="J546" s="39"/>
    </row>
    <row r="547" spans="1:16" ht="29" x14ac:dyDescent="0.35">
      <c r="A547" s="30" t="s">
        <v>150</v>
      </c>
      <c r="B547" s="37"/>
      <c r="E547" s="40" t="s">
        <v>11265</v>
      </c>
      <c r="J547" s="39"/>
    </row>
    <row r="548" spans="1:16" x14ac:dyDescent="0.35">
      <c r="A548" s="30" t="s">
        <v>152</v>
      </c>
      <c r="B548" s="37"/>
      <c r="E548" s="38" t="s">
        <v>145</v>
      </c>
      <c r="J548" s="39"/>
    </row>
    <row r="549" spans="1:16" x14ac:dyDescent="0.35">
      <c r="A549" s="30" t="s">
        <v>143</v>
      </c>
      <c r="B549" s="30">
        <v>134</v>
      </c>
      <c r="C549" s="31" t="s">
        <v>1367</v>
      </c>
      <c r="D549" s="30" t="s">
        <v>145</v>
      </c>
      <c r="E549" s="32" t="s">
        <v>11497</v>
      </c>
      <c r="F549" s="33" t="s">
        <v>183</v>
      </c>
      <c r="G549" s="34">
        <v>1</v>
      </c>
      <c r="H549" s="35">
        <v>0</v>
      </c>
      <c r="I549" s="35">
        <f>ROUND(G549*H549,P4)</f>
        <v>0</v>
      </c>
      <c r="J549" s="30"/>
      <c r="O549" s="36">
        <f>I549*0.21</f>
        <v>0</v>
      </c>
      <c r="P549">
        <v>3</v>
      </c>
    </row>
    <row r="550" spans="1:16" x14ac:dyDescent="0.35">
      <c r="A550" s="30" t="s">
        <v>149</v>
      </c>
      <c r="B550" s="37"/>
      <c r="E550" s="38" t="s">
        <v>145</v>
      </c>
      <c r="J550" s="39"/>
    </row>
    <row r="551" spans="1:16" ht="29" x14ac:dyDescent="0.35">
      <c r="A551" s="30" t="s">
        <v>150</v>
      </c>
      <c r="B551" s="37"/>
      <c r="E551" s="40" t="s">
        <v>11265</v>
      </c>
      <c r="J551" s="39"/>
    </row>
    <row r="552" spans="1:16" x14ac:dyDescent="0.35">
      <c r="A552" s="30" t="s">
        <v>152</v>
      </c>
      <c r="B552" s="37"/>
      <c r="E552" s="38" t="s">
        <v>145</v>
      </c>
      <c r="J552" s="39"/>
    </row>
    <row r="553" spans="1:16" x14ac:dyDescent="0.35">
      <c r="A553" s="30" t="s">
        <v>143</v>
      </c>
      <c r="B553" s="30">
        <v>135</v>
      </c>
      <c r="C553" s="31" t="s">
        <v>1370</v>
      </c>
      <c r="D553" s="30" t="s">
        <v>145</v>
      </c>
      <c r="E553" s="32" t="s">
        <v>11498</v>
      </c>
      <c r="F553" s="33" t="s">
        <v>183</v>
      </c>
      <c r="G553" s="34">
        <v>11</v>
      </c>
      <c r="H553" s="35">
        <v>0</v>
      </c>
      <c r="I553" s="35">
        <f>ROUND(G553*H553,P4)</f>
        <v>0</v>
      </c>
      <c r="J553" s="30"/>
      <c r="O553" s="36">
        <f>I553*0.21</f>
        <v>0</v>
      </c>
      <c r="P553">
        <v>3</v>
      </c>
    </row>
    <row r="554" spans="1:16" ht="29" x14ac:dyDescent="0.35">
      <c r="A554" s="30" t="s">
        <v>149</v>
      </c>
      <c r="B554" s="37"/>
      <c r="E554" s="32" t="s">
        <v>11499</v>
      </c>
      <c r="J554" s="39"/>
    </row>
    <row r="555" spans="1:16" ht="29" x14ac:dyDescent="0.35">
      <c r="A555" s="30" t="s">
        <v>150</v>
      </c>
      <c r="B555" s="37"/>
      <c r="E555" s="40" t="s">
        <v>11500</v>
      </c>
      <c r="J555" s="39"/>
    </row>
    <row r="556" spans="1:16" x14ac:dyDescent="0.35">
      <c r="A556" s="30" t="s">
        <v>152</v>
      </c>
      <c r="B556" s="37"/>
      <c r="E556" s="38" t="s">
        <v>145</v>
      </c>
      <c r="J556" s="39"/>
    </row>
    <row r="557" spans="1:16" x14ac:dyDescent="0.35">
      <c r="A557" s="24" t="s">
        <v>140</v>
      </c>
      <c r="B557" s="25"/>
      <c r="C557" s="26" t="s">
        <v>11501</v>
      </c>
      <c r="D557" s="27"/>
      <c r="E557" s="24" t="s">
        <v>11502</v>
      </c>
      <c r="F557" s="27"/>
      <c r="G557" s="27"/>
      <c r="H557" s="27"/>
      <c r="I557" s="28">
        <f>SUMIFS(I558:I637,A558:A637,"P")</f>
        <v>0</v>
      </c>
      <c r="J557" s="29"/>
    </row>
    <row r="558" spans="1:16" x14ac:dyDescent="0.35">
      <c r="A558" s="30" t="s">
        <v>143</v>
      </c>
      <c r="B558" s="30">
        <v>136</v>
      </c>
      <c r="C558" s="31" t="s">
        <v>11431</v>
      </c>
      <c r="D558" s="30" t="s">
        <v>353</v>
      </c>
      <c r="E558" s="32" t="s">
        <v>11432</v>
      </c>
      <c r="F558" s="33" t="s">
        <v>719</v>
      </c>
      <c r="G558" s="34">
        <v>2</v>
      </c>
      <c r="H558" s="35">
        <v>0</v>
      </c>
      <c r="I558" s="35">
        <f>ROUND(G558*H558,P4)</f>
        <v>0</v>
      </c>
      <c r="J558" s="33" t="s">
        <v>11136</v>
      </c>
      <c r="O558" s="36">
        <f>I558*0.21</f>
        <v>0</v>
      </c>
      <c r="P558">
        <v>3</v>
      </c>
    </row>
    <row r="559" spans="1:16" x14ac:dyDescent="0.35">
      <c r="A559" s="30" t="s">
        <v>149</v>
      </c>
      <c r="B559" s="37"/>
      <c r="E559" s="38" t="s">
        <v>145</v>
      </c>
      <c r="J559" s="39"/>
    </row>
    <row r="560" spans="1:16" ht="29" x14ac:dyDescent="0.35">
      <c r="A560" s="30" t="s">
        <v>150</v>
      </c>
      <c r="B560" s="37"/>
      <c r="E560" s="40" t="s">
        <v>11247</v>
      </c>
      <c r="J560" s="39"/>
    </row>
    <row r="561" spans="1:16" x14ac:dyDescent="0.35">
      <c r="A561" s="30" t="s">
        <v>152</v>
      </c>
      <c r="B561" s="37"/>
      <c r="E561" s="32" t="s">
        <v>11434</v>
      </c>
      <c r="J561" s="39"/>
    </row>
    <row r="562" spans="1:16" x14ac:dyDescent="0.35">
      <c r="A562" s="30" t="s">
        <v>143</v>
      </c>
      <c r="B562" s="30">
        <v>137</v>
      </c>
      <c r="C562" s="31" t="s">
        <v>11437</v>
      </c>
      <c r="D562" s="30" t="s">
        <v>353</v>
      </c>
      <c r="E562" s="32" t="s">
        <v>11438</v>
      </c>
      <c r="F562" s="33" t="s">
        <v>183</v>
      </c>
      <c r="G562" s="34">
        <v>5</v>
      </c>
      <c r="H562" s="35">
        <v>0</v>
      </c>
      <c r="I562" s="35">
        <f>ROUND(G562*H562,P4)</f>
        <v>0</v>
      </c>
      <c r="J562" s="33" t="s">
        <v>11136</v>
      </c>
      <c r="O562" s="36">
        <f>I562*0.21</f>
        <v>0</v>
      </c>
      <c r="P562">
        <v>3</v>
      </c>
    </row>
    <row r="563" spans="1:16" x14ac:dyDescent="0.35">
      <c r="A563" s="30" t="s">
        <v>149</v>
      </c>
      <c r="B563" s="37"/>
      <c r="E563" s="38" t="s">
        <v>145</v>
      </c>
      <c r="J563" s="39"/>
    </row>
    <row r="564" spans="1:16" ht="29" x14ac:dyDescent="0.35">
      <c r="A564" s="30" t="s">
        <v>150</v>
      </c>
      <c r="B564" s="37"/>
      <c r="E564" s="40" t="s">
        <v>11503</v>
      </c>
      <c r="J564" s="39"/>
    </row>
    <row r="565" spans="1:16" x14ac:dyDescent="0.35">
      <c r="A565" s="30" t="s">
        <v>152</v>
      </c>
      <c r="B565" s="37"/>
      <c r="E565" s="32" t="s">
        <v>11504</v>
      </c>
      <c r="J565" s="39"/>
    </row>
    <row r="566" spans="1:16" x14ac:dyDescent="0.35">
      <c r="A566" s="30" t="s">
        <v>143</v>
      </c>
      <c r="B566" s="30">
        <v>138</v>
      </c>
      <c r="C566" s="31" t="s">
        <v>11445</v>
      </c>
      <c r="D566" s="30" t="s">
        <v>353</v>
      </c>
      <c r="E566" s="32" t="s">
        <v>11446</v>
      </c>
      <c r="F566" s="33" t="s">
        <v>183</v>
      </c>
      <c r="G566" s="34">
        <v>15</v>
      </c>
      <c r="H566" s="35">
        <v>0</v>
      </c>
      <c r="I566" s="35">
        <f>ROUND(G566*H566,P4)</f>
        <v>0</v>
      </c>
      <c r="J566" s="33" t="s">
        <v>11136</v>
      </c>
      <c r="O566" s="36">
        <f>I566*0.21</f>
        <v>0</v>
      </c>
      <c r="P566">
        <v>3</v>
      </c>
    </row>
    <row r="567" spans="1:16" x14ac:dyDescent="0.35">
      <c r="A567" s="30" t="s">
        <v>149</v>
      </c>
      <c r="B567" s="37"/>
      <c r="E567" s="38" t="s">
        <v>145</v>
      </c>
      <c r="J567" s="39"/>
    </row>
    <row r="568" spans="1:16" ht="29" x14ac:dyDescent="0.35">
      <c r="A568" s="30" t="s">
        <v>150</v>
      </c>
      <c r="B568" s="37"/>
      <c r="E568" s="40" t="s">
        <v>11505</v>
      </c>
      <c r="J568" s="39"/>
    </row>
    <row r="569" spans="1:16" x14ac:dyDescent="0.35">
      <c r="A569" s="30" t="s">
        <v>152</v>
      </c>
      <c r="B569" s="37"/>
      <c r="E569" s="38" t="s">
        <v>145</v>
      </c>
      <c r="J569" s="39"/>
    </row>
    <row r="570" spans="1:16" x14ac:dyDescent="0.35">
      <c r="A570" s="30" t="s">
        <v>143</v>
      </c>
      <c r="B570" s="30">
        <v>139</v>
      </c>
      <c r="C570" s="31" t="s">
        <v>11449</v>
      </c>
      <c r="D570" s="30" t="s">
        <v>353</v>
      </c>
      <c r="E570" s="32" t="s">
        <v>11506</v>
      </c>
      <c r="F570" s="33" t="s">
        <v>183</v>
      </c>
      <c r="G570" s="34">
        <v>4</v>
      </c>
      <c r="H570" s="35">
        <v>0</v>
      </c>
      <c r="I570" s="35">
        <f>ROUND(G570*H570,P4)</f>
        <v>0</v>
      </c>
      <c r="J570" s="33" t="s">
        <v>11136</v>
      </c>
      <c r="O570" s="36">
        <f>I570*0.21</f>
        <v>0</v>
      </c>
      <c r="P570">
        <v>3</v>
      </c>
    </row>
    <row r="571" spans="1:16" x14ac:dyDescent="0.35">
      <c r="A571" s="30" t="s">
        <v>149</v>
      </c>
      <c r="B571" s="37"/>
      <c r="E571" s="38" t="s">
        <v>145</v>
      </c>
      <c r="J571" s="39"/>
    </row>
    <row r="572" spans="1:16" ht="29" x14ac:dyDescent="0.35">
      <c r="A572" s="30" t="s">
        <v>150</v>
      </c>
      <c r="B572" s="37"/>
      <c r="E572" s="40" t="s">
        <v>11300</v>
      </c>
      <c r="J572" s="39"/>
    </row>
    <row r="573" spans="1:16" x14ac:dyDescent="0.35">
      <c r="A573" s="30" t="s">
        <v>152</v>
      </c>
      <c r="B573" s="37"/>
      <c r="E573" s="38" t="s">
        <v>145</v>
      </c>
      <c r="J573" s="39"/>
    </row>
    <row r="574" spans="1:16" x14ac:dyDescent="0.35">
      <c r="A574" s="30" t="s">
        <v>143</v>
      </c>
      <c r="B574" s="30">
        <v>140</v>
      </c>
      <c r="C574" s="31" t="s">
        <v>11451</v>
      </c>
      <c r="D574" s="30" t="s">
        <v>353</v>
      </c>
      <c r="E574" s="32" t="s">
        <v>11452</v>
      </c>
      <c r="F574" s="33" t="s">
        <v>183</v>
      </c>
      <c r="G574" s="34">
        <v>153</v>
      </c>
      <c r="H574" s="35">
        <v>0</v>
      </c>
      <c r="I574" s="35">
        <f>ROUND(G574*H574,P4)</f>
        <v>0</v>
      </c>
      <c r="J574" s="33" t="s">
        <v>11136</v>
      </c>
      <c r="O574" s="36">
        <f>I574*0.21</f>
        <v>0</v>
      </c>
      <c r="P574">
        <v>3</v>
      </c>
    </row>
    <row r="575" spans="1:16" ht="29" x14ac:dyDescent="0.35">
      <c r="A575" s="30" t="s">
        <v>149</v>
      </c>
      <c r="B575" s="37"/>
      <c r="E575" s="32" t="s">
        <v>11453</v>
      </c>
      <c r="J575" s="39"/>
    </row>
    <row r="576" spans="1:16" ht="29" x14ac:dyDescent="0.35">
      <c r="A576" s="30" t="s">
        <v>150</v>
      </c>
      <c r="B576" s="37"/>
      <c r="E576" s="40" t="s">
        <v>11507</v>
      </c>
      <c r="J576" s="39"/>
    </row>
    <row r="577" spans="1:16" x14ac:dyDescent="0.35">
      <c r="A577" s="30" t="s">
        <v>152</v>
      </c>
      <c r="B577" s="37"/>
      <c r="E577" s="38" t="s">
        <v>145</v>
      </c>
      <c r="J577" s="39"/>
    </row>
    <row r="578" spans="1:16" x14ac:dyDescent="0.35">
      <c r="A578" s="30" t="s">
        <v>143</v>
      </c>
      <c r="B578" s="30">
        <v>141</v>
      </c>
      <c r="C578" s="31" t="s">
        <v>11508</v>
      </c>
      <c r="D578" s="30" t="s">
        <v>145</v>
      </c>
      <c r="E578" s="32" t="s">
        <v>11509</v>
      </c>
      <c r="F578" s="33" t="s">
        <v>183</v>
      </c>
      <c r="G578" s="34">
        <v>1</v>
      </c>
      <c r="H578" s="35">
        <v>0</v>
      </c>
      <c r="I578" s="35">
        <f>ROUND(G578*H578,P4)</f>
        <v>0</v>
      </c>
      <c r="J578" s="33" t="s">
        <v>11136</v>
      </c>
      <c r="O578" s="36">
        <f>I578*0.21</f>
        <v>0</v>
      </c>
      <c r="P578">
        <v>3</v>
      </c>
    </row>
    <row r="579" spans="1:16" x14ac:dyDescent="0.35">
      <c r="A579" s="30" t="s">
        <v>149</v>
      </c>
      <c r="B579" s="37"/>
      <c r="E579" s="38" t="s">
        <v>145</v>
      </c>
      <c r="J579" s="39"/>
    </row>
    <row r="580" spans="1:16" ht="29" x14ac:dyDescent="0.35">
      <c r="A580" s="30" t="s">
        <v>150</v>
      </c>
      <c r="B580" s="37"/>
      <c r="E580" s="40" t="s">
        <v>11244</v>
      </c>
      <c r="J580" s="39"/>
    </row>
    <row r="581" spans="1:16" x14ac:dyDescent="0.35">
      <c r="A581" s="30" t="s">
        <v>152</v>
      </c>
      <c r="B581" s="37"/>
      <c r="E581" s="38" t="s">
        <v>145</v>
      </c>
      <c r="J581" s="39"/>
    </row>
    <row r="582" spans="1:16" x14ac:dyDescent="0.35">
      <c r="A582" s="30" t="s">
        <v>143</v>
      </c>
      <c r="B582" s="30">
        <v>142</v>
      </c>
      <c r="C582" s="31" t="s">
        <v>11457</v>
      </c>
      <c r="D582" s="30" t="s">
        <v>353</v>
      </c>
      <c r="E582" s="32" t="s">
        <v>11458</v>
      </c>
      <c r="F582" s="33" t="s">
        <v>183</v>
      </c>
      <c r="G582" s="34">
        <v>153</v>
      </c>
      <c r="H582" s="35">
        <v>0</v>
      </c>
      <c r="I582" s="35">
        <f>ROUND(G582*H582,P4)</f>
        <v>0</v>
      </c>
      <c r="J582" s="33" t="s">
        <v>11136</v>
      </c>
      <c r="O582" s="36">
        <f>I582*0.21</f>
        <v>0</v>
      </c>
      <c r="P582">
        <v>3</v>
      </c>
    </row>
    <row r="583" spans="1:16" ht="29" x14ac:dyDescent="0.35">
      <c r="A583" s="30" t="s">
        <v>149</v>
      </c>
      <c r="B583" s="37"/>
      <c r="E583" s="32" t="s">
        <v>11459</v>
      </c>
      <c r="J583" s="39"/>
    </row>
    <row r="584" spans="1:16" ht="29" x14ac:dyDescent="0.35">
      <c r="A584" s="30" t="s">
        <v>150</v>
      </c>
      <c r="B584" s="37"/>
      <c r="E584" s="40" t="s">
        <v>11510</v>
      </c>
      <c r="J584" s="39"/>
    </row>
    <row r="585" spans="1:16" x14ac:dyDescent="0.35">
      <c r="A585" s="30" t="s">
        <v>152</v>
      </c>
      <c r="B585" s="37"/>
      <c r="E585" s="38" t="s">
        <v>145</v>
      </c>
      <c r="J585" s="39"/>
    </row>
    <row r="586" spans="1:16" x14ac:dyDescent="0.35">
      <c r="A586" s="30" t="s">
        <v>143</v>
      </c>
      <c r="B586" s="30">
        <v>143</v>
      </c>
      <c r="C586" s="31" t="s">
        <v>11461</v>
      </c>
      <c r="D586" s="30" t="s">
        <v>353</v>
      </c>
      <c r="E586" s="32" t="s">
        <v>11462</v>
      </c>
      <c r="F586" s="33" t="s">
        <v>183</v>
      </c>
      <c r="G586" s="34">
        <v>35</v>
      </c>
      <c r="H586" s="35">
        <v>0</v>
      </c>
      <c r="I586" s="35">
        <f>ROUND(G586*H586,P4)</f>
        <v>0</v>
      </c>
      <c r="J586" s="33" t="s">
        <v>11136</v>
      </c>
      <c r="O586" s="36">
        <f>I586*0.21</f>
        <v>0</v>
      </c>
      <c r="P586">
        <v>3</v>
      </c>
    </row>
    <row r="587" spans="1:16" x14ac:dyDescent="0.35">
      <c r="A587" s="30" t="s">
        <v>149</v>
      </c>
      <c r="B587" s="37"/>
      <c r="E587" s="38" t="s">
        <v>145</v>
      </c>
      <c r="J587" s="39"/>
    </row>
    <row r="588" spans="1:16" ht="29" x14ac:dyDescent="0.35">
      <c r="A588" s="30" t="s">
        <v>150</v>
      </c>
      <c r="B588" s="37"/>
      <c r="E588" s="40" t="s">
        <v>11511</v>
      </c>
      <c r="J588" s="39"/>
    </row>
    <row r="589" spans="1:16" ht="29" x14ac:dyDescent="0.35">
      <c r="A589" s="30" t="s">
        <v>152</v>
      </c>
      <c r="B589" s="37"/>
      <c r="E589" s="32" t="s">
        <v>11464</v>
      </c>
      <c r="J589" s="39"/>
    </row>
    <row r="590" spans="1:16" ht="29" x14ac:dyDescent="0.35">
      <c r="A590" s="30" t="s">
        <v>143</v>
      </c>
      <c r="B590" s="30">
        <v>144</v>
      </c>
      <c r="C590" s="31" t="s">
        <v>11512</v>
      </c>
      <c r="D590" s="30" t="s">
        <v>145</v>
      </c>
      <c r="E590" s="32" t="s">
        <v>11513</v>
      </c>
      <c r="F590" s="33" t="s">
        <v>183</v>
      </c>
      <c r="G590" s="34">
        <v>2</v>
      </c>
      <c r="H590" s="35">
        <v>0</v>
      </c>
      <c r="I590" s="35">
        <f>ROUND(G590*H590,P4)</f>
        <v>0</v>
      </c>
      <c r="J590" s="33" t="s">
        <v>11136</v>
      </c>
      <c r="O590" s="36">
        <f>I590*0.21</f>
        <v>0</v>
      </c>
      <c r="P590">
        <v>3</v>
      </c>
    </row>
    <row r="591" spans="1:16" x14ac:dyDescent="0.35">
      <c r="A591" s="30" t="s">
        <v>149</v>
      </c>
      <c r="B591" s="37"/>
      <c r="E591" s="38" t="s">
        <v>145</v>
      </c>
      <c r="J591" s="39"/>
    </row>
    <row r="592" spans="1:16" ht="29" x14ac:dyDescent="0.35">
      <c r="A592" s="30" t="s">
        <v>150</v>
      </c>
      <c r="B592" s="37"/>
      <c r="E592" s="40" t="s">
        <v>11247</v>
      </c>
      <c r="J592" s="39"/>
    </row>
    <row r="593" spans="1:16" x14ac:dyDescent="0.35">
      <c r="A593" s="30" t="s">
        <v>152</v>
      </c>
      <c r="B593" s="37"/>
      <c r="E593" s="32" t="s">
        <v>11467</v>
      </c>
      <c r="J593" s="39"/>
    </row>
    <row r="594" spans="1:16" x14ac:dyDescent="0.35">
      <c r="A594" s="30" t="s">
        <v>143</v>
      </c>
      <c r="B594" s="30">
        <v>145</v>
      </c>
      <c r="C594" s="31" t="s">
        <v>11514</v>
      </c>
      <c r="D594" s="30" t="s">
        <v>145</v>
      </c>
      <c r="E594" s="32" t="s">
        <v>11515</v>
      </c>
      <c r="F594" s="33" t="s">
        <v>183</v>
      </c>
      <c r="G594" s="34">
        <v>1</v>
      </c>
      <c r="H594" s="35">
        <v>0</v>
      </c>
      <c r="I594" s="35">
        <f>ROUND(G594*H594,P4)</f>
        <v>0</v>
      </c>
      <c r="J594" s="33" t="s">
        <v>11136</v>
      </c>
      <c r="O594" s="36">
        <f>I594*0.21</f>
        <v>0</v>
      </c>
      <c r="P594">
        <v>3</v>
      </c>
    </row>
    <row r="595" spans="1:16" x14ac:dyDescent="0.35">
      <c r="A595" s="30" t="s">
        <v>149</v>
      </c>
      <c r="B595" s="37"/>
      <c r="E595" s="38" t="s">
        <v>145</v>
      </c>
      <c r="J595" s="39"/>
    </row>
    <row r="596" spans="1:16" ht="29" x14ac:dyDescent="0.35">
      <c r="A596" s="30" t="s">
        <v>150</v>
      </c>
      <c r="B596" s="37"/>
      <c r="E596" s="40" t="s">
        <v>11244</v>
      </c>
      <c r="J596" s="39"/>
    </row>
    <row r="597" spans="1:16" x14ac:dyDescent="0.35">
      <c r="A597" s="30" t="s">
        <v>152</v>
      </c>
      <c r="B597" s="37"/>
      <c r="E597" s="32" t="s">
        <v>11467</v>
      </c>
      <c r="J597" s="39"/>
    </row>
    <row r="598" spans="1:16" ht="29" x14ac:dyDescent="0.35">
      <c r="A598" s="30" t="s">
        <v>143</v>
      </c>
      <c r="B598" s="30">
        <v>146</v>
      </c>
      <c r="C598" s="31" t="s">
        <v>11516</v>
      </c>
      <c r="D598" s="30" t="s">
        <v>145</v>
      </c>
      <c r="E598" s="32" t="s">
        <v>11517</v>
      </c>
      <c r="F598" s="33" t="s">
        <v>183</v>
      </c>
      <c r="G598" s="34">
        <v>4</v>
      </c>
      <c r="H598" s="35">
        <v>0</v>
      </c>
      <c r="I598" s="35">
        <f>ROUND(G598*H598,P4)</f>
        <v>0</v>
      </c>
      <c r="J598" s="33" t="s">
        <v>11136</v>
      </c>
      <c r="O598" s="36">
        <f>I598*0.21</f>
        <v>0</v>
      </c>
      <c r="P598">
        <v>3</v>
      </c>
    </row>
    <row r="599" spans="1:16" x14ac:dyDescent="0.35">
      <c r="A599" s="30" t="s">
        <v>149</v>
      </c>
      <c r="B599" s="37"/>
      <c r="E599" s="38" t="s">
        <v>145</v>
      </c>
      <c r="J599" s="39"/>
    </row>
    <row r="600" spans="1:16" ht="29" x14ac:dyDescent="0.35">
      <c r="A600" s="30" t="s">
        <v>150</v>
      </c>
      <c r="B600" s="37"/>
      <c r="E600" s="40" t="s">
        <v>11300</v>
      </c>
      <c r="J600" s="39"/>
    </row>
    <row r="601" spans="1:16" x14ac:dyDescent="0.35">
      <c r="A601" s="30" t="s">
        <v>152</v>
      </c>
      <c r="B601" s="37"/>
      <c r="E601" s="32" t="s">
        <v>11467</v>
      </c>
      <c r="J601" s="39"/>
    </row>
    <row r="602" spans="1:16" x14ac:dyDescent="0.35">
      <c r="A602" s="30" t="s">
        <v>143</v>
      </c>
      <c r="B602" s="30">
        <v>147</v>
      </c>
      <c r="C602" s="31" t="s">
        <v>11518</v>
      </c>
      <c r="D602" s="30" t="s">
        <v>145</v>
      </c>
      <c r="E602" s="32" t="s">
        <v>11519</v>
      </c>
      <c r="F602" s="33" t="s">
        <v>183</v>
      </c>
      <c r="G602" s="34">
        <v>4</v>
      </c>
      <c r="H602" s="35">
        <v>0</v>
      </c>
      <c r="I602" s="35">
        <f>ROUND(G602*H602,P4)</f>
        <v>0</v>
      </c>
      <c r="J602" s="33" t="s">
        <v>11136</v>
      </c>
      <c r="O602" s="36">
        <f>I602*0.21</f>
        <v>0</v>
      </c>
      <c r="P602">
        <v>3</v>
      </c>
    </row>
    <row r="603" spans="1:16" x14ac:dyDescent="0.35">
      <c r="A603" s="30" t="s">
        <v>149</v>
      </c>
      <c r="B603" s="37"/>
      <c r="E603" s="38" t="s">
        <v>145</v>
      </c>
      <c r="J603" s="39"/>
    </row>
    <row r="604" spans="1:16" ht="29" x14ac:dyDescent="0.35">
      <c r="A604" s="30" t="s">
        <v>150</v>
      </c>
      <c r="B604" s="37"/>
      <c r="E604" s="40" t="s">
        <v>11300</v>
      </c>
      <c r="J604" s="39"/>
    </row>
    <row r="605" spans="1:16" x14ac:dyDescent="0.35">
      <c r="A605" s="30" t="s">
        <v>152</v>
      </c>
      <c r="B605" s="37"/>
      <c r="E605" s="32" t="s">
        <v>11470</v>
      </c>
      <c r="J605" s="39"/>
    </row>
    <row r="606" spans="1:16" x14ac:dyDescent="0.35">
      <c r="A606" s="30" t="s">
        <v>143</v>
      </c>
      <c r="B606" s="30">
        <v>148</v>
      </c>
      <c r="C606" s="31" t="s">
        <v>11476</v>
      </c>
      <c r="D606" s="30" t="s">
        <v>353</v>
      </c>
      <c r="E606" s="32" t="s">
        <v>11477</v>
      </c>
      <c r="F606" s="33" t="s">
        <v>183</v>
      </c>
      <c r="G606" s="34">
        <v>16</v>
      </c>
      <c r="H606" s="35">
        <v>0</v>
      </c>
      <c r="I606" s="35">
        <f>ROUND(G606*H606,P4)</f>
        <v>0</v>
      </c>
      <c r="J606" s="33" t="s">
        <v>11136</v>
      </c>
      <c r="O606" s="36">
        <f>I606*0.21</f>
        <v>0</v>
      </c>
      <c r="P606">
        <v>3</v>
      </c>
    </row>
    <row r="607" spans="1:16" x14ac:dyDescent="0.35">
      <c r="A607" s="30" t="s">
        <v>149</v>
      </c>
      <c r="B607" s="37"/>
      <c r="E607" s="38" t="s">
        <v>145</v>
      </c>
      <c r="J607" s="39"/>
    </row>
    <row r="608" spans="1:16" ht="29" x14ac:dyDescent="0.35">
      <c r="A608" s="30" t="s">
        <v>150</v>
      </c>
      <c r="B608" s="37"/>
      <c r="E608" s="40" t="s">
        <v>11520</v>
      </c>
      <c r="J608" s="39"/>
    </row>
    <row r="609" spans="1:16" x14ac:dyDescent="0.35">
      <c r="A609" s="30" t="s">
        <v>152</v>
      </c>
      <c r="B609" s="37"/>
      <c r="E609" s="32" t="s">
        <v>11470</v>
      </c>
      <c r="J609" s="39"/>
    </row>
    <row r="610" spans="1:16" x14ac:dyDescent="0.35">
      <c r="A610" s="30" t="s">
        <v>143</v>
      </c>
      <c r="B610" s="30">
        <v>149</v>
      </c>
      <c r="C610" s="31" t="s">
        <v>11478</v>
      </c>
      <c r="D610" s="30" t="s">
        <v>353</v>
      </c>
      <c r="E610" s="32" t="s">
        <v>11479</v>
      </c>
      <c r="F610" s="33" t="s">
        <v>183</v>
      </c>
      <c r="G610" s="34">
        <v>15</v>
      </c>
      <c r="H610" s="35">
        <v>0</v>
      </c>
      <c r="I610" s="35">
        <f>ROUND(G610*H610,P4)</f>
        <v>0</v>
      </c>
      <c r="J610" s="33" t="s">
        <v>11136</v>
      </c>
      <c r="O610" s="36">
        <f>I610*0.21</f>
        <v>0</v>
      </c>
      <c r="P610">
        <v>3</v>
      </c>
    </row>
    <row r="611" spans="1:16" x14ac:dyDescent="0.35">
      <c r="A611" s="30" t="s">
        <v>149</v>
      </c>
      <c r="B611" s="37"/>
      <c r="E611" s="38" t="s">
        <v>145</v>
      </c>
      <c r="J611" s="39"/>
    </row>
    <row r="612" spans="1:16" ht="29" x14ac:dyDescent="0.35">
      <c r="A612" s="30" t="s">
        <v>150</v>
      </c>
      <c r="B612" s="37"/>
      <c r="E612" s="40" t="s">
        <v>11505</v>
      </c>
      <c r="J612" s="39"/>
    </row>
    <row r="613" spans="1:16" ht="58" x14ac:dyDescent="0.35">
      <c r="A613" s="30" t="s">
        <v>152</v>
      </c>
      <c r="B613" s="37"/>
      <c r="E613" s="32" t="s">
        <v>11480</v>
      </c>
      <c r="J613" s="39"/>
    </row>
    <row r="614" spans="1:16" x14ac:dyDescent="0.35">
      <c r="A614" s="30" t="s">
        <v>143</v>
      </c>
      <c r="B614" s="30">
        <v>150</v>
      </c>
      <c r="C614" s="31" t="s">
        <v>11481</v>
      </c>
      <c r="D614" s="30" t="s">
        <v>353</v>
      </c>
      <c r="E614" s="32" t="s">
        <v>11482</v>
      </c>
      <c r="F614" s="33" t="s">
        <v>183</v>
      </c>
      <c r="G614" s="34">
        <v>306</v>
      </c>
      <c r="H614" s="35">
        <v>0</v>
      </c>
      <c r="I614" s="35">
        <f>ROUND(G614*H614,P4)</f>
        <v>0</v>
      </c>
      <c r="J614" s="33" t="s">
        <v>11136</v>
      </c>
      <c r="O614" s="36">
        <f>I614*0.21</f>
        <v>0</v>
      </c>
      <c r="P614">
        <v>3</v>
      </c>
    </row>
    <row r="615" spans="1:16" x14ac:dyDescent="0.35">
      <c r="A615" s="30" t="s">
        <v>149</v>
      </c>
      <c r="B615" s="37"/>
      <c r="E615" s="38" t="s">
        <v>145</v>
      </c>
      <c r="J615" s="39"/>
    </row>
    <row r="616" spans="1:16" ht="29" x14ac:dyDescent="0.35">
      <c r="A616" s="30" t="s">
        <v>150</v>
      </c>
      <c r="B616" s="37"/>
      <c r="E616" s="40" t="s">
        <v>11521</v>
      </c>
      <c r="J616" s="39"/>
    </row>
    <row r="617" spans="1:16" x14ac:dyDescent="0.35">
      <c r="A617" s="30" t="s">
        <v>152</v>
      </c>
      <c r="B617" s="37"/>
      <c r="E617" s="38" t="s">
        <v>145</v>
      </c>
      <c r="J617" s="39"/>
    </row>
    <row r="618" spans="1:16" ht="29" x14ac:dyDescent="0.35">
      <c r="A618" s="30" t="s">
        <v>143</v>
      </c>
      <c r="B618" s="30">
        <v>151</v>
      </c>
      <c r="C618" s="31" t="s">
        <v>11484</v>
      </c>
      <c r="D618" s="30" t="s">
        <v>353</v>
      </c>
      <c r="E618" s="32" t="s">
        <v>11485</v>
      </c>
      <c r="F618" s="33" t="s">
        <v>183</v>
      </c>
      <c r="G618" s="34">
        <v>11</v>
      </c>
      <c r="H618" s="35">
        <v>0</v>
      </c>
      <c r="I618" s="35">
        <f>ROUND(G618*H618,P4)</f>
        <v>0</v>
      </c>
      <c r="J618" s="33" t="s">
        <v>11136</v>
      </c>
      <c r="O618" s="36">
        <f>I618*0.21</f>
        <v>0</v>
      </c>
      <c r="P618">
        <v>3</v>
      </c>
    </row>
    <row r="619" spans="1:16" x14ac:dyDescent="0.35">
      <c r="A619" s="30" t="s">
        <v>149</v>
      </c>
      <c r="B619" s="37"/>
      <c r="E619" s="38" t="s">
        <v>145</v>
      </c>
      <c r="J619" s="39"/>
    </row>
    <row r="620" spans="1:16" ht="29" x14ac:dyDescent="0.35">
      <c r="A620" s="30" t="s">
        <v>150</v>
      </c>
      <c r="B620" s="37"/>
      <c r="E620" s="40" t="s">
        <v>11522</v>
      </c>
      <c r="J620" s="39"/>
    </row>
    <row r="621" spans="1:16" x14ac:dyDescent="0.35">
      <c r="A621" s="30" t="s">
        <v>152</v>
      </c>
      <c r="B621" s="37"/>
      <c r="E621" s="38" t="s">
        <v>145</v>
      </c>
      <c r="J621" s="39"/>
    </row>
    <row r="622" spans="1:16" ht="29" x14ac:dyDescent="0.35">
      <c r="A622" s="30" t="s">
        <v>143</v>
      </c>
      <c r="B622" s="30">
        <v>152</v>
      </c>
      <c r="C622" s="31" t="s">
        <v>11523</v>
      </c>
      <c r="D622" s="30" t="s">
        <v>145</v>
      </c>
      <c r="E622" s="32" t="s">
        <v>11524</v>
      </c>
      <c r="F622" s="33" t="s">
        <v>183</v>
      </c>
      <c r="G622" s="34">
        <v>12</v>
      </c>
      <c r="H622" s="35">
        <v>0</v>
      </c>
      <c r="I622" s="35">
        <f>ROUND(G622*H622,P4)</f>
        <v>0</v>
      </c>
      <c r="J622" s="33" t="s">
        <v>11136</v>
      </c>
      <c r="O622" s="36">
        <f>I622*0.21</f>
        <v>0</v>
      </c>
      <c r="P622">
        <v>3</v>
      </c>
    </row>
    <row r="623" spans="1:16" x14ac:dyDescent="0.35">
      <c r="A623" s="30" t="s">
        <v>149</v>
      </c>
      <c r="B623" s="37"/>
      <c r="E623" s="38" t="s">
        <v>145</v>
      </c>
      <c r="J623" s="39"/>
    </row>
    <row r="624" spans="1:16" ht="29" x14ac:dyDescent="0.35">
      <c r="A624" s="30" t="s">
        <v>150</v>
      </c>
      <c r="B624" s="37"/>
      <c r="E624" s="40" t="s">
        <v>11525</v>
      </c>
      <c r="J624" s="39"/>
    </row>
    <row r="625" spans="1:16" x14ac:dyDescent="0.35">
      <c r="A625" s="30" t="s">
        <v>152</v>
      </c>
      <c r="B625" s="37"/>
      <c r="E625" s="38" t="s">
        <v>145</v>
      </c>
      <c r="J625" s="39"/>
    </row>
    <row r="626" spans="1:16" x14ac:dyDescent="0.35">
      <c r="A626" s="30" t="s">
        <v>143</v>
      </c>
      <c r="B626" s="30">
        <v>153</v>
      </c>
      <c r="C626" s="31" t="s">
        <v>11492</v>
      </c>
      <c r="D626" s="30" t="s">
        <v>353</v>
      </c>
      <c r="E626" s="32" t="s">
        <v>11493</v>
      </c>
      <c r="F626" s="33" t="s">
        <v>284</v>
      </c>
      <c r="G626" s="34">
        <v>0.28999999999999998</v>
      </c>
      <c r="H626" s="35">
        <v>0</v>
      </c>
      <c r="I626" s="35">
        <f>ROUND(G626*H626,P4)</f>
        <v>0</v>
      </c>
      <c r="J626" s="33" t="s">
        <v>11136</v>
      </c>
      <c r="O626" s="36">
        <f>I626*0.21</f>
        <v>0</v>
      </c>
      <c r="P626">
        <v>3</v>
      </c>
    </row>
    <row r="627" spans="1:16" x14ac:dyDescent="0.35">
      <c r="A627" s="30" t="s">
        <v>149</v>
      </c>
      <c r="B627" s="37"/>
      <c r="E627" s="38" t="s">
        <v>145</v>
      </c>
      <c r="J627" s="39"/>
    </row>
    <row r="628" spans="1:16" ht="29" x14ac:dyDescent="0.35">
      <c r="A628" s="30" t="s">
        <v>150</v>
      </c>
      <c r="B628" s="37"/>
      <c r="E628" s="40" t="s">
        <v>11526</v>
      </c>
      <c r="J628" s="39"/>
    </row>
    <row r="629" spans="1:16" x14ac:dyDescent="0.35">
      <c r="A629" s="30" t="s">
        <v>152</v>
      </c>
      <c r="B629" s="37"/>
      <c r="E629" s="38" t="s">
        <v>145</v>
      </c>
      <c r="J629" s="39"/>
    </row>
    <row r="630" spans="1:16" x14ac:dyDescent="0.35">
      <c r="A630" s="30" t="s">
        <v>143</v>
      </c>
      <c r="B630" s="30">
        <v>154</v>
      </c>
      <c r="C630" s="31" t="s">
        <v>11527</v>
      </c>
      <c r="D630" s="30" t="s">
        <v>145</v>
      </c>
      <c r="E630" s="32" t="s">
        <v>11528</v>
      </c>
      <c r="F630" s="33" t="s">
        <v>183</v>
      </c>
      <c r="G630" s="34">
        <v>1</v>
      </c>
      <c r="H630" s="35">
        <v>0</v>
      </c>
      <c r="I630" s="35">
        <f>ROUND(G630*H630,P4)</f>
        <v>0</v>
      </c>
      <c r="J630" s="30"/>
      <c r="O630" s="36">
        <f>I630*0.21</f>
        <v>0</v>
      </c>
      <c r="P630">
        <v>3</v>
      </c>
    </row>
    <row r="631" spans="1:16" x14ac:dyDescent="0.35">
      <c r="A631" s="30" t="s">
        <v>149</v>
      </c>
      <c r="B631" s="37"/>
      <c r="E631" s="38" t="s">
        <v>145</v>
      </c>
      <c r="J631" s="39"/>
    </row>
    <row r="632" spans="1:16" ht="29" x14ac:dyDescent="0.35">
      <c r="A632" s="30" t="s">
        <v>150</v>
      </c>
      <c r="B632" s="37"/>
      <c r="E632" s="40" t="s">
        <v>11244</v>
      </c>
      <c r="J632" s="39"/>
    </row>
    <row r="633" spans="1:16" x14ac:dyDescent="0.35">
      <c r="A633" s="30" t="s">
        <v>152</v>
      </c>
      <c r="B633" s="37"/>
      <c r="E633" s="38" t="s">
        <v>145</v>
      </c>
      <c r="J633" s="39"/>
    </row>
    <row r="634" spans="1:16" x14ac:dyDescent="0.35">
      <c r="A634" s="30" t="s">
        <v>143</v>
      </c>
      <c r="B634" s="30">
        <v>155</v>
      </c>
      <c r="C634" s="31" t="s">
        <v>11529</v>
      </c>
      <c r="D634" s="30" t="s">
        <v>145</v>
      </c>
      <c r="E634" s="32" t="s">
        <v>11530</v>
      </c>
      <c r="F634" s="33" t="s">
        <v>183</v>
      </c>
      <c r="G634" s="34">
        <v>4</v>
      </c>
      <c r="H634" s="35">
        <v>0</v>
      </c>
      <c r="I634" s="35">
        <f>ROUND(G634*H634,P4)</f>
        <v>0</v>
      </c>
      <c r="J634" s="30"/>
      <c r="O634" s="36">
        <f>I634*0.21</f>
        <v>0</v>
      </c>
      <c r="P634">
        <v>3</v>
      </c>
    </row>
    <row r="635" spans="1:16" x14ac:dyDescent="0.35">
      <c r="A635" s="30" t="s">
        <v>149</v>
      </c>
      <c r="B635" s="37"/>
      <c r="E635" s="38" t="s">
        <v>145</v>
      </c>
      <c r="J635" s="39"/>
    </row>
    <row r="636" spans="1:16" ht="29" x14ac:dyDescent="0.35">
      <c r="A636" s="30" t="s">
        <v>150</v>
      </c>
      <c r="B636" s="37"/>
      <c r="E636" s="40" t="s">
        <v>11300</v>
      </c>
      <c r="J636" s="39"/>
    </row>
    <row r="637" spans="1:16" x14ac:dyDescent="0.35">
      <c r="A637" s="30" t="s">
        <v>152</v>
      </c>
      <c r="B637" s="37"/>
      <c r="E637" s="38" t="s">
        <v>145</v>
      </c>
      <c r="J637" s="39"/>
    </row>
    <row r="638" spans="1:16" x14ac:dyDescent="0.35">
      <c r="A638" s="24" t="s">
        <v>140</v>
      </c>
      <c r="B638" s="25"/>
      <c r="C638" s="26" t="s">
        <v>11531</v>
      </c>
      <c r="D638" s="27"/>
      <c r="E638" s="24" t="s">
        <v>11532</v>
      </c>
      <c r="F638" s="27"/>
      <c r="G638" s="27"/>
      <c r="H638" s="27"/>
      <c r="I638" s="28">
        <f>SUMIFS(I639:I712,A639:A712,"P")</f>
        <v>0</v>
      </c>
      <c r="J638" s="29"/>
    </row>
    <row r="639" spans="1:16" ht="29" x14ac:dyDescent="0.35">
      <c r="A639" s="30" t="s">
        <v>143</v>
      </c>
      <c r="B639" s="30">
        <v>156</v>
      </c>
      <c r="C639" s="31" t="s">
        <v>11533</v>
      </c>
      <c r="D639" s="30" t="s">
        <v>145</v>
      </c>
      <c r="E639" s="32" t="s">
        <v>11534</v>
      </c>
      <c r="F639" s="33" t="s">
        <v>183</v>
      </c>
      <c r="G639" s="34">
        <v>2</v>
      </c>
      <c r="H639" s="35">
        <v>0</v>
      </c>
      <c r="I639" s="35">
        <f>ROUND(G639*H639,P4)</f>
        <v>0</v>
      </c>
      <c r="J639" s="33" t="s">
        <v>11136</v>
      </c>
      <c r="O639" s="36">
        <f>I639*0.21</f>
        <v>0</v>
      </c>
      <c r="P639">
        <v>3</v>
      </c>
    </row>
    <row r="640" spans="1:16" ht="43.5" x14ac:dyDescent="0.35">
      <c r="A640" s="30" t="s">
        <v>149</v>
      </c>
      <c r="B640" s="37"/>
      <c r="E640" s="32" t="s">
        <v>11535</v>
      </c>
      <c r="J640" s="39"/>
    </row>
    <row r="641" spans="1:16" ht="29" x14ac:dyDescent="0.35">
      <c r="A641" s="30" t="s">
        <v>150</v>
      </c>
      <c r="B641" s="37"/>
      <c r="E641" s="40" t="s">
        <v>11536</v>
      </c>
      <c r="J641" s="39"/>
    </row>
    <row r="642" spans="1:16" x14ac:dyDescent="0.35">
      <c r="A642" s="30" t="s">
        <v>152</v>
      </c>
      <c r="B642" s="37"/>
      <c r="E642" s="38" t="s">
        <v>145</v>
      </c>
      <c r="J642" s="39"/>
    </row>
    <row r="643" spans="1:16" ht="29" x14ac:dyDescent="0.35">
      <c r="A643" s="30" t="s">
        <v>143</v>
      </c>
      <c r="B643" s="30">
        <v>157</v>
      </c>
      <c r="C643" s="31" t="s">
        <v>11537</v>
      </c>
      <c r="D643" s="30" t="s">
        <v>145</v>
      </c>
      <c r="E643" s="32" t="s">
        <v>11538</v>
      </c>
      <c r="F643" s="33" t="s">
        <v>183</v>
      </c>
      <c r="G643" s="34">
        <v>1</v>
      </c>
      <c r="H643" s="35">
        <v>0</v>
      </c>
      <c r="I643" s="35">
        <f>ROUND(G643*H643,P4)</f>
        <v>0</v>
      </c>
      <c r="J643" s="33" t="s">
        <v>11136</v>
      </c>
      <c r="O643" s="36">
        <f>I643*0.21</f>
        <v>0</v>
      </c>
      <c r="P643">
        <v>3</v>
      </c>
    </row>
    <row r="644" spans="1:16" ht="43.5" x14ac:dyDescent="0.35">
      <c r="A644" s="30" t="s">
        <v>149</v>
      </c>
      <c r="B644" s="37"/>
      <c r="E644" s="32" t="s">
        <v>11539</v>
      </c>
      <c r="J644" s="39"/>
    </row>
    <row r="645" spans="1:16" ht="29" x14ac:dyDescent="0.35">
      <c r="A645" s="30" t="s">
        <v>150</v>
      </c>
      <c r="B645" s="37"/>
      <c r="E645" s="40" t="s">
        <v>11540</v>
      </c>
      <c r="J645" s="39"/>
    </row>
    <row r="646" spans="1:16" x14ac:dyDescent="0.35">
      <c r="A646" s="30" t="s">
        <v>152</v>
      </c>
      <c r="B646" s="37"/>
      <c r="E646" s="38" t="s">
        <v>145</v>
      </c>
      <c r="J646" s="39"/>
    </row>
    <row r="647" spans="1:16" ht="29" x14ac:dyDescent="0.35">
      <c r="A647" s="30" t="s">
        <v>143</v>
      </c>
      <c r="B647" s="30">
        <v>158</v>
      </c>
      <c r="C647" s="31" t="s">
        <v>11541</v>
      </c>
      <c r="D647" s="30" t="s">
        <v>145</v>
      </c>
      <c r="E647" s="32" t="s">
        <v>11542</v>
      </c>
      <c r="F647" s="33" t="s">
        <v>183</v>
      </c>
      <c r="G647" s="34">
        <v>2</v>
      </c>
      <c r="H647" s="35">
        <v>0</v>
      </c>
      <c r="I647" s="35">
        <f>ROUND(G647*H647,P4)</f>
        <v>0</v>
      </c>
      <c r="J647" s="33" t="s">
        <v>11136</v>
      </c>
      <c r="O647" s="36">
        <f>I647*0.21</f>
        <v>0</v>
      </c>
      <c r="P647">
        <v>3</v>
      </c>
    </row>
    <row r="648" spans="1:16" ht="43.5" x14ac:dyDescent="0.35">
      <c r="A648" s="30" t="s">
        <v>149</v>
      </c>
      <c r="B648" s="37"/>
      <c r="E648" s="32" t="s">
        <v>11543</v>
      </c>
      <c r="J648" s="39"/>
    </row>
    <row r="649" spans="1:16" ht="29" x14ac:dyDescent="0.35">
      <c r="A649" s="30" t="s">
        <v>150</v>
      </c>
      <c r="B649" s="37"/>
      <c r="E649" s="40" t="s">
        <v>11536</v>
      </c>
      <c r="J649" s="39"/>
    </row>
    <row r="650" spans="1:16" x14ac:dyDescent="0.35">
      <c r="A650" s="30" t="s">
        <v>152</v>
      </c>
      <c r="B650" s="37"/>
      <c r="E650" s="38" t="s">
        <v>145</v>
      </c>
      <c r="J650" s="39"/>
    </row>
    <row r="651" spans="1:16" ht="29" x14ac:dyDescent="0.35">
      <c r="A651" s="30" t="s">
        <v>143</v>
      </c>
      <c r="B651" s="30">
        <v>159</v>
      </c>
      <c r="C651" s="31" t="s">
        <v>11544</v>
      </c>
      <c r="D651" s="30" t="s">
        <v>145</v>
      </c>
      <c r="E651" s="32" t="s">
        <v>11545</v>
      </c>
      <c r="F651" s="33" t="s">
        <v>183</v>
      </c>
      <c r="G651" s="34">
        <v>3</v>
      </c>
      <c r="H651" s="35">
        <v>0</v>
      </c>
      <c r="I651" s="35">
        <f>ROUND(G651*H651,P4)</f>
        <v>0</v>
      </c>
      <c r="J651" s="33" t="s">
        <v>11136</v>
      </c>
      <c r="O651" s="36">
        <f>I651*0.21</f>
        <v>0</v>
      </c>
      <c r="P651">
        <v>3</v>
      </c>
    </row>
    <row r="652" spans="1:16" ht="43.5" x14ac:dyDescent="0.35">
      <c r="A652" s="30" t="s">
        <v>149</v>
      </c>
      <c r="B652" s="37"/>
      <c r="E652" s="32" t="s">
        <v>11546</v>
      </c>
      <c r="J652" s="39"/>
    </row>
    <row r="653" spans="1:16" ht="29" x14ac:dyDescent="0.35">
      <c r="A653" s="30" t="s">
        <v>150</v>
      </c>
      <c r="B653" s="37"/>
      <c r="E653" s="40" t="s">
        <v>11547</v>
      </c>
      <c r="J653" s="39"/>
    </row>
    <row r="654" spans="1:16" x14ac:dyDescent="0.35">
      <c r="A654" s="30" t="s">
        <v>152</v>
      </c>
      <c r="B654" s="37"/>
      <c r="E654" s="38" t="s">
        <v>145</v>
      </c>
      <c r="J654" s="39"/>
    </row>
    <row r="655" spans="1:16" ht="29" x14ac:dyDescent="0.35">
      <c r="A655" s="30" t="s">
        <v>143</v>
      </c>
      <c r="B655" s="30">
        <v>160</v>
      </c>
      <c r="C655" s="31" t="s">
        <v>11548</v>
      </c>
      <c r="D655" s="30" t="s">
        <v>145</v>
      </c>
      <c r="E655" s="32" t="s">
        <v>11549</v>
      </c>
      <c r="F655" s="33" t="s">
        <v>183</v>
      </c>
      <c r="G655" s="34">
        <v>1</v>
      </c>
      <c r="H655" s="35">
        <v>0</v>
      </c>
      <c r="I655" s="35">
        <f>ROUND(G655*H655,P4)</f>
        <v>0</v>
      </c>
      <c r="J655" s="33" t="s">
        <v>11136</v>
      </c>
      <c r="O655" s="36">
        <f>I655*0.21</f>
        <v>0</v>
      </c>
      <c r="P655">
        <v>3</v>
      </c>
    </row>
    <row r="656" spans="1:16" ht="43.5" x14ac:dyDescent="0.35">
      <c r="A656" s="30" t="s">
        <v>149</v>
      </c>
      <c r="B656" s="37"/>
      <c r="E656" s="32" t="s">
        <v>11550</v>
      </c>
      <c r="J656" s="39"/>
    </row>
    <row r="657" spans="1:16" ht="29" x14ac:dyDescent="0.35">
      <c r="A657" s="30" t="s">
        <v>150</v>
      </c>
      <c r="B657" s="37"/>
      <c r="E657" s="40" t="s">
        <v>11551</v>
      </c>
      <c r="J657" s="39"/>
    </row>
    <row r="658" spans="1:16" x14ac:dyDescent="0.35">
      <c r="A658" s="30" t="s">
        <v>152</v>
      </c>
      <c r="B658" s="37"/>
      <c r="E658" s="38" t="s">
        <v>145</v>
      </c>
      <c r="J658" s="39"/>
    </row>
    <row r="659" spans="1:16" ht="29" x14ac:dyDescent="0.35">
      <c r="A659" s="30" t="s">
        <v>143</v>
      </c>
      <c r="B659" s="30">
        <v>161</v>
      </c>
      <c r="C659" s="31" t="s">
        <v>11552</v>
      </c>
      <c r="D659" s="30" t="s">
        <v>145</v>
      </c>
      <c r="E659" s="32" t="s">
        <v>11553</v>
      </c>
      <c r="F659" s="33" t="s">
        <v>183</v>
      </c>
      <c r="G659" s="34">
        <v>3</v>
      </c>
      <c r="H659" s="35">
        <v>0</v>
      </c>
      <c r="I659" s="35">
        <f>ROUND(G659*H659,P4)</f>
        <v>0</v>
      </c>
      <c r="J659" s="33" t="s">
        <v>11136</v>
      </c>
      <c r="O659" s="36">
        <f>I659*0.21</f>
        <v>0</v>
      </c>
      <c r="P659">
        <v>3</v>
      </c>
    </row>
    <row r="660" spans="1:16" ht="43.5" x14ac:dyDescent="0.35">
      <c r="A660" s="30" t="s">
        <v>149</v>
      </c>
      <c r="B660" s="37"/>
      <c r="E660" s="32" t="s">
        <v>11554</v>
      </c>
      <c r="J660" s="39"/>
    </row>
    <row r="661" spans="1:16" ht="29" x14ac:dyDescent="0.35">
      <c r="A661" s="30" t="s">
        <v>150</v>
      </c>
      <c r="B661" s="37"/>
      <c r="E661" s="40" t="s">
        <v>11547</v>
      </c>
      <c r="J661" s="39"/>
    </row>
    <row r="662" spans="1:16" x14ac:dyDescent="0.35">
      <c r="A662" s="30" t="s">
        <v>152</v>
      </c>
      <c r="B662" s="37"/>
      <c r="E662" s="38" t="s">
        <v>145</v>
      </c>
      <c r="J662" s="39"/>
    </row>
    <row r="663" spans="1:16" ht="29" x14ac:dyDescent="0.35">
      <c r="A663" s="30" t="s">
        <v>143</v>
      </c>
      <c r="B663" s="30">
        <v>162</v>
      </c>
      <c r="C663" s="31" t="s">
        <v>11555</v>
      </c>
      <c r="D663" s="30" t="s">
        <v>145</v>
      </c>
      <c r="E663" s="32" t="s">
        <v>11556</v>
      </c>
      <c r="F663" s="33" t="s">
        <v>183</v>
      </c>
      <c r="G663" s="34">
        <v>10</v>
      </c>
      <c r="H663" s="35">
        <v>0</v>
      </c>
      <c r="I663" s="35">
        <f>ROUND(G663*H663,P4)</f>
        <v>0</v>
      </c>
      <c r="J663" s="33" t="s">
        <v>11136</v>
      </c>
      <c r="O663" s="36">
        <f>I663*0.21</f>
        <v>0</v>
      </c>
      <c r="P663">
        <v>3</v>
      </c>
    </row>
    <row r="664" spans="1:16" ht="43.5" x14ac:dyDescent="0.35">
      <c r="A664" s="30" t="s">
        <v>149</v>
      </c>
      <c r="B664" s="37"/>
      <c r="E664" s="32" t="s">
        <v>11557</v>
      </c>
      <c r="J664" s="39"/>
    </row>
    <row r="665" spans="1:16" ht="29" x14ac:dyDescent="0.35">
      <c r="A665" s="30" t="s">
        <v>150</v>
      </c>
      <c r="B665" s="37"/>
      <c r="E665" s="40" t="s">
        <v>11558</v>
      </c>
      <c r="J665" s="39"/>
    </row>
    <row r="666" spans="1:16" x14ac:dyDescent="0.35">
      <c r="A666" s="30" t="s">
        <v>152</v>
      </c>
      <c r="B666" s="37"/>
      <c r="E666" s="38" t="s">
        <v>145</v>
      </c>
      <c r="J666" s="39"/>
    </row>
    <row r="667" spans="1:16" ht="29" x14ac:dyDescent="0.35">
      <c r="A667" s="30" t="s">
        <v>143</v>
      </c>
      <c r="B667" s="30">
        <v>163</v>
      </c>
      <c r="C667" s="31" t="s">
        <v>11559</v>
      </c>
      <c r="D667" s="30" t="s">
        <v>145</v>
      </c>
      <c r="E667" s="32" t="s">
        <v>11560</v>
      </c>
      <c r="F667" s="33" t="s">
        <v>183</v>
      </c>
      <c r="G667" s="34">
        <v>2</v>
      </c>
      <c r="H667" s="35">
        <v>0</v>
      </c>
      <c r="I667" s="35">
        <f>ROUND(G667*H667,P4)</f>
        <v>0</v>
      </c>
      <c r="J667" s="33" t="s">
        <v>11136</v>
      </c>
      <c r="O667" s="36">
        <f>I667*0.21</f>
        <v>0</v>
      </c>
      <c r="P667">
        <v>3</v>
      </c>
    </row>
    <row r="668" spans="1:16" ht="43.5" x14ac:dyDescent="0.35">
      <c r="A668" s="30" t="s">
        <v>149</v>
      </c>
      <c r="B668" s="37"/>
      <c r="E668" s="32" t="s">
        <v>11561</v>
      </c>
      <c r="J668" s="39"/>
    </row>
    <row r="669" spans="1:16" ht="29" x14ac:dyDescent="0.35">
      <c r="A669" s="30" t="s">
        <v>150</v>
      </c>
      <c r="B669" s="37"/>
      <c r="E669" s="40" t="s">
        <v>11562</v>
      </c>
      <c r="J669" s="39"/>
    </row>
    <row r="670" spans="1:16" x14ac:dyDescent="0.35">
      <c r="A670" s="30" t="s">
        <v>152</v>
      </c>
      <c r="B670" s="37"/>
      <c r="E670" s="38" t="s">
        <v>145</v>
      </c>
      <c r="J670" s="39"/>
    </row>
    <row r="671" spans="1:16" ht="29" x14ac:dyDescent="0.35">
      <c r="A671" s="30" t="s">
        <v>143</v>
      </c>
      <c r="B671" s="30">
        <v>164</v>
      </c>
      <c r="C671" s="31" t="s">
        <v>11563</v>
      </c>
      <c r="D671" s="30" t="s">
        <v>145</v>
      </c>
      <c r="E671" s="32" t="s">
        <v>11564</v>
      </c>
      <c r="F671" s="33" t="s">
        <v>183</v>
      </c>
      <c r="G671" s="34">
        <v>11</v>
      </c>
      <c r="H671" s="35">
        <v>0</v>
      </c>
      <c r="I671" s="35">
        <f>ROUND(G671*H671,P4)</f>
        <v>0</v>
      </c>
      <c r="J671" s="33" t="s">
        <v>11136</v>
      </c>
      <c r="O671" s="36">
        <f>I671*0.21</f>
        <v>0</v>
      </c>
      <c r="P671">
        <v>3</v>
      </c>
    </row>
    <row r="672" spans="1:16" ht="43.5" x14ac:dyDescent="0.35">
      <c r="A672" s="30" t="s">
        <v>149</v>
      </c>
      <c r="B672" s="37"/>
      <c r="E672" s="32" t="s">
        <v>11565</v>
      </c>
      <c r="J672" s="39"/>
    </row>
    <row r="673" spans="1:16" ht="29" x14ac:dyDescent="0.35">
      <c r="A673" s="30" t="s">
        <v>150</v>
      </c>
      <c r="B673" s="37"/>
      <c r="E673" s="40" t="s">
        <v>11566</v>
      </c>
      <c r="J673" s="39"/>
    </row>
    <row r="674" spans="1:16" x14ac:dyDescent="0.35">
      <c r="A674" s="30" t="s">
        <v>152</v>
      </c>
      <c r="B674" s="37"/>
      <c r="E674" s="38" t="s">
        <v>145</v>
      </c>
      <c r="J674" s="39"/>
    </row>
    <row r="675" spans="1:16" ht="29" x14ac:dyDescent="0.35">
      <c r="A675" s="30" t="s">
        <v>143</v>
      </c>
      <c r="B675" s="30">
        <v>165</v>
      </c>
      <c r="C675" s="31" t="s">
        <v>11567</v>
      </c>
      <c r="D675" s="30" t="s">
        <v>145</v>
      </c>
      <c r="E675" s="32" t="s">
        <v>11568</v>
      </c>
      <c r="F675" s="33" t="s">
        <v>183</v>
      </c>
      <c r="G675" s="34">
        <v>7</v>
      </c>
      <c r="H675" s="35">
        <v>0</v>
      </c>
      <c r="I675" s="35">
        <f>ROUND(G675*H675,P4)</f>
        <v>0</v>
      </c>
      <c r="J675" s="33" t="s">
        <v>11136</v>
      </c>
      <c r="O675" s="36">
        <f>I675*0.21</f>
        <v>0</v>
      </c>
      <c r="P675">
        <v>3</v>
      </c>
    </row>
    <row r="676" spans="1:16" ht="43.5" x14ac:dyDescent="0.35">
      <c r="A676" s="30" t="s">
        <v>149</v>
      </c>
      <c r="B676" s="37"/>
      <c r="E676" s="32" t="s">
        <v>11569</v>
      </c>
      <c r="J676" s="39"/>
    </row>
    <row r="677" spans="1:16" ht="29" x14ac:dyDescent="0.35">
      <c r="A677" s="30" t="s">
        <v>150</v>
      </c>
      <c r="B677" s="37"/>
      <c r="E677" s="40" t="s">
        <v>11570</v>
      </c>
      <c r="J677" s="39"/>
    </row>
    <row r="678" spans="1:16" x14ac:dyDescent="0.35">
      <c r="A678" s="30" t="s">
        <v>152</v>
      </c>
      <c r="B678" s="37"/>
      <c r="E678" s="38" t="s">
        <v>145</v>
      </c>
      <c r="J678" s="39"/>
    </row>
    <row r="679" spans="1:16" ht="29" x14ac:dyDescent="0.35">
      <c r="A679" s="30" t="s">
        <v>143</v>
      </c>
      <c r="B679" s="30">
        <v>166</v>
      </c>
      <c r="C679" s="31" t="s">
        <v>11571</v>
      </c>
      <c r="D679" s="30" t="s">
        <v>145</v>
      </c>
      <c r="E679" s="32" t="s">
        <v>11572</v>
      </c>
      <c r="F679" s="33" t="s">
        <v>183</v>
      </c>
      <c r="G679" s="34">
        <v>11</v>
      </c>
      <c r="H679" s="35">
        <v>0</v>
      </c>
      <c r="I679" s="35">
        <f>ROUND(G679*H679,P4)</f>
        <v>0</v>
      </c>
      <c r="J679" s="33" t="s">
        <v>11136</v>
      </c>
      <c r="O679" s="36">
        <f>I679*0.21</f>
        <v>0</v>
      </c>
      <c r="P679">
        <v>3</v>
      </c>
    </row>
    <row r="680" spans="1:16" ht="43.5" x14ac:dyDescent="0.35">
      <c r="A680" s="30" t="s">
        <v>149</v>
      </c>
      <c r="B680" s="37"/>
      <c r="E680" s="32" t="s">
        <v>11573</v>
      </c>
      <c r="J680" s="39"/>
    </row>
    <row r="681" spans="1:16" ht="29" x14ac:dyDescent="0.35">
      <c r="A681" s="30" t="s">
        <v>150</v>
      </c>
      <c r="B681" s="37"/>
      <c r="E681" s="40" t="s">
        <v>11574</v>
      </c>
      <c r="J681" s="39"/>
    </row>
    <row r="682" spans="1:16" x14ac:dyDescent="0.35">
      <c r="A682" s="30" t="s">
        <v>152</v>
      </c>
      <c r="B682" s="37"/>
      <c r="E682" s="38" t="s">
        <v>145</v>
      </c>
      <c r="J682" s="39"/>
    </row>
    <row r="683" spans="1:16" ht="29" x14ac:dyDescent="0.35">
      <c r="A683" s="30" t="s">
        <v>143</v>
      </c>
      <c r="B683" s="30">
        <v>167</v>
      </c>
      <c r="C683" s="31" t="s">
        <v>11575</v>
      </c>
      <c r="D683" s="30" t="s">
        <v>145</v>
      </c>
      <c r="E683" s="32" t="s">
        <v>11576</v>
      </c>
      <c r="F683" s="33" t="s">
        <v>183</v>
      </c>
      <c r="G683" s="34">
        <v>4</v>
      </c>
      <c r="H683" s="35">
        <v>0</v>
      </c>
      <c r="I683" s="35">
        <f>ROUND(G683*H683,P4)</f>
        <v>0</v>
      </c>
      <c r="J683" s="33" t="s">
        <v>11136</v>
      </c>
      <c r="O683" s="36">
        <f>I683*0.21</f>
        <v>0</v>
      </c>
      <c r="P683">
        <v>3</v>
      </c>
    </row>
    <row r="684" spans="1:16" ht="43.5" x14ac:dyDescent="0.35">
      <c r="A684" s="30" t="s">
        <v>149</v>
      </c>
      <c r="B684" s="37"/>
      <c r="E684" s="32" t="s">
        <v>11577</v>
      </c>
      <c r="J684" s="39"/>
    </row>
    <row r="685" spans="1:16" ht="29" x14ac:dyDescent="0.35">
      <c r="A685" s="30" t="s">
        <v>150</v>
      </c>
      <c r="B685" s="37"/>
      <c r="E685" s="40" t="s">
        <v>11578</v>
      </c>
      <c r="J685" s="39"/>
    </row>
    <row r="686" spans="1:16" x14ac:dyDescent="0.35">
      <c r="A686" s="30" t="s">
        <v>152</v>
      </c>
      <c r="B686" s="37"/>
      <c r="E686" s="38" t="s">
        <v>145</v>
      </c>
      <c r="J686" s="39"/>
    </row>
    <row r="687" spans="1:16" ht="29" x14ac:dyDescent="0.35">
      <c r="A687" s="30" t="s">
        <v>143</v>
      </c>
      <c r="B687" s="30">
        <v>168</v>
      </c>
      <c r="C687" s="31" t="s">
        <v>11579</v>
      </c>
      <c r="D687" s="30" t="s">
        <v>145</v>
      </c>
      <c r="E687" s="32" t="s">
        <v>11580</v>
      </c>
      <c r="F687" s="33" t="s">
        <v>183</v>
      </c>
      <c r="G687" s="34">
        <v>4</v>
      </c>
      <c r="H687" s="35">
        <v>0</v>
      </c>
      <c r="I687" s="35">
        <f>ROUND(G687*H687,P4)</f>
        <v>0</v>
      </c>
      <c r="J687" s="33" t="s">
        <v>11136</v>
      </c>
      <c r="O687" s="36">
        <f>I687*0.21</f>
        <v>0</v>
      </c>
      <c r="P687">
        <v>3</v>
      </c>
    </row>
    <row r="688" spans="1:16" ht="43.5" x14ac:dyDescent="0.35">
      <c r="A688" s="30" t="s">
        <v>149</v>
      </c>
      <c r="B688" s="37"/>
      <c r="E688" s="32" t="s">
        <v>11581</v>
      </c>
      <c r="J688" s="39"/>
    </row>
    <row r="689" spans="1:16" ht="29" x14ac:dyDescent="0.35">
      <c r="A689" s="30" t="s">
        <v>150</v>
      </c>
      <c r="B689" s="37"/>
      <c r="E689" s="40" t="s">
        <v>11578</v>
      </c>
      <c r="J689" s="39"/>
    </row>
    <row r="690" spans="1:16" x14ac:dyDescent="0.35">
      <c r="A690" s="30" t="s">
        <v>152</v>
      </c>
      <c r="B690" s="37"/>
      <c r="E690" s="38" t="s">
        <v>145</v>
      </c>
      <c r="J690" s="39"/>
    </row>
    <row r="691" spans="1:16" ht="29" x14ac:dyDescent="0.35">
      <c r="A691" s="30" t="s">
        <v>143</v>
      </c>
      <c r="B691" s="30">
        <v>169</v>
      </c>
      <c r="C691" s="31" t="s">
        <v>11582</v>
      </c>
      <c r="D691" s="30" t="s">
        <v>145</v>
      </c>
      <c r="E691" s="32" t="s">
        <v>11583</v>
      </c>
      <c r="F691" s="33" t="s">
        <v>183</v>
      </c>
      <c r="G691" s="34">
        <v>1</v>
      </c>
      <c r="H691" s="35">
        <v>0</v>
      </c>
      <c r="I691" s="35">
        <f>ROUND(G691*H691,P4)</f>
        <v>0</v>
      </c>
      <c r="J691" s="33" t="s">
        <v>11136</v>
      </c>
      <c r="O691" s="36">
        <f>I691*0.21</f>
        <v>0</v>
      </c>
      <c r="P691">
        <v>3</v>
      </c>
    </row>
    <row r="692" spans="1:16" ht="43.5" x14ac:dyDescent="0.35">
      <c r="A692" s="30" t="s">
        <v>149</v>
      </c>
      <c r="B692" s="37"/>
      <c r="E692" s="32" t="s">
        <v>11584</v>
      </c>
      <c r="J692" s="39"/>
    </row>
    <row r="693" spans="1:16" ht="29" x14ac:dyDescent="0.35">
      <c r="A693" s="30" t="s">
        <v>150</v>
      </c>
      <c r="B693" s="37"/>
      <c r="E693" s="40" t="s">
        <v>11551</v>
      </c>
      <c r="J693" s="39"/>
    </row>
    <row r="694" spans="1:16" x14ac:dyDescent="0.35">
      <c r="A694" s="30" t="s">
        <v>152</v>
      </c>
      <c r="B694" s="37"/>
      <c r="E694" s="38" t="s">
        <v>145</v>
      </c>
      <c r="J694" s="39"/>
    </row>
    <row r="695" spans="1:16" x14ac:dyDescent="0.35">
      <c r="A695" s="30" t="s">
        <v>143</v>
      </c>
      <c r="B695" s="30">
        <v>170</v>
      </c>
      <c r="C695" s="31" t="s">
        <v>11585</v>
      </c>
      <c r="D695" s="30" t="s">
        <v>145</v>
      </c>
      <c r="E695" s="32" t="s">
        <v>11586</v>
      </c>
      <c r="F695" s="33" t="s">
        <v>183</v>
      </c>
      <c r="G695" s="34">
        <v>10</v>
      </c>
      <c r="H695" s="35">
        <v>0</v>
      </c>
      <c r="I695" s="35">
        <f>ROUND(G695*H695,P4)</f>
        <v>0</v>
      </c>
      <c r="J695" s="33" t="s">
        <v>11136</v>
      </c>
      <c r="O695" s="36">
        <f>I695*0.21</f>
        <v>0</v>
      </c>
      <c r="P695">
        <v>3</v>
      </c>
    </row>
    <row r="696" spans="1:16" x14ac:dyDescent="0.35">
      <c r="A696" s="30" t="s">
        <v>149</v>
      </c>
      <c r="B696" s="37"/>
      <c r="E696" s="38" t="s">
        <v>145</v>
      </c>
      <c r="J696" s="39"/>
    </row>
    <row r="697" spans="1:16" ht="29" x14ac:dyDescent="0.35">
      <c r="A697" s="30" t="s">
        <v>150</v>
      </c>
      <c r="B697" s="37"/>
      <c r="E697" s="40" t="s">
        <v>11587</v>
      </c>
      <c r="J697" s="39"/>
    </row>
    <row r="698" spans="1:16" x14ac:dyDescent="0.35">
      <c r="A698" s="30" t="s">
        <v>152</v>
      </c>
      <c r="B698" s="37"/>
      <c r="E698" s="38" t="s">
        <v>145</v>
      </c>
      <c r="J698" s="39"/>
    </row>
    <row r="699" spans="1:16" x14ac:dyDescent="0.35">
      <c r="A699" s="30" t="s">
        <v>143</v>
      </c>
      <c r="B699" s="30">
        <v>171</v>
      </c>
      <c r="C699" s="31" t="s">
        <v>11588</v>
      </c>
      <c r="D699" s="30" t="s">
        <v>145</v>
      </c>
      <c r="E699" s="32" t="s">
        <v>11589</v>
      </c>
      <c r="F699" s="33" t="s">
        <v>183</v>
      </c>
      <c r="G699" s="34">
        <v>1</v>
      </c>
      <c r="H699" s="35">
        <v>0</v>
      </c>
      <c r="I699" s="35">
        <f>ROUND(G699*H699,P4)</f>
        <v>0</v>
      </c>
      <c r="J699" s="33" t="s">
        <v>11136</v>
      </c>
      <c r="O699" s="36">
        <f>I699*0.21</f>
        <v>0</v>
      </c>
      <c r="P699">
        <v>3</v>
      </c>
    </row>
    <row r="700" spans="1:16" x14ac:dyDescent="0.35">
      <c r="A700" s="30" t="s">
        <v>149</v>
      </c>
      <c r="B700" s="37"/>
      <c r="E700" s="38" t="s">
        <v>145</v>
      </c>
      <c r="J700" s="39"/>
    </row>
    <row r="701" spans="1:16" ht="29" x14ac:dyDescent="0.35">
      <c r="A701" s="30" t="s">
        <v>150</v>
      </c>
      <c r="B701" s="37"/>
      <c r="E701" s="40" t="s">
        <v>11590</v>
      </c>
      <c r="J701" s="39"/>
    </row>
    <row r="702" spans="1:16" x14ac:dyDescent="0.35">
      <c r="A702" s="30" t="s">
        <v>152</v>
      </c>
      <c r="B702" s="37"/>
      <c r="E702" s="38" t="s">
        <v>145</v>
      </c>
      <c r="J702" s="39"/>
    </row>
    <row r="703" spans="1:16" x14ac:dyDescent="0.35">
      <c r="A703" s="30" t="s">
        <v>143</v>
      </c>
      <c r="B703" s="30">
        <v>172</v>
      </c>
      <c r="C703" s="31" t="s">
        <v>11591</v>
      </c>
      <c r="D703" s="30" t="s">
        <v>145</v>
      </c>
      <c r="E703" s="32" t="s">
        <v>11592</v>
      </c>
      <c r="F703" s="33" t="s">
        <v>284</v>
      </c>
      <c r="G703" s="34">
        <v>3.62</v>
      </c>
      <c r="H703" s="35">
        <v>0</v>
      </c>
      <c r="I703" s="35">
        <f>ROUND(G703*H703,P4)</f>
        <v>0</v>
      </c>
      <c r="J703" s="33" t="s">
        <v>11136</v>
      </c>
      <c r="O703" s="36">
        <f>I703*0.21</f>
        <v>0</v>
      </c>
      <c r="P703">
        <v>3</v>
      </c>
    </row>
    <row r="704" spans="1:16" x14ac:dyDescent="0.35">
      <c r="A704" s="30" t="s">
        <v>149</v>
      </c>
      <c r="B704" s="37"/>
      <c r="E704" s="38" t="s">
        <v>145</v>
      </c>
      <c r="J704" s="39"/>
    </row>
    <row r="705" spans="1:16" ht="29" x14ac:dyDescent="0.35">
      <c r="A705" s="30" t="s">
        <v>150</v>
      </c>
      <c r="B705" s="37"/>
      <c r="E705" s="40" t="s">
        <v>11593</v>
      </c>
      <c r="J705" s="39"/>
    </row>
    <row r="706" spans="1:16" x14ac:dyDescent="0.35">
      <c r="A706" s="30" t="s">
        <v>152</v>
      </c>
      <c r="B706" s="37"/>
      <c r="E706" s="38" t="s">
        <v>145</v>
      </c>
      <c r="J706" s="39"/>
    </row>
    <row r="707" spans="1:16" x14ac:dyDescent="0.35">
      <c r="A707" s="30" t="s">
        <v>143</v>
      </c>
      <c r="B707" s="30">
        <v>173</v>
      </c>
      <c r="C707" s="31" t="s">
        <v>1372</v>
      </c>
      <c r="D707" s="30" t="s">
        <v>145</v>
      </c>
      <c r="E707" s="32" t="s">
        <v>11594</v>
      </c>
      <c r="F707" s="33" t="s">
        <v>183</v>
      </c>
      <c r="G707" s="34">
        <v>10</v>
      </c>
      <c r="H707" s="35">
        <v>0</v>
      </c>
      <c r="I707" s="35">
        <f>ROUND(G707*H707,P4)</f>
        <v>0</v>
      </c>
      <c r="J707" s="30"/>
      <c r="O707" s="36">
        <f>I707*0.21</f>
        <v>0</v>
      </c>
      <c r="P707">
        <v>3</v>
      </c>
    </row>
    <row r="708" spans="1:16" x14ac:dyDescent="0.35">
      <c r="A708" s="30" t="s">
        <v>149</v>
      </c>
      <c r="B708" s="37"/>
      <c r="E708" s="32" t="s">
        <v>11595</v>
      </c>
      <c r="J708" s="39"/>
    </row>
    <row r="709" spans="1:16" x14ac:dyDescent="0.35">
      <c r="A709" s="30" t="s">
        <v>152</v>
      </c>
      <c r="B709" s="37"/>
      <c r="E709" s="32" t="s">
        <v>11596</v>
      </c>
      <c r="J709" s="39"/>
    </row>
    <row r="710" spans="1:16" x14ac:dyDescent="0.35">
      <c r="A710" s="30" t="s">
        <v>143</v>
      </c>
      <c r="B710" s="30">
        <v>174</v>
      </c>
      <c r="C710" s="31" t="s">
        <v>8565</v>
      </c>
      <c r="D710" s="30" t="s">
        <v>145</v>
      </c>
      <c r="E710" s="32" t="s">
        <v>11597</v>
      </c>
      <c r="F710" s="33" t="s">
        <v>183</v>
      </c>
      <c r="G710" s="34">
        <v>1</v>
      </c>
      <c r="H710" s="35">
        <v>0</v>
      </c>
      <c r="I710" s="35">
        <f>ROUND(G710*H710,P4)</f>
        <v>0</v>
      </c>
      <c r="J710" s="30"/>
      <c r="O710" s="36">
        <f>I710*0.21</f>
        <v>0</v>
      </c>
      <c r="P710">
        <v>3</v>
      </c>
    </row>
    <row r="711" spans="1:16" x14ac:dyDescent="0.35">
      <c r="A711" s="30" t="s">
        <v>149</v>
      </c>
      <c r="B711" s="37"/>
      <c r="E711" s="32" t="s">
        <v>11598</v>
      </c>
      <c r="J711" s="39"/>
    </row>
    <row r="712" spans="1:16" x14ac:dyDescent="0.35">
      <c r="A712" s="30" t="s">
        <v>152</v>
      </c>
      <c r="B712" s="37"/>
      <c r="E712" s="32" t="s">
        <v>11596</v>
      </c>
      <c r="J712" s="39"/>
    </row>
    <row r="713" spans="1:16" x14ac:dyDescent="0.35">
      <c r="A713" s="24" t="s">
        <v>140</v>
      </c>
      <c r="B713" s="25"/>
      <c r="C713" s="26" t="s">
        <v>11599</v>
      </c>
      <c r="D713" s="27"/>
      <c r="E713" s="24" t="s">
        <v>11600</v>
      </c>
      <c r="F713" s="27"/>
      <c r="G713" s="27"/>
      <c r="H713" s="27"/>
      <c r="I713" s="28">
        <f>SUMIFS(I714:I869,A714:A869,"P")</f>
        <v>0</v>
      </c>
      <c r="J713" s="29"/>
    </row>
    <row r="714" spans="1:16" ht="29" x14ac:dyDescent="0.35">
      <c r="A714" s="30" t="s">
        <v>143</v>
      </c>
      <c r="B714" s="30">
        <v>175</v>
      </c>
      <c r="C714" s="31" t="s">
        <v>11601</v>
      </c>
      <c r="D714" s="30" t="s">
        <v>145</v>
      </c>
      <c r="E714" s="32" t="s">
        <v>11602</v>
      </c>
      <c r="F714" s="33" t="s">
        <v>183</v>
      </c>
      <c r="G714" s="34">
        <v>9</v>
      </c>
      <c r="H714" s="35">
        <v>0</v>
      </c>
      <c r="I714" s="35">
        <f>ROUND(G714*H714,P4)</f>
        <v>0</v>
      </c>
      <c r="J714" s="33" t="s">
        <v>11136</v>
      </c>
      <c r="O714" s="36">
        <f>I714*0.21</f>
        <v>0</v>
      </c>
      <c r="P714">
        <v>3</v>
      </c>
    </row>
    <row r="715" spans="1:16" ht="43.5" x14ac:dyDescent="0.35">
      <c r="A715" s="30" t="s">
        <v>149</v>
      </c>
      <c r="B715" s="37"/>
      <c r="E715" s="32" t="s">
        <v>11603</v>
      </c>
      <c r="J715" s="39"/>
    </row>
    <row r="716" spans="1:16" ht="29" x14ac:dyDescent="0.35">
      <c r="A716" s="30" t="s">
        <v>150</v>
      </c>
      <c r="B716" s="37"/>
      <c r="E716" s="40" t="s">
        <v>11604</v>
      </c>
      <c r="J716" s="39"/>
    </row>
    <row r="717" spans="1:16" x14ac:dyDescent="0.35">
      <c r="A717" s="30" t="s">
        <v>152</v>
      </c>
      <c r="B717" s="37"/>
      <c r="E717" s="38" t="s">
        <v>145</v>
      </c>
      <c r="J717" s="39"/>
    </row>
    <row r="718" spans="1:16" ht="29" x14ac:dyDescent="0.35">
      <c r="A718" s="30" t="s">
        <v>143</v>
      </c>
      <c r="B718" s="30">
        <v>176</v>
      </c>
      <c r="C718" s="31" t="s">
        <v>11605</v>
      </c>
      <c r="D718" s="30" t="s">
        <v>145</v>
      </c>
      <c r="E718" s="32" t="s">
        <v>11606</v>
      </c>
      <c r="F718" s="33" t="s">
        <v>183</v>
      </c>
      <c r="G718" s="34">
        <v>20</v>
      </c>
      <c r="H718" s="35">
        <v>0</v>
      </c>
      <c r="I718" s="35">
        <f>ROUND(G718*H718,P4)</f>
        <v>0</v>
      </c>
      <c r="J718" s="33" t="s">
        <v>11136</v>
      </c>
      <c r="O718" s="36">
        <f>I718*0.21</f>
        <v>0</v>
      </c>
      <c r="P718">
        <v>3</v>
      </c>
    </row>
    <row r="719" spans="1:16" ht="43.5" x14ac:dyDescent="0.35">
      <c r="A719" s="30" t="s">
        <v>149</v>
      </c>
      <c r="B719" s="37"/>
      <c r="E719" s="32" t="s">
        <v>11607</v>
      </c>
      <c r="J719" s="39"/>
    </row>
    <row r="720" spans="1:16" ht="29" x14ac:dyDescent="0.35">
      <c r="A720" s="30" t="s">
        <v>150</v>
      </c>
      <c r="B720" s="37"/>
      <c r="E720" s="40" t="s">
        <v>11608</v>
      </c>
      <c r="J720" s="39"/>
    </row>
    <row r="721" spans="1:16" x14ac:dyDescent="0.35">
      <c r="A721" s="30" t="s">
        <v>152</v>
      </c>
      <c r="B721" s="37"/>
      <c r="E721" s="38" t="s">
        <v>145</v>
      </c>
      <c r="J721" s="39"/>
    </row>
    <row r="722" spans="1:16" ht="29" x14ac:dyDescent="0.35">
      <c r="A722" s="30" t="s">
        <v>143</v>
      </c>
      <c r="B722" s="30">
        <v>177</v>
      </c>
      <c r="C722" s="31" t="s">
        <v>11609</v>
      </c>
      <c r="D722" s="30" t="s">
        <v>145</v>
      </c>
      <c r="E722" s="32" t="s">
        <v>11610</v>
      </c>
      <c r="F722" s="33" t="s">
        <v>183</v>
      </c>
      <c r="G722" s="34">
        <v>13</v>
      </c>
      <c r="H722" s="35">
        <v>0</v>
      </c>
      <c r="I722" s="35">
        <f>ROUND(G722*H722,P4)</f>
        <v>0</v>
      </c>
      <c r="J722" s="33" t="s">
        <v>11136</v>
      </c>
      <c r="O722" s="36">
        <f>I722*0.21</f>
        <v>0</v>
      </c>
      <c r="P722">
        <v>3</v>
      </c>
    </row>
    <row r="723" spans="1:16" ht="43.5" x14ac:dyDescent="0.35">
      <c r="A723" s="30" t="s">
        <v>149</v>
      </c>
      <c r="B723" s="37"/>
      <c r="E723" s="32" t="s">
        <v>11611</v>
      </c>
      <c r="J723" s="39"/>
    </row>
    <row r="724" spans="1:16" ht="29" x14ac:dyDescent="0.35">
      <c r="A724" s="30" t="s">
        <v>150</v>
      </c>
      <c r="B724" s="37"/>
      <c r="E724" s="40" t="s">
        <v>11612</v>
      </c>
      <c r="J724" s="39"/>
    </row>
    <row r="725" spans="1:16" x14ac:dyDescent="0.35">
      <c r="A725" s="30" t="s">
        <v>152</v>
      </c>
      <c r="B725" s="37"/>
      <c r="E725" s="38" t="s">
        <v>145</v>
      </c>
      <c r="J725" s="39"/>
    </row>
    <row r="726" spans="1:16" ht="29" x14ac:dyDescent="0.35">
      <c r="A726" s="30" t="s">
        <v>143</v>
      </c>
      <c r="B726" s="30">
        <v>178</v>
      </c>
      <c r="C726" s="31" t="s">
        <v>11613</v>
      </c>
      <c r="D726" s="30" t="s">
        <v>145</v>
      </c>
      <c r="E726" s="32" t="s">
        <v>11614</v>
      </c>
      <c r="F726" s="33" t="s">
        <v>183</v>
      </c>
      <c r="G726" s="34">
        <v>3</v>
      </c>
      <c r="H726" s="35">
        <v>0</v>
      </c>
      <c r="I726" s="35">
        <f>ROUND(G726*H726,P4)</f>
        <v>0</v>
      </c>
      <c r="J726" s="33" t="s">
        <v>11136</v>
      </c>
      <c r="O726" s="36">
        <f>I726*0.21</f>
        <v>0</v>
      </c>
      <c r="P726">
        <v>3</v>
      </c>
    </row>
    <row r="727" spans="1:16" ht="43.5" x14ac:dyDescent="0.35">
      <c r="A727" s="30" t="s">
        <v>149</v>
      </c>
      <c r="B727" s="37"/>
      <c r="E727" s="32" t="s">
        <v>11615</v>
      </c>
      <c r="J727" s="39"/>
    </row>
    <row r="728" spans="1:16" ht="29" x14ac:dyDescent="0.35">
      <c r="A728" s="30" t="s">
        <v>150</v>
      </c>
      <c r="B728" s="37"/>
      <c r="E728" s="40" t="s">
        <v>11616</v>
      </c>
      <c r="J728" s="39"/>
    </row>
    <row r="729" spans="1:16" x14ac:dyDescent="0.35">
      <c r="A729" s="30" t="s">
        <v>152</v>
      </c>
      <c r="B729" s="37"/>
      <c r="E729" s="38" t="s">
        <v>145</v>
      </c>
      <c r="J729" s="39"/>
    </row>
    <row r="730" spans="1:16" ht="29" x14ac:dyDescent="0.35">
      <c r="A730" s="30" t="s">
        <v>143</v>
      </c>
      <c r="B730" s="30">
        <v>179</v>
      </c>
      <c r="C730" s="31" t="s">
        <v>11533</v>
      </c>
      <c r="D730" s="30" t="s">
        <v>353</v>
      </c>
      <c r="E730" s="32" t="s">
        <v>11534</v>
      </c>
      <c r="F730" s="33" t="s">
        <v>183</v>
      </c>
      <c r="G730" s="34">
        <v>7</v>
      </c>
      <c r="H730" s="35">
        <v>0</v>
      </c>
      <c r="I730" s="35">
        <f>ROUND(G730*H730,P4)</f>
        <v>0</v>
      </c>
      <c r="J730" s="33" t="s">
        <v>11136</v>
      </c>
      <c r="O730" s="36">
        <f>I730*0.21</f>
        <v>0</v>
      </c>
      <c r="P730">
        <v>3</v>
      </c>
    </row>
    <row r="731" spans="1:16" ht="43.5" x14ac:dyDescent="0.35">
      <c r="A731" s="30" t="s">
        <v>149</v>
      </c>
      <c r="B731" s="37"/>
      <c r="E731" s="32" t="s">
        <v>11535</v>
      </c>
      <c r="J731" s="39"/>
    </row>
    <row r="732" spans="1:16" ht="29" x14ac:dyDescent="0.35">
      <c r="A732" s="30" t="s">
        <v>150</v>
      </c>
      <c r="B732" s="37"/>
      <c r="E732" s="40" t="s">
        <v>11617</v>
      </c>
      <c r="J732" s="39"/>
    </row>
    <row r="733" spans="1:16" x14ac:dyDescent="0.35">
      <c r="A733" s="30" t="s">
        <v>152</v>
      </c>
      <c r="B733" s="37"/>
      <c r="E733" s="38" t="s">
        <v>145</v>
      </c>
      <c r="J733" s="39"/>
    </row>
    <row r="734" spans="1:16" ht="29" x14ac:dyDescent="0.35">
      <c r="A734" s="30" t="s">
        <v>143</v>
      </c>
      <c r="B734" s="30">
        <v>180</v>
      </c>
      <c r="C734" s="31" t="s">
        <v>11618</v>
      </c>
      <c r="D734" s="30" t="s">
        <v>145</v>
      </c>
      <c r="E734" s="32" t="s">
        <v>11619</v>
      </c>
      <c r="F734" s="33" t="s">
        <v>183</v>
      </c>
      <c r="G734" s="34">
        <v>3</v>
      </c>
      <c r="H734" s="35">
        <v>0</v>
      </c>
      <c r="I734" s="35">
        <f>ROUND(G734*H734,P4)</f>
        <v>0</v>
      </c>
      <c r="J734" s="33" t="s">
        <v>11136</v>
      </c>
      <c r="O734" s="36">
        <f>I734*0.21</f>
        <v>0</v>
      </c>
      <c r="P734">
        <v>3</v>
      </c>
    </row>
    <row r="735" spans="1:16" ht="43.5" x14ac:dyDescent="0.35">
      <c r="A735" s="30" t="s">
        <v>149</v>
      </c>
      <c r="B735" s="37"/>
      <c r="E735" s="32" t="s">
        <v>11620</v>
      </c>
      <c r="J735" s="39"/>
    </row>
    <row r="736" spans="1:16" ht="29" x14ac:dyDescent="0.35">
      <c r="A736" s="30" t="s">
        <v>150</v>
      </c>
      <c r="B736" s="37"/>
      <c r="E736" s="40" t="s">
        <v>11621</v>
      </c>
      <c r="J736" s="39"/>
    </row>
    <row r="737" spans="1:16" x14ac:dyDescent="0.35">
      <c r="A737" s="30" t="s">
        <v>152</v>
      </c>
      <c r="B737" s="37"/>
      <c r="E737" s="38" t="s">
        <v>145</v>
      </c>
      <c r="J737" s="39"/>
    </row>
    <row r="738" spans="1:16" ht="29" x14ac:dyDescent="0.35">
      <c r="A738" s="30" t="s">
        <v>143</v>
      </c>
      <c r="B738" s="30">
        <v>181</v>
      </c>
      <c r="C738" s="31" t="s">
        <v>11622</v>
      </c>
      <c r="D738" s="30" t="s">
        <v>145</v>
      </c>
      <c r="E738" s="32" t="s">
        <v>11623</v>
      </c>
      <c r="F738" s="33" t="s">
        <v>183</v>
      </c>
      <c r="G738" s="34">
        <v>4</v>
      </c>
      <c r="H738" s="35">
        <v>0</v>
      </c>
      <c r="I738" s="35">
        <f>ROUND(G738*H738,P4)</f>
        <v>0</v>
      </c>
      <c r="J738" s="33" t="s">
        <v>11136</v>
      </c>
      <c r="O738" s="36">
        <f>I738*0.21</f>
        <v>0</v>
      </c>
      <c r="P738">
        <v>3</v>
      </c>
    </row>
    <row r="739" spans="1:16" ht="43.5" x14ac:dyDescent="0.35">
      <c r="A739" s="30" t="s">
        <v>149</v>
      </c>
      <c r="B739" s="37"/>
      <c r="E739" s="32" t="s">
        <v>11624</v>
      </c>
      <c r="J739" s="39"/>
    </row>
    <row r="740" spans="1:16" ht="29" x14ac:dyDescent="0.35">
      <c r="A740" s="30" t="s">
        <v>150</v>
      </c>
      <c r="B740" s="37"/>
      <c r="E740" s="40" t="s">
        <v>11625</v>
      </c>
      <c r="J740" s="39"/>
    </row>
    <row r="741" spans="1:16" x14ac:dyDescent="0.35">
      <c r="A741" s="30" t="s">
        <v>152</v>
      </c>
      <c r="B741" s="37"/>
      <c r="E741" s="38" t="s">
        <v>145</v>
      </c>
      <c r="J741" s="39"/>
    </row>
    <row r="742" spans="1:16" ht="29" x14ac:dyDescent="0.35">
      <c r="A742" s="30" t="s">
        <v>143</v>
      </c>
      <c r="B742" s="30">
        <v>182</v>
      </c>
      <c r="C742" s="31" t="s">
        <v>11626</v>
      </c>
      <c r="D742" s="30" t="s">
        <v>145</v>
      </c>
      <c r="E742" s="32" t="s">
        <v>11627</v>
      </c>
      <c r="F742" s="33" t="s">
        <v>183</v>
      </c>
      <c r="G742" s="34">
        <v>4</v>
      </c>
      <c r="H742" s="35">
        <v>0</v>
      </c>
      <c r="I742" s="35">
        <f>ROUND(G742*H742,P4)</f>
        <v>0</v>
      </c>
      <c r="J742" s="33" t="s">
        <v>11136</v>
      </c>
      <c r="O742" s="36">
        <f>I742*0.21</f>
        <v>0</v>
      </c>
      <c r="P742">
        <v>3</v>
      </c>
    </row>
    <row r="743" spans="1:16" ht="43.5" x14ac:dyDescent="0.35">
      <c r="A743" s="30" t="s">
        <v>149</v>
      </c>
      <c r="B743" s="37"/>
      <c r="E743" s="32" t="s">
        <v>11628</v>
      </c>
      <c r="J743" s="39"/>
    </row>
    <row r="744" spans="1:16" ht="29" x14ac:dyDescent="0.35">
      <c r="A744" s="30" t="s">
        <v>150</v>
      </c>
      <c r="B744" s="37"/>
      <c r="E744" s="40" t="s">
        <v>11629</v>
      </c>
      <c r="J744" s="39"/>
    </row>
    <row r="745" spans="1:16" x14ac:dyDescent="0.35">
      <c r="A745" s="30" t="s">
        <v>152</v>
      </c>
      <c r="B745" s="37"/>
      <c r="E745" s="38" t="s">
        <v>145</v>
      </c>
      <c r="J745" s="39"/>
    </row>
    <row r="746" spans="1:16" ht="29" x14ac:dyDescent="0.35">
      <c r="A746" s="30" t="s">
        <v>143</v>
      </c>
      <c r="B746" s="30">
        <v>183</v>
      </c>
      <c r="C746" s="31" t="s">
        <v>11537</v>
      </c>
      <c r="D746" s="30" t="s">
        <v>353</v>
      </c>
      <c r="E746" s="32" t="s">
        <v>11538</v>
      </c>
      <c r="F746" s="33" t="s">
        <v>183</v>
      </c>
      <c r="G746" s="34">
        <v>1</v>
      </c>
      <c r="H746" s="35">
        <v>0</v>
      </c>
      <c r="I746" s="35">
        <f>ROUND(G746*H746,P4)</f>
        <v>0</v>
      </c>
      <c r="J746" s="33" t="s">
        <v>11136</v>
      </c>
      <c r="O746" s="36">
        <f>I746*0.21</f>
        <v>0</v>
      </c>
      <c r="P746">
        <v>3</v>
      </c>
    </row>
    <row r="747" spans="1:16" ht="43.5" x14ac:dyDescent="0.35">
      <c r="A747" s="30" t="s">
        <v>149</v>
      </c>
      <c r="B747" s="37"/>
      <c r="E747" s="32" t="s">
        <v>11539</v>
      </c>
      <c r="J747" s="39"/>
    </row>
    <row r="748" spans="1:16" ht="29" x14ac:dyDescent="0.35">
      <c r="A748" s="30" t="s">
        <v>150</v>
      </c>
      <c r="B748" s="37"/>
      <c r="E748" s="40" t="s">
        <v>11540</v>
      </c>
      <c r="J748" s="39"/>
    </row>
    <row r="749" spans="1:16" x14ac:dyDescent="0.35">
      <c r="A749" s="30" t="s">
        <v>152</v>
      </c>
      <c r="B749" s="37"/>
      <c r="E749" s="38" t="s">
        <v>145</v>
      </c>
      <c r="J749" s="39"/>
    </row>
    <row r="750" spans="1:16" ht="29" x14ac:dyDescent="0.35">
      <c r="A750" s="30" t="s">
        <v>143</v>
      </c>
      <c r="B750" s="30">
        <v>184</v>
      </c>
      <c r="C750" s="31" t="s">
        <v>11541</v>
      </c>
      <c r="D750" s="30" t="s">
        <v>353</v>
      </c>
      <c r="E750" s="32" t="s">
        <v>11542</v>
      </c>
      <c r="F750" s="33" t="s">
        <v>183</v>
      </c>
      <c r="G750" s="34">
        <v>12</v>
      </c>
      <c r="H750" s="35">
        <v>0</v>
      </c>
      <c r="I750" s="35">
        <f>ROUND(G750*H750,P4)</f>
        <v>0</v>
      </c>
      <c r="J750" s="33" t="s">
        <v>11136</v>
      </c>
      <c r="O750" s="36">
        <f>I750*0.21</f>
        <v>0</v>
      </c>
      <c r="P750">
        <v>3</v>
      </c>
    </row>
    <row r="751" spans="1:16" ht="43.5" x14ac:dyDescent="0.35">
      <c r="A751" s="30" t="s">
        <v>149</v>
      </c>
      <c r="B751" s="37"/>
      <c r="E751" s="32" t="s">
        <v>11543</v>
      </c>
      <c r="J751" s="39"/>
    </row>
    <row r="752" spans="1:16" ht="29" x14ac:dyDescent="0.35">
      <c r="A752" s="30" t="s">
        <v>150</v>
      </c>
      <c r="B752" s="37"/>
      <c r="E752" s="40" t="s">
        <v>11630</v>
      </c>
      <c r="J752" s="39"/>
    </row>
    <row r="753" spans="1:16" x14ac:dyDescent="0.35">
      <c r="A753" s="30" t="s">
        <v>152</v>
      </c>
      <c r="B753" s="37"/>
      <c r="E753" s="38" t="s">
        <v>145</v>
      </c>
      <c r="J753" s="39"/>
    </row>
    <row r="754" spans="1:16" ht="29" x14ac:dyDescent="0.35">
      <c r="A754" s="30" t="s">
        <v>143</v>
      </c>
      <c r="B754" s="30">
        <v>185</v>
      </c>
      <c r="C754" s="31" t="s">
        <v>11631</v>
      </c>
      <c r="D754" s="30" t="s">
        <v>145</v>
      </c>
      <c r="E754" s="32" t="s">
        <v>11632</v>
      </c>
      <c r="F754" s="33" t="s">
        <v>183</v>
      </c>
      <c r="G754" s="34">
        <v>6</v>
      </c>
      <c r="H754" s="35">
        <v>0</v>
      </c>
      <c r="I754" s="35">
        <f>ROUND(G754*H754,P4)</f>
        <v>0</v>
      </c>
      <c r="J754" s="33" t="s">
        <v>11136</v>
      </c>
      <c r="O754" s="36">
        <f>I754*0.21</f>
        <v>0</v>
      </c>
      <c r="P754">
        <v>3</v>
      </c>
    </row>
    <row r="755" spans="1:16" ht="43.5" x14ac:dyDescent="0.35">
      <c r="A755" s="30" t="s">
        <v>149</v>
      </c>
      <c r="B755" s="37"/>
      <c r="E755" s="32" t="s">
        <v>11633</v>
      </c>
      <c r="J755" s="39"/>
    </row>
    <row r="756" spans="1:16" ht="29" x14ac:dyDescent="0.35">
      <c r="A756" s="30" t="s">
        <v>150</v>
      </c>
      <c r="B756" s="37"/>
      <c r="E756" s="40" t="s">
        <v>11634</v>
      </c>
      <c r="J756" s="39"/>
    </row>
    <row r="757" spans="1:16" x14ac:dyDescent="0.35">
      <c r="A757" s="30" t="s">
        <v>152</v>
      </c>
      <c r="B757" s="37"/>
      <c r="E757" s="38" t="s">
        <v>145</v>
      </c>
      <c r="J757" s="39"/>
    </row>
    <row r="758" spans="1:16" ht="29" x14ac:dyDescent="0.35">
      <c r="A758" s="30" t="s">
        <v>143</v>
      </c>
      <c r="B758" s="30">
        <v>186</v>
      </c>
      <c r="C758" s="31" t="s">
        <v>11635</v>
      </c>
      <c r="D758" s="30" t="s">
        <v>145</v>
      </c>
      <c r="E758" s="32" t="s">
        <v>11636</v>
      </c>
      <c r="F758" s="33" t="s">
        <v>183</v>
      </c>
      <c r="G758" s="34">
        <v>1</v>
      </c>
      <c r="H758" s="35">
        <v>0</v>
      </c>
      <c r="I758" s="35">
        <f>ROUND(G758*H758,P4)</f>
        <v>0</v>
      </c>
      <c r="J758" s="33" t="s">
        <v>11136</v>
      </c>
      <c r="O758" s="36">
        <f>I758*0.21</f>
        <v>0</v>
      </c>
      <c r="P758">
        <v>3</v>
      </c>
    </row>
    <row r="759" spans="1:16" ht="43.5" x14ac:dyDescent="0.35">
      <c r="A759" s="30" t="s">
        <v>149</v>
      </c>
      <c r="B759" s="37"/>
      <c r="E759" s="32" t="s">
        <v>11637</v>
      </c>
      <c r="J759" s="39"/>
    </row>
    <row r="760" spans="1:16" ht="29" x14ac:dyDescent="0.35">
      <c r="A760" s="30" t="s">
        <v>150</v>
      </c>
      <c r="B760" s="37"/>
      <c r="E760" s="40" t="s">
        <v>11638</v>
      </c>
      <c r="J760" s="39"/>
    </row>
    <row r="761" spans="1:16" x14ac:dyDescent="0.35">
      <c r="A761" s="30" t="s">
        <v>152</v>
      </c>
      <c r="B761" s="37"/>
      <c r="E761" s="38" t="s">
        <v>145</v>
      </c>
      <c r="J761" s="39"/>
    </row>
    <row r="762" spans="1:16" ht="29" x14ac:dyDescent="0.35">
      <c r="A762" s="30" t="s">
        <v>143</v>
      </c>
      <c r="B762" s="30">
        <v>187</v>
      </c>
      <c r="C762" s="31" t="s">
        <v>11544</v>
      </c>
      <c r="D762" s="30" t="s">
        <v>353</v>
      </c>
      <c r="E762" s="32" t="s">
        <v>11545</v>
      </c>
      <c r="F762" s="33" t="s">
        <v>183</v>
      </c>
      <c r="G762" s="34">
        <v>4</v>
      </c>
      <c r="H762" s="35">
        <v>0</v>
      </c>
      <c r="I762" s="35">
        <f>ROUND(G762*H762,P4)</f>
        <v>0</v>
      </c>
      <c r="J762" s="33" t="s">
        <v>11136</v>
      </c>
      <c r="O762" s="36">
        <f>I762*0.21</f>
        <v>0</v>
      </c>
      <c r="P762">
        <v>3</v>
      </c>
    </row>
    <row r="763" spans="1:16" ht="43.5" x14ac:dyDescent="0.35">
      <c r="A763" s="30" t="s">
        <v>149</v>
      </c>
      <c r="B763" s="37"/>
      <c r="E763" s="32" t="s">
        <v>11546</v>
      </c>
      <c r="J763" s="39"/>
    </row>
    <row r="764" spans="1:16" ht="29" x14ac:dyDescent="0.35">
      <c r="A764" s="30" t="s">
        <v>150</v>
      </c>
      <c r="B764" s="37"/>
      <c r="E764" s="40" t="s">
        <v>11578</v>
      </c>
      <c r="J764" s="39"/>
    </row>
    <row r="765" spans="1:16" x14ac:dyDescent="0.35">
      <c r="A765" s="30" t="s">
        <v>152</v>
      </c>
      <c r="B765" s="37"/>
      <c r="E765" s="38" t="s">
        <v>145</v>
      </c>
      <c r="J765" s="39"/>
    </row>
    <row r="766" spans="1:16" ht="29" x14ac:dyDescent="0.35">
      <c r="A766" s="30" t="s">
        <v>143</v>
      </c>
      <c r="B766" s="30">
        <v>188</v>
      </c>
      <c r="C766" s="31" t="s">
        <v>11548</v>
      </c>
      <c r="D766" s="30" t="s">
        <v>353</v>
      </c>
      <c r="E766" s="32" t="s">
        <v>11549</v>
      </c>
      <c r="F766" s="33" t="s">
        <v>183</v>
      </c>
      <c r="G766" s="34">
        <v>6</v>
      </c>
      <c r="H766" s="35">
        <v>0</v>
      </c>
      <c r="I766" s="35">
        <f>ROUND(G766*H766,P4)</f>
        <v>0</v>
      </c>
      <c r="J766" s="33" t="s">
        <v>11136</v>
      </c>
      <c r="O766" s="36">
        <f>I766*0.21</f>
        <v>0</v>
      </c>
      <c r="P766">
        <v>3</v>
      </c>
    </row>
    <row r="767" spans="1:16" ht="43.5" x14ac:dyDescent="0.35">
      <c r="A767" s="30" t="s">
        <v>149</v>
      </c>
      <c r="B767" s="37"/>
      <c r="E767" s="32" t="s">
        <v>11550</v>
      </c>
      <c r="J767" s="39"/>
    </row>
    <row r="768" spans="1:16" ht="29" x14ac:dyDescent="0.35">
      <c r="A768" s="30" t="s">
        <v>150</v>
      </c>
      <c r="B768" s="37"/>
      <c r="E768" s="40" t="s">
        <v>11634</v>
      </c>
      <c r="J768" s="39"/>
    </row>
    <row r="769" spans="1:16" x14ac:dyDescent="0.35">
      <c r="A769" s="30" t="s">
        <v>152</v>
      </c>
      <c r="B769" s="37"/>
      <c r="E769" s="38" t="s">
        <v>145</v>
      </c>
      <c r="J769" s="39"/>
    </row>
    <row r="770" spans="1:16" ht="29" x14ac:dyDescent="0.35">
      <c r="A770" s="30" t="s">
        <v>143</v>
      </c>
      <c r="B770" s="30">
        <v>189</v>
      </c>
      <c r="C770" s="31" t="s">
        <v>11639</v>
      </c>
      <c r="D770" s="30" t="s">
        <v>145</v>
      </c>
      <c r="E770" s="32" t="s">
        <v>11640</v>
      </c>
      <c r="F770" s="33" t="s">
        <v>183</v>
      </c>
      <c r="G770" s="34">
        <v>3</v>
      </c>
      <c r="H770" s="35">
        <v>0</v>
      </c>
      <c r="I770" s="35">
        <f>ROUND(G770*H770,P4)</f>
        <v>0</v>
      </c>
      <c r="J770" s="33" t="s">
        <v>11136</v>
      </c>
      <c r="O770" s="36">
        <f>I770*0.21</f>
        <v>0</v>
      </c>
      <c r="P770">
        <v>3</v>
      </c>
    </row>
    <row r="771" spans="1:16" ht="43.5" x14ac:dyDescent="0.35">
      <c r="A771" s="30" t="s">
        <v>149</v>
      </c>
      <c r="B771" s="37"/>
      <c r="E771" s="32" t="s">
        <v>11641</v>
      </c>
      <c r="J771" s="39"/>
    </row>
    <row r="772" spans="1:16" ht="29" x14ac:dyDescent="0.35">
      <c r="A772" s="30" t="s">
        <v>150</v>
      </c>
      <c r="B772" s="37"/>
      <c r="E772" s="40" t="s">
        <v>11642</v>
      </c>
      <c r="J772" s="39"/>
    </row>
    <row r="773" spans="1:16" x14ac:dyDescent="0.35">
      <c r="A773" s="30" t="s">
        <v>152</v>
      </c>
      <c r="B773" s="37"/>
      <c r="E773" s="38" t="s">
        <v>145</v>
      </c>
      <c r="J773" s="39"/>
    </row>
    <row r="774" spans="1:16" ht="29" x14ac:dyDescent="0.35">
      <c r="A774" s="30" t="s">
        <v>143</v>
      </c>
      <c r="B774" s="30">
        <v>190</v>
      </c>
      <c r="C774" s="31" t="s">
        <v>11552</v>
      </c>
      <c r="D774" s="30" t="s">
        <v>353</v>
      </c>
      <c r="E774" s="32" t="s">
        <v>11553</v>
      </c>
      <c r="F774" s="33" t="s">
        <v>183</v>
      </c>
      <c r="G774" s="34">
        <v>5</v>
      </c>
      <c r="H774" s="35">
        <v>0</v>
      </c>
      <c r="I774" s="35">
        <f>ROUND(G774*H774,P4)</f>
        <v>0</v>
      </c>
      <c r="J774" s="33" t="s">
        <v>11136</v>
      </c>
      <c r="O774" s="36">
        <f>I774*0.21</f>
        <v>0</v>
      </c>
      <c r="P774">
        <v>3</v>
      </c>
    </row>
    <row r="775" spans="1:16" ht="43.5" x14ac:dyDescent="0.35">
      <c r="A775" s="30" t="s">
        <v>149</v>
      </c>
      <c r="B775" s="37"/>
      <c r="E775" s="32" t="s">
        <v>11554</v>
      </c>
      <c r="J775" s="39"/>
    </row>
    <row r="776" spans="1:16" ht="29" x14ac:dyDescent="0.35">
      <c r="A776" s="30" t="s">
        <v>150</v>
      </c>
      <c r="B776" s="37"/>
      <c r="E776" s="40" t="s">
        <v>11643</v>
      </c>
      <c r="J776" s="39"/>
    </row>
    <row r="777" spans="1:16" x14ac:dyDescent="0.35">
      <c r="A777" s="30" t="s">
        <v>152</v>
      </c>
      <c r="B777" s="37"/>
      <c r="E777" s="38" t="s">
        <v>145</v>
      </c>
      <c r="J777" s="39"/>
    </row>
    <row r="778" spans="1:16" ht="29" x14ac:dyDescent="0.35">
      <c r="A778" s="30" t="s">
        <v>143</v>
      </c>
      <c r="B778" s="30">
        <v>191</v>
      </c>
      <c r="C778" s="31" t="s">
        <v>11644</v>
      </c>
      <c r="D778" s="30" t="s">
        <v>145</v>
      </c>
      <c r="E778" s="32" t="s">
        <v>11645</v>
      </c>
      <c r="F778" s="33" t="s">
        <v>183</v>
      </c>
      <c r="G778" s="34">
        <v>1</v>
      </c>
      <c r="H778" s="35">
        <v>0</v>
      </c>
      <c r="I778" s="35">
        <f>ROUND(G778*H778,P4)</f>
        <v>0</v>
      </c>
      <c r="J778" s="33" t="s">
        <v>11136</v>
      </c>
      <c r="O778" s="36">
        <f>I778*0.21</f>
        <v>0</v>
      </c>
      <c r="P778">
        <v>3</v>
      </c>
    </row>
    <row r="779" spans="1:16" ht="43.5" x14ac:dyDescent="0.35">
      <c r="A779" s="30" t="s">
        <v>149</v>
      </c>
      <c r="B779" s="37"/>
      <c r="E779" s="32" t="s">
        <v>11646</v>
      </c>
      <c r="J779" s="39"/>
    </row>
    <row r="780" spans="1:16" ht="29" x14ac:dyDescent="0.35">
      <c r="A780" s="30" t="s">
        <v>150</v>
      </c>
      <c r="B780" s="37"/>
      <c r="E780" s="40" t="s">
        <v>11540</v>
      </c>
      <c r="J780" s="39"/>
    </row>
    <row r="781" spans="1:16" x14ac:dyDescent="0.35">
      <c r="A781" s="30" t="s">
        <v>152</v>
      </c>
      <c r="B781" s="37"/>
      <c r="E781" s="38" t="s">
        <v>145</v>
      </c>
      <c r="J781" s="39"/>
    </row>
    <row r="782" spans="1:16" ht="29" x14ac:dyDescent="0.35">
      <c r="A782" s="30" t="s">
        <v>143</v>
      </c>
      <c r="B782" s="30">
        <v>192</v>
      </c>
      <c r="C782" s="31" t="s">
        <v>11555</v>
      </c>
      <c r="D782" s="30" t="s">
        <v>353</v>
      </c>
      <c r="E782" s="32" t="s">
        <v>11556</v>
      </c>
      <c r="F782" s="33" t="s">
        <v>183</v>
      </c>
      <c r="G782" s="34">
        <v>11</v>
      </c>
      <c r="H782" s="35">
        <v>0</v>
      </c>
      <c r="I782" s="35">
        <f>ROUND(G782*H782,P4)</f>
        <v>0</v>
      </c>
      <c r="J782" s="33" t="s">
        <v>11136</v>
      </c>
      <c r="O782" s="36">
        <f>I782*0.21</f>
        <v>0</v>
      </c>
      <c r="P782">
        <v>3</v>
      </c>
    </row>
    <row r="783" spans="1:16" ht="43.5" x14ac:dyDescent="0.35">
      <c r="A783" s="30" t="s">
        <v>149</v>
      </c>
      <c r="B783" s="37"/>
      <c r="E783" s="32" t="s">
        <v>11557</v>
      </c>
      <c r="J783" s="39"/>
    </row>
    <row r="784" spans="1:16" ht="29" x14ac:dyDescent="0.35">
      <c r="A784" s="30" t="s">
        <v>150</v>
      </c>
      <c r="B784" s="37"/>
      <c r="E784" s="40" t="s">
        <v>11647</v>
      </c>
      <c r="J784" s="39"/>
    </row>
    <row r="785" spans="1:16" x14ac:dyDescent="0.35">
      <c r="A785" s="30" t="s">
        <v>152</v>
      </c>
      <c r="B785" s="37"/>
      <c r="E785" s="38" t="s">
        <v>145</v>
      </c>
      <c r="J785" s="39"/>
    </row>
    <row r="786" spans="1:16" ht="29" x14ac:dyDescent="0.35">
      <c r="A786" s="30" t="s">
        <v>143</v>
      </c>
      <c r="B786" s="30">
        <v>193</v>
      </c>
      <c r="C786" s="31" t="s">
        <v>11648</v>
      </c>
      <c r="D786" s="30" t="s">
        <v>145</v>
      </c>
      <c r="E786" s="32" t="s">
        <v>11649</v>
      </c>
      <c r="F786" s="33" t="s">
        <v>183</v>
      </c>
      <c r="G786" s="34">
        <v>2</v>
      </c>
      <c r="H786" s="35">
        <v>0</v>
      </c>
      <c r="I786" s="35">
        <f>ROUND(G786*H786,P4)</f>
        <v>0</v>
      </c>
      <c r="J786" s="33" t="s">
        <v>11136</v>
      </c>
      <c r="O786" s="36">
        <f>I786*0.21</f>
        <v>0</v>
      </c>
      <c r="P786">
        <v>3</v>
      </c>
    </row>
    <row r="787" spans="1:16" ht="43.5" x14ac:dyDescent="0.35">
      <c r="A787" s="30" t="s">
        <v>149</v>
      </c>
      <c r="B787" s="37"/>
      <c r="E787" s="32" t="s">
        <v>11650</v>
      </c>
      <c r="J787" s="39"/>
    </row>
    <row r="788" spans="1:16" ht="29" x14ac:dyDescent="0.35">
      <c r="A788" s="30" t="s">
        <v>150</v>
      </c>
      <c r="B788" s="37"/>
      <c r="E788" s="40" t="s">
        <v>11562</v>
      </c>
      <c r="J788" s="39"/>
    </row>
    <row r="789" spans="1:16" x14ac:dyDescent="0.35">
      <c r="A789" s="30" t="s">
        <v>152</v>
      </c>
      <c r="B789" s="37"/>
      <c r="E789" s="38" t="s">
        <v>145</v>
      </c>
      <c r="J789" s="39"/>
    </row>
    <row r="790" spans="1:16" ht="29" x14ac:dyDescent="0.35">
      <c r="A790" s="30" t="s">
        <v>143</v>
      </c>
      <c r="B790" s="30">
        <v>194</v>
      </c>
      <c r="C790" s="31" t="s">
        <v>11651</v>
      </c>
      <c r="D790" s="30" t="s">
        <v>145</v>
      </c>
      <c r="E790" s="32" t="s">
        <v>11652</v>
      </c>
      <c r="F790" s="33" t="s">
        <v>183</v>
      </c>
      <c r="G790" s="34">
        <v>1</v>
      </c>
      <c r="H790" s="35">
        <v>0</v>
      </c>
      <c r="I790" s="35">
        <f>ROUND(G790*H790,P4)</f>
        <v>0</v>
      </c>
      <c r="J790" s="33" t="s">
        <v>11136</v>
      </c>
      <c r="O790" s="36">
        <f>I790*0.21</f>
        <v>0</v>
      </c>
      <c r="P790">
        <v>3</v>
      </c>
    </row>
    <row r="791" spans="1:16" ht="43.5" x14ac:dyDescent="0.35">
      <c r="A791" s="30" t="s">
        <v>149</v>
      </c>
      <c r="B791" s="37"/>
      <c r="E791" s="32" t="s">
        <v>11653</v>
      </c>
      <c r="J791" s="39"/>
    </row>
    <row r="792" spans="1:16" ht="29" x14ac:dyDescent="0.35">
      <c r="A792" s="30" t="s">
        <v>150</v>
      </c>
      <c r="B792" s="37"/>
      <c r="E792" s="40" t="s">
        <v>11540</v>
      </c>
      <c r="J792" s="39"/>
    </row>
    <row r="793" spans="1:16" x14ac:dyDescent="0.35">
      <c r="A793" s="30" t="s">
        <v>152</v>
      </c>
      <c r="B793" s="37"/>
      <c r="E793" s="38" t="s">
        <v>145</v>
      </c>
      <c r="J793" s="39"/>
    </row>
    <row r="794" spans="1:16" ht="29" x14ac:dyDescent="0.35">
      <c r="A794" s="30" t="s">
        <v>143</v>
      </c>
      <c r="B794" s="30">
        <v>195</v>
      </c>
      <c r="C794" s="31" t="s">
        <v>11654</v>
      </c>
      <c r="D794" s="30" t="s">
        <v>145</v>
      </c>
      <c r="E794" s="32" t="s">
        <v>11655</v>
      </c>
      <c r="F794" s="33" t="s">
        <v>183</v>
      </c>
      <c r="G794" s="34">
        <v>3</v>
      </c>
      <c r="H794" s="35">
        <v>0</v>
      </c>
      <c r="I794" s="35">
        <f>ROUND(G794*H794,P4)</f>
        <v>0</v>
      </c>
      <c r="J794" s="33" t="s">
        <v>11136</v>
      </c>
      <c r="O794" s="36">
        <f>I794*0.21</f>
        <v>0</v>
      </c>
      <c r="P794">
        <v>3</v>
      </c>
    </row>
    <row r="795" spans="1:16" ht="43.5" x14ac:dyDescent="0.35">
      <c r="A795" s="30" t="s">
        <v>149</v>
      </c>
      <c r="B795" s="37"/>
      <c r="E795" s="32" t="s">
        <v>11656</v>
      </c>
      <c r="J795" s="39"/>
    </row>
    <row r="796" spans="1:16" ht="29" x14ac:dyDescent="0.35">
      <c r="A796" s="30" t="s">
        <v>150</v>
      </c>
      <c r="B796" s="37"/>
      <c r="E796" s="40" t="s">
        <v>11657</v>
      </c>
      <c r="J796" s="39"/>
    </row>
    <row r="797" spans="1:16" x14ac:dyDescent="0.35">
      <c r="A797" s="30" t="s">
        <v>152</v>
      </c>
      <c r="B797" s="37"/>
      <c r="E797" s="38" t="s">
        <v>145</v>
      </c>
      <c r="J797" s="39"/>
    </row>
    <row r="798" spans="1:16" ht="29" x14ac:dyDescent="0.35">
      <c r="A798" s="30" t="s">
        <v>143</v>
      </c>
      <c r="B798" s="30">
        <v>196</v>
      </c>
      <c r="C798" s="31" t="s">
        <v>11563</v>
      </c>
      <c r="D798" s="30" t="s">
        <v>353</v>
      </c>
      <c r="E798" s="32" t="s">
        <v>11564</v>
      </c>
      <c r="F798" s="33" t="s">
        <v>183</v>
      </c>
      <c r="G798" s="34">
        <v>7</v>
      </c>
      <c r="H798" s="35">
        <v>0</v>
      </c>
      <c r="I798" s="35">
        <f>ROUND(G798*H798,P4)</f>
        <v>0</v>
      </c>
      <c r="J798" s="33" t="s">
        <v>11136</v>
      </c>
      <c r="O798" s="36">
        <f>I798*0.21</f>
        <v>0</v>
      </c>
      <c r="P798">
        <v>3</v>
      </c>
    </row>
    <row r="799" spans="1:16" ht="43.5" x14ac:dyDescent="0.35">
      <c r="A799" s="30" t="s">
        <v>149</v>
      </c>
      <c r="B799" s="37"/>
      <c r="E799" s="32" t="s">
        <v>11565</v>
      </c>
      <c r="J799" s="39"/>
    </row>
    <row r="800" spans="1:16" ht="29" x14ac:dyDescent="0.35">
      <c r="A800" s="30" t="s">
        <v>150</v>
      </c>
      <c r="B800" s="37"/>
      <c r="E800" s="40" t="s">
        <v>11658</v>
      </c>
      <c r="J800" s="39"/>
    </row>
    <row r="801" spans="1:16" x14ac:dyDescent="0.35">
      <c r="A801" s="30" t="s">
        <v>152</v>
      </c>
      <c r="B801" s="37"/>
      <c r="E801" s="38" t="s">
        <v>145</v>
      </c>
      <c r="J801" s="39"/>
    </row>
    <row r="802" spans="1:16" ht="29" x14ac:dyDescent="0.35">
      <c r="A802" s="30" t="s">
        <v>143</v>
      </c>
      <c r="B802" s="30">
        <v>197</v>
      </c>
      <c r="C802" s="31" t="s">
        <v>11567</v>
      </c>
      <c r="D802" s="30" t="s">
        <v>353</v>
      </c>
      <c r="E802" s="32" t="s">
        <v>11568</v>
      </c>
      <c r="F802" s="33" t="s">
        <v>183</v>
      </c>
      <c r="G802" s="34">
        <v>3</v>
      </c>
      <c r="H802" s="35">
        <v>0</v>
      </c>
      <c r="I802" s="35">
        <f>ROUND(G802*H802,P4)</f>
        <v>0</v>
      </c>
      <c r="J802" s="33" t="s">
        <v>11136</v>
      </c>
      <c r="O802" s="36">
        <f>I802*0.21</f>
        <v>0</v>
      </c>
      <c r="P802">
        <v>3</v>
      </c>
    </row>
    <row r="803" spans="1:16" ht="43.5" x14ac:dyDescent="0.35">
      <c r="A803" s="30" t="s">
        <v>149</v>
      </c>
      <c r="B803" s="37"/>
      <c r="E803" s="32" t="s">
        <v>11569</v>
      </c>
      <c r="J803" s="39"/>
    </row>
    <row r="804" spans="1:16" ht="29" x14ac:dyDescent="0.35">
      <c r="A804" s="30" t="s">
        <v>150</v>
      </c>
      <c r="B804" s="37"/>
      <c r="E804" s="40" t="s">
        <v>11657</v>
      </c>
      <c r="J804" s="39"/>
    </row>
    <row r="805" spans="1:16" x14ac:dyDescent="0.35">
      <c r="A805" s="30" t="s">
        <v>152</v>
      </c>
      <c r="B805" s="37"/>
      <c r="E805" s="38" t="s">
        <v>145</v>
      </c>
      <c r="J805" s="39"/>
    </row>
    <row r="806" spans="1:16" ht="29" x14ac:dyDescent="0.35">
      <c r="A806" s="30" t="s">
        <v>143</v>
      </c>
      <c r="B806" s="30">
        <v>198</v>
      </c>
      <c r="C806" s="31" t="s">
        <v>11571</v>
      </c>
      <c r="D806" s="30" t="s">
        <v>353</v>
      </c>
      <c r="E806" s="32" t="s">
        <v>11572</v>
      </c>
      <c r="F806" s="33" t="s">
        <v>183</v>
      </c>
      <c r="G806" s="34">
        <v>7</v>
      </c>
      <c r="H806" s="35">
        <v>0</v>
      </c>
      <c r="I806" s="35">
        <f>ROUND(G806*H806,P4)</f>
        <v>0</v>
      </c>
      <c r="J806" s="33" t="s">
        <v>11136</v>
      </c>
      <c r="O806" s="36">
        <f>I806*0.21</f>
        <v>0</v>
      </c>
      <c r="P806">
        <v>3</v>
      </c>
    </row>
    <row r="807" spans="1:16" ht="43.5" x14ac:dyDescent="0.35">
      <c r="A807" s="30" t="s">
        <v>149</v>
      </c>
      <c r="B807" s="37"/>
      <c r="E807" s="32" t="s">
        <v>11573</v>
      </c>
      <c r="J807" s="39"/>
    </row>
    <row r="808" spans="1:16" ht="29" x14ac:dyDescent="0.35">
      <c r="A808" s="30" t="s">
        <v>150</v>
      </c>
      <c r="B808" s="37"/>
      <c r="E808" s="40" t="s">
        <v>11659</v>
      </c>
      <c r="J808" s="39"/>
    </row>
    <row r="809" spans="1:16" x14ac:dyDescent="0.35">
      <c r="A809" s="30" t="s">
        <v>152</v>
      </c>
      <c r="B809" s="37"/>
      <c r="E809" s="38" t="s">
        <v>145</v>
      </c>
      <c r="J809" s="39"/>
    </row>
    <row r="810" spans="1:16" ht="29" x14ac:dyDescent="0.35">
      <c r="A810" s="30" t="s">
        <v>143</v>
      </c>
      <c r="B810" s="30">
        <v>199</v>
      </c>
      <c r="C810" s="31" t="s">
        <v>11660</v>
      </c>
      <c r="D810" s="30" t="s">
        <v>145</v>
      </c>
      <c r="E810" s="32" t="s">
        <v>11661</v>
      </c>
      <c r="F810" s="33" t="s">
        <v>183</v>
      </c>
      <c r="G810" s="34">
        <v>2</v>
      </c>
      <c r="H810" s="35">
        <v>0</v>
      </c>
      <c r="I810" s="35">
        <f>ROUND(G810*H810,P4)</f>
        <v>0</v>
      </c>
      <c r="J810" s="33" t="s">
        <v>11136</v>
      </c>
      <c r="O810" s="36">
        <f>I810*0.21</f>
        <v>0</v>
      </c>
      <c r="P810">
        <v>3</v>
      </c>
    </row>
    <row r="811" spans="1:16" ht="43.5" x14ac:dyDescent="0.35">
      <c r="A811" s="30" t="s">
        <v>149</v>
      </c>
      <c r="B811" s="37"/>
      <c r="E811" s="32" t="s">
        <v>11662</v>
      </c>
      <c r="J811" s="39"/>
    </row>
    <row r="812" spans="1:16" ht="29" x14ac:dyDescent="0.35">
      <c r="A812" s="30" t="s">
        <v>150</v>
      </c>
      <c r="B812" s="37"/>
      <c r="E812" s="40" t="s">
        <v>11663</v>
      </c>
      <c r="J812" s="39"/>
    </row>
    <row r="813" spans="1:16" x14ac:dyDescent="0.35">
      <c r="A813" s="30" t="s">
        <v>152</v>
      </c>
      <c r="B813" s="37"/>
      <c r="E813" s="38" t="s">
        <v>145</v>
      </c>
      <c r="J813" s="39"/>
    </row>
    <row r="814" spans="1:16" ht="29" x14ac:dyDescent="0.35">
      <c r="A814" s="30" t="s">
        <v>143</v>
      </c>
      <c r="B814" s="30">
        <v>200</v>
      </c>
      <c r="C814" s="31" t="s">
        <v>11575</v>
      </c>
      <c r="D814" s="30" t="s">
        <v>353</v>
      </c>
      <c r="E814" s="32" t="s">
        <v>11576</v>
      </c>
      <c r="F814" s="33" t="s">
        <v>183</v>
      </c>
      <c r="G814" s="34">
        <v>1</v>
      </c>
      <c r="H814" s="35">
        <v>0</v>
      </c>
      <c r="I814" s="35">
        <f>ROUND(G814*H814,P4)</f>
        <v>0</v>
      </c>
      <c r="J814" s="33" t="s">
        <v>11136</v>
      </c>
      <c r="O814" s="36">
        <f>I814*0.21</f>
        <v>0</v>
      </c>
      <c r="P814">
        <v>3</v>
      </c>
    </row>
    <row r="815" spans="1:16" ht="43.5" x14ac:dyDescent="0.35">
      <c r="A815" s="30" t="s">
        <v>149</v>
      </c>
      <c r="B815" s="37"/>
      <c r="E815" s="32" t="s">
        <v>11577</v>
      </c>
      <c r="J815" s="39"/>
    </row>
    <row r="816" spans="1:16" ht="29" x14ac:dyDescent="0.35">
      <c r="A816" s="30" t="s">
        <v>150</v>
      </c>
      <c r="B816" s="37"/>
      <c r="E816" s="40" t="s">
        <v>11638</v>
      </c>
      <c r="J816" s="39"/>
    </row>
    <row r="817" spans="1:16" x14ac:dyDescent="0.35">
      <c r="A817" s="30" t="s">
        <v>152</v>
      </c>
      <c r="B817" s="37"/>
      <c r="E817" s="38" t="s">
        <v>145</v>
      </c>
      <c r="J817" s="39"/>
    </row>
    <row r="818" spans="1:16" ht="29" x14ac:dyDescent="0.35">
      <c r="A818" s="30" t="s">
        <v>143</v>
      </c>
      <c r="B818" s="30">
        <v>201</v>
      </c>
      <c r="C818" s="31" t="s">
        <v>11582</v>
      </c>
      <c r="D818" s="30" t="s">
        <v>353</v>
      </c>
      <c r="E818" s="32" t="s">
        <v>11583</v>
      </c>
      <c r="F818" s="33" t="s">
        <v>183</v>
      </c>
      <c r="G818" s="34">
        <v>1</v>
      </c>
      <c r="H818" s="35">
        <v>0</v>
      </c>
      <c r="I818" s="35">
        <f>ROUND(G818*H818,P4)</f>
        <v>0</v>
      </c>
      <c r="J818" s="33" t="s">
        <v>11136</v>
      </c>
      <c r="O818" s="36">
        <f>I818*0.21</f>
        <v>0</v>
      </c>
      <c r="P818">
        <v>3</v>
      </c>
    </row>
    <row r="819" spans="1:16" ht="43.5" x14ac:dyDescent="0.35">
      <c r="A819" s="30" t="s">
        <v>149</v>
      </c>
      <c r="B819" s="37"/>
      <c r="E819" s="32" t="s">
        <v>11584</v>
      </c>
      <c r="J819" s="39"/>
    </row>
    <row r="820" spans="1:16" ht="29" x14ac:dyDescent="0.35">
      <c r="A820" s="30" t="s">
        <v>150</v>
      </c>
      <c r="B820" s="37"/>
      <c r="E820" s="40" t="s">
        <v>11664</v>
      </c>
      <c r="J820" s="39"/>
    </row>
    <row r="821" spans="1:16" x14ac:dyDescent="0.35">
      <c r="A821" s="30" t="s">
        <v>152</v>
      </c>
      <c r="B821" s="37"/>
      <c r="E821" s="38" t="s">
        <v>145</v>
      </c>
      <c r="J821" s="39"/>
    </row>
    <row r="822" spans="1:16" ht="29" x14ac:dyDescent="0.35">
      <c r="A822" s="30" t="s">
        <v>143</v>
      </c>
      <c r="B822" s="30">
        <v>202</v>
      </c>
      <c r="C822" s="31" t="s">
        <v>11665</v>
      </c>
      <c r="D822" s="30" t="s">
        <v>145</v>
      </c>
      <c r="E822" s="32" t="s">
        <v>11666</v>
      </c>
      <c r="F822" s="33" t="s">
        <v>183</v>
      </c>
      <c r="G822" s="34">
        <v>3</v>
      </c>
      <c r="H822" s="35">
        <v>0</v>
      </c>
      <c r="I822" s="35">
        <f>ROUND(G822*H822,P4)</f>
        <v>0</v>
      </c>
      <c r="J822" s="33" t="s">
        <v>11136</v>
      </c>
      <c r="O822" s="36">
        <f>I822*0.21</f>
        <v>0</v>
      </c>
      <c r="P822">
        <v>3</v>
      </c>
    </row>
    <row r="823" spans="1:16" ht="43.5" x14ac:dyDescent="0.35">
      <c r="A823" s="30" t="s">
        <v>149</v>
      </c>
      <c r="B823" s="37"/>
      <c r="E823" s="32" t="s">
        <v>11667</v>
      </c>
      <c r="J823" s="39"/>
    </row>
    <row r="824" spans="1:16" ht="29" x14ac:dyDescent="0.35">
      <c r="A824" s="30" t="s">
        <v>150</v>
      </c>
      <c r="B824" s="37"/>
      <c r="E824" s="40" t="s">
        <v>11668</v>
      </c>
      <c r="J824" s="39"/>
    </row>
    <row r="825" spans="1:16" x14ac:dyDescent="0.35">
      <c r="A825" s="30" t="s">
        <v>152</v>
      </c>
      <c r="B825" s="37"/>
      <c r="E825" s="38" t="s">
        <v>145</v>
      </c>
      <c r="J825" s="39"/>
    </row>
    <row r="826" spans="1:16" ht="29" x14ac:dyDescent="0.35">
      <c r="A826" s="30" t="s">
        <v>143</v>
      </c>
      <c r="B826" s="30">
        <v>203</v>
      </c>
      <c r="C826" s="31" t="s">
        <v>11669</v>
      </c>
      <c r="D826" s="30" t="s">
        <v>145</v>
      </c>
      <c r="E826" s="32" t="s">
        <v>11670</v>
      </c>
      <c r="F826" s="33" t="s">
        <v>183</v>
      </c>
      <c r="G826" s="34">
        <v>1</v>
      </c>
      <c r="H826" s="35">
        <v>0</v>
      </c>
      <c r="I826" s="35">
        <f>ROUND(G826*H826,P4)</f>
        <v>0</v>
      </c>
      <c r="J826" s="33" t="s">
        <v>11136</v>
      </c>
      <c r="O826" s="36">
        <f>I826*0.21</f>
        <v>0</v>
      </c>
      <c r="P826">
        <v>3</v>
      </c>
    </row>
    <row r="827" spans="1:16" ht="43.5" x14ac:dyDescent="0.35">
      <c r="A827" s="30" t="s">
        <v>149</v>
      </c>
      <c r="B827" s="37"/>
      <c r="E827" s="32" t="s">
        <v>11671</v>
      </c>
      <c r="J827" s="39"/>
    </row>
    <row r="828" spans="1:16" ht="29" x14ac:dyDescent="0.35">
      <c r="A828" s="30" t="s">
        <v>150</v>
      </c>
      <c r="B828" s="37"/>
      <c r="E828" s="40" t="s">
        <v>11540</v>
      </c>
      <c r="J828" s="39"/>
    </row>
    <row r="829" spans="1:16" x14ac:dyDescent="0.35">
      <c r="A829" s="30" t="s">
        <v>152</v>
      </c>
      <c r="B829" s="37"/>
      <c r="E829" s="38" t="s">
        <v>145</v>
      </c>
      <c r="J829" s="39"/>
    </row>
    <row r="830" spans="1:16" x14ac:dyDescent="0.35">
      <c r="A830" s="30" t="s">
        <v>143</v>
      </c>
      <c r="B830" s="30">
        <v>204</v>
      </c>
      <c r="C830" s="31" t="s">
        <v>11585</v>
      </c>
      <c r="D830" s="30" t="s">
        <v>353</v>
      </c>
      <c r="E830" s="32" t="s">
        <v>11586</v>
      </c>
      <c r="F830" s="33" t="s">
        <v>183</v>
      </c>
      <c r="G830" s="34">
        <v>7</v>
      </c>
      <c r="H830" s="35">
        <v>0</v>
      </c>
      <c r="I830" s="35">
        <f>ROUND(G830*H830,P4)</f>
        <v>0</v>
      </c>
      <c r="J830" s="33" t="s">
        <v>11136</v>
      </c>
      <c r="O830" s="36">
        <f>I830*0.21</f>
        <v>0</v>
      </c>
      <c r="P830">
        <v>3</v>
      </c>
    </row>
    <row r="831" spans="1:16" x14ac:dyDescent="0.35">
      <c r="A831" s="30" t="s">
        <v>149</v>
      </c>
      <c r="B831" s="37"/>
      <c r="E831" s="38" t="s">
        <v>145</v>
      </c>
      <c r="J831" s="39"/>
    </row>
    <row r="832" spans="1:16" ht="29" x14ac:dyDescent="0.35">
      <c r="A832" s="30" t="s">
        <v>150</v>
      </c>
      <c r="B832" s="37"/>
      <c r="E832" s="40" t="s">
        <v>11672</v>
      </c>
      <c r="J832" s="39"/>
    </row>
    <row r="833" spans="1:16" x14ac:dyDescent="0.35">
      <c r="A833" s="30" t="s">
        <v>152</v>
      </c>
      <c r="B833" s="37"/>
      <c r="E833" s="38" t="s">
        <v>145</v>
      </c>
      <c r="J833" s="39"/>
    </row>
    <row r="834" spans="1:16" x14ac:dyDescent="0.35">
      <c r="A834" s="30" t="s">
        <v>143</v>
      </c>
      <c r="B834" s="30">
        <v>205</v>
      </c>
      <c r="C834" s="31" t="s">
        <v>11588</v>
      </c>
      <c r="D834" s="30" t="s">
        <v>353</v>
      </c>
      <c r="E834" s="32" t="s">
        <v>11589</v>
      </c>
      <c r="F834" s="33" t="s">
        <v>183</v>
      </c>
      <c r="G834" s="34">
        <v>1</v>
      </c>
      <c r="H834" s="35">
        <v>0</v>
      </c>
      <c r="I834" s="35">
        <f>ROUND(G834*H834,P4)</f>
        <v>0</v>
      </c>
      <c r="J834" s="33" t="s">
        <v>11136</v>
      </c>
      <c r="O834" s="36">
        <f>I834*0.21</f>
        <v>0</v>
      </c>
      <c r="P834">
        <v>3</v>
      </c>
    </row>
    <row r="835" spans="1:16" x14ac:dyDescent="0.35">
      <c r="A835" s="30" t="s">
        <v>149</v>
      </c>
      <c r="B835" s="37"/>
      <c r="E835" s="38" t="s">
        <v>145</v>
      </c>
      <c r="J835" s="39"/>
    </row>
    <row r="836" spans="1:16" ht="29" x14ac:dyDescent="0.35">
      <c r="A836" s="30" t="s">
        <v>150</v>
      </c>
      <c r="B836" s="37"/>
      <c r="E836" s="40" t="s">
        <v>11673</v>
      </c>
      <c r="J836" s="39"/>
    </row>
    <row r="837" spans="1:16" x14ac:dyDescent="0.35">
      <c r="A837" s="30" t="s">
        <v>152</v>
      </c>
      <c r="B837" s="37"/>
      <c r="E837" s="38" t="s">
        <v>145</v>
      </c>
      <c r="J837" s="39"/>
    </row>
    <row r="838" spans="1:16" x14ac:dyDescent="0.35">
      <c r="A838" s="30" t="s">
        <v>143</v>
      </c>
      <c r="B838" s="30">
        <v>206</v>
      </c>
      <c r="C838" s="31" t="s">
        <v>11591</v>
      </c>
      <c r="D838" s="30" t="s">
        <v>353</v>
      </c>
      <c r="E838" s="32" t="s">
        <v>11592</v>
      </c>
      <c r="F838" s="33" t="s">
        <v>284</v>
      </c>
      <c r="G838" s="34">
        <v>5.77</v>
      </c>
      <c r="H838" s="35">
        <v>0</v>
      </c>
      <c r="I838" s="35">
        <f>ROUND(G838*H838,P4)</f>
        <v>0</v>
      </c>
      <c r="J838" s="33" t="s">
        <v>11136</v>
      </c>
      <c r="O838" s="36">
        <f>I838*0.21</f>
        <v>0</v>
      </c>
      <c r="P838">
        <v>3</v>
      </c>
    </row>
    <row r="839" spans="1:16" x14ac:dyDescent="0.35">
      <c r="A839" s="30" t="s">
        <v>149</v>
      </c>
      <c r="B839" s="37"/>
      <c r="E839" s="38" t="s">
        <v>145</v>
      </c>
      <c r="J839" s="39"/>
    </row>
    <row r="840" spans="1:16" ht="29" x14ac:dyDescent="0.35">
      <c r="A840" s="30" t="s">
        <v>150</v>
      </c>
      <c r="B840" s="37"/>
      <c r="E840" s="40" t="s">
        <v>11674</v>
      </c>
      <c r="J840" s="39"/>
    </row>
    <row r="841" spans="1:16" x14ac:dyDescent="0.35">
      <c r="A841" s="30" t="s">
        <v>152</v>
      </c>
      <c r="B841" s="37"/>
      <c r="E841" s="38" t="s">
        <v>145</v>
      </c>
      <c r="J841" s="39"/>
    </row>
    <row r="842" spans="1:16" x14ac:dyDescent="0.35">
      <c r="A842" s="30" t="s">
        <v>143</v>
      </c>
      <c r="B842" s="30">
        <v>207</v>
      </c>
      <c r="C842" s="31" t="s">
        <v>1372</v>
      </c>
      <c r="D842" s="30" t="s">
        <v>353</v>
      </c>
      <c r="E842" s="32" t="s">
        <v>11594</v>
      </c>
      <c r="F842" s="33" t="s">
        <v>183</v>
      </c>
      <c r="G842" s="34">
        <v>2</v>
      </c>
      <c r="H842" s="35">
        <v>0</v>
      </c>
      <c r="I842" s="35">
        <f>ROUND(G842*H842,P4)</f>
        <v>0</v>
      </c>
      <c r="J842" s="30"/>
      <c r="O842" s="36">
        <f>I842*0.21</f>
        <v>0</v>
      </c>
      <c r="P842">
        <v>3</v>
      </c>
    </row>
    <row r="843" spans="1:16" x14ac:dyDescent="0.35">
      <c r="A843" s="30" t="s">
        <v>149</v>
      </c>
      <c r="B843" s="37"/>
      <c r="E843" s="38" t="s">
        <v>145</v>
      </c>
      <c r="J843" s="39"/>
    </row>
    <row r="844" spans="1:16" ht="29" x14ac:dyDescent="0.35">
      <c r="A844" s="30" t="s">
        <v>150</v>
      </c>
      <c r="B844" s="37"/>
      <c r="E844" s="40" t="s">
        <v>11562</v>
      </c>
      <c r="J844" s="39"/>
    </row>
    <row r="845" spans="1:16" x14ac:dyDescent="0.35">
      <c r="A845" s="30" t="s">
        <v>152</v>
      </c>
      <c r="B845" s="37"/>
      <c r="E845" s="38" t="s">
        <v>145</v>
      </c>
      <c r="J845" s="39"/>
    </row>
    <row r="846" spans="1:16" ht="29" x14ac:dyDescent="0.35">
      <c r="A846" s="30" t="s">
        <v>143</v>
      </c>
      <c r="B846" s="30">
        <v>208</v>
      </c>
      <c r="C846" s="31" t="s">
        <v>11675</v>
      </c>
      <c r="D846" s="30" t="s">
        <v>145</v>
      </c>
      <c r="E846" s="32" t="s">
        <v>11676</v>
      </c>
      <c r="F846" s="33" t="s">
        <v>183</v>
      </c>
      <c r="G846" s="34">
        <v>2</v>
      </c>
      <c r="H846" s="35">
        <v>0</v>
      </c>
      <c r="I846" s="35">
        <f>ROUND(G846*H846,P4)</f>
        <v>0</v>
      </c>
      <c r="J846" s="30"/>
      <c r="O846" s="36">
        <f>I846*0.21</f>
        <v>0</v>
      </c>
      <c r="P846">
        <v>3</v>
      </c>
    </row>
    <row r="847" spans="1:16" ht="43.5" x14ac:dyDescent="0.35">
      <c r="A847" s="30" t="s">
        <v>149</v>
      </c>
      <c r="B847" s="37"/>
      <c r="E847" s="32" t="s">
        <v>11677</v>
      </c>
      <c r="J847" s="39"/>
    </row>
    <row r="848" spans="1:16" ht="29" x14ac:dyDescent="0.35">
      <c r="A848" s="30" t="s">
        <v>150</v>
      </c>
      <c r="B848" s="37"/>
      <c r="E848" s="40" t="s">
        <v>11562</v>
      </c>
      <c r="J848" s="39"/>
    </row>
    <row r="849" spans="1:16" x14ac:dyDescent="0.35">
      <c r="A849" s="30" t="s">
        <v>152</v>
      </c>
      <c r="B849" s="37"/>
      <c r="E849" s="38" t="s">
        <v>145</v>
      </c>
      <c r="J849" s="39"/>
    </row>
    <row r="850" spans="1:16" x14ac:dyDescent="0.35">
      <c r="A850" s="30" t="s">
        <v>143</v>
      </c>
      <c r="B850" s="30">
        <v>209</v>
      </c>
      <c r="C850" s="31" t="s">
        <v>11678</v>
      </c>
      <c r="D850" s="30" t="s">
        <v>145</v>
      </c>
      <c r="E850" s="32" t="s">
        <v>11679</v>
      </c>
      <c r="F850" s="33" t="s">
        <v>183</v>
      </c>
      <c r="G850" s="34">
        <v>1</v>
      </c>
      <c r="H850" s="35">
        <v>0</v>
      </c>
      <c r="I850" s="35">
        <f>ROUND(G850*H850,P4)</f>
        <v>0</v>
      </c>
      <c r="J850" s="30"/>
      <c r="O850" s="36">
        <f>I850*0.21</f>
        <v>0</v>
      </c>
      <c r="P850">
        <v>3</v>
      </c>
    </row>
    <row r="851" spans="1:16" x14ac:dyDescent="0.35">
      <c r="A851" s="30" t="s">
        <v>149</v>
      </c>
      <c r="B851" s="37"/>
      <c r="E851" s="38" t="s">
        <v>145</v>
      </c>
      <c r="J851" s="39"/>
    </row>
    <row r="852" spans="1:16" ht="29" x14ac:dyDescent="0.35">
      <c r="A852" s="30" t="s">
        <v>150</v>
      </c>
      <c r="B852" s="37"/>
      <c r="E852" s="40" t="s">
        <v>11540</v>
      </c>
      <c r="J852" s="39"/>
    </row>
    <row r="853" spans="1:16" x14ac:dyDescent="0.35">
      <c r="A853" s="30" t="s">
        <v>152</v>
      </c>
      <c r="B853" s="37"/>
      <c r="E853" s="38" t="s">
        <v>145</v>
      </c>
      <c r="J853" s="39"/>
    </row>
    <row r="854" spans="1:16" x14ac:dyDescent="0.35">
      <c r="A854" s="30" t="s">
        <v>143</v>
      </c>
      <c r="B854" s="30">
        <v>210</v>
      </c>
      <c r="C854" s="31" t="s">
        <v>11680</v>
      </c>
      <c r="D854" s="30" t="s">
        <v>145</v>
      </c>
      <c r="E854" s="32" t="s">
        <v>11681</v>
      </c>
      <c r="F854" s="33" t="s">
        <v>183</v>
      </c>
      <c r="G854" s="34">
        <v>1</v>
      </c>
      <c r="H854" s="35">
        <v>0</v>
      </c>
      <c r="I854" s="35">
        <f>ROUND(G854*H854,P4)</f>
        <v>0</v>
      </c>
      <c r="J854" s="30"/>
      <c r="O854" s="36">
        <f>I854*0.21</f>
        <v>0</v>
      </c>
      <c r="P854">
        <v>3</v>
      </c>
    </row>
    <row r="855" spans="1:16" x14ac:dyDescent="0.35">
      <c r="A855" s="30" t="s">
        <v>149</v>
      </c>
      <c r="B855" s="37"/>
      <c r="E855" s="38" t="s">
        <v>145</v>
      </c>
      <c r="J855" s="39"/>
    </row>
    <row r="856" spans="1:16" ht="29" x14ac:dyDescent="0.35">
      <c r="A856" s="30" t="s">
        <v>150</v>
      </c>
      <c r="B856" s="37"/>
      <c r="E856" s="40" t="s">
        <v>11540</v>
      </c>
      <c r="J856" s="39"/>
    </row>
    <row r="857" spans="1:16" x14ac:dyDescent="0.35">
      <c r="A857" s="30" t="s">
        <v>152</v>
      </c>
      <c r="B857" s="37"/>
      <c r="E857" s="38" t="s">
        <v>145</v>
      </c>
      <c r="J857" s="39"/>
    </row>
    <row r="858" spans="1:16" x14ac:dyDescent="0.35">
      <c r="A858" s="30" t="s">
        <v>143</v>
      </c>
      <c r="B858" s="30">
        <v>211</v>
      </c>
      <c r="C858" s="31" t="s">
        <v>11682</v>
      </c>
      <c r="D858" s="30" t="s">
        <v>145</v>
      </c>
      <c r="E858" s="32" t="s">
        <v>11683</v>
      </c>
      <c r="F858" s="33" t="s">
        <v>183</v>
      </c>
      <c r="G858" s="34">
        <v>1</v>
      </c>
      <c r="H858" s="35">
        <v>0</v>
      </c>
      <c r="I858" s="35">
        <f>ROUND(G858*H858,P4)</f>
        <v>0</v>
      </c>
      <c r="J858" s="30"/>
      <c r="O858" s="36">
        <f>I858*0.21</f>
        <v>0</v>
      </c>
      <c r="P858">
        <v>3</v>
      </c>
    </row>
    <row r="859" spans="1:16" x14ac:dyDescent="0.35">
      <c r="A859" s="30" t="s">
        <v>149</v>
      </c>
      <c r="B859" s="37"/>
      <c r="E859" s="38" t="s">
        <v>145</v>
      </c>
      <c r="J859" s="39"/>
    </row>
    <row r="860" spans="1:16" ht="29" x14ac:dyDescent="0.35">
      <c r="A860" s="30" t="s">
        <v>150</v>
      </c>
      <c r="B860" s="37"/>
      <c r="E860" s="40" t="s">
        <v>11540</v>
      </c>
      <c r="J860" s="39"/>
    </row>
    <row r="861" spans="1:16" x14ac:dyDescent="0.35">
      <c r="A861" s="30" t="s">
        <v>152</v>
      </c>
      <c r="B861" s="37"/>
      <c r="E861" s="38" t="s">
        <v>145</v>
      </c>
      <c r="J861" s="39"/>
    </row>
    <row r="862" spans="1:16" x14ac:dyDescent="0.35">
      <c r="A862" s="30" t="s">
        <v>143</v>
      </c>
      <c r="B862" s="30">
        <v>212</v>
      </c>
      <c r="C862" s="31" t="s">
        <v>11684</v>
      </c>
      <c r="D862" s="30" t="s">
        <v>145</v>
      </c>
      <c r="E862" s="32" t="s">
        <v>11685</v>
      </c>
      <c r="F862" s="33" t="s">
        <v>183</v>
      </c>
      <c r="G862" s="34">
        <v>1</v>
      </c>
      <c r="H862" s="35">
        <v>0</v>
      </c>
      <c r="I862" s="35">
        <f>ROUND(G862*H862,P4)</f>
        <v>0</v>
      </c>
      <c r="J862" s="30"/>
      <c r="O862" s="36">
        <f>I862*0.21</f>
        <v>0</v>
      </c>
      <c r="P862">
        <v>3</v>
      </c>
    </row>
    <row r="863" spans="1:16" x14ac:dyDescent="0.35">
      <c r="A863" s="30" t="s">
        <v>149</v>
      </c>
      <c r="B863" s="37"/>
      <c r="E863" s="38" t="s">
        <v>145</v>
      </c>
      <c r="J863" s="39"/>
    </row>
    <row r="864" spans="1:16" ht="29" x14ac:dyDescent="0.35">
      <c r="A864" s="30" t="s">
        <v>150</v>
      </c>
      <c r="B864" s="37"/>
      <c r="E864" s="40" t="s">
        <v>11540</v>
      </c>
      <c r="J864" s="39"/>
    </row>
    <row r="865" spans="1:16" x14ac:dyDescent="0.35">
      <c r="A865" s="30" t="s">
        <v>152</v>
      </c>
      <c r="B865" s="37"/>
      <c r="E865" s="38" t="s">
        <v>145</v>
      </c>
      <c r="J865" s="39"/>
    </row>
    <row r="866" spans="1:16" x14ac:dyDescent="0.35">
      <c r="A866" s="30" t="s">
        <v>143</v>
      </c>
      <c r="B866" s="30">
        <v>213</v>
      </c>
      <c r="C866" s="31" t="s">
        <v>11686</v>
      </c>
      <c r="D866" s="30" t="s">
        <v>145</v>
      </c>
      <c r="E866" s="32" t="s">
        <v>11687</v>
      </c>
      <c r="F866" s="33" t="s">
        <v>183</v>
      </c>
      <c r="G866" s="34">
        <v>2</v>
      </c>
      <c r="H866" s="35">
        <v>0</v>
      </c>
      <c r="I866" s="35">
        <f>ROUND(G866*H866,P4)</f>
        <v>0</v>
      </c>
      <c r="J866" s="30"/>
      <c r="O866" s="36">
        <f>I866*0.21</f>
        <v>0</v>
      </c>
      <c r="P866">
        <v>3</v>
      </c>
    </row>
    <row r="867" spans="1:16" x14ac:dyDescent="0.35">
      <c r="A867" s="30" t="s">
        <v>149</v>
      </c>
      <c r="B867" s="37"/>
      <c r="E867" s="38" t="s">
        <v>145</v>
      </c>
      <c r="J867" s="39"/>
    </row>
    <row r="868" spans="1:16" ht="29" x14ac:dyDescent="0.35">
      <c r="A868" s="30" t="s">
        <v>150</v>
      </c>
      <c r="B868" s="37"/>
      <c r="E868" s="40" t="s">
        <v>11536</v>
      </c>
      <c r="J868" s="39"/>
    </row>
    <row r="869" spans="1:16" x14ac:dyDescent="0.35">
      <c r="A869" s="30" t="s">
        <v>152</v>
      </c>
      <c r="B869" s="37"/>
      <c r="E869" s="38" t="s">
        <v>145</v>
      </c>
      <c r="J869" s="39"/>
    </row>
    <row r="870" spans="1:16" x14ac:dyDescent="0.35">
      <c r="A870" s="24" t="s">
        <v>140</v>
      </c>
      <c r="B870" s="25"/>
      <c r="C870" s="26" t="s">
        <v>11688</v>
      </c>
      <c r="D870" s="27"/>
      <c r="E870" s="24" t="s">
        <v>11689</v>
      </c>
      <c r="F870" s="27"/>
      <c r="G870" s="27"/>
      <c r="H870" s="27"/>
      <c r="I870" s="28">
        <f>SUMIFS(I871:I902,A871:A902,"P")</f>
        <v>0</v>
      </c>
      <c r="J870" s="29"/>
    </row>
    <row r="871" spans="1:16" x14ac:dyDescent="0.35">
      <c r="A871" s="30" t="s">
        <v>143</v>
      </c>
      <c r="B871" s="30">
        <v>214</v>
      </c>
      <c r="C871" s="31" t="s">
        <v>11690</v>
      </c>
      <c r="D871" s="30" t="s">
        <v>145</v>
      </c>
      <c r="E871" s="32" t="s">
        <v>11691</v>
      </c>
      <c r="F871" s="33" t="s">
        <v>147</v>
      </c>
      <c r="G871" s="34">
        <v>963</v>
      </c>
      <c r="H871" s="35">
        <v>0</v>
      </c>
      <c r="I871" s="35">
        <f>ROUND(G871*H871,P4)</f>
        <v>0</v>
      </c>
      <c r="J871" s="33" t="s">
        <v>11136</v>
      </c>
      <c r="O871" s="36">
        <f>I871*0.21</f>
        <v>0</v>
      </c>
      <c r="P871">
        <v>3</v>
      </c>
    </row>
    <row r="872" spans="1:16" ht="29" x14ac:dyDescent="0.35">
      <c r="A872" s="30" t="s">
        <v>149</v>
      </c>
      <c r="B872" s="37"/>
      <c r="E872" s="32" t="s">
        <v>11692</v>
      </c>
      <c r="J872" s="39"/>
    </row>
    <row r="873" spans="1:16" ht="29" x14ac:dyDescent="0.35">
      <c r="A873" s="30" t="s">
        <v>150</v>
      </c>
      <c r="B873" s="37"/>
      <c r="E873" s="40" t="s">
        <v>11693</v>
      </c>
      <c r="J873" s="39"/>
    </row>
    <row r="874" spans="1:16" x14ac:dyDescent="0.35">
      <c r="A874" s="30" t="s">
        <v>152</v>
      </c>
      <c r="B874" s="37"/>
      <c r="E874" s="38" t="s">
        <v>145</v>
      </c>
      <c r="J874" s="39"/>
    </row>
    <row r="875" spans="1:16" ht="29" x14ac:dyDescent="0.35">
      <c r="A875" s="30" t="s">
        <v>143</v>
      </c>
      <c r="B875" s="30">
        <v>215</v>
      </c>
      <c r="C875" s="31" t="s">
        <v>11694</v>
      </c>
      <c r="D875" s="30" t="s">
        <v>145</v>
      </c>
      <c r="E875" s="32" t="s">
        <v>11695</v>
      </c>
      <c r="F875" s="33" t="s">
        <v>147</v>
      </c>
      <c r="G875" s="34">
        <v>35</v>
      </c>
      <c r="H875" s="35">
        <v>0</v>
      </c>
      <c r="I875" s="35">
        <f>ROUND(G875*H875,P4)</f>
        <v>0</v>
      </c>
      <c r="J875" s="33" t="s">
        <v>11136</v>
      </c>
      <c r="O875" s="36">
        <f>I875*0.21</f>
        <v>0</v>
      </c>
      <c r="P875">
        <v>3</v>
      </c>
    </row>
    <row r="876" spans="1:16" ht="43.5" x14ac:dyDescent="0.35">
      <c r="A876" s="30" t="s">
        <v>149</v>
      </c>
      <c r="B876" s="37"/>
      <c r="E876" s="32" t="s">
        <v>11696</v>
      </c>
      <c r="J876" s="39"/>
    </row>
    <row r="877" spans="1:16" ht="29" x14ac:dyDescent="0.35">
      <c r="A877" s="30" t="s">
        <v>150</v>
      </c>
      <c r="B877" s="37"/>
      <c r="E877" s="40" t="s">
        <v>11165</v>
      </c>
      <c r="J877" s="39"/>
    </row>
    <row r="878" spans="1:16" x14ac:dyDescent="0.35">
      <c r="A878" s="30" t="s">
        <v>152</v>
      </c>
      <c r="B878" s="37"/>
      <c r="E878" s="38" t="s">
        <v>145</v>
      </c>
      <c r="J878" s="39"/>
    </row>
    <row r="879" spans="1:16" ht="29" x14ac:dyDescent="0.35">
      <c r="A879" s="30" t="s">
        <v>143</v>
      </c>
      <c r="B879" s="30">
        <v>216</v>
      </c>
      <c r="C879" s="31" t="s">
        <v>11697</v>
      </c>
      <c r="D879" s="30" t="s">
        <v>145</v>
      </c>
      <c r="E879" s="32" t="s">
        <v>11698</v>
      </c>
      <c r="F879" s="33" t="s">
        <v>147</v>
      </c>
      <c r="G879" s="34">
        <v>963</v>
      </c>
      <c r="H879" s="35">
        <v>0</v>
      </c>
      <c r="I879" s="35">
        <f>ROUND(G879*H879,P4)</f>
        <v>0</v>
      </c>
      <c r="J879" s="33" t="s">
        <v>11136</v>
      </c>
      <c r="O879" s="36">
        <f>I879*0.21</f>
        <v>0</v>
      </c>
      <c r="P879">
        <v>3</v>
      </c>
    </row>
    <row r="880" spans="1:16" ht="29" x14ac:dyDescent="0.35">
      <c r="A880" s="30" t="s">
        <v>149</v>
      </c>
      <c r="B880" s="37"/>
      <c r="E880" s="32" t="s">
        <v>11699</v>
      </c>
      <c r="J880" s="39"/>
    </row>
    <row r="881" spans="1:16" ht="29" x14ac:dyDescent="0.35">
      <c r="A881" s="30" t="s">
        <v>150</v>
      </c>
      <c r="B881" s="37"/>
      <c r="E881" s="40" t="s">
        <v>11693</v>
      </c>
      <c r="J881" s="39"/>
    </row>
    <row r="882" spans="1:16" x14ac:dyDescent="0.35">
      <c r="A882" s="30" t="s">
        <v>152</v>
      </c>
      <c r="B882" s="37"/>
      <c r="E882" s="38" t="s">
        <v>145</v>
      </c>
      <c r="J882" s="39"/>
    </row>
    <row r="883" spans="1:16" ht="29" x14ac:dyDescent="0.35">
      <c r="A883" s="30" t="s">
        <v>143</v>
      </c>
      <c r="B883" s="30">
        <v>217</v>
      </c>
      <c r="C883" s="31" t="s">
        <v>11700</v>
      </c>
      <c r="D883" s="30" t="s">
        <v>145</v>
      </c>
      <c r="E883" s="32" t="s">
        <v>11701</v>
      </c>
      <c r="F883" s="33" t="s">
        <v>147</v>
      </c>
      <c r="G883" s="34">
        <v>35</v>
      </c>
      <c r="H883" s="35">
        <v>0</v>
      </c>
      <c r="I883" s="35">
        <f>ROUND(G883*H883,P4)</f>
        <v>0</v>
      </c>
      <c r="J883" s="33" t="s">
        <v>11136</v>
      </c>
      <c r="O883" s="36">
        <f>I883*0.21</f>
        <v>0</v>
      </c>
      <c r="P883">
        <v>3</v>
      </c>
    </row>
    <row r="884" spans="1:16" ht="29" x14ac:dyDescent="0.35">
      <c r="A884" s="30" t="s">
        <v>149</v>
      </c>
      <c r="B884" s="37"/>
      <c r="E884" s="32" t="s">
        <v>11702</v>
      </c>
      <c r="J884" s="39"/>
    </row>
    <row r="885" spans="1:16" ht="29" x14ac:dyDescent="0.35">
      <c r="A885" s="30" t="s">
        <v>150</v>
      </c>
      <c r="B885" s="37"/>
      <c r="E885" s="40" t="s">
        <v>11165</v>
      </c>
      <c r="J885" s="39"/>
    </row>
    <row r="886" spans="1:16" x14ac:dyDescent="0.35">
      <c r="A886" s="30" t="s">
        <v>152</v>
      </c>
      <c r="B886" s="37"/>
      <c r="E886" s="38" t="s">
        <v>145</v>
      </c>
      <c r="J886" s="39"/>
    </row>
    <row r="887" spans="1:16" x14ac:dyDescent="0.35">
      <c r="A887" s="30" t="s">
        <v>143</v>
      </c>
      <c r="B887" s="30">
        <v>218</v>
      </c>
      <c r="C887" s="31" t="s">
        <v>11703</v>
      </c>
      <c r="D887" s="30" t="s">
        <v>145</v>
      </c>
      <c r="E887" s="32" t="s">
        <v>11704</v>
      </c>
      <c r="F887" s="33" t="s">
        <v>147</v>
      </c>
      <c r="G887" s="34">
        <v>963</v>
      </c>
      <c r="H887" s="35">
        <v>0</v>
      </c>
      <c r="I887" s="35">
        <f>ROUND(G887*H887,P4)</f>
        <v>0</v>
      </c>
      <c r="J887" s="33" t="s">
        <v>11136</v>
      </c>
      <c r="O887" s="36">
        <f>I887*0.21</f>
        <v>0</v>
      </c>
      <c r="P887">
        <v>3</v>
      </c>
    </row>
    <row r="888" spans="1:16" ht="29" x14ac:dyDescent="0.35">
      <c r="A888" s="30" t="s">
        <v>149</v>
      </c>
      <c r="B888" s="37"/>
      <c r="E888" s="32" t="s">
        <v>11705</v>
      </c>
      <c r="J888" s="39"/>
    </row>
    <row r="889" spans="1:16" ht="29" x14ac:dyDescent="0.35">
      <c r="A889" s="30" t="s">
        <v>150</v>
      </c>
      <c r="B889" s="37"/>
      <c r="E889" s="40" t="s">
        <v>11693</v>
      </c>
      <c r="J889" s="39"/>
    </row>
    <row r="890" spans="1:16" x14ac:dyDescent="0.35">
      <c r="A890" s="30" t="s">
        <v>152</v>
      </c>
      <c r="B890" s="37"/>
      <c r="E890" s="38" t="s">
        <v>145</v>
      </c>
      <c r="J890" s="39"/>
    </row>
    <row r="891" spans="1:16" ht="29" x14ac:dyDescent="0.35">
      <c r="A891" s="30" t="s">
        <v>143</v>
      </c>
      <c r="B891" s="30">
        <v>219</v>
      </c>
      <c r="C891" s="31" t="s">
        <v>11706</v>
      </c>
      <c r="D891" s="30" t="s">
        <v>145</v>
      </c>
      <c r="E891" s="32" t="s">
        <v>11707</v>
      </c>
      <c r="F891" s="33" t="s">
        <v>147</v>
      </c>
      <c r="G891" s="34">
        <v>35</v>
      </c>
      <c r="H891" s="35">
        <v>0</v>
      </c>
      <c r="I891" s="35">
        <f>ROUND(G891*H891,P4)</f>
        <v>0</v>
      </c>
      <c r="J891" s="33" t="s">
        <v>11136</v>
      </c>
      <c r="O891" s="36">
        <f>I891*0.21</f>
        <v>0</v>
      </c>
      <c r="P891">
        <v>3</v>
      </c>
    </row>
    <row r="892" spans="1:16" ht="29" x14ac:dyDescent="0.35">
      <c r="A892" s="30" t="s">
        <v>149</v>
      </c>
      <c r="B892" s="37"/>
      <c r="E892" s="32" t="s">
        <v>11708</v>
      </c>
      <c r="J892" s="39"/>
    </row>
    <row r="893" spans="1:16" ht="29" x14ac:dyDescent="0.35">
      <c r="A893" s="30" t="s">
        <v>150</v>
      </c>
      <c r="B893" s="37"/>
      <c r="E893" s="40" t="s">
        <v>11165</v>
      </c>
      <c r="J893" s="39"/>
    </row>
    <row r="894" spans="1:16" x14ac:dyDescent="0.35">
      <c r="A894" s="30" t="s">
        <v>152</v>
      </c>
      <c r="B894" s="37"/>
      <c r="E894" s="38" t="s">
        <v>145</v>
      </c>
      <c r="J894" s="39"/>
    </row>
    <row r="895" spans="1:16" x14ac:dyDescent="0.35">
      <c r="A895" s="30" t="s">
        <v>143</v>
      </c>
      <c r="B895" s="30">
        <v>220</v>
      </c>
      <c r="C895" s="31" t="s">
        <v>11113</v>
      </c>
      <c r="D895" s="30" t="s">
        <v>145</v>
      </c>
      <c r="E895" s="32" t="s">
        <v>11709</v>
      </c>
      <c r="F895" s="33" t="s">
        <v>147</v>
      </c>
      <c r="G895" s="34">
        <v>963</v>
      </c>
      <c r="H895" s="35">
        <v>0</v>
      </c>
      <c r="I895" s="35">
        <f>ROUND(G895*H895,P4)</f>
        <v>0</v>
      </c>
      <c r="J895" s="33" t="s">
        <v>11136</v>
      </c>
      <c r="O895" s="36">
        <f>I895*0.21</f>
        <v>0</v>
      </c>
      <c r="P895">
        <v>3</v>
      </c>
    </row>
    <row r="896" spans="1:16" ht="29" x14ac:dyDescent="0.35">
      <c r="A896" s="30" t="s">
        <v>149</v>
      </c>
      <c r="B896" s="37"/>
      <c r="E896" s="32" t="s">
        <v>11114</v>
      </c>
      <c r="J896" s="39"/>
    </row>
    <row r="897" spans="1:16" ht="29" x14ac:dyDescent="0.35">
      <c r="A897" s="30" t="s">
        <v>150</v>
      </c>
      <c r="B897" s="37"/>
      <c r="E897" s="40" t="s">
        <v>11693</v>
      </c>
      <c r="J897" s="39"/>
    </row>
    <row r="898" spans="1:16" x14ac:dyDescent="0.35">
      <c r="A898" s="30" t="s">
        <v>152</v>
      </c>
      <c r="B898" s="37"/>
      <c r="E898" s="38" t="s">
        <v>145</v>
      </c>
      <c r="J898" s="39"/>
    </row>
    <row r="899" spans="1:16" x14ac:dyDescent="0.35">
      <c r="A899" s="30" t="s">
        <v>143</v>
      </c>
      <c r="B899" s="30">
        <v>221</v>
      </c>
      <c r="C899" s="31" t="s">
        <v>11115</v>
      </c>
      <c r="D899" s="30" t="s">
        <v>145</v>
      </c>
      <c r="E899" s="32" t="s">
        <v>11710</v>
      </c>
      <c r="F899" s="33" t="s">
        <v>147</v>
      </c>
      <c r="G899" s="34">
        <v>35</v>
      </c>
      <c r="H899" s="35">
        <v>0</v>
      </c>
      <c r="I899" s="35">
        <f>ROUND(G899*H899,P4)</f>
        <v>0</v>
      </c>
      <c r="J899" s="33" t="s">
        <v>11136</v>
      </c>
      <c r="O899" s="36">
        <f>I899*0.21</f>
        <v>0</v>
      </c>
      <c r="P899">
        <v>3</v>
      </c>
    </row>
    <row r="900" spans="1:16" ht="29" x14ac:dyDescent="0.35">
      <c r="A900" s="30" t="s">
        <v>149</v>
      </c>
      <c r="B900" s="37"/>
      <c r="E900" s="32" t="s">
        <v>11116</v>
      </c>
      <c r="J900" s="39"/>
    </row>
    <row r="901" spans="1:16" ht="29" x14ac:dyDescent="0.35">
      <c r="A901" s="30" t="s">
        <v>150</v>
      </c>
      <c r="B901" s="37"/>
      <c r="E901" s="40" t="s">
        <v>11165</v>
      </c>
      <c r="J901" s="39"/>
    </row>
    <row r="902" spans="1:16" x14ac:dyDescent="0.35">
      <c r="A902" s="30" t="s">
        <v>152</v>
      </c>
      <c r="B902" s="37"/>
      <c r="E902" s="38" t="s">
        <v>145</v>
      </c>
      <c r="J902" s="39"/>
    </row>
    <row r="903" spans="1:16" x14ac:dyDescent="0.35">
      <c r="A903" s="24" t="s">
        <v>140</v>
      </c>
      <c r="B903" s="25"/>
      <c r="C903" s="26" t="s">
        <v>11711</v>
      </c>
      <c r="D903" s="27"/>
      <c r="E903" s="24" t="s">
        <v>11712</v>
      </c>
      <c r="F903" s="27"/>
      <c r="G903" s="27"/>
      <c r="H903" s="27"/>
      <c r="I903" s="28">
        <f>SUMIFS(I904:I935,A904:A935,"P")</f>
        <v>0</v>
      </c>
      <c r="J903" s="29"/>
    </row>
    <row r="904" spans="1:16" x14ac:dyDescent="0.35">
      <c r="A904" s="30" t="s">
        <v>143</v>
      </c>
      <c r="B904" s="30">
        <v>222</v>
      </c>
      <c r="C904" s="31" t="s">
        <v>11690</v>
      </c>
      <c r="D904" s="30" t="s">
        <v>353</v>
      </c>
      <c r="E904" s="32" t="s">
        <v>11691</v>
      </c>
      <c r="F904" s="33" t="s">
        <v>147</v>
      </c>
      <c r="G904" s="34">
        <v>2163</v>
      </c>
      <c r="H904" s="35">
        <v>0</v>
      </c>
      <c r="I904" s="35">
        <f>ROUND(G904*H904,P4)</f>
        <v>0</v>
      </c>
      <c r="J904" s="33" t="s">
        <v>11136</v>
      </c>
      <c r="O904" s="36">
        <f>I904*0.21</f>
        <v>0</v>
      </c>
      <c r="P904">
        <v>3</v>
      </c>
    </row>
    <row r="905" spans="1:16" ht="29" x14ac:dyDescent="0.35">
      <c r="A905" s="30" t="s">
        <v>149</v>
      </c>
      <c r="B905" s="37"/>
      <c r="E905" s="32" t="s">
        <v>11692</v>
      </c>
      <c r="J905" s="39"/>
    </row>
    <row r="906" spans="1:16" ht="29" x14ac:dyDescent="0.35">
      <c r="A906" s="30" t="s">
        <v>150</v>
      </c>
      <c r="B906" s="37"/>
      <c r="E906" s="40" t="s">
        <v>11713</v>
      </c>
      <c r="J906" s="39"/>
    </row>
    <row r="907" spans="1:16" x14ac:dyDescent="0.35">
      <c r="A907" s="30" t="s">
        <v>152</v>
      </c>
      <c r="B907" s="37"/>
      <c r="E907" s="38" t="s">
        <v>145</v>
      </c>
      <c r="J907" s="39"/>
    </row>
    <row r="908" spans="1:16" ht="29" x14ac:dyDescent="0.35">
      <c r="A908" s="30" t="s">
        <v>143</v>
      </c>
      <c r="B908" s="30">
        <v>223</v>
      </c>
      <c r="C908" s="31" t="s">
        <v>11694</v>
      </c>
      <c r="D908" s="30" t="s">
        <v>353</v>
      </c>
      <c r="E908" s="32" t="s">
        <v>11695</v>
      </c>
      <c r="F908" s="33" t="s">
        <v>147</v>
      </c>
      <c r="G908" s="34">
        <v>44</v>
      </c>
      <c r="H908" s="35">
        <v>0</v>
      </c>
      <c r="I908" s="35">
        <f>ROUND(G908*H908,P4)</f>
        <v>0</v>
      </c>
      <c r="J908" s="33" t="s">
        <v>11136</v>
      </c>
      <c r="O908" s="36">
        <f>I908*0.21</f>
        <v>0</v>
      </c>
      <c r="P908">
        <v>3</v>
      </c>
    </row>
    <row r="909" spans="1:16" ht="43.5" x14ac:dyDescent="0.35">
      <c r="A909" s="30" t="s">
        <v>149</v>
      </c>
      <c r="B909" s="37"/>
      <c r="E909" s="32" t="s">
        <v>11696</v>
      </c>
      <c r="J909" s="39"/>
    </row>
    <row r="910" spans="1:16" ht="29" x14ac:dyDescent="0.35">
      <c r="A910" s="30" t="s">
        <v>150</v>
      </c>
      <c r="B910" s="37"/>
      <c r="E910" s="40" t="s">
        <v>11714</v>
      </c>
      <c r="J910" s="39"/>
    </row>
    <row r="911" spans="1:16" x14ac:dyDescent="0.35">
      <c r="A911" s="30" t="s">
        <v>152</v>
      </c>
      <c r="B911" s="37"/>
      <c r="E911" s="38" t="s">
        <v>145</v>
      </c>
      <c r="J911" s="39"/>
    </row>
    <row r="912" spans="1:16" ht="29" x14ac:dyDescent="0.35">
      <c r="A912" s="30" t="s">
        <v>143</v>
      </c>
      <c r="B912" s="30">
        <v>224</v>
      </c>
      <c r="C912" s="31" t="s">
        <v>11697</v>
      </c>
      <c r="D912" s="30" t="s">
        <v>353</v>
      </c>
      <c r="E912" s="32" t="s">
        <v>11698</v>
      </c>
      <c r="F912" s="33" t="s">
        <v>147</v>
      </c>
      <c r="G912" s="34">
        <v>2163</v>
      </c>
      <c r="H912" s="35">
        <v>0</v>
      </c>
      <c r="I912" s="35">
        <f>ROUND(G912*H912,P4)</f>
        <v>0</v>
      </c>
      <c r="J912" s="33" t="s">
        <v>11136</v>
      </c>
      <c r="O912" s="36">
        <f>I912*0.21</f>
        <v>0</v>
      </c>
      <c r="P912">
        <v>3</v>
      </c>
    </row>
    <row r="913" spans="1:16" ht="29" x14ac:dyDescent="0.35">
      <c r="A913" s="30" t="s">
        <v>149</v>
      </c>
      <c r="B913" s="37"/>
      <c r="E913" s="32" t="s">
        <v>11699</v>
      </c>
      <c r="J913" s="39"/>
    </row>
    <row r="914" spans="1:16" ht="29" x14ac:dyDescent="0.35">
      <c r="A914" s="30" t="s">
        <v>150</v>
      </c>
      <c r="B914" s="37"/>
      <c r="E914" s="40" t="s">
        <v>11713</v>
      </c>
      <c r="J914" s="39"/>
    </row>
    <row r="915" spans="1:16" x14ac:dyDescent="0.35">
      <c r="A915" s="30" t="s">
        <v>152</v>
      </c>
      <c r="B915" s="37"/>
      <c r="E915" s="38" t="s">
        <v>145</v>
      </c>
      <c r="J915" s="39"/>
    </row>
    <row r="916" spans="1:16" ht="29" x14ac:dyDescent="0.35">
      <c r="A916" s="30" t="s">
        <v>143</v>
      </c>
      <c r="B916" s="30">
        <v>225</v>
      </c>
      <c r="C916" s="31" t="s">
        <v>11700</v>
      </c>
      <c r="D916" s="30" t="s">
        <v>353</v>
      </c>
      <c r="E916" s="32" t="s">
        <v>11701</v>
      </c>
      <c r="F916" s="33" t="s">
        <v>147</v>
      </c>
      <c r="G916" s="34">
        <v>44</v>
      </c>
      <c r="H916" s="35">
        <v>0</v>
      </c>
      <c r="I916" s="35">
        <f>ROUND(G916*H916,P4)</f>
        <v>0</v>
      </c>
      <c r="J916" s="33" t="s">
        <v>11136</v>
      </c>
      <c r="O916" s="36">
        <f>I916*0.21</f>
        <v>0</v>
      </c>
      <c r="P916">
        <v>3</v>
      </c>
    </row>
    <row r="917" spans="1:16" ht="29" x14ac:dyDescent="0.35">
      <c r="A917" s="30" t="s">
        <v>149</v>
      </c>
      <c r="B917" s="37"/>
      <c r="E917" s="32" t="s">
        <v>11702</v>
      </c>
      <c r="J917" s="39"/>
    </row>
    <row r="918" spans="1:16" ht="29" x14ac:dyDescent="0.35">
      <c r="A918" s="30" t="s">
        <v>150</v>
      </c>
      <c r="B918" s="37"/>
      <c r="E918" s="40" t="s">
        <v>11714</v>
      </c>
      <c r="J918" s="39"/>
    </row>
    <row r="919" spans="1:16" x14ac:dyDescent="0.35">
      <c r="A919" s="30" t="s">
        <v>152</v>
      </c>
      <c r="B919" s="37"/>
      <c r="E919" s="38" t="s">
        <v>145</v>
      </c>
      <c r="J919" s="39"/>
    </row>
    <row r="920" spans="1:16" x14ac:dyDescent="0.35">
      <c r="A920" s="30" t="s">
        <v>143</v>
      </c>
      <c r="B920" s="30">
        <v>226</v>
      </c>
      <c r="C920" s="31" t="s">
        <v>11703</v>
      </c>
      <c r="D920" s="30" t="s">
        <v>353</v>
      </c>
      <c r="E920" s="32" t="s">
        <v>11704</v>
      </c>
      <c r="F920" s="33" t="s">
        <v>147</v>
      </c>
      <c r="G920" s="34">
        <v>870</v>
      </c>
      <c r="H920" s="35">
        <v>0</v>
      </c>
      <c r="I920" s="35">
        <f>ROUND(G920*H920,P4)</f>
        <v>0</v>
      </c>
      <c r="J920" s="33" t="s">
        <v>11136</v>
      </c>
      <c r="O920" s="36">
        <f>I920*0.21</f>
        <v>0</v>
      </c>
      <c r="P920">
        <v>3</v>
      </c>
    </row>
    <row r="921" spans="1:16" ht="29" x14ac:dyDescent="0.35">
      <c r="A921" s="30" t="s">
        <v>149</v>
      </c>
      <c r="B921" s="37"/>
      <c r="E921" s="32" t="s">
        <v>11705</v>
      </c>
      <c r="J921" s="39"/>
    </row>
    <row r="922" spans="1:16" ht="29" x14ac:dyDescent="0.35">
      <c r="A922" s="30" t="s">
        <v>150</v>
      </c>
      <c r="B922" s="37"/>
      <c r="E922" s="40" t="s">
        <v>11715</v>
      </c>
      <c r="J922" s="39"/>
    </row>
    <row r="923" spans="1:16" x14ac:dyDescent="0.35">
      <c r="A923" s="30" t="s">
        <v>152</v>
      </c>
      <c r="B923" s="37"/>
      <c r="E923" s="38" t="s">
        <v>145</v>
      </c>
      <c r="J923" s="39"/>
    </row>
    <row r="924" spans="1:16" ht="29" x14ac:dyDescent="0.35">
      <c r="A924" s="30" t="s">
        <v>143</v>
      </c>
      <c r="B924" s="30">
        <v>227</v>
      </c>
      <c r="C924" s="31" t="s">
        <v>11706</v>
      </c>
      <c r="D924" s="30" t="s">
        <v>353</v>
      </c>
      <c r="E924" s="32" t="s">
        <v>11707</v>
      </c>
      <c r="F924" s="33" t="s">
        <v>147</v>
      </c>
      <c r="G924" s="34">
        <v>44</v>
      </c>
      <c r="H924" s="35">
        <v>0</v>
      </c>
      <c r="I924" s="35">
        <f>ROUND(G924*H924,P4)</f>
        <v>0</v>
      </c>
      <c r="J924" s="33" t="s">
        <v>11136</v>
      </c>
      <c r="O924" s="36">
        <f>I924*0.21</f>
        <v>0</v>
      </c>
      <c r="P924">
        <v>3</v>
      </c>
    </row>
    <row r="925" spans="1:16" ht="29" x14ac:dyDescent="0.35">
      <c r="A925" s="30" t="s">
        <v>149</v>
      </c>
      <c r="B925" s="37"/>
      <c r="E925" s="32" t="s">
        <v>11708</v>
      </c>
      <c r="J925" s="39"/>
    </row>
    <row r="926" spans="1:16" ht="29" x14ac:dyDescent="0.35">
      <c r="A926" s="30" t="s">
        <v>150</v>
      </c>
      <c r="B926" s="37"/>
      <c r="E926" s="40" t="s">
        <v>11716</v>
      </c>
      <c r="J926" s="39"/>
    </row>
    <row r="927" spans="1:16" x14ac:dyDescent="0.35">
      <c r="A927" s="30" t="s">
        <v>152</v>
      </c>
      <c r="B927" s="37"/>
      <c r="E927" s="38" t="s">
        <v>145</v>
      </c>
      <c r="J927" s="39"/>
    </row>
    <row r="928" spans="1:16" x14ac:dyDescent="0.35">
      <c r="A928" s="30" t="s">
        <v>143</v>
      </c>
      <c r="B928" s="30">
        <v>228</v>
      </c>
      <c r="C928" s="31" t="s">
        <v>11113</v>
      </c>
      <c r="D928" s="30" t="s">
        <v>353</v>
      </c>
      <c r="E928" s="32" t="s">
        <v>11709</v>
      </c>
      <c r="F928" s="33" t="s">
        <v>147</v>
      </c>
      <c r="G928" s="34">
        <v>870</v>
      </c>
      <c r="H928" s="35">
        <v>0</v>
      </c>
      <c r="I928" s="35">
        <f>ROUND(G928*H928,P4)</f>
        <v>0</v>
      </c>
      <c r="J928" s="33" t="s">
        <v>11136</v>
      </c>
      <c r="O928" s="36">
        <f>I928*0.21</f>
        <v>0</v>
      </c>
      <c r="P928">
        <v>3</v>
      </c>
    </row>
    <row r="929" spans="1:16" ht="29" x14ac:dyDescent="0.35">
      <c r="A929" s="30" t="s">
        <v>149</v>
      </c>
      <c r="B929" s="37"/>
      <c r="E929" s="32" t="s">
        <v>11114</v>
      </c>
      <c r="J929" s="39"/>
    </row>
    <row r="930" spans="1:16" ht="29" x14ac:dyDescent="0.35">
      <c r="A930" s="30" t="s">
        <v>150</v>
      </c>
      <c r="B930" s="37"/>
      <c r="E930" s="40" t="s">
        <v>11715</v>
      </c>
      <c r="J930" s="39"/>
    </row>
    <row r="931" spans="1:16" x14ac:dyDescent="0.35">
      <c r="A931" s="30" t="s">
        <v>152</v>
      </c>
      <c r="B931" s="37"/>
      <c r="E931" s="38" t="s">
        <v>145</v>
      </c>
      <c r="J931" s="39"/>
    </row>
    <row r="932" spans="1:16" x14ac:dyDescent="0.35">
      <c r="A932" s="30" t="s">
        <v>143</v>
      </c>
      <c r="B932" s="30">
        <v>229</v>
      </c>
      <c r="C932" s="31" t="s">
        <v>11115</v>
      </c>
      <c r="D932" s="30" t="s">
        <v>353</v>
      </c>
      <c r="E932" s="32" t="s">
        <v>11710</v>
      </c>
      <c r="F932" s="33" t="s">
        <v>147</v>
      </c>
      <c r="G932" s="34">
        <v>44</v>
      </c>
      <c r="H932" s="35">
        <v>0</v>
      </c>
      <c r="I932" s="35">
        <f>ROUND(G932*H932,P4)</f>
        <v>0</v>
      </c>
      <c r="J932" s="33" t="s">
        <v>11136</v>
      </c>
      <c r="O932" s="36">
        <f>I932*0.21</f>
        <v>0</v>
      </c>
      <c r="P932">
        <v>3</v>
      </c>
    </row>
    <row r="933" spans="1:16" ht="29" x14ac:dyDescent="0.35">
      <c r="A933" s="30" t="s">
        <v>149</v>
      </c>
      <c r="B933" s="37"/>
      <c r="E933" s="32" t="s">
        <v>11116</v>
      </c>
      <c r="J933" s="39"/>
    </row>
    <row r="934" spans="1:16" ht="29" x14ac:dyDescent="0.35">
      <c r="A934" s="30" t="s">
        <v>150</v>
      </c>
      <c r="B934" s="37"/>
      <c r="E934" s="40" t="s">
        <v>11716</v>
      </c>
      <c r="J934" s="39"/>
    </row>
    <row r="935" spans="1:16" x14ac:dyDescent="0.35">
      <c r="A935" s="30" t="s">
        <v>152</v>
      </c>
      <c r="B935" s="37"/>
      <c r="E935" s="38" t="s">
        <v>145</v>
      </c>
      <c r="J935" s="39"/>
    </row>
    <row r="936" spans="1:16" x14ac:dyDescent="0.35">
      <c r="A936" s="24" t="s">
        <v>140</v>
      </c>
      <c r="B936" s="25"/>
      <c r="C936" s="26" t="s">
        <v>11717</v>
      </c>
      <c r="D936" s="27"/>
      <c r="E936" s="24" t="s">
        <v>11718</v>
      </c>
      <c r="F936" s="27"/>
      <c r="G936" s="27"/>
      <c r="H936" s="27"/>
      <c r="I936" s="28">
        <f>SUMIFS(I937:I970,A937:A970,"P")</f>
        <v>0</v>
      </c>
      <c r="J936" s="29"/>
    </row>
    <row r="937" spans="1:16" x14ac:dyDescent="0.35">
      <c r="A937" s="30" t="s">
        <v>143</v>
      </c>
      <c r="B937" s="30">
        <v>230</v>
      </c>
      <c r="C937" s="31" t="s">
        <v>11719</v>
      </c>
      <c r="D937" s="30" t="s">
        <v>353</v>
      </c>
      <c r="E937" s="32" t="s">
        <v>11720</v>
      </c>
      <c r="F937" s="33" t="s">
        <v>719</v>
      </c>
      <c r="G937" s="34">
        <v>1</v>
      </c>
      <c r="H937" s="35">
        <v>0</v>
      </c>
      <c r="I937" s="35">
        <f>ROUND(G937*H937,P4)</f>
        <v>0</v>
      </c>
      <c r="J937" s="30"/>
      <c r="O937" s="36">
        <f>I937*0.21</f>
        <v>0</v>
      </c>
      <c r="P937">
        <v>3</v>
      </c>
    </row>
    <row r="938" spans="1:16" x14ac:dyDescent="0.35">
      <c r="A938" s="30" t="s">
        <v>149</v>
      </c>
      <c r="B938" s="37"/>
      <c r="E938" s="38" t="s">
        <v>145</v>
      </c>
      <c r="J938" s="39"/>
    </row>
    <row r="939" spans="1:16" x14ac:dyDescent="0.35">
      <c r="A939" s="30" t="s">
        <v>152</v>
      </c>
      <c r="B939" s="37"/>
      <c r="E939" s="38" t="s">
        <v>145</v>
      </c>
      <c r="J939" s="39"/>
    </row>
    <row r="940" spans="1:16" ht="43.5" x14ac:dyDescent="0.35">
      <c r="A940" s="30" t="s">
        <v>143</v>
      </c>
      <c r="B940" s="30">
        <v>231</v>
      </c>
      <c r="C940" s="31" t="s">
        <v>11721</v>
      </c>
      <c r="D940" s="30" t="s">
        <v>353</v>
      </c>
      <c r="E940" s="32" t="s">
        <v>11722</v>
      </c>
      <c r="F940" s="33" t="s">
        <v>147</v>
      </c>
      <c r="G940" s="34">
        <v>1270</v>
      </c>
      <c r="H940" s="35">
        <v>0</v>
      </c>
      <c r="I940" s="35">
        <f>ROUND(G940*H940,P4)</f>
        <v>0</v>
      </c>
      <c r="J940" s="30"/>
      <c r="O940" s="36">
        <f>I940*0.21</f>
        <v>0</v>
      </c>
      <c r="P940">
        <v>3</v>
      </c>
    </row>
    <row r="941" spans="1:16" x14ac:dyDescent="0.35">
      <c r="A941" s="30" t="s">
        <v>149</v>
      </c>
      <c r="B941" s="37"/>
      <c r="E941" s="38" t="s">
        <v>145</v>
      </c>
      <c r="J941" s="39"/>
    </row>
    <row r="942" spans="1:16" ht="29" x14ac:dyDescent="0.35">
      <c r="A942" s="30" t="s">
        <v>150</v>
      </c>
      <c r="B942" s="37"/>
      <c r="E942" s="40" t="s">
        <v>11723</v>
      </c>
      <c r="J942" s="39"/>
    </row>
    <row r="943" spans="1:16" x14ac:dyDescent="0.35">
      <c r="A943" s="30" t="s">
        <v>152</v>
      </c>
      <c r="B943" s="37"/>
      <c r="E943" s="38" t="s">
        <v>145</v>
      </c>
      <c r="J943" s="39"/>
    </row>
    <row r="944" spans="1:16" x14ac:dyDescent="0.35">
      <c r="A944" s="30" t="s">
        <v>143</v>
      </c>
      <c r="B944" s="30">
        <v>232</v>
      </c>
      <c r="C944" s="31" t="s">
        <v>11724</v>
      </c>
      <c r="D944" s="30" t="s">
        <v>145</v>
      </c>
      <c r="E944" s="32" t="s">
        <v>11725</v>
      </c>
      <c r="F944" s="33" t="s">
        <v>719</v>
      </c>
      <c r="G944" s="34">
        <v>1</v>
      </c>
      <c r="H944" s="35">
        <v>0</v>
      </c>
      <c r="I944" s="35">
        <f>ROUND(G944*H944,P4)</f>
        <v>0</v>
      </c>
      <c r="J944" s="30"/>
      <c r="O944" s="36">
        <f>I944*0.21</f>
        <v>0</v>
      </c>
      <c r="P944">
        <v>3</v>
      </c>
    </row>
    <row r="945" spans="1:16" x14ac:dyDescent="0.35">
      <c r="A945" s="30" t="s">
        <v>149</v>
      </c>
      <c r="B945" s="37"/>
      <c r="E945" s="38" t="s">
        <v>145</v>
      </c>
      <c r="J945" s="39"/>
    </row>
    <row r="946" spans="1:16" x14ac:dyDescent="0.35">
      <c r="A946" s="30" t="s">
        <v>152</v>
      </c>
      <c r="B946" s="37"/>
      <c r="E946" s="38" t="s">
        <v>145</v>
      </c>
      <c r="J946" s="39"/>
    </row>
    <row r="947" spans="1:16" x14ac:dyDescent="0.35">
      <c r="A947" s="30" t="s">
        <v>143</v>
      </c>
      <c r="B947" s="30">
        <v>233</v>
      </c>
      <c r="C947" s="31" t="s">
        <v>11726</v>
      </c>
      <c r="D947" s="30" t="s">
        <v>353</v>
      </c>
      <c r="E947" s="32" t="s">
        <v>11727</v>
      </c>
      <c r="F947" s="33" t="s">
        <v>719</v>
      </c>
      <c r="G947" s="34">
        <v>1</v>
      </c>
      <c r="H947" s="35">
        <v>0</v>
      </c>
      <c r="I947" s="35">
        <f>ROUND(G947*H947,P4)</f>
        <v>0</v>
      </c>
      <c r="J947" s="30"/>
      <c r="O947" s="36">
        <f>I947*0.21</f>
        <v>0</v>
      </c>
      <c r="P947">
        <v>3</v>
      </c>
    </row>
    <row r="948" spans="1:16" ht="58" x14ac:dyDescent="0.35">
      <c r="A948" s="30" t="s">
        <v>149</v>
      </c>
      <c r="B948" s="37"/>
      <c r="E948" s="32" t="s">
        <v>11728</v>
      </c>
      <c r="J948" s="39"/>
    </row>
    <row r="949" spans="1:16" ht="43.5" x14ac:dyDescent="0.35">
      <c r="A949" s="30" t="s">
        <v>152</v>
      </c>
      <c r="B949" s="37"/>
      <c r="E949" s="32" t="s">
        <v>11729</v>
      </c>
      <c r="J949" s="39"/>
    </row>
    <row r="950" spans="1:16" x14ac:dyDescent="0.35">
      <c r="A950" s="30" t="s">
        <v>143</v>
      </c>
      <c r="B950" s="30">
        <v>234</v>
      </c>
      <c r="C950" s="31" t="s">
        <v>11730</v>
      </c>
      <c r="D950" s="30" t="s">
        <v>353</v>
      </c>
      <c r="E950" s="32" t="s">
        <v>11731</v>
      </c>
      <c r="F950" s="33" t="s">
        <v>719</v>
      </c>
      <c r="G950" s="34">
        <v>1</v>
      </c>
      <c r="H950" s="35">
        <v>0</v>
      </c>
      <c r="I950" s="35">
        <f>ROUND(G950*H950,P4)</f>
        <v>0</v>
      </c>
      <c r="J950" s="30"/>
      <c r="O950" s="36">
        <f>I950*0.21</f>
        <v>0</v>
      </c>
      <c r="P950">
        <v>3</v>
      </c>
    </row>
    <row r="951" spans="1:16" x14ac:dyDescent="0.35">
      <c r="A951" s="30" t="s">
        <v>149</v>
      </c>
      <c r="B951" s="37"/>
      <c r="E951" s="38" t="s">
        <v>145</v>
      </c>
      <c r="J951" s="39"/>
    </row>
    <row r="952" spans="1:16" x14ac:dyDescent="0.35">
      <c r="A952" s="30" t="s">
        <v>152</v>
      </c>
      <c r="B952" s="37"/>
      <c r="E952" s="38" t="s">
        <v>145</v>
      </c>
      <c r="J952" s="39"/>
    </row>
    <row r="953" spans="1:16" x14ac:dyDescent="0.35">
      <c r="A953" s="30" t="s">
        <v>143</v>
      </c>
      <c r="B953" s="30">
        <v>235</v>
      </c>
      <c r="C953" s="31" t="s">
        <v>11732</v>
      </c>
      <c r="D953" s="30" t="s">
        <v>353</v>
      </c>
      <c r="E953" s="32" t="s">
        <v>11733</v>
      </c>
      <c r="F953" s="33" t="s">
        <v>719</v>
      </c>
      <c r="G953" s="34">
        <v>1</v>
      </c>
      <c r="H953" s="35">
        <v>0</v>
      </c>
      <c r="I953" s="35">
        <f>ROUND(G953*H953,P4)</f>
        <v>0</v>
      </c>
      <c r="J953" s="30"/>
      <c r="O953" s="36">
        <f>I953*0.21</f>
        <v>0</v>
      </c>
      <c r="P953">
        <v>3</v>
      </c>
    </row>
    <row r="954" spans="1:16" x14ac:dyDescent="0.35">
      <c r="A954" s="30" t="s">
        <v>149</v>
      </c>
      <c r="B954" s="37"/>
      <c r="E954" s="38" t="s">
        <v>145</v>
      </c>
      <c r="J954" s="39"/>
    </row>
    <row r="955" spans="1:16" x14ac:dyDescent="0.35">
      <c r="A955" s="30" t="s">
        <v>152</v>
      </c>
      <c r="B955" s="37"/>
      <c r="E955" s="38" t="s">
        <v>145</v>
      </c>
      <c r="J955" s="39"/>
    </row>
    <row r="956" spans="1:16" ht="29" x14ac:dyDescent="0.35">
      <c r="A956" s="30" t="s">
        <v>143</v>
      </c>
      <c r="B956" s="30">
        <v>236</v>
      </c>
      <c r="C956" s="31" t="s">
        <v>11734</v>
      </c>
      <c r="D956" s="30" t="s">
        <v>353</v>
      </c>
      <c r="E956" s="32" t="s">
        <v>11735</v>
      </c>
      <c r="F956" s="33" t="s">
        <v>719</v>
      </c>
      <c r="G956" s="34">
        <v>1</v>
      </c>
      <c r="H956" s="35">
        <v>0</v>
      </c>
      <c r="I956" s="35">
        <f>ROUND(G956*H956,P4)</f>
        <v>0</v>
      </c>
      <c r="J956" s="30"/>
      <c r="O956" s="36">
        <f>I956*0.21</f>
        <v>0</v>
      </c>
      <c r="P956">
        <v>3</v>
      </c>
    </row>
    <row r="957" spans="1:16" x14ac:dyDescent="0.35">
      <c r="A957" s="30" t="s">
        <v>149</v>
      </c>
      <c r="B957" s="37"/>
      <c r="E957" s="38" t="s">
        <v>145</v>
      </c>
      <c r="J957" s="39"/>
    </row>
    <row r="958" spans="1:16" x14ac:dyDescent="0.35">
      <c r="A958" s="30" t="s">
        <v>152</v>
      </c>
      <c r="B958" s="37"/>
      <c r="E958" s="38" t="s">
        <v>145</v>
      </c>
      <c r="J958" s="39"/>
    </row>
    <row r="959" spans="1:16" x14ac:dyDescent="0.35">
      <c r="A959" s="30" t="s">
        <v>143</v>
      </c>
      <c r="B959" s="30">
        <v>237</v>
      </c>
      <c r="C959" s="31" t="s">
        <v>11736</v>
      </c>
      <c r="D959" s="30" t="s">
        <v>353</v>
      </c>
      <c r="E959" s="32" t="s">
        <v>287</v>
      </c>
      <c r="F959" s="33" t="s">
        <v>719</v>
      </c>
      <c r="G959" s="34">
        <v>1</v>
      </c>
      <c r="H959" s="35">
        <v>0</v>
      </c>
      <c r="I959" s="35">
        <f>ROUND(G959*H959,P4)</f>
        <v>0</v>
      </c>
      <c r="J959" s="30"/>
      <c r="O959" s="36">
        <f>I959*0.21</f>
        <v>0</v>
      </c>
      <c r="P959">
        <v>3</v>
      </c>
    </row>
    <row r="960" spans="1:16" x14ac:dyDescent="0.35">
      <c r="A960" s="30" t="s">
        <v>149</v>
      </c>
      <c r="B960" s="37"/>
      <c r="E960" s="38" t="s">
        <v>145</v>
      </c>
      <c r="J960" s="39"/>
    </row>
    <row r="961" spans="1:16" x14ac:dyDescent="0.35">
      <c r="A961" s="30" t="s">
        <v>152</v>
      </c>
      <c r="B961" s="37"/>
      <c r="E961" s="38" t="s">
        <v>145</v>
      </c>
      <c r="J961" s="39"/>
    </row>
    <row r="962" spans="1:16" x14ac:dyDescent="0.35">
      <c r="A962" s="30" t="s">
        <v>143</v>
      </c>
      <c r="B962" s="30">
        <v>238</v>
      </c>
      <c r="C962" s="31" t="s">
        <v>11737</v>
      </c>
      <c r="D962" s="30" t="s">
        <v>145</v>
      </c>
      <c r="E962" s="32" t="s">
        <v>11738</v>
      </c>
      <c r="F962" s="33" t="s">
        <v>719</v>
      </c>
      <c r="G962" s="34">
        <v>1</v>
      </c>
      <c r="H962" s="35">
        <v>0</v>
      </c>
      <c r="I962" s="35">
        <f>ROUND(G962*H962,P4)</f>
        <v>0</v>
      </c>
      <c r="J962" s="30"/>
      <c r="O962" s="36">
        <f>I962*0.21</f>
        <v>0</v>
      </c>
      <c r="P962">
        <v>3</v>
      </c>
    </row>
    <row r="963" spans="1:16" x14ac:dyDescent="0.35">
      <c r="A963" s="30" t="s">
        <v>149</v>
      </c>
      <c r="B963" s="37"/>
      <c r="E963" s="38" t="s">
        <v>145</v>
      </c>
      <c r="J963" s="39"/>
    </row>
    <row r="964" spans="1:16" x14ac:dyDescent="0.35">
      <c r="A964" s="30" t="s">
        <v>152</v>
      </c>
      <c r="B964" s="37"/>
      <c r="E964" s="38" t="s">
        <v>145</v>
      </c>
      <c r="J964" s="39"/>
    </row>
    <row r="965" spans="1:16" x14ac:dyDescent="0.35">
      <c r="A965" s="30" t="s">
        <v>143</v>
      </c>
      <c r="B965" s="30">
        <v>239</v>
      </c>
      <c r="C965" s="31" t="s">
        <v>11739</v>
      </c>
      <c r="D965" s="30" t="s">
        <v>145</v>
      </c>
      <c r="E965" s="32" t="s">
        <v>11740</v>
      </c>
      <c r="F965" s="33" t="s">
        <v>719</v>
      </c>
      <c r="G965" s="34">
        <v>1</v>
      </c>
      <c r="H965" s="35">
        <v>0</v>
      </c>
      <c r="I965" s="35">
        <f>ROUND(G965*H965,P4)</f>
        <v>0</v>
      </c>
      <c r="J965" s="30"/>
      <c r="O965" s="36">
        <f>I965*0.21</f>
        <v>0</v>
      </c>
      <c r="P965">
        <v>3</v>
      </c>
    </row>
    <row r="966" spans="1:16" x14ac:dyDescent="0.35">
      <c r="A966" s="30" t="s">
        <v>149</v>
      </c>
      <c r="B966" s="37"/>
      <c r="E966" s="38" t="s">
        <v>145</v>
      </c>
      <c r="J966" s="39"/>
    </row>
    <row r="967" spans="1:16" x14ac:dyDescent="0.35">
      <c r="A967" s="30" t="s">
        <v>152</v>
      </c>
      <c r="B967" s="37"/>
      <c r="E967" s="38" t="s">
        <v>145</v>
      </c>
      <c r="J967" s="39"/>
    </row>
    <row r="968" spans="1:16" x14ac:dyDescent="0.35">
      <c r="A968" s="30" t="s">
        <v>143</v>
      </c>
      <c r="B968" s="30">
        <v>240</v>
      </c>
      <c r="C968" s="31" t="s">
        <v>11741</v>
      </c>
      <c r="D968" s="30" t="s">
        <v>11742</v>
      </c>
      <c r="E968" s="32" t="s">
        <v>11743</v>
      </c>
      <c r="F968" s="33" t="s">
        <v>284</v>
      </c>
      <c r="G968" s="34">
        <v>15</v>
      </c>
      <c r="H968" s="35">
        <v>0</v>
      </c>
      <c r="I968" s="35">
        <f>ROUND(G968*H968,P4)</f>
        <v>0</v>
      </c>
      <c r="J968" s="30"/>
      <c r="O968" s="36">
        <f>I968*0.21</f>
        <v>0</v>
      </c>
      <c r="P968">
        <v>3</v>
      </c>
    </row>
    <row r="969" spans="1:16" ht="43.5" x14ac:dyDescent="0.35">
      <c r="A969" s="30" t="s">
        <v>149</v>
      </c>
      <c r="B969" s="37"/>
      <c r="E969" s="32" t="s">
        <v>11744</v>
      </c>
      <c r="J969" s="39"/>
    </row>
    <row r="970" spans="1:16" x14ac:dyDescent="0.35">
      <c r="A970" s="30" t="s">
        <v>152</v>
      </c>
      <c r="B970" s="37"/>
      <c r="E970" s="38" t="s">
        <v>145</v>
      </c>
      <c r="J970" s="39"/>
    </row>
    <row r="971" spans="1:16" x14ac:dyDescent="0.35">
      <c r="A971" s="24" t="s">
        <v>140</v>
      </c>
      <c r="B971" s="25"/>
      <c r="C971" s="26" t="s">
        <v>11745</v>
      </c>
      <c r="D971" s="27"/>
      <c r="E971" s="24" t="s">
        <v>11746</v>
      </c>
      <c r="F971" s="27"/>
      <c r="G971" s="27"/>
      <c r="H971" s="27"/>
      <c r="I971" s="28">
        <f>SUMIFS(I972:I1006,A972:A1006,"P")</f>
        <v>0</v>
      </c>
      <c r="J971" s="29"/>
    </row>
    <row r="972" spans="1:16" ht="29" x14ac:dyDescent="0.35">
      <c r="A972" s="30" t="s">
        <v>143</v>
      </c>
      <c r="B972" s="30">
        <v>241</v>
      </c>
      <c r="C972" s="31" t="s">
        <v>3853</v>
      </c>
      <c r="D972" s="30" t="s">
        <v>3854</v>
      </c>
      <c r="E972" s="32" t="s">
        <v>3855</v>
      </c>
      <c r="F972" s="33" t="s">
        <v>1423</v>
      </c>
      <c r="G972" s="34">
        <v>30</v>
      </c>
      <c r="H972" s="35">
        <v>0</v>
      </c>
      <c r="I972" s="35">
        <f>ROUND(G972*H972,P4)</f>
        <v>0</v>
      </c>
      <c r="J972" s="33" t="s">
        <v>2403</v>
      </c>
      <c r="O972" s="36">
        <f>I972*0.21</f>
        <v>0</v>
      </c>
      <c r="P972">
        <v>3</v>
      </c>
    </row>
    <row r="973" spans="1:16" ht="29" x14ac:dyDescent="0.35">
      <c r="A973" s="30" t="s">
        <v>149</v>
      </c>
      <c r="B973" s="37"/>
      <c r="E973" s="32" t="s">
        <v>436</v>
      </c>
      <c r="J973" s="39"/>
    </row>
    <row r="974" spans="1:16" x14ac:dyDescent="0.35">
      <c r="A974" s="30" t="s">
        <v>150</v>
      </c>
      <c r="B974" s="37"/>
      <c r="E974" s="40" t="s">
        <v>11747</v>
      </c>
      <c r="J974" s="39"/>
    </row>
    <row r="975" spans="1:16" x14ac:dyDescent="0.35">
      <c r="A975" s="30" t="s">
        <v>152</v>
      </c>
      <c r="B975" s="37"/>
      <c r="E975" s="38" t="s">
        <v>145</v>
      </c>
      <c r="J975" s="39"/>
    </row>
    <row r="976" spans="1:16" x14ac:dyDescent="0.35">
      <c r="A976" s="30" t="s">
        <v>143</v>
      </c>
      <c r="B976" s="30">
        <v>242</v>
      </c>
      <c r="C976" s="31" t="s">
        <v>11719</v>
      </c>
      <c r="D976" s="30" t="s">
        <v>145</v>
      </c>
      <c r="E976" s="32" t="s">
        <v>11720</v>
      </c>
      <c r="F976" s="33" t="s">
        <v>719</v>
      </c>
      <c r="G976" s="34">
        <v>1</v>
      </c>
      <c r="H976" s="35">
        <v>0</v>
      </c>
      <c r="I976" s="35">
        <f>ROUND(G976*H976,P4)</f>
        <v>0</v>
      </c>
      <c r="J976" s="30"/>
      <c r="O976" s="36">
        <f>I976*0.21</f>
        <v>0</v>
      </c>
      <c r="P976">
        <v>3</v>
      </c>
    </row>
    <row r="977" spans="1:16" x14ac:dyDescent="0.35">
      <c r="A977" s="30" t="s">
        <v>149</v>
      </c>
      <c r="B977" s="37"/>
      <c r="E977" s="38" t="s">
        <v>145</v>
      </c>
      <c r="J977" s="39"/>
    </row>
    <row r="978" spans="1:16" x14ac:dyDescent="0.35">
      <c r="A978" s="30" t="s">
        <v>152</v>
      </c>
      <c r="B978" s="37"/>
      <c r="E978" s="38" t="s">
        <v>145</v>
      </c>
      <c r="J978" s="39"/>
    </row>
    <row r="979" spans="1:16" ht="43.5" x14ac:dyDescent="0.35">
      <c r="A979" s="30" t="s">
        <v>143</v>
      </c>
      <c r="B979" s="30">
        <v>243</v>
      </c>
      <c r="C979" s="31" t="s">
        <v>11721</v>
      </c>
      <c r="D979" s="30" t="s">
        <v>145</v>
      </c>
      <c r="E979" s="32" t="s">
        <v>11722</v>
      </c>
      <c r="F979" s="33" t="s">
        <v>147</v>
      </c>
      <c r="G979" s="34">
        <v>44</v>
      </c>
      <c r="H979" s="35">
        <v>0</v>
      </c>
      <c r="I979" s="35">
        <f>ROUND(G979*H979,P4)</f>
        <v>0</v>
      </c>
      <c r="J979" s="30"/>
      <c r="O979" s="36">
        <f>I979*0.21</f>
        <v>0</v>
      </c>
      <c r="P979">
        <v>3</v>
      </c>
    </row>
    <row r="980" spans="1:16" x14ac:dyDescent="0.35">
      <c r="A980" s="30" t="s">
        <v>149</v>
      </c>
      <c r="B980" s="37"/>
      <c r="E980" s="38" t="s">
        <v>145</v>
      </c>
      <c r="J980" s="39"/>
    </row>
    <row r="981" spans="1:16" ht="29" x14ac:dyDescent="0.35">
      <c r="A981" s="30" t="s">
        <v>150</v>
      </c>
      <c r="B981" s="37"/>
      <c r="E981" s="40" t="s">
        <v>11748</v>
      </c>
      <c r="J981" s="39"/>
    </row>
    <row r="982" spans="1:16" x14ac:dyDescent="0.35">
      <c r="A982" s="30" t="s">
        <v>152</v>
      </c>
      <c r="B982" s="37"/>
      <c r="E982" s="38" t="s">
        <v>145</v>
      </c>
      <c r="J982" s="39"/>
    </row>
    <row r="983" spans="1:16" x14ac:dyDescent="0.35">
      <c r="A983" s="30" t="s">
        <v>143</v>
      </c>
      <c r="B983" s="30">
        <v>244</v>
      </c>
      <c r="C983" s="31" t="s">
        <v>11726</v>
      </c>
      <c r="D983" s="30" t="s">
        <v>145</v>
      </c>
      <c r="E983" s="32" t="s">
        <v>11727</v>
      </c>
      <c r="F983" s="33" t="s">
        <v>719</v>
      </c>
      <c r="G983" s="34">
        <v>1</v>
      </c>
      <c r="H983" s="35">
        <v>0</v>
      </c>
      <c r="I983" s="35">
        <f>ROUND(G983*H983,P4)</f>
        <v>0</v>
      </c>
      <c r="J983" s="30"/>
      <c r="O983" s="36">
        <f>I983*0.21</f>
        <v>0</v>
      </c>
      <c r="P983">
        <v>3</v>
      </c>
    </row>
    <row r="984" spans="1:16" ht="58" x14ac:dyDescent="0.35">
      <c r="A984" s="30" t="s">
        <v>149</v>
      </c>
      <c r="B984" s="37"/>
      <c r="E984" s="32" t="s">
        <v>11728</v>
      </c>
      <c r="J984" s="39"/>
    </row>
    <row r="985" spans="1:16" ht="43.5" x14ac:dyDescent="0.35">
      <c r="A985" s="30" t="s">
        <v>152</v>
      </c>
      <c r="B985" s="37"/>
      <c r="E985" s="32" t="s">
        <v>11729</v>
      </c>
      <c r="J985" s="39"/>
    </row>
    <row r="986" spans="1:16" x14ac:dyDescent="0.35">
      <c r="A986" s="30" t="s">
        <v>143</v>
      </c>
      <c r="B986" s="30">
        <v>245</v>
      </c>
      <c r="C986" s="31" t="s">
        <v>11730</v>
      </c>
      <c r="D986" s="30" t="s">
        <v>145</v>
      </c>
      <c r="E986" s="32" t="s">
        <v>11731</v>
      </c>
      <c r="F986" s="33" t="s">
        <v>719</v>
      </c>
      <c r="G986" s="34">
        <v>1</v>
      </c>
      <c r="H986" s="35">
        <v>0</v>
      </c>
      <c r="I986" s="35">
        <f>ROUND(G986*H986,P4)</f>
        <v>0</v>
      </c>
      <c r="J986" s="30"/>
      <c r="O986" s="36">
        <f>I986*0.21</f>
        <v>0</v>
      </c>
      <c r="P986">
        <v>3</v>
      </c>
    </row>
    <row r="987" spans="1:16" x14ac:dyDescent="0.35">
      <c r="A987" s="30" t="s">
        <v>149</v>
      </c>
      <c r="B987" s="37"/>
      <c r="E987" s="38" t="s">
        <v>145</v>
      </c>
      <c r="J987" s="39"/>
    </row>
    <row r="988" spans="1:16" x14ac:dyDescent="0.35">
      <c r="A988" s="30" t="s">
        <v>152</v>
      </c>
      <c r="B988" s="37"/>
      <c r="E988" s="38" t="s">
        <v>145</v>
      </c>
      <c r="J988" s="39"/>
    </row>
    <row r="989" spans="1:16" x14ac:dyDescent="0.35">
      <c r="A989" s="30" t="s">
        <v>143</v>
      </c>
      <c r="B989" s="30">
        <v>246</v>
      </c>
      <c r="C989" s="31" t="s">
        <v>11732</v>
      </c>
      <c r="D989" s="30" t="s">
        <v>145</v>
      </c>
      <c r="E989" s="32" t="s">
        <v>11733</v>
      </c>
      <c r="F989" s="33" t="s">
        <v>719</v>
      </c>
      <c r="G989" s="34">
        <v>1</v>
      </c>
      <c r="H989" s="35">
        <v>0</v>
      </c>
      <c r="I989" s="35">
        <f>ROUND(G989*H989,P4)</f>
        <v>0</v>
      </c>
      <c r="J989" s="30"/>
      <c r="O989" s="36">
        <f>I989*0.21</f>
        <v>0</v>
      </c>
      <c r="P989">
        <v>3</v>
      </c>
    </row>
    <row r="990" spans="1:16" x14ac:dyDescent="0.35">
      <c r="A990" s="30" t="s">
        <v>149</v>
      </c>
      <c r="B990" s="37"/>
      <c r="E990" s="38" t="s">
        <v>145</v>
      </c>
      <c r="J990" s="39"/>
    </row>
    <row r="991" spans="1:16" x14ac:dyDescent="0.35">
      <c r="A991" s="30" t="s">
        <v>152</v>
      </c>
      <c r="B991" s="37"/>
      <c r="E991" s="38" t="s">
        <v>145</v>
      </c>
      <c r="J991" s="39"/>
    </row>
    <row r="992" spans="1:16" ht="29" x14ac:dyDescent="0.35">
      <c r="A992" s="30" t="s">
        <v>143</v>
      </c>
      <c r="B992" s="30">
        <v>247</v>
      </c>
      <c r="C992" s="31" t="s">
        <v>11734</v>
      </c>
      <c r="D992" s="30" t="s">
        <v>145</v>
      </c>
      <c r="E992" s="32" t="s">
        <v>11735</v>
      </c>
      <c r="F992" s="33" t="s">
        <v>719</v>
      </c>
      <c r="G992" s="34">
        <v>1</v>
      </c>
      <c r="H992" s="35">
        <v>0</v>
      </c>
      <c r="I992" s="35">
        <f>ROUND(G992*H992,P4)</f>
        <v>0</v>
      </c>
      <c r="J992" s="30"/>
      <c r="O992" s="36">
        <f>I992*0.21</f>
        <v>0</v>
      </c>
      <c r="P992">
        <v>3</v>
      </c>
    </row>
    <row r="993" spans="1:16" x14ac:dyDescent="0.35">
      <c r="A993" s="30" t="s">
        <v>149</v>
      </c>
      <c r="B993" s="37"/>
      <c r="E993" s="38" t="s">
        <v>145</v>
      </c>
      <c r="J993" s="39"/>
    </row>
    <row r="994" spans="1:16" x14ac:dyDescent="0.35">
      <c r="A994" s="30" t="s">
        <v>152</v>
      </c>
      <c r="B994" s="37"/>
      <c r="E994" s="38" t="s">
        <v>145</v>
      </c>
      <c r="J994" s="39"/>
    </row>
    <row r="995" spans="1:16" x14ac:dyDescent="0.35">
      <c r="A995" s="30" t="s">
        <v>143</v>
      </c>
      <c r="B995" s="30">
        <v>248</v>
      </c>
      <c r="C995" s="31" t="s">
        <v>11736</v>
      </c>
      <c r="D995" s="30" t="s">
        <v>145</v>
      </c>
      <c r="E995" s="32" t="s">
        <v>287</v>
      </c>
      <c r="F995" s="33" t="s">
        <v>719</v>
      </c>
      <c r="G995" s="34">
        <v>1</v>
      </c>
      <c r="H995" s="35">
        <v>0</v>
      </c>
      <c r="I995" s="35">
        <f>ROUND(G995*H995,P4)</f>
        <v>0</v>
      </c>
      <c r="J995" s="30"/>
      <c r="O995" s="36">
        <f>I995*0.21</f>
        <v>0</v>
      </c>
      <c r="P995">
        <v>3</v>
      </c>
    </row>
    <row r="996" spans="1:16" x14ac:dyDescent="0.35">
      <c r="A996" s="30" t="s">
        <v>149</v>
      </c>
      <c r="B996" s="37"/>
      <c r="E996" s="38" t="s">
        <v>145</v>
      </c>
      <c r="J996" s="39"/>
    </row>
    <row r="997" spans="1:16" x14ac:dyDescent="0.35">
      <c r="A997" s="30" t="s">
        <v>152</v>
      </c>
      <c r="B997" s="37"/>
      <c r="E997" s="38" t="s">
        <v>145</v>
      </c>
      <c r="J997" s="39"/>
    </row>
    <row r="998" spans="1:16" x14ac:dyDescent="0.35">
      <c r="A998" s="30" t="s">
        <v>143</v>
      </c>
      <c r="B998" s="30">
        <v>249</v>
      </c>
      <c r="C998" s="31" t="s">
        <v>11749</v>
      </c>
      <c r="D998" s="30" t="s">
        <v>145</v>
      </c>
      <c r="E998" s="32" t="s">
        <v>11750</v>
      </c>
      <c r="F998" s="33" t="s">
        <v>719</v>
      </c>
      <c r="G998" s="34">
        <v>1</v>
      </c>
      <c r="H998" s="35">
        <v>0</v>
      </c>
      <c r="I998" s="35">
        <f>ROUND(G998*H998,P4)</f>
        <v>0</v>
      </c>
      <c r="J998" s="30"/>
      <c r="O998" s="36">
        <f>I998*0.21</f>
        <v>0</v>
      </c>
      <c r="P998">
        <v>3</v>
      </c>
    </row>
    <row r="999" spans="1:16" x14ac:dyDescent="0.35">
      <c r="A999" s="30" t="s">
        <v>149</v>
      </c>
      <c r="B999" s="37"/>
      <c r="E999" s="38" t="s">
        <v>145</v>
      </c>
      <c r="J999" s="39"/>
    </row>
    <row r="1000" spans="1:16" x14ac:dyDescent="0.35">
      <c r="A1000" s="30" t="s">
        <v>152</v>
      </c>
      <c r="B1000" s="37"/>
      <c r="E1000" s="38" t="s">
        <v>145</v>
      </c>
      <c r="J1000" s="39"/>
    </row>
    <row r="1001" spans="1:16" x14ac:dyDescent="0.35">
      <c r="A1001" s="30" t="s">
        <v>143</v>
      </c>
      <c r="B1001" s="30">
        <v>250</v>
      </c>
      <c r="C1001" s="31" t="s">
        <v>11751</v>
      </c>
      <c r="D1001" s="30" t="s">
        <v>145</v>
      </c>
      <c r="E1001" s="32" t="s">
        <v>11752</v>
      </c>
      <c r="F1001" s="33" t="s">
        <v>719</v>
      </c>
      <c r="G1001" s="34">
        <v>1</v>
      </c>
      <c r="H1001" s="35">
        <v>0</v>
      </c>
      <c r="I1001" s="35">
        <f>ROUND(G1001*H1001,P4)</f>
        <v>0</v>
      </c>
      <c r="J1001" s="30"/>
      <c r="O1001" s="36">
        <f>I1001*0.21</f>
        <v>0</v>
      </c>
      <c r="P1001">
        <v>3</v>
      </c>
    </row>
    <row r="1002" spans="1:16" x14ac:dyDescent="0.35">
      <c r="A1002" s="30" t="s">
        <v>149</v>
      </c>
      <c r="B1002" s="37"/>
      <c r="E1002" s="38" t="s">
        <v>145</v>
      </c>
      <c r="J1002" s="39"/>
    </row>
    <row r="1003" spans="1:16" x14ac:dyDescent="0.35">
      <c r="A1003" s="30" t="s">
        <v>152</v>
      </c>
      <c r="B1003" s="37"/>
      <c r="E1003" s="38" t="s">
        <v>145</v>
      </c>
      <c r="J1003" s="39"/>
    </row>
    <row r="1004" spans="1:16" x14ac:dyDescent="0.35">
      <c r="A1004" s="30" t="s">
        <v>143</v>
      </c>
      <c r="B1004" s="30">
        <v>251</v>
      </c>
      <c r="C1004" s="31" t="s">
        <v>11753</v>
      </c>
      <c r="D1004" s="30" t="s">
        <v>145</v>
      </c>
      <c r="E1004" s="32" t="s">
        <v>11740</v>
      </c>
      <c r="F1004" s="33" t="s">
        <v>719</v>
      </c>
      <c r="G1004" s="34">
        <v>1</v>
      </c>
      <c r="H1004" s="35">
        <v>0</v>
      </c>
      <c r="I1004" s="35">
        <f>ROUND(G1004*H1004,P4)</f>
        <v>0</v>
      </c>
      <c r="J1004" s="30"/>
      <c r="O1004" s="36">
        <f>I1004*0.21</f>
        <v>0</v>
      </c>
      <c r="P1004">
        <v>3</v>
      </c>
    </row>
    <row r="1005" spans="1:16" ht="29" x14ac:dyDescent="0.35">
      <c r="A1005" s="30" t="s">
        <v>149</v>
      </c>
      <c r="B1005" s="37"/>
      <c r="E1005" s="32" t="s">
        <v>11754</v>
      </c>
      <c r="J1005" s="39"/>
    </row>
    <row r="1006" spans="1:16" x14ac:dyDescent="0.35">
      <c r="A1006" s="30" t="s">
        <v>152</v>
      </c>
      <c r="B1006" s="37"/>
      <c r="E1006" s="38" t="s">
        <v>145</v>
      </c>
      <c r="J1006" s="39"/>
    </row>
    <row r="1007" spans="1:16" x14ac:dyDescent="0.35">
      <c r="A1007" s="24" t="s">
        <v>140</v>
      </c>
      <c r="B1007" s="25"/>
      <c r="C1007" s="26" t="s">
        <v>11755</v>
      </c>
      <c r="D1007" s="27"/>
      <c r="E1007" s="24" t="s">
        <v>11756</v>
      </c>
      <c r="F1007" s="27"/>
      <c r="G1007" s="27"/>
      <c r="H1007" s="27"/>
      <c r="I1007" s="28">
        <f>SUMIFS(I1008:I1023,A1008:A1023,"P")</f>
        <v>0</v>
      </c>
      <c r="J1007" s="29"/>
    </row>
    <row r="1008" spans="1:16" ht="43.5" x14ac:dyDescent="0.35">
      <c r="A1008" s="30" t="s">
        <v>143</v>
      </c>
      <c r="B1008" s="30">
        <v>252</v>
      </c>
      <c r="C1008" s="31" t="s">
        <v>11757</v>
      </c>
      <c r="D1008" s="30" t="s">
        <v>145</v>
      </c>
      <c r="E1008" s="32" t="s">
        <v>11758</v>
      </c>
      <c r="F1008" s="33" t="s">
        <v>2818</v>
      </c>
      <c r="G1008" s="34">
        <v>38.799999999999997</v>
      </c>
      <c r="H1008" s="35">
        <v>0</v>
      </c>
      <c r="I1008" s="35">
        <f>ROUND(G1008*H1008,P4)</f>
        <v>0</v>
      </c>
      <c r="J1008" s="30"/>
      <c r="O1008" s="36">
        <f>I1008*0.21</f>
        <v>0</v>
      </c>
      <c r="P1008">
        <v>3</v>
      </c>
    </row>
    <row r="1009" spans="1:16" x14ac:dyDescent="0.35">
      <c r="A1009" s="30" t="s">
        <v>149</v>
      </c>
      <c r="B1009" s="37"/>
      <c r="E1009" s="38" t="s">
        <v>145</v>
      </c>
      <c r="J1009" s="39"/>
    </row>
    <row r="1010" spans="1:16" ht="29" x14ac:dyDescent="0.35">
      <c r="A1010" s="30" t="s">
        <v>150</v>
      </c>
      <c r="B1010" s="37"/>
      <c r="E1010" s="40" t="s">
        <v>11759</v>
      </c>
      <c r="J1010" s="39"/>
    </row>
    <row r="1011" spans="1:16" x14ac:dyDescent="0.35">
      <c r="A1011" s="30" t="s">
        <v>152</v>
      </c>
      <c r="B1011" s="37"/>
      <c r="E1011" s="38" t="s">
        <v>145</v>
      </c>
      <c r="J1011" s="39"/>
    </row>
    <row r="1012" spans="1:16" ht="29" x14ac:dyDescent="0.35">
      <c r="A1012" s="30" t="s">
        <v>143</v>
      </c>
      <c r="B1012" s="30">
        <v>253</v>
      </c>
      <c r="C1012" s="31" t="s">
        <v>11760</v>
      </c>
      <c r="D1012" s="30" t="s">
        <v>145</v>
      </c>
      <c r="E1012" s="32" t="s">
        <v>11761</v>
      </c>
      <c r="F1012" s="33" t="s">
        <v>698</v>
      </c>
      <c r="G1012" s="34">
        <v>1</v>
      </c>
      <c r="H1012" s="35">
        <v>0</v>
      </c>
      <c r="I1012" s="35">
        <f>ROUND(G1012*H1012,P4)</f>
        <v>0</v>
      </c>
      <c r="J1012" s="30"/>
      <c r="O1012" s="36">
        <f>I1012*0.21</f>
        <v>0</v>
      </c>
      <c r="P1012">
        <v>3</v>
      </c>
    </row>
    <row r="1013" spans="1:16" x14ac:dyDescent="0.35">
      <c r="A1013" s="30" t="s">
        <v>149</v>
      </c>
      <c r="B1013" s="37"/>
      <c r="E1013" s="38" t="s">
        <v>145</v>
      </c>
      <c r="J1013" s="39"/>
    </row>
    <row r="1014" spans="1:16" ht="29" x14ac:dyDescent="0.35">
      <c r="A1014" s="30" t="s">
        <v>150</v>
      </c>
      <c r="B1014" s="37"/>
      <c r="E1014" s="40" t="s">
        <v>11540</v>
      </c>
      <c r="J1014" s="39"/>
    </row>
    <row r="1015" spans="1:16" x14ac:dyDescent="0.35">
      <c r="A1015" s="30" t="s">
        <v>152</v>
      </c>
      <c r="B1015" s="37"/>
      <c r="E1015" s="38" t="s">
        <v>145</v>
      </c>
      <c r="J1015" s="39"/>
    </row>
    <row r="1016" spans="1:16" x14ac:dyDescent="0.35">
      <c r="A1016" s="30" t="s">
        <v>143</v>
      </c>
      <c r="B1016" s="30">
        <v>254</v>
      </c>
      <c r="C1016" s="31" t="s">
        <v>11762</v>
      </c>
      <c r="D1016" s="30" t="s">
        <v>145</v>
      </c>
      <c r="E1016" s="32" t="s">
        <v>11763</v>
      </c>
      <c r="F1016" s="33" t="s">
        <v>698</v>
      </c>
      <c r="G1016" s="34">
        <v>1</v>
      </c>
      <c r="H1016" s="35">
        <v>0</v>
      </c>
      <c r="I1016" s="35">
        <f>ROUND(G1016*H1016,P4)</f>
        <v>0</v>
      </c>
      <c r="J1016" s="30"/>
      <c r="O1016" s="36">
        <f>I1016*0.21</f>
        <v>0</v>
      </c>
      <c r="P1016">
        <v>3</v>
      </c>
    </row>
    <row r="1017" spans="1:16" x14ac:dyDescent="0.35">
      <c r="A1017" s="30" t="s">
        <v>149</v>
      </c>
      <c r="B1017" s="37"/>
      <c r="E1017" s="38" t="s">
        <v>145</v>
      </c>
      <c r="J1017" s="39"/>
    </row>
    <row r="1018" spans="1:16" ht="29" x14ac:dyDescent="0.35">
      <c r="A1018" s="30" t="s">
        <v>150</v>
      </c>
      <c r="B1018" s="37"/>
      <c r="E1018" s="40" t="s">
        <v>11540</v>
      </c>
      <c r="J1018" s="39"/>
    </row>
    <row r="1019" spans="1:16" x14ac:dyDescent="0.35">
      <c r="A1019" s="30" t="s">
        <v>152</v>
      </c>
      <c r="B1019" s="37"/>
      <c r="E1019" s="38" t="s">
        <v>145</v>
      </c>
      <c r="J1019" s="39"/>
    </row>
    <row r="1020" spans="1:16" x14ac:dyDescent="0.35">
      <c r="A1020" s="30" t="s">
        <v>143</v>
      </c>
      <c r="B1020" s="30">
        <v>255</v>
      </c>
      <c r="C1020" s="31" t="s">
        <v>11764</v>
      </c>
      <c r="D1020" s="30" t="s">
        <v>145</v>
      </c>
      <c r="E1020" s="32" t="s">
        <v>11765</v>
      </c>
      <c r="F1020" s="33" t="s">
        <v>2818</v>
      </c>
      <c r="G1020" s="34">
        <v>38.799999999999997</v>
      </c>
      <c r="H1020" s="35">
        <v>0</v>
      </c>
      <c r="I1020" s="35">
        <f>ROUND(G1020*H1020,P4)</f>
        <v>0</v>
      </c>
      <c r="J1020" s="30"/>
      <c r="O1020" s="36">
        <f>I1020*0.21</f>
        <v>0</v>
      </c>
      <c r="P1020">
        <v>3</v>
      </c>
    </row>
    <row r="1021" spans="1:16" x14ac:dyDescent="0.35">
      <c r="A1021" s="30" t="s">
        <v>149</v>
      </c>
      <c r="B1021" s="37"/>
      <c r="E1021" s="38" t="s">
        <v>145</v>
      </c>
      <c r="J1021" s="39"/>
    </row>
    <row r="1022" spans="1:16" ht="29" x14ac:dyDescent="0.35">
      <c r="A1022" s="30" t="s">
        <v>150</v>
      </c>
      <c r="B1022" s="37"/>
      <c r="E1022" s="40" t="s">
        <v>11766</v>
      </c>
      <c r="J1022" s="39"/>
    </row>
    <row r="1023" spans="1:16" x14ac:dyDescent="0.35">
      <c r="A1023" s="30" t="s">
        <v>152</v>
      </c>
      <c r="B1023" s="41"/>
      <c r="C1023" s="42"/>
      <c r="D1023" s="42"/>
      <c r="E1023" s="43" t="s">
        <v>145</v>
      </c>
      <c r="F1023" s="42"/>
      <c r="G1023" s="42"/>
      <c r="H1023" s="42"/>
      <c r="I1023" s="42"/>
      <c r="J1023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P258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108</v>
      </c>
      <c r="I3" s="19">
        <f>SUMIFS(I9:I258,A9:A258,"SD")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2405</v>
      </c>
      <c r="D4" s="51"/>
      <c r="E4" s="17" t="s">
        <v>2406</v>
      </c>
      <c r="F4" s="3"/>
      <c r="G4" s="3"/>
      <c r="H4" s="3"/>
      <c r="I4" s="3"/>
      <c r="J4" s="15"/>
      <c r="O4">
        <v>0.15</v>
      </c>
      <c r="P4">
        <v>2</v>
      </c>
    </row>
    <row r="5" spans="1:16" ht="28" x14ac:dyDescent="0.35">
      <c r="A5" s="3" t="s">
        <v>127</v>
      </c>
      <c r="B5" s="16" t="s">
        <v>128</v>
      </c>
      <c r="C5" s="50" t="s">
        <v>108</v>
      </c>
      <c r="D5" s="51"/>
      <c r="E5" s="17" t="s">
        <v>109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11767</v>
      </c>
      <c r="F9" s="27"/>
      <c r="G9" s="27"/>
      <c r="H9" s="27"/>
      <c r="I9" s="28">
        <f>SUMIFS(I10:I18,A10:A18,"P")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11768</v>
      </c>
      <c r="D10" s="30" t="s">
        <v>145</v>
      </c>
      <c r="E10" s="32" t="s">
        <v>11769</v>
      </c>
      <c r="F10" s="33" t="s">
        <v>183</v>
      </c>
      <c r="G10" s="34">
        <v>2</v>
      </c>
      <c r="H10" s="35">
        <v>0</v>
      </c>
      <c r="I10" s="35">
        <f>ROUND(G10*H10,P4)</f>
        <v>0</v>
      </c>
      <c r="J10" s="33" t="s">
        <v>11136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8" t="s">
        <v>145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x14ac:dyDescent="0.35">
      <c r="A13" s="30" t="s">
        <v>143</v>
      </c>
      <c r="B13" s="30">
        <v>2</v>
      </c>
      <c r="C13" s="31" t="s">
        <v>8513</v>
      </c>
      <c r="D13" s="30" t="s">
        <v>145</v>
      </c>
      <c r="E13" s="32" t="s">
        <v>11770</v>
      </c>
      <c r="F13" s="33" t="s">
        <v>183</v>
      </c>
      <c r="G13" s="34">
        <v>1</v>
      </c>
      <c r="H13" s="35">
        <v>0</v>
      </c>
      <c r="I13" s="35">
        <f>ROUND(G13*H13,P4)</f>
        <v>0</v>
      </c>
      <c r="J13" s="33" t="s">
        <v>2403</v>
      </c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8" t="s">
        <v>145</v>
      </c>
      <c r="J14" s="39"/>
    </row>
    <row r="15" spans="1:16" ht="145" x14ac:dyDescent="0.35">
      <c r="A15" s="30" t="s">
        <v>152</v>
      </c>
      <c r="B15" s="37"/>
      <c r="E15" s="32" t="s">
        <v>11771</v>
      </c>
      <c r="J15" s="39"/>
    </row>
    <row r="16" spans="1:16" x14ac:dyDescent="0.35">
      <c r="A16" s="30" t="s">
        <v>143</v>
      </c>
      <c r="B16" s="30">
        <v>3</v>
      </c>
      <c r="C16" s="31" t="s">
        <v>8516</v>
      </c>
      <c r="D16" s="30" t="s">
        <v>145</v>
      </c>
      <c r="E16" s="32" t="s">
        <v>11772</v>
      </c>
      <c r="F16" s="33" t="s">
        <v>183</v>
      </c>
      <c r="G16" s="34">
        <v>1</v>
      </c>
      <c r="H16" s="35">
        <v>0</v>
      </c>
      <c r="I16" s="35">
        <f>ROUND(G16*H16,P4)</f>
        <v>0</v>
      </c>
      <c r="J16" s="33" t="s">
        <v>2403</v>
      </c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8" t="s">
        <v>145</v>
      </c>
      <c r="J17" s="39"/>
    </row>
    <row r="18" spans="1:16" ht="130.5" x14ac:dyDescent="0.35">
      <c r="A18" s="30" t="s">
        <v>152</v>
      </c>
      <c r="B18" s="37"/>
      <c r="E18" s="32" t="s">
        <v>11773</v>
      </c>
      <c r="J18" s="39"/>
    </row>
    <row r="19" spans="1:16" x14ac:dyDescent="0.35">
      <c r="A19" s="24" t="s">
        <v>140</v>
      </c>
      <c r="B19" s="25"/>
      <c r="C19" s="26" t="s">
        <v>354</v>
      </c>
      <c r="D19" s="27"/>
      <c r="E19" s="24" t="s">
        <v>11774</v>
      </c>
      <c r="F19" s="27"/>
      <c r="G19" s="27"/>
      <c r="H19" s="27"/>
      <c r="I19" s="28">
        <f>SUMIFS(I20:I139,A20:A139,"P")</f>
        <v>0</v>
      </c>
      <c r="J19" s="29"/>
    </row>
    <row r="20" spans="1:16" x14ac:dyDescent="0.35">
      <c r="A20" s="30" t="s">
        <v>143</v>
      </c>
      <c r="B20" s="30">
        <v>4</v>
      </c>
      <c r="C20" s="31" t="s">
        <v>3988</v>
      </c>
      <c r="D20" s="30" t="s">
        <v>145</v>
      </c>
      <c r="E20" s="32" t="s">
        <v>3990</v>
      </c>
      <c r="F20" s="33" t="s">
        <v>183</v>
      </c>
      <c r="G20" s="34">
        <v>2</v>
      </c>
      <c r="H20" s="35">
        <v>0</v>
      </c>
      <c r="I20" s="35">
        <f>ROUND(G20*H20,P4)</f>
        <v>0</v>
      </c>
      <c r="J20" s="33" t="s">
        <v>11136</v>
      </c>
      <c r="O20" s="36">
        <f>I20*0.21</f>
        <v>0</v>
      </c>
      <c r="P20">
        <v>3</v>
      </c>
    </row>
    <row r="21" spans="1:16" x14ac:dyDescent="0.35">
      <c r="A21" s="30" t="s">
        <v>149</v>
      </c>
      <c r="B21" s="37"/>
      <c r="E21" s="38" t="s">
        <v>145</v>
      </c>
      <c r="J21" s="39"/>
    </row>
    <row r="22" spans="1:16" x14ac:dyDescent="0.35">
      <c r="A22" s="30" t="s">
        <v>152</v>
      </c>
      <c r="B22" s="37"/>
      <c r="E22" s="38" t="s">
        <v>145</v>
      </c>
      <c r="J22" s="39"/>
    </row>
    <row r="23" spans="1:16" x14ac:dyDescent="0.35">
      <c r="A23" s="30" t="s">
        <v>143</v>
      </c>
      <c r="B23" s="30">
        <v>5</v>
      </c>
      <c r="C23" s="31" t="s">
        <v>497</v>
      </c>
      <c r="D23" s="30" t="s">
        <v>145</v>
      </c>
      <c r="E23" s="32" t="s">
        <v>498</v>
      </c>
      <c r="F23" s="33" t="s">
        <v>183</v>
      </c>
      <c r="G23" s="34">
        <v>60</v>
      </c>
      <c r="H23" s="35">
        <v>0</v>
      </c>
      <c r="I23" s="35">
        <f>ROUND(G23*H23,P4)</f>
        <v>0</v>
      </c>
      <c r="J23" s="33" t="s">
        <v>11136</v>
      </c>
      <c r="O23" s="36">
        <f>I23*0.21</f>
        <v>0</v>
      </c>
      <c r="P23">
        <v>3</v>
      </c>
    </row>
    <row r="24" spans="1:16" x14ac:dyDescent="0.35">
      <c r="A24" s="30" t="s">
        <v>149</v>
      </c>
      <c r="B24" s="37"/>
      <c r="E24" s="38" t="s">
        <v>145</v>
      </c>
      <c r="J24" s="39"/>
    </row>
    <row r="25" spans="1:16" x14ac:dyDescent="0.35">
      <c r="A25" s="30" t="s">
        <v>152</v>
      </c>
      <c r="B25" s="37"/>
      <c r="E25" s="38" t="s">
        <v>145</v>
      </c>
      <c r="J25" s="39"/>
    </row>
    <row r="26" spans="1:16" x14ac:dyDescent="0.35">
      <c r="A26" s="30" t="s">
        <v>143</v>
      </c>
      <c r="B26" s="30">
        <v>6</v>
      </c>
      <c r="C26" s="31" t="s">
        <v>11775</v>
      </c>
      <c r="D26" s="30" t="s">
        <v>145</v>
      </c>
      <c r="E26" s="32" t="s">
        <v>11776</v>
      </c>
      <c r="F26" s="33" t="s">
        <v>183</v>
      </c>
      <c r="G26" s="34">
        <v>1</v>
      </c>
      <c r="H26" s="35">
        <v>0</v>
      </c>
      <c r="I26" s="35">
        <f>ROUND(G26*H26,P4)</f>
        <v>0</v>
      </c>
      <c r="J26" s="33" t="s">
        <v>11136</v>
      </c>
      <c r="O26" s="36">
        <f>I26*0.21</f>
        <v>0</v>
      </c>
      <c r="P26">
        <v>3</v>
      </c>
    </row>
    <row r="27" spans="1:16" x14ac:dyDescent="0.35">
      <c r="A27" s="30" t="s">
        <v>149</v>
      </c>
      <c r="B27" s="37"/>
      <c r="E27" s="38" t="s">
        <v>145</v>
      </c>
      <c r="J27" s="39"/>
    </row>
    <row r="28" spans="1:16" x14ac:dyDescent="0.35">
      <c r="A28" s="30" t="s">
        <v>152</v>
      </c>
      <c r="B28" s="37"/>
      <c r="E28" s="38" t="s">
        <v>145</v>
      </c>
      <c r="J28" s="39"/>
    </row>
    <row r="29" spans="1:16" x14ac:dyDescent="0.35">
      <c r="A29" s="30" t="s">
        <v>143</v>
      </c>
      <c r="B29" s="30">
        <v>7</v>
      </c>
      <c r="C29" s="31" t="s">
        <v>11777</v>
      </c>
      <c r="D29" s="30" t="s">
        <v>145</v>
      </c>
      <c r="E29" s="32" t="s">
        <v>11778</v>
      </c>
      <c r="F29" s="33" t="s">
        <v>183</v>
      </c>
      <c r="G29" s="34">
        <v>11</v>
      </c>
      <c r="H29" s="35">
        <v>0</v>
      </c>
      <c r="I29" s="35">
        <f>ROUND(G29*H29,P4)</f>
        <v>0</v>
      </c>
      <c r="J29" s="33" t="s">
        <v>11136</v>
      </c>
      <c r="O29" s="36">
        <f>I29*0.21</f>
        <v>0</v>
      </c>
      <c r="P29">
        <v>3</v>
      </c>
    </row>
    <row r="30" spans="1:16" x14ac:dyDescent="0.35">
      <c r="A30" s="30" t="s">
        <v>149</v>
      </c>
      <c r="B30" s="37"/>
      <c r="E30" s="38" t="s">
        <v>145</v>
      </c>
      <c r="J30" s="39"/>
    </row>
    <row r="31" spans="1:16" ht="29" x14ac:dyDescent="0.35">
      <c r="A31" s="30" t="s">
        <v>152</v>
      </c>
      <c r="B31" s="37"/>
      <c r="E31" s="32" t="s">
        <v>11779</v>
      </c>
      <c r="J31" s="39"/>
    </row>
    <row r="32" spans="1:16" x14ac:dyDescent="0.35">
      <c r="A32" s="30" t="s">
        <v>143</v>
      </c>
      <c r="B32" s="30">
        <v>8</v>
      </c>
      <c r="C32" s="31" t="s">
        <v>11780</v>
      </c>
      <c r="D32" s="30" t="s">
        <v>145</v>
      </c>
      <c r="E32" s="32" t="s">
        <v>11781</v>
      </c>
      <c r="F32" s="33" t="s">
        <v>183</v>
      </c>
      <c r="G32" s="34">
        <v>4</v>
      </c>
      <c r="H32" s="35">
        <v>0</v>
      </c>
      <c r="I32" s="35">
        <f>ROUND(G32*H32,P4)</f>
        <v>0</v>
      </c>
      <c r="J32" s="33" t="s">
        <v>11136</v>
      </c>
      <c r="O32" s="36">
        <f>I32*0.21</f>
        <v>0</v>
      </c>
      <c r="P32">
        <v>3</v>
      </c>
    </row>
    <row r="33" spans="1:16" x14ac:dyDescent="0.35">
      <c r="A33" s="30" t="s">
        <v>149</v>
      </c>
      <c r="B33" s="37"/>
      <c r="E33" s="38" t="s">
        <v>145</v>
      </c>
      <c r="J33" s="39"/>
    </row>
    <row r="34" spans="1:16" x14ac:dyDescent="0.35">
      <c r="A34" s="30" t="s">
        <v>152</v>
      </c>
      <c r="B34" s="37"/>
      <c r="E34" s="38" t="s">
        <v>145</v>
      </c>
      <c r="J34" s="39"/>
    </row>
    <row r="35" spans="1:16" x14ac:dyDescent="0.35">
      <c r="A35" s="30" t="s">
        <v>143</v>
      </c>
      <c r="B35" s="30">
        <v>9</v>
      </c>
      <c r="C35" s="31" t="s">
        <v>11782</v>
      </c>
      <c r="D35" s="30" t="s">
        <v>145</v>
      </c>
      <c r="E35" s="32" t="s">
        <v>11783</v>
      </c>
      <c r="F35" s="33" t="s">
        <v>183</v>
      </c>
      <c r="G35" s="34">
        <v>8</v>
      </c>
      <c r="H35" s="35">
        <v>0</v>
      </c>
      <c r="I35" s="35">
        <f>ROUND(G35*H35,P4)</f>
        <v>0</v>
      </c>
      <c r="J35" s="33" t="s">
        <v>11136</v>
      </c>
      <c r="O35" s="36">
        <f>I35*0.21</f>
        <v>0</v>
      </c>
      <c r="P35">
        <v>3</v>
      </c>
    </row>
    <row r="36" spans="1:16" x14ac:dyDescent="0.35">
      <c r="A36" s="30" t="s">
        <v>149</v>
      </c>
      <c r="B36" s="37"/>
      <c r="E36" s="38" t="s">
        <v>145</v>
      </c>
      <c r="J36" s="39"/>
    </row>
    <row r="37" spans="1:16" x14ac:dyDescent="0.35">
      <c r="A37" s="30" t="s">
        <v>152</v>
      </c>
      <c r="B37" s="37"/>
      <c r="E37" s="38" t="s">
        <v>145</v>
      </c>
      <c r="J37" s="39"/>
    </row>
    <row r="38" spans="1:16" ht="29" x14ac:dyDescent="0.35">
      <c r="A38" s="30" t="s">
        <v>143</v>
      </c>
      <c r="B38" s="30">
        <v>10</v>
      </c>
      <c r="C38" s="31" t="s">
        <v>11784</v>
      </c>
      <c r="D38" s="30" t="s">
        <v>145</v>
      </c>
      <c r="E38" s="32" t="s">
        <v>11785</v>
      </c>
      <c r="F38" s="33" t="s">
        <v>183</v>
      </c>
      <c r="G38" s="34">
        <v>60</v>
      </c>
      <c r="H38" s="35">
        <v>0</v>
      </c>
      <c r="I38" s="35">
        <f>ROUND(G38*H38,P4)</f>
        <v>0</v>
      </c>
      <c r="J38" s="33" t="s">
        <v>11136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8" t="s">
        <v>145</v>
      </c>
      <c r="J39" s="39"/>
    </row>
    <row r="40" spans="1:16" x14ac:dyDescent="0.35">
      <c r="A40" s="30" t="s">
        <v>152</v>
      </c>
      <c r="B40" s="37"/>
      <c r="E40" s="38" t="s">
        <v>145</v>
      </c>
      <c r="J40" s="39"/>
    </row>
    <row r="41" spans="1:16" x14ac:dyDescent="0.35">
      <c r="A41" s="30" t="s">
        <v>143</v>
      </c>
      <c r="B41" s="30">
        <v>11</v>
      </c>
      <c r="C41" s="31" t="s">
        <v>11786</v>
      </c>
      <c r="D41" s="30" t="s">
        <v>145</v>
      </c>
      <c r="E41" s="32" t="s">
        <v>11787</v>
      </c>
      <c r="F41" s="33" t="s">
        <v>183</v>
      </c>
      <c r="G41" s="34">
        <v>60</v>
      </c>
      <c r="H41" s="35">
        <v>0</v>
      </c>
      <c r="I41" s="35">
        <f>ROUND(G41*H41,P4)</f>
        <v>0</v>
      </c>
      <c r="J41" s="33" t="s">
        <v>11136</v>
      </c>
      <c r="O41" s="36">
        <f>I41*0.21</f>
        <v>0</v>
      </c>
      <c r="P41">
        <v>3</v>
      </c>
    </row>
    <row r="42" spans="1:16" x14ac:dyDescent="0.35">
      <c r="A42" s="30" t="s">
        <v>149</v>
      </c>
      <c r="B42" s="37"/>
      <c r="E42" s="38" t="s">
        <v>145</v>
      </c>
      <c r="J42" s="39"/>
    </row>
    <row r="43" spans="1:16" x14ac:dyDescent="0.35">
      <c r="A43" s="30" t="s">
        <v>152</v>
      </c>
      <c r="B43" s="37"/>
      <c r="E43" s="38" t="s">
        <v>145</v>
      </c>
      <c r="J43" s="39"/>
    </row>
    <row r="44" spans="1:16" ht="29" x14ac:dyDescent="0.35">
      <c r="A44" s="30" t="s">
        <v>143</v>
      </c>
      <c r="B44" s="30">
        <v>12</v>
      </c>
      <c r="C44" s="31" t="s">
        <v>11788</v>
      </c>
      <c r="D44" s="30" t="s">
        <v>145</v>
      </c>
      <c r="E44" s="32" t="s">
        <v>11789</v>
      </c>
      <c r="F44" s="33" t="s">
        <v>183</v>
      </c>
      <c r="G44" s="34">
        <v>21</v>
      </c>
      <c r="H44" s="35">
        <v>0</v>
      </c>
      <c r="I44" s="35">
        <f>ROUND(G44*H44,P4)</f>
        <v>0</v>
      </c>
      <c r="J44" s="33" t="s">
        <v>11136</v>
      </c>
      <c r="O44" s="36">
        <f>I44*0.21</f>
        <v>0</v>
      </c>
      <c r="P44">
        <v>3</v>
      </c>
    </row>
    <row r="45" spans="1:16" x14ac:dyDescent="0.35">
      <c r="A45" s="30" t="s">
        <v>149</v>
      </c>
      <c r="B45" s="37"/>
      <c r="E45" s="38" t="s">
        <v>145</v>
      </c>
      <c r="J45" s="39"/>
    </row>
    <row r="46" spans="1:16" x14ac:dyDescent="0.35">
      <c r="A46" s="30" t="s">
        <v>152</v>
      </c>
      <c r="B46" s="37"/>
      <c r="E46" s="38" t="s">
        <v>145</v>
      </c>
      <c r="J46" s="39"/>
    </row>
    <row r="47" spans="1:16" x14ac:dyDescent="0.35">
      <c r="A47" s="30" t="s">
        <v>143</v>
      </c>
      <c r="B47" s="30">
        <v>13</v>
      </c>
      <c r="C47" s="31" t="s">
        <v>1308</v>
      </c>
      <c r="D47" s="30" t="s">
        <v>145</v>
      </c>
      <c r="E47" s="32" t="s">
        <v>11790</v>
      </c>
      <c r="F47" s="33" t="s">
        <v>183</v>
      </c>
      <c r="G47" s="34">
        <v>2</v>
      </c>
      <c r="H47" s="35">
        <v>0</v>
      </c>
      <c r="I47" s="35">
        <f>ROUND(G47*H47,P4)</f>
        <v>0</v>
      </c>
      <c r="J47" s="33" t="s">
        <v>11136</v>
      </c>
      <c r="O47" s="36">
        <f>I47*0.21</f>
        <v>0</v>
      </c>
      <c r="P47">
        <v>3</v>
      </c>
    </row>
    <row r="48" spans="1:16" x14ac:dyDescent="0.35">
      <c r="A48" s="30" t="s">
        <v>149</v>
      </c>
      <c r="B48" s="37"/>
      <c r="E48" s="38" t="s">
        <v>145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14</v>
      </c>
      <c r="C50" s="31" t="s">
        <v>532</v>
      </c>
      <c r="D50" s="30" t="s">
        <v>145</v>
      </c>
      <c r="E50" s="32" t="s">
        <v>533</v>
      </c>
      <c r="F50" s="33" t="s">
        <v>183</v>
      </c>
      <c r="G50" s="34">
        <v>27</v>
      </c>
      <c r="H50" s="35">
        <v>0</v>
      </c>
      <c r="I50" s="35">
        <f>ROUND(G50*H50,P4)</f>
        <v>0</v>
      </c>
      <c r="J50" s="33" t="s">
        <v>11136</v>
      </c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8" t="s">
        <v>145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x14ac:dyDescent="0.35">
      <c r="A53" s="30" t="s">
        <v>143</v>
      </c>
      <c r="B53" s="30">
        <v>15</v>
      </c>
      <c r="C53" s="31" t="s">
        <v>4019</v>
      </c>
      <c r="D53" s="30" t="s">
        <v>145</v>
      </c>
      <c r="E53" s="32" t="s">
        <v>4020</v>
      </c>
      <c r="F53" s="33" t="s">
        <v>183</v>
      </c>
      <c r="G53" s="34">
        <v>15</v>
      </c>
      <c r="H53" s="35">
        <v>0</v>
      </c>
      <c r="I53" s="35">
        <f>ROUND(G53*H53,P4)</f>
        <v>0</v>
      </c>
      <c r="J53" s="33" t="s">
        <v>11136</v>
      </c>
      <c r="O53" s="36">
        <f>I53*0.21</f>
        <v>0</v>
      </c>
      <c r="P53">
        <v>3</v>
      </c>
    </row>
    <row r="54" spans="1:16" x14ac:dyDescent="0.35">
      <c r="A54" s="30" t="s">
        <v>149</v>
      </c>
      <c r="B54" s="37"/>
      <c r="E54" s="38" t="s">
        <v>145</v>
      </c>
      <c r="J54" s="39"/>
    </row>
    <row r="55" spans="1:16" ht="43.5" x14ac:dyDescent="0.35">
      <c r="A55" s="30" t="s">
        <v>152</v>
      </c>
      <c r="B55" s="37"/>
      <c r="E55" s="32" t="s">
        <v>11791</v>
      </c>
      <c r="J55" s="39"/>
    </row>
    <row r="56" spans="1:16" x14ac:dyDescent="0.35">
      <c r="A56" s="30" t="s">
        <v>143</v>
      </c>
      <c r="B56" s="30">
        <v>16</v>
      </c>
      <c r="C56" s="31" t="s">
        <v>8518</v>
      </c>
      <c r="D56" s="30" t="s">
        <v>145</v>
      </c>
      <c r="E56" s="32" t="s">
        <v>11792</v>
      </c>
      <c r="F56" s="33" t="s">
        <v>183</v>
      </c>
      <c r="G56" s="34">
        <v>1</v>
      </c>
      <c r="H56" s="35">
        <v>0</v>
      </c>
      <c r="I56" s="35">
        <f>ROUND(G56*H56,P4)</f>
        <v>0</v>
      </c>
      <c r="J56" s="33" t="s">
        <v>2403</v>
      </c>
      <c r="O56" s="36">
        <f>I56*0.21</f>
        <v>0</v>
      </c>
      <c r="P56">
        <v>3</v>
      </c>
    </row>
    <row r="57" spans="1:16" x14ac:dyDescent="0.35">
      <c r="A57" s="30" t="s">
        <v>149</v>
      </c>
      <c r="B57" s="37"/>
      <c r="E57" s="38" t="s">
        <v>145</v>
      </c>
      <c r="J57" s="39"/>
    </row>
    <row r="58" spans="1:16" ht="43.5" x14ac:dyDescent="0.35">
      <c r="A58" s="30" t="s">
        <v>152</v>
      </c>
      <c r="B58" s="37"/>
      <c r="E58" s="32" t="s">
        <v>11793</v>
      </c>
      <c r="J58" s="39"/>
    </row>
    <row r="59" spans="1:16" x14ac:dyDescent="0.35">
      <c r="A59" s="30" t="s">
        <v>143</v>
      </c>
      <c r="B59" s="30">
        <v>17</v>
      </c>
      <c r="C59" s="31" t="s">
        <v>8522</v>
      </c>
      <c r="D59" s="30" t="s">
        <v>145</v>
      </c>
      <c r="E59" s="32" t="s">
        <v>11794</v>
      </c>
      <c r="F59" s="33" t="s">
        <v>183</v>
      </c>
      <c r="G59" s="34">
        <v>1</v>
      </c>
      <c r="H59" s="35">
        <v>0</v>
      </c>
      <c r="I59" s="35">
        <f>ROUND(G59*H59,P4)</f>
        <v>0</v>
      </c>
      <c r="J59" s="33" t="s">
        <v>2403</v>
      </c>
      <c r="O59" s="36">
        <f>I59*0.21</f>
        <v>0</v>
      </c>
      <c r="P59">
        <v>3</v>
      </c>
    </row>
    <row r="60" spans="1:16" x14ac:dyDescent="0.35">
      <c r="A60" s="30" t="s">
        <v>149</v>
      </c>
      <c r="B60" s="37"/>
      <c r="E60" s="38" t="s">
        <v>145</v>
      </c>
      <c r="J60" s="39"/>
    </row>
    <row r="61" spans="1:16" ht="29" x14ac:dyDescent="0.35">
      <c r="A61" s="30" t="s">
        <v>152</v>
      </c>
      <c r="B61" s="37"/>
      <c r="E61" s="32" t="s">
        <v>11795</v>
      </c>
      <c r="J61" s="39"/>
    </row>
    <row r="62" spans="1:16" x14ac:dyDescent="0.35">
      <c r="A62" s="30" t="s">
        <v>143</v>
      </c>
      <c r="B62" s="30">
        <v>18</v>
      </c>
      <c r="C62" s="31" t="s">
        <v>1367</v>
      </c>
      <c r="D62" s="30" t="s">
        <v>145</v>
      </c>
      <c r="E62" s="32" t="s">
        <v>11796</v>
      </c>
      <c r="F62" s="33" t="s">
        <v>183</v>
      </c>
      <c r="G62" s="34">
        <v>7</v>
      </c>
      <c r="H62" s="35">
        <v>0</v>
      </c>
      <c r="I62" s="35">
        <f>ROUND(G62*H62,P4)</f>
        <v>0</v>
      </c>
      <c r="J62" s="33" t="s">
        <v>2403</v>
      </c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29" x14ac:dyDescent="0.35">
      <c r="A64" s="30" t="s">
        <v>152</v>
      </c>
      <c r="B64" s="37"/>
      <c r="E64" s="32" t="s">
        <v>11797</v>
      </c>
      <c r="J64" s="39"/>
    </row>
    <row r="65" spans="1:16" x14ac:dyDescent="0.35">
      <c r="A65" s="30" t="s">
        <v>143</v>
      </c>
      <c r="B65" s="30">
        <v>19</v>
      </c>
      <c r="C65" s="31" t="s">
        <v>1370</v>
      </c>
      <c r="D65" s="30" t="s">
        <v>145</v>
      </c>
      <c r="E65" s="32" t="s">
        <v>11798</v>
      </c>
      <c r="F65" s="33" t="s">
        <v>183</v>
      </c>
      <c r="G65" s="34">
        <v>1</v>
      </c>
      <c r="H65" s="35">
        <v>0</v>
      </c>
      <c r="I65" s="35">
        <f>ROUND(G65*H65,P4)</f>
        <v>0</v>
      </c>
      <c r="J65" s="33" t="s">
        <v>2403</v>
      </c>
      <c r="O65" s="36">
        <f>I65*0.21</f>
        <v>0</v>
      </c>
      <c r="P65">
        <v>3</v>
      </c>
    </row>
    <row r="66" spans="1:16" x14ac:dyDescent="0.35">
      <c r="A66" s="30" t="s">
        <v>149</v>
      </c>
      <c r="B66" s="37"/>
      <c r="E66" s="38" t="s">
        <v>145</v>
      </c>
      <c r="J66" s="39"/>
    </row>
    <row r="67" spans="1:16" ht="29" x14ac:dyDescent="0.35">
      <c r="A67" s="30" t="s">
        <v>152</v>
      </c>
      <c r="B67" s="37"/>
      <c r="E67" s="32" t="s">
        <v>11799</v>
      </c>
      <c r="J67" s="39"/>
    </row>
    <row r="68" spans="1:16" x14ac:dyDescent="0.35">
      <c r="A68" s="30" t="s">
        <v>143</v>
      </c>
      <c r="B68" s="30">
        <v>20</v>
      </c>
      <c r="C68" s="31" t="s">
        <v>1372</v>
      </c>
      <c r="D68" s="30" t="s">
        <v>145</v>
      </c>
      <c r="E68" s="32" t="s">
        <v>11800</v>
      </c>
      <c r="F68" s="33" t="s">
        <v>183</v>
      </c>
      <c r="G68" s="34">
        <v>8</v>
      </c>
      <c r="H68" s="35">
        <v>0</v>
      </c>
      <c r="I68" s="35">
        <f>ROUND(G68*H68,P4)</f>
        <v>0</v>
      </c>
      <c r="J68" s="33" t="s">
        <v>2403</v>
      </c>
      <c r="O68" s="36">
        <f>I68*0.21</f>
        <v>0</v>
      </c>
      <c r="P68">
        <v>3</v>
      </c>
    </row>
    <row r="69" spans="1:16" x14ac:dyDescent="0.35">
      <c r="A69" s="30" t="s">
        <v>149</v>
      </c>
      <c r="B69" s="37"/>
      <c r="E69" s="38" t="s">
        <v>145</v>
      </c>
      <c r="J69" s="39"/>
    </row>
    <row r="70" spans="1:16" ht="43.5" x14ac:dyDescent="0.35">
      <c r="A70" s="30" t="s">
        <v>152</v>
      </c>
      <c r="B70" s="37"/>
      <c r="E70" s="32" t="s">
        <v>11801</v>
      </c>
      <c r="J70" s="39"/>
    </row>
    <row r="71" spans="1:16" x14ac:dyDescent="0.35">
      <c r="A71" s="30" t="s">
        <v>143</v>
      </c>
      <c r="B71" s="30">
        <v>21</v>
      </c>
      <c r="C71" s="31" t="s">
        <v>8565</v>
      </c>
      <c r="D71" s="30" t="s">
        <v>145</v>
      </c>
      <c r="E71" s="32" t="s">
        <v>11802</v>
      </c>
      <c r="F71" s="33" t="s">
        <v>183</v>
      </c>
      <c r="G71" s="34">
        <v>1</v>
      </c>
      <c r="H71" s="35">
        <v>0</v>
      </c>
      <c r="I71" s="35">
        <f>ROUND(G71*H71,P4)</f>
        <v>0</v>
      </c>
      <c r="J71" s="33" t="s">
        <v>2403</v>
      </c>
      <c r="O71" s="36">
        <f>I71*0.21</f>
        <v>0</v>
      </c>
      <c r="P71">
        <v>3</v>
      </c>
    </row>
    <row r="72" spans="1:16" x14ac:dyDescent="0.35">
      <c r="A72" s="30" t="s">
        <v>149</v>
      </c>
      <c r="B72" s="37"/>
      <c r="E72" s="38" t="s">
        <v>145</v>
      </c>
      <c r="J72" s="39"/>
    </row>
    <row r="73" spans="1:16" ht="29" x14ac:dyDescent="0.35">
      <c r="A73" s="30" t="s">
        <v>152</v>
      </c>
      <c r="B73" s="37"/>
      <c r="E73" s="32" t="s">
        <v>11803</v>
      </c>
      <c r="J73" s="39"/>
    </row>
    <row r="74" spans="1:16" x14ac:dyDescent="0.35">
      <c r="A74" s="30" t="s">
        <v>143</v>
      </c>
      <c r="B74" s="30">
        <v>22</v>
      </c>
      <c r="C74" s="31" t="s">
        <v>8586</v>
      </c>
      <c r="D74" s="30" t="s">
        <v>145</v>
      </c>
      <c r="E74" s="32" t="s">
        <v>11804</v>
      </c>
      <c r="F74" s="33" t="s">
        <v>183</v>
      </c>
      <c r="G74" s="34">
        <v>1</v>
      </c>
      <c r="H74" s="35">
        <v>0</v>
      </c>
      <c r="I74" s="35">
        <f>ROUND(G74*H74,P4)</f>
        <v>0</v>
      </c>
      <c r="J74" s="33" t="s">
        <v>2403</v>
      </c>
      <c r="O74" s="36">
        <f>I74*0.21</f>
        <v>0</v>
      </c>
      <c r="P74">
        <v>3</v>
      </c>
    </row>
    <row r="75" spans="1:16" x14ac:dyDescent="0.35">
      <c r="A75" s="30" t="s">
        <v>149</v>
      </c>
      <c r="B75" s="37"/>
      <c r="E75" s="38" t="s">
        <v>145</v>
      </c>
      <c r="J75" s="39"/>
    </row>
    <row r="76" spans="1:16" ht="29" x14ac:dyDescent="0.35">
      <c r="A76" s="30" t="s">
        <v>152</v>
      </c>
      <c r="B76" s="37"/>
      <c r="E76" s="32" t="s">
        <v>11805</v>
      </c>
      <c r="J76" s="39"/>
    </row>
    <row r="77" spans="1:16" x14ac:dyDescent="0.35">
      <c r="A77" s="30" t="s">
        <v>143</v>
      </c>
      <c r="B77" s="30">
        <v>23</v>
      </c>
      <c r="C77" s="31" t="s">
        <v>8640</v>
      </c>
      <c r="D77" s="30" t="s">
        <v>145</v>
      </c>
      <c r="E77" s="32" t="s">
        <v>11806</v>
      </c>
      <c r="F77" s="33" t="s">
        <v>183</v>
      </c>
      <c r="G77" s="34">
        <v>1</v>
      </c>
      <c r="H77" s="35">
        <v>0</v>
      </c>
      <c r="I77" s="35">
        <f>ROUND(G77*H77,P4)</f>
        <v>0</v>
      </c>
      <c r="J77" s="33" t="s">
        <v>2403</v>
      </c>
      <c r="O77" s="36">
        <f>I77*0.21</f>
        <v>0</v>
      </c>
      <c r="P77">
        <v>3</v>
      </c>
    </row>
    <row r="78" spans="1:16" x14ac:dyDescent="0.35">
      <c r="A78" s="30" t="s">
        <v>149</v>
      </c>
      <c r="B78" s="37"/>
      <c r="E78" s="38" t="s">
        <v>145</v>
      </c>
      <c r="J78" s="39"/>
    </row>
    <row r="79" spans="1:16" ht="58" x14ac:dyDescent="0.35">
      <c r="A79" s="30" t="s">
        <v>152</v>
      </c>
      <c r="B79" s="37"/>
      <c r="E79" s="32" t="s">
        <v>11807</v>
      </c>
      <c r="J79" s="39"/>
    </row>
    <row r="80" spans="1:16" x14ac:dyDescent="0.35">
      <c r="A80" s="30" t="s">
        <v>143</v>
      </c>
      <c r="B80" s="30">
        <v>24</v>
      </c>
      <c r="C80" s="31" t="s">
        <v>8641</v>
      </c>
      <c r="D80" s="30" t="s">
        <v>145</v>
      </c>
      <c r="E80" s="32" t="s">
        <v>11808</v>
      </c>
      <c r="F80" s="33" t="s">
        <v>183</v>
      </c>
      <c r="G80" s="34">
        <v>2</v>
      </c>
      <c r="H80" s="35">
        <v>0</v>
      </c>
      <c r="I80" s="35">
        <f>ROUND(G80*H80,P4)</f>
        <v>0</v>
      </c>
      <c r="J80" s="33" t="s">
        <v>2403</v>
      </c>
      <c r="O80" s="36">
        <f>I80*0.21</f>
        <v>0</v>
      </c>
      <c r="P80">
        <v>3</v>
      </c>
    </row>
    <row r="81" spans="1:16" x14ac:dyDescent="0.35">
      <c r="A81" s="30" t="s">
        <v>149</v>
      </c>
      <c r="B81" s="37"/>
      <c r="E81" s="38" t="s">
        <v>145</v>
      </c>
      <c r="J81" s="39"/>
    </row>
    <row r="82" spans="1:16" ht="58" x14ac:dyDescent="0.35">
      <c r="A82" s="30" t="s">
        <v>152</v>
      </c>
      <c r="B82" s="37"/>
      <c r="E82" s="32" t="s">
        <v>11809</v>
      </c>
      <c r="J82" s="39"/>
    </row>
    <row r="83" spans="1:16" x14ac:dyDescent="0.35">
      <c r="A83" s="30" t="s">
        <v>143</v>
      </c>
      <c r="B83" s="30">
        <v>25</v>
      </c>
      <c r="C83" s="31" t="s">
        <v>8644</v>
      </c>
      <c r="D83" s="30" t="s">
        <v>145</v>
      </c>
      <c r="E83" s="32" t="s">
        <v>11810</v>
      </c>
      <c r="F83" s="33" t="s">
        <v>183</v>
      </c>
      <c r="G83" s="34">
        <v>1</v>
      </c>
      <c r="H83" s="35">
        <v>0</v>
      </c>
      <c r="I83" s="35">
        <f>ROUND(G83*H83,P4)</f>
        <v>0</v>
      </c>
      <c r="J83" s="33" t="s">
        <v>2403</v>
      </c>
      <c r="O83" s="36">
        <f>I83*0.21</f>
        <v>0</v>
      </c>
      <c r="P83">
        <v>3</v>
      </c>
    </row>
    <row r="84" spans="1:16" x14ac:dyDescent="0.35">
      <c r="A84" s="30" t="s">
        <v>149</v>
      </c>
      <c r="B84" s="37"/>
      <c r="E84" s="38" t="s">
        <v>145</v>
      </c>
      <c r="J84" s="39"/>
    </row>
    <row r="85" spans="1:16" ht="58" x14ac:dyDescent="0.35">
      <c r="A85" s="30" t="s">
        <v>152</v>
      </c>
      <c r="B85" s="37"/>
      <c r="E85" s="32" t="s">
        <v>11811</v>
      </c>
      <c r="J85" s="39"/>
    </row>
    <row r="86" spans="1:16" x14ac:dyDescent="0.35">
      <c r="A86" s="30" t="s">
        <v>143</v>
      </c>
      <c r="B86" s="30">
        <v>26</v>
      </c>
      <c r="C86" s="31" t="s">
        <v>8672</v>
      </c>
      <c r="D86" s="30" t="s">
        <v>145</v>
      </c>
      <c r="E86" s="32" t="s">
        <v>11812</v>
      </c>
      <c r="F86" s="33" t="s">
        <v>183</v>
      </c>
      <c r="G86" s="34">
        <v>78</v>
      </c>
      <c r="H86" s="35">
        <v>0</v>
      </c>
      <c r="I86" s="35">
        <f>ROUND(G86*H86,P4)</f>
        <v>0</v>
      </c>
      <c r="J86" s="33" t="s">
        <v>2403</v>
      </c>
      <c r="O86" s="36">
        <f>I86*0.21</f>
        <v>0</v>
      </c>
      <c r="P86">
        <v>3</v>
      </c>
    </row>
    <row r="87" spans="1:16" x14ac:dyDescent="0.35">
      <c r="A87" s="30" t="s">
        <v>149</v>
      </c>
      <c r="B87" s="37"/>
      <c r="E87" s="38" t="s">
        <v>145</v>
      </c>
      <c r="J87" s="39"/>
    </row>
    <row r="88" spans="1:16" ht="29" x14ac:dyDescent="0.35">
      <c r="A88" s="30" t="s">
        <v>152</v>
      </c>
      <c r="B88" s="37"/>
      <c r="E88" s="32" t="s">
        <v>11813</v>
      </c>
      <c r="J88" s="39"/>
    </row>
    <row r="89" spans="1:16" ht="29" x14ac:dyDescent="0.35">
      <c r="A89" s="30" t="s">
        <v>143</v>
      </c>
      <c r="B89" s="30">
        <v>27</v>
      </c>
      <c r="C89" s="31" t="s">
        <v>8716</v>
      </c>
      <c r="D89" s="30" t="s">
        <v>145</v>
      </c>
      <c r="E89" s="32" t="s">
        <v>11814</v>
      </c>
      <c r="F89" s="33" t="s">
        <v>183</v>
      </c>
      <c r="G89" s="34">
        <v>12</v>
      </c>
      <c r="H89" s="35">
        <v>0</v>
      </c>
      <c r="I89" s="35">
        <f>ROUND(G89*H89,P4)</f>
        <v>0</v>
      </c>
      <c r="J89" s="33" t="s">
        <v>2403</v>
      </c>
      <c r="O89" s="36">
        <f>I89*0.21</f>
        <v>0</v>
      </c>
      <c r="P89">
        <v>3</v>
      </c>
    </row>
    <row r="90" spans="1:16" x14ac:dyDescent="0.35">
      <c r="A90" s="30" t="s">
        <v>149</v>
      </c>
      <c r="B90" s="37"/>
      <c r="E90" s="38" t="s">
        <v>145</v>
      </c>
      <c r="J90" s="39"/>
    </row>
    <row r="91" spans="1:16" ht="29" x14ac:dyDescent="0.35">
      <c r="A91" s="30" t="s">
        <v>152</v>
      </c>
      <c r="B91" s="37"/>
      <c r="E91" s="32" t="s">
        <v>11815</v>
      </c>
      <c r="J91" s="39"/>
    </row>
    <row r="92" spans="1:16" ht="29" x14ac:dyDescent="0.35">
      <c r="A92" s="30" t="s">
        <v>143</v>
      </c>
      <c r="B92" s="30">
        <v>28</v>
      </c>
      <c r="C92" s="31" t="s">
        <v>8718</v>
      </c>
      <c r="D92" s="30" t="s">
        <v>145</v>
      </c>
      <c r="E92" s="32" t="s">
        <v>11816</v>
      </c>
      <c r="F92" s="33" t="s">
        <v>183</v>
      </c>
      <c r="G92" s="34">
        <v>1</v>
      </c>
      <c r="H92" s="35">
        <v>0</v>
      </c>
      <c r="I92" s="35">
        <f>ROUND(G92*H92,P4)</f>
        <v>0</v>
      </c>
      <c r="J92" s="33" t="s">
        <v>2403</v>
      </c>
      <c r="O92" s="36">
        <f>I92*0.21</f>
        <v>0</v>
      </c>
      <c r="P92">
        <v>3</v>
      </c>
    </row>
    <row r="93" spans="1:16" x14ac:dyDescent="0.35">
      <c r="A93" s="30" t="s">
        <v>149</v>
      </c>
      <c r="B93" s="37"/>
      <c r="E93" s="38" t="s">
        <v>145</v>
      </c>
      <c r="J93" s="39"/>
    </row>
    <row r="94" spans="1:16" ht="29" x14ac:dyDescent="0.35">
      <c r="A94" s="30" t="s">
        <v>152</v>
      </c>
      <c r="B94" s="37"/>
      <c r="E94" s="32" t="s">
        <v>11817</v>
      </c>
      <c r="J94" s="39"/>
    </row>
    <row r="95" spans="1:16" x14ac:dyDescent="0.35">
      <c r="A95" s="30" t="s">
        <v>143</v>
      </c>
      <c r="B95" s="30">
        <v>29</v>
      </c>
      <c r="C95" s="31" t="s">
        <v>8719</v>
      </c>
      <c r="D95" s="30" t="s">
        <v>145</v>
      </c>
      <c r="E95" s="32" t="s">
        <v>11818</v>
      </c>
      <c r="F95" s="33" t="s">
        <v>183</v>
      </c>
      <c r="G95" s="34">
        <v>4</v>
      </c>
      <c r="H95" s="35">
        <v>0</v>
      </c>
      <c r="I95" s="35">
        <f>ROUND(G95*H95,P4)</f>
        <v>0</v>
      </c>
      <c r="J95" s="33" t="s">
        <v>2403</v>
      </c>
      <c r="O95" s="36">
        <f>I95*0.21</f>
        <v>0</v>
      </c>
      <c r="P95">
        <v>3</v>
      </c>
    </row>
    <row r="96" spans="1:16" x14ac:dyDescent="0.35">
      <c r="A96" s="30" t="s">
        <v>149</v>
      </c>
      <c r="B96" s="37"/>
      <c r="E96" s="38" t="s">
        <v>145</v>
      </c>
      <c r="J96" s="39"/>
    </row>
    <row r="97" spans="1:16" ht="29" x14ac:dyDescent="0.35">
      <c r="A97" s="30" t="s">
        <v>152</v>
      </c>
      <c r="B97" s="37"/>
      <c r="E97" s="32" t="s">
        <v>11819</v>
      </c>
      <c r="J97" s="39"/>
    </row>
    <row r="98" spans="1:16" x14ac:dyDescent="0.35">
      <c r="A98" s="30" t="s">
        <v>143</v>
      </c>
      <c r="B98" s="30">
        <v>30</v>
      </c>
      <c r="C98" s="31" t="s">
        <v>8720</v>
      </c>
      <c r="D98" s="30" t="s">
        <v>145</v>
      </c>
      <c r="E98" s="32" t="s">
        <v>11820</v>
      </c>
      <c r="F98" s="33" t="s">
        <v>183</v>
      </c>
      <c r="G98" s="34">
        <v>3</v>
      </c>
      <c r="H98" s="35">
        <v>0</v>
      </c>
      <c r="I98" s="35">
        <f>ROUND(G98*H98,P4)</f>
        <v>0</v>
      </c>
      <c r="J98" s="33" t="s">
        <v>2403</v>
      </c>
      <c r="O98" s="36">
        <f>I98*0.21</f>
        <v>0</v>
      </c>
      <c r="P98">
        <v>3</v>
      </c>
    </row>
    <row r="99" spans="1:16" x14ac:dyDescent="0.35">
      <c r="A99" s="30" t="s">
        <v>149</v>
      </c>
      <c r="B99" s="37"/>
      <c r="E99" s="38" t="s">
        <v>145</v>
      </c>
      <c r="J99" s="39"/>
    </row>
    <row r="100" spans="1:16" ht="29" x14ac:dyDescent="0.35">
      <c r="A100" s="30" t="s">
        <v>152</v>
      </c>
      <c r="B100" s="37"/>
      <c r="E100" s="32" t="s">
        <v>11821</v>
      </c>
      <c r="J100" s="39"/>
    </row>
    <row r="101" spans="1:16" x14ac:dyDescent="0.35">
      <c r="A101" s="30" t="s">
        <v>143</v>
      </c>
      <c r="B101" s="30">
        <v>31</v>
      </c>
      <c r="C101" s="31" t="s">
        <v>11171</v>
      </c>
      <c r="D101" s="30" t="s">
        <v>145</v>
      </c>
      <c r="E101" s="32" t="s">
        <v>11822</v>
      </c>
      <c r="F101" s="33" t="s">
        <v>183</v>
      </c>
      <c r="G101" s="34">
        <v>29</v>
      </c>
      <c r="H101" s="35">
        <v>0</v>
      </c>
      <c r="I101" s="35">
        <f>ROUND(G101*H101,P4)</f>
        <v>0</v>
      </c>
      <c r="J101" s="33" t="s">
        <v>2403</v>
      </c>
      <c r="O101" s="36">
        <f>I101*0.21</f>
        <v>0</v>
      </c>
      <c r="P101">
        <v>3</v>
      </c>
    </row>
    <row r="102" spans="1:16" x14ac:dyDescent="0.35">
      <c r="A102" s="30" t="s">
        <v>149</v>
      </c>
      <c r="B102" s="37"/>
      <c r="E102" s="38" t="s">
        <v>145</v>
      </c>
      <c r="J102" s="39"/>
    </row>
    <row r="103" spans="1:16" ht="29" x14ac:dyDescent="0.35">
      <c r="A103" s="30" t="s">
        <v>152</v>
      </c>
      <c r="B103" s="37"/>
      <c r="E103" s="32" t="s">
        <v>11823</v>
      </c>
      <c r="J103" s="39"/>
    </row>
    <row r="104" spans="1:16" x14ac:dyDescent="0.35">
      <c r="A104" s="30" t="s">
        <v>143</v>
      </c>
      <c r="B104" s="30">
        <v>32</v>
      </c>
      <c r="C104" s="31" t="s">
        <v>11174</v>
      </c>
      <c r="D104" s="30" t="s">
        <v>145</v>
      </c>
      <c r="E104" s="32" t="s">
        <v>11824</v>
      </c>
      <c r="F104" s="33" t="s">
        <v>183</v>
      </c>
      <c r="G104" s="34">
        <v>95</v>
      </c>
      <c r="H104" s="35">
        <v>0</v>
      </c>
      <c r="I104" s="35">
        <f>ROUND(G104*H104,P4)</f>
        <v>0</v>
      </c>
      <c r="J104" s="33" t="s">
        <v>2403</v>
      </c>
      <c r="O104" s="36">
        <f>I104*0.21</f>
        <v>0</v>
      </c>
      <c r="P104">
        <v>3</v>
      </c>
    </row>
    <row r="105" spans="1:16" x14ac:dyDescent="0.35">
      <c r="A105" s="30" t="s">
        <v>149</v>
      </c>
      <c r="B105" s="37"/>
      <c r="E105" s="38" t="s">
        <v>145</v>
      </c>
      <c r="J105" s="39"/>
    </row>
    <row r="106" spans="1:16" ht="43.5" x14ac:dyDescent="0.35">
      <c r="A106" s="30" t="s">
        <v>152</v>
      </c>
      <c r="B106" s="37"/>
      <c r="E106" s="32" t="s">
        <v>11825</v>
      </c>
      <c r="J106" s="39"/>
    </row>
    <row r="107" spans="1:16" x14ac:dyDescent="0.35">
      <c r="A107" s="30" t="s">
        <v>143</v>
      </c>
      <c r="B107" s="30">
        <v>33</v>
      </c>
      <c r="C107" s="31" t="s">
        <v>11177</v>
      </c>
      <c r="D107" s="30" t="s">
        <v>145</v>
      </c>
      <c r="E107" s="32" t="s">
        <v>11826</v>
      </c>
      <c r="F107" s="33" t="s">
        <v>183</v>
      </c>
      <c r="G107" s="34">
        <v>123</v>
      </c>
      <c r="H107" s="35">
        <v>0</v>
      </c>
      <c r="I107" s="35">
        <f>ROUND(G107*H107,P4)</f>
        <v>0</v>
      </c>
      <c r="J107" s="33" t="s">
        <v>2403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8" t="s">
        <v>145</v>
      </c>
      <c r="J108" s="39"/>
    </row>
    <row r="109" spans="1:16" x14ac:dyDescent="0.35">
      <c r="A109" s="30" t="s">
        <v>152</v>
      </c>
      <c r="B109" s="37"/>
      <c r="E109" s="32" t="s">
        <v>11827</v>
      </c>
      <c r="J109" s="39"/>
    </row>
    <row r="110" spans="1:16" x14ac:dyDescent="0.35">
      <c r="A110" s="30" t="s">
        <v>143</v>
      </c>
      <c r="B110" s="30">
        <v>34</v>
      </c>
      <c r="C110" s="31" t="s">
        <v>11180</v>
      </c>
      <c r="D110" s="30" t="s">
        <v>353</v>
      </c>
      <c r="E110" s="32" t="s">
        <v>11828</v>
      </c>
      <c r="F110" s="33" t="s">
        <v>183</v>
      </c>
      <c r="G110" s="34">
        <v>60</v>
      </c>
      <c r="H110" s="35">
        <v>0</v>
      </c>
      <c r="I110" s="35">
        <f>ROUND(G110*H110,P4)</f>
        <v>0</v>
      </c>
      <c r="J110" s="33" t="s">
        <v>2403</v>
      </c>
      <c r="O110" s="36">
        <f>I110*0.21</f>
        <v>0</v>
      </c>
      <c r="P110">
        <v>3</v>
      </c>
    </row>
    <row r="111" spans="1:16" x14ac:dyDescent="0.35">
      <c r="A111" s="30" t="s">
        <v>149</v>
      </c>
      <c r="B111" s="37"/>
      <c r="E111" s="38" t="s">
        <v>145</v>
      </c>
      <c r="J111" s="39"/>
    </row>
    <row r="112" spans="1:16" x14ac:dyDescent="0.35">
      <c r="A112" s="30" t="s">
        <v>152</v>
      </c>
      <c r="B112" s="37"/>
      <c r="E112" s="38" t="s">
        <v>145</v>
      </c>
      <c r="J112" s="39"/>
    </row>
    <row r="113" spans="1:16" x14ac:dyDescent="0.35">
      <c r="A113" s="30" t="s">
        <v>143</v>
      </c>
      <c r="B113" s="30">
        <v>35</v>
      </c>
      <c r="C113" s="31" t="s">
        <v>11719</v>
      </c>
      <c r="D113" s="30" t="s">
        <v>353</v>
      </c>
      <c r="E113" s="32" t="s">
        <v>11829</v>
      </c>
      <c r="F113" s="33" t="s">
        <v>183</v>
      </c>
      <c r="G113" s="34">
        <v>5</v>
      </c>
      <c r="H113" s="35">
        <v>0</v>
      </c>
      <c r="I113" s="35">
        <f>ROUND(G113*H113,P4)</f>
        <v>0</v>
      </c>
      <c r="J113" s="33" t="s">
        <v>2403</v>
      </c>
      <c r="O113" s="36">
        <f>I113*0.21</f>
        <v>0</v>
      </c>
      <c r="P113">
        <v>3</v>
      </c>
    </row>
    <row r="114" spans="1:16" x14ac:dyDescent="0.35">
      <c r="A114" s="30" t="s">
        <v>149</v>
      </c>
      <c r="B114" s="37"/>
      <c r="E114" s="38" t="s">
        <v>145</v>
      </c>
      <c r="J114" s="39"/>
    </row>
    <row r="115" spans="1:16" x14ac:dyDescent="0.35">
      <c r="A115" s="30" t="s">
        <v>152</v>
      </c>
      <c r="B115" s="37"/>
      <c r="E115" s="38" t="s">
        <v>145</v>
      </c>
      <c r="J115" s="39"/>
    </row>
    <row r="116" spans="1:16" x14ac:dyDescent="0.35">
      <c r="A116" s="30" t="s">
        <v>143</v>
      </c>
      <c r="B116" s="30">
        <v>36</v>
      </c>
      <c r="C116" s="31" t="s">
        <v>11721</v>
      </c>
      <c r="D116" s="30" t="s">
        <v>353</v>
      </c>
      <c r="E116" s="32" t="s">
        <v>11830</v>
      </c>
      <c r="F116" s="33" t="s">
        <v>183</v>
      </c>
      <c r="G116" s="34">
        <v>43</v>
      </c>
      <c r="H116" s="35">
        <v>0</v>
      </c>
      <c r="I116" s="35">
        <f>ROUND(G116*H116,P4)</f>
        <v>0</v>
      </c>
      <c r="J116" s="33" t="s">
        <v>2403</v>
      </c>
      <c r="O116" s="36">
        <f>I116*0.21</f>
        <v>0</v>
      </c>
      <c r="P116">
        <v>3</v>
      </c>
    </row>
    <row r="117" spans="1:16" x14ac:dyDescent="0.35">
      <c r="A117" s="30" t="s">
        <v>149</v>
      </c>
      <c r="B117" s="37"/>
      <c r="E117" s="38" t="s">
        <v>145</v>
      </c>
      <c r="J117" s="39"/>
    </row>
    <row r="118" spans="1:16" ht="87" x14ac:dyDescent="0.35">
      <c r="A118" s="30" t="s">
        <v>152</v>
      </c>
      <c r="B118" s="37"/>
      <c r="E118" s="32" t="s">
        <v>11831</v>
      </c>
      <c r="J118" s="39"/>
    </row>
    <row r="119" spans="1:16" ht="29" x14ac:dyDescent="0.35">
      <c r="A119" s="30" t="s">
        <v>143</v>
      </c>
      <c r="B119" s="30">
        <v>37</v>
      </c>
      <c r="C119" s="31" t="s">
        <v>11724</v>
      </c>
      <c r="D119" s="30" t="s">
        <v>145</v>
      </c>
      <c r="E119" s="32" t="s">
        <v>11832</v>
      </c>
      <c r="F119" s="33" t="s">
        <v>183</v>
      </c>
      <c r="G119" s="34">
        <v>2</v>
      </c>
      <c r="H119" s="35">
        <v>0</v>
      </c>
      <c r="I119" s="35">
        <f>ROUND(G119*H119,P4)</f>
        <v>0</v>
      </c>
      <c r="J119" s="33" t="s">
        <v>2403</v>
      </c>
      <c r="O119" s="36">
        <f>I119*0.21</f>
        <v>0</v>
      </c>
      <c r="P119">
        <v>3</v>
      </c>
    </row>
    <row r="120" spans="1:16" x14ac:dyDescent="0.35">
      <c r="A120" s="30" t="s">
        <v>149</v>
      </c>
      <c r="B120" s="37"/>
      <c r="E120" s="38" t="s">
        <v>145</v>
      </c>
      <c r="J120" s="39"/>
    </row>
    <row r="121" spans="1:16" ht="87" x14ac:dyDescent="0.35">
      <c r="A121" s="30" t="s">
        <v>152</v>
      </c>
      <c r="B121" s="37"/>
      <c r="E121" s="32" t="s">
        <v>11833</v>
      </c>
      <c r="J121" s="39"/>
    </row>
    <row r="122" spans="1:16" x14ac:dyDescent="0.35">
      <c r="A122" s="30" t="s">
        <v>143</v>
      </c>
      <c r="B122" s="30">
        <v>38</v>
      </c>
      <c r="C122" s="31" t="s">
        <v>11726</v>
      </c>
      <c r="D122" s="30" t="s">
        <v>145</v>
      </c>
      <c r="E122" s="32" t="s">
        <v>11834</v>
      </c>
      <c r="F122" s="33" t="s">
        <v>183</v>
      </c>
      <c r="G122" s="34">
        <v>3</v>
      </c>
      <c r="H122" s="35">
        <v>0</v>
      </c>
      <c r="I122" s="35">
        <f>ROUND(G122*H122,P4)</f>
        <v>0</v>
      </c>
      <c r="J122" s="33" t="s">
        <v>2403</v>
      </c>
      <c r="O122" s="36">
        <f>I122*0.21</f>
        <v>0</v>
      </c>
      <c r="P122">
        <v>3</v>
      </c>
    </row>
    <row r="123" spans="1:16" x14ac:dyDescent="0.35">
      <c r="A123" s="30" t="s">
        <v>149</v>
      </c>
      <c r="B123" s="37"/>
      <c r="E123" s="38" t="s">
        <v>145</v>
      </c>
      <c r="J123" s="39"/>
    </row>
    <row r="124" spans="1:16" ht="87" x14ac:dyDescent="0.35">
      <c r="A124" s="30" t="s">
        <v>152</v>
      </c>
      <c r="B124" s="37"/>
      <c r="E124" s="32" t="s">
        <v>11835</v>
      </c>
      <c r="J124" s="39"/>
    </row>
    <row r="125" spans="1:16" ht="29" x14ac:dyDescent="0.35">
      <c r="A125" s="30" t="s">
        <v>143</v>
      </c>
      <c r="B125" s="30">
        <v>39</v>
      </c>
      <c r="C125" s="31" t="s">
        <v>11730</v>
      </c>
      <c r="D125" s="30" t="s">
        <v>145</v>
      </c>
      <c r="E125" s="32" t="s">
        <v>11836</v>
      </c>
      <c r="F125" s="33" t="s">
        <v>183</v>
      </c>
      <c r="G125" s="34">
        <v>1</v>
      </c>
      <c r="H125" s="35">
        <v>0</v>
      </c>
      <c r="I125" s="35">
        <f>ROUND(G125*H125,P4)</f>
        <v>0</v>
      </c>
      <c r="J125" s="33" t="s">
        <v>2403</v>
      </c>
      <c r="O125" s="36">
        <f>I125*0.21</f>
        <v>0</v>
      </c>
      <c r="P125">
        <v>3</v>
      </c>
    </row>
    <row r="126" spans="1:16" x14ac:dyDescent="0.35">
      <c r="A126" s="30" t="s">
        <v>149</v>
      </c>
      <c r="B126" s="37"/>
      <c r="E126" s="38" t="s">
        <v>145</v>
      </c>
      <c r="J126" s="39"/>
    </row>
    <row r="127" spans="1:16" ht="87" x14ac:dyDescent="0.35">
      <c r="A127" s="30" t="s">
        <v>152</v>
      </c>
      <c r="B127" s="37"/>
      <c r="E127" s="32" t="s">
        <v>11837</v>
      </c>
      <c r="J127" s="39"/>
    </row>
    <row r="128" spans="1:16" x14ac:dyDescent="0.35">
      <c r="A128" s="30" t="s">
        <v>143</v>
      </c>
      <c r="B128" s="30">
        <v>40</v>
      </c>
      <c r="C128" s="31" t="s">
        <v>11838</v>
      </c>
      <c r="D128" s="30" t="s">
        <v>145</v>
      </c>
      <c r="E128" s="32" t="s">
        <v>11839</v>
      </c>
      <c r="F128" s="33" t="s">
        <v>183</v>
      </c>
      <c r="G128" s="34">
        <v>21</v>
      </c>
      <c r="H128" s="35">
        <v>0</v>
      </c>
      <c r="I128" s="35">
        <f>ROUND(G128*H128,P4)</f>
        <v>0</v>
      </c>
      <c r="J128" s="33" t="s">
        <v>2403</v>
      </c>
      <c r="O128" s="36">
        <f>I128*0.21</f>
        <v>0</v>
      </c>
      <c r="P128">
        <v>3</v>
      </c>
    </row>
    <row r="129" spans="1:16" x14ac:dyDescent="0.35">
      <c r="A129" s="30" t="s">
        <v>149</v>
      </c>
      <c r="B129" s="37"/>
      <c r="E129" s="38" t="s">
        <v>145</v>
      </c>
      <c r="J129" s="39"/>
    </row>
    <row r="130" spans="1:16" ht="43.5" x14ac:dyDescent="0.35">
      <c r="A130" s="30" t="s">
        <v>152</v>
      </c>
      <c r="B130" s="37"/>
      <c r="E130" s="32" t="s">
        <v>11840</v>
      </c>
      <c r="J130" s="39"/>
    </row>
    <row r="131" spans="1:16" x14ac:dyDescent="0.35">
      <c r="A131" s="30" t="s">
        <v>143</v>
      </c>
      <c r="B131" s="30">
        <v>41</v>
      </c>
      <c r="C131" s="31" t="s">
        <v>11841</v>
      </c>
      <c r="D131" s="30" t="s">
        <v>145</v>
      </c>
      <c r="E131" s="32" t="s">
        <v>11842</v>
      </c>
      <c r="F131" s="33" t="s">
        <v>183</v>
      </c>
      <c r="G131" s="34">
        <v>7</v>
      </c>
      <c r="H131" s="35">
        <v>0</v>
      </c>
      <c r="I131" s="35">
        <f>ROUND(G131*H131,P4)</f>
        <v>0</v>
      </c>
      <c r="J131" s="33" t="s">
        <v>2403</v>
      </c>
      <c r="O131" s="36">
        <f>I131*0.21</f>
        <v>0</v>
      </c>
      <c r="P131">
        <v>3</v>
      </c>
    </row>
    <row r="132" spans="1:16" x14ac:dyDescent="0.35">
      <c r="A132" s="30" t="s">
        <v>149</v>
      </c>
      <c r="B132" s="37"/>
      <c r="E132" s="38" t="s">
        <v>145</v>
      </c>
      <c r="J132" s="39"/>
    </row>
    <row r="133" spans="1:16" ht="29" x14ac:dyDescent="0.35">
      <c r="A133" s="30" t="s">
        <v>152</v>
      </c>
      <c r="B133" s="37"/>
      <c r="E133" s="32" t="s">
        <v>11843</v>
      </c>
      <c r="J133" s="39"/>
    </row>
    <row r="134" spans="1:16" x14ac:dyDescent="0.35">
      <c r="A134" s="30" t="s">
        <v>143</v>
      </c>
      <c r="B134" s="30">
        <v>42</v>
      </c>
      <c r="C134" s="31" t="s">
        <v>11844</v>
      </c>
      <c r="D134" s="30" t="s">
        <v>145</v>
      </c>
      <c r="E134" s="32" t="s">
        <v>11845</v>
      </c>
      <c r="F134" s="33" t="s">
        <v>183</v>
      </c>
      <c r="G134" s="34">
        <v>4</v>
      </c>
      <c r="H134" s="35">
        <v>0</v>
      </c>
      <c r="I134" s="35">
        <f>ROUND(G134*H134,P4)</f>
        <v>0</v>
      </c>
      <c r="J134" s="33" t="s">
        <v>2403</v>
      </c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8" t="s">
        <v>145</v>
      </c>
      <c r="J135" s="39"/>
    </row>
    <row r="136" spans="1:16" ht="29" x14ac:dyDescent="0.35">
      <c r="A136" s="30" t="s">
        <v>152</v>
      </c>
      <c r="B136" s="37"/>
      <c r="E136" s="32" t="s">
        <v>11846</v>
      </c>
      <c r="J136" s="39"/>
    </row>
    <row r="137" spans="1:16" x14ac:dyDescent="0.35">
      <c r="A137" s="30" t="s">
        <v>143</v>
      </c>
      <c r="B137" s="30">
        <v>43</v>
      </c>
      <c r="C137" s="31" t="s">
        <v>11847</v>
      </c>
      <c r="D137" s="30" t="s">
        <v>145</v>
      </c>
      <c r="E137" s="32" t="s">
        <v>11848</v>
      </c>
      <c r="F137" s="33" t="s">
        <v>183</v>
      </c>
      <c r="G137" s="34">
        <v>2</v>
      </c>
      <c r="H137" s="35">
        <v>0</v>
      </c>
      <c r="I137" s="35">
        <f>ROUND(G137*H137,P4)</f>
        <v>0</v>
      </c>
      <c r="J137" s="33" t="s">
        <v>2403</v>
      </c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8" t="s">
        <v>145</v>
      </c>
      <c r="J138" s="39"/>
    </row>
    <row r="139" spans="1:16" ht="43.5" x14ac:dyDescent="0.35">
      <c r="A139" s="30" t="s">
        <v>152</v>
      </c>
      <c r="B139" s="37"/>
      <c r="E139" s="32" t="s">
        <v>11849</v>
      </c>
      <c r="J139" s="39"/>
    </row>
    <row r="140" spans="1:16" x14ac:dyDescent="0.35">
      <c r="A140" s="24" t="s">
        <v>140</v>
      </c>
      <c r="B140" s="25"/>
      <c r="C140" s="26" t="s">
        <v>577</v>
      </c>
      <c r="D140" s="27"/>
      <c r="E140" s="24" t="s">
        <v>11850</v>
      </c>
      <c r="F140" s="27"/>
      <c r="G140" s="27"/>
      <c r="H140" s="27"/>
      <c r="I140" s="28">
        <f>SUMIFS(I141:I242,A141:A242,"P")</f>
        <v>0</v>
      </c>
      <c r="J140" s="29"/>
    </row>
    <row r="141" spans="1:16" ht="29" x14ac:dyDescent="0.35">
      <c r="A141" s="30" t="s">
        <v>143</v>
      </c>
      <c r="B141" s="30">
        <v>44</v>
      </c>
      <c r="C141" s="31" t="s">
        <v>1324</v>
      </c>
      <c r="D141" s="30" t="s">
        <v>145</v>
      </c>
      <c r="E141" s="32" t="s">
        <v>1325</v>
      </c>
      <c r="F141" s="33" t="s">
        <v>183</v>
      </c>
      <c r="G141" s="34">
        <v>2444</v>
      </c>
      <c r="H141" s="35">
        <v>0</v>
      </c>
      <c r="I141" s="35">
        <f>ROUND(G141*H141,P4)</f>
        <v>0</v>
      </c>
      <c r="J141" s="33" t="s">
        <v>11136</v>
      </c>
      <c r="O141" s="36">
        <f>I141*0.21</f>
        <v>0</v>
      </c>
      <c r="P141">
        <v>3</v>
      </c>
    </row>
    <row r="142" spans="1:16" x14ac:dyDescent="0.35">
      <c r="A142" s="30" t="s">
        <v>149</v>
      </c>
      <c r="B142" s="37"/>
      <c r="E142" s="38" t="s">
        <v>145</v>
      </c>
      <c r="J142" s="39"/>
    </row>
    <row r="143" spans="1:16" x14ac:dyDescent="0.35">
      <c r="A143" s="30" t="s">
        <v>152</v>
      </c>
      <c r="B143" s="37"/>
      <c r="E143" s="38" t="s">
        <v>145</v>
      </c>
      <c r="J143" s="39"/>
    </row>
    <row r="144" spans="1:16" ht="29" x14ac:dyDescent="0.35">
      <c r="A144" s="30" t="s">
        <v>143</v>
      </c>
      <c r="B144" s="30">
        <v>45</v>
      </c>
      <c r="C144" s="31" t="s">
        <v>11851</v>
      </c>
      <c r="D144" s="30" t="s">
        <v>145</v>
      </c>
      <c r="E144" s="32" t="s">
        <v>11852</v>
      </c>
      <c r="F144" s="33" t="s">
        <v>147</v>
      </c>
      <c r="G144" s="34">
        <v>15</v>
      </c>
      <c r="H144" s="35">
        <v>0</v>
      </c>
      <c r="I144" s="35">
        <f>ROUND(G144*H144,P4)</f>
        <v>0</v>
      </c>
      <c r="J144" s="33" t="s">
        <v>11136</v>
      </c>
      <c r="O144" s="36">
        <f>I144*0.21</f>
        <v>0</v>
      </c>
      <c r="P144">
        <v>3</v>
      </c>
    </row>
    <row r="145" spans="1:16" x14ac:dyDescent="0.35">
      <c r="A145" s="30" t="s">
        <v>149</v>
      </c>
      <c r="B145" s="37"/>
      <c r="E145" s="38" t="s">
        <v>145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x14ac:dyDescent="0.35">
      <c r="A147" s="30" t="s">
        <v>143</v>
      </c>
      <c r="B147" s="30">
        <v>46</v>
      </c>
      <c r="C147" s="31" t="s">
        <v>11853</v>
      </c>
      <c r="D147" s="30" t="s">
        <v>145</v>
      </c>
      <c r="E147" s="32" t="s">
        <v>11854</v>
      </c>
      <c r="F147" s="33" t="s">
        <v>147</v>
      </c>
      <c r="G147" s="34">
        <v>125</v>
      </c>
      <c r="H147" s="35">
        <v>0</v>
      </c>
      <c r="I147" s="35">
        <f>ROUND(G147*H147,P4)</f>
        <v>0</v>
      </c>
      <c r="J147" s="33" t="s">
        <v>11136</v>
      </c>
      <c r="O147" s="36">
        <f>I147*0.21</f>
        <v>0</v>
      </c>
      <c r="P147">
        <v>3</v>
      </c>
    </row>
    <row r="148" spans="1:16" x14ac:dyDescent="0.35">
      <c r="A148" s="30" t="s">
        <v>149</v>
      </c>
      <c r="B148" s="37"/>
      <c r="E148" s="38" t="s">
        <v>145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ht="43.5" x14ac:dyDescent="0.35">
      <c r="A150" s="30" t="s">
        <v>143</v>
      </c>
      <c r="B150" s="30">
        <v>47</v>
      </c>
      <c r="C150" s="31" t="s">
        <v>11855</v>
      </c>
      <c r="D150" s="30" t="s">
        <v>145</v>
      </c>
      <c r="E150" s="32" t="s">
        <v>11856</v>
      </c>
      <c r="F150" s="33" t="s">
        <v>147</v>
      </c>
      <c r="G150" s="34">
        <v>1005</v>
      </c>
      <c r="H150" s="35">
        <v>0</v>
      </c>
      <c r="I150" s="35">
        <f>ROUND(G150*H150,P4)</f>
        <v>0</v>
      </c>
      <c r="J150" s="33" t="s">
        <v>11136</v>
      </c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x14ac:dyDescent="0.35">
      <c r="A152" s="30" t="s">
        <v>152</v>
      </c>
      <c r="B152" s="37"/>
      <c r="E152" s="38" t="s">
        <v>145</v>
      </c>
      <c r="J152" s="39"/>
    </row>
    <row r="153" spans="1:16" ht="43.5" x14ac:dyDescent="0.35">
      <c r="A153" s="30" t="s">
        <v>143</v>
      </c>
      <c r="B153" s="30">
        <v>48</v>
      </c>
      <c r="C153" s="31" t="s">
        <v>11857</v>
      </c>
      <c r="D153" s="30" t="s">
        <v>145</v>
      </c>
      <c r="E153" s="32" t="s">
        <v>11858</v>
      </c>
      <c r="F153" s="33" t="s">
        <v>147</v>
      </c>
      <c r="G153" s="34">
        <v>1087</v>
      </c>
      <c r="H153" s="35">
        <v>0</v>
      </c>
      <c r="I153" s="35">
        <f>ROUND(G153*H153,P4)</f>
        <v>0</v>
      </c>
      <c r="J153" s="33" t="s">
        <v>11136</v>
      </c>
      <c r="O153" s="36">
        <f>I153*0.21</f>
        <v>0</v>
      </c>
      <c r="P153">
        <v>3</v>
      </c>
    </row>
    <row r="154" spans="1:16" x14ac:dyDescent="0.35">
      <c r="A154" s="30" t="s">
        <v>149</v>
      </c>
      <c r="B154" s="37"/>
      <c r="E154" s="38" t="s">
        <v>145</v>
      </c>
      <c r="J154" s="39"/>
    </row>
    <row r="155" spans="1:16" x14ac:dyDescent="0.35">
      <c r="A155" s="30" t="s">
        <v>152</v>
      </c>
      <c r="B155" s="37"/>
      <c r="E155" s="38" t="s">
        <v>145</v>
      </c>
      <c r="J155" s="39"/>
    </row>
    <row r="156" spans="1:16" ht="43.5" x14ac:dyDescent="0.35">
      <c r="A156" s="30" t="s">
        <v>143</v>
      </c>
      <c r="B156" s="30">
        <v>49</v>
      </c>
      <c r="C156" s="31" t="s">
        <v>11859</v>
      </c>
      <c r="D156" s="30" t="s">
        <v>145</v>
      </c>
      <c r="E156" s="32" t="s">
        <v>11860</v>
      </c>
      <c r="F156" s="33" t="s">
        <v>147</v>
      </c>
      <c r="G156" s="34">
        <v>172</v>
      </c>
      <c r="H156" s="35">
        <v>0</v>
      </c>
      <c r="I156" s="35">
        <f>ROUND(G156*H156,P4)</f>
        <v>0</v>
      </c>
      <c r="J156" s="33" t="s">
        <v>11136</v>
      </c>
      <c r="O156" s="36">
        <f>I156*0.21</f>
        <v>0</v>
      </c>
      <c r="P156">
        <v>3</v>
      </c>
    </row>
    <row r="157" spans="1:16" x14ac:dyDescent="0.35">
      <c r="A157" s="30" t="s">
        <v>149</v>
      </c>
      <c r="B157" s="37"/>
      <c r="E157" s="38" t="s">
        <v>145</v>
      </c>
      <c r="J157" s="39"/>
    </row>
    <row r="158" spans="1:16" x14ac:dyDescent="0.35">
      <c r="A158" s="30" t="s">
        <v>152</v>
      </c>
      <c r="B158" s="37"/>
      <c r="E158" s="38" t="s">
        <v>145</v>
      </c>
      <c r="J158" s="39"/>
    </row>
    <row r="159" spans="1:16" ht="43.5" x14ac:dyDescent="0.35">
      <c r="A159" s="30" t="s">
        <v>143</v>
      </c>
      <c r="B159" s="30">
        <v>50</v>
      </c>
      <c r="C159" s="31" t="s">
        <v>11861</v>
      </c>
      <c r="D159" s="30" t="s">
        <v>145</v>
      </c>
      <c r="E159" s="32" t="s">
        <v>11862</v>
      </c>
      <c r="F159" s="33" t="s">
        <v>147</v>
      </c>
      <c r="G159" s="34">
        <v>15</v>
      </c>
      <c r="H159" s="35">
        <v>0</v>
      </c>
      <c r="I159" s="35">
        <f>ROUND(G159*H159,P4)</f>
        <v>0</v>
      </c>
      <c r="J159" s="33" t="s">
        <v>11136</v>
      </c>
      <c r="O159" s="36">
        <f>I159*0.21</f>
        <v>0</v>
      </c>
      <c r="P159">
        <v>3</v>
      </c>
    </row>
    <row r="160" spans="1:16" x14ac:dyDescent="0.35">
      <c r="A160" s="30" t="s">
        <v>149</v>
      </c>
      <c r="B160" s="37"/>
      <c r="E160" s="38" t="s">
        <v>145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x14ac:dyDescent="0.35">
      <c r="A162" s="30" t="s">
        <v>143</v>
      </c>
      <c r="B162" s="30">
        <v>51</v>
      </c>
      <c r="C162" s="31" t="s">
        <v>11863</v>
      </c>
      <c r="D162" s="30" t="s">
        <v>145</v>
      </c>
      <c r="E162" s="32" t="s">
        <v>11864</v>
      </c>
      <c r="F162" s="33" t="s">
        <v>147</v>
      </c>
      <c r="G162" s="34">
        <v>3527</v>
      </c>
      <c r="H162" s="35">
        <v>0</v>
      </c>
      <c r="I162" s="35">
        <f>ROUND(G162*H162,P4)</f>
        <v>0</v>
      </c>
      <c r="J162" s="33" t="s">
        <v>11136</v>
      </c>
      <c r="O162" s="36">
        <f>I162*0.21</f>
        <v>0</v>
      </c>
      <c r="P162">
        <v>3</v>
      </c>
    </row>
    <row r="163" spans="1:16" ht="43.5" x14ac:dyDescent="0.35">
      <c r="A163" s="30" t="s">
        <v>149</v>
      </c>
      <c r="B163" s="37"/>
      <c r="E163" s="32" t="s">
        <v>11865</v>
      </c>
      <c r="J163" s="39"/>
    </row>
    <row r="164" spans="1:16" x14ac:dyDescent="0.35">
      <c r="A164" s="30" t="s">
        <v>152</v>
      </c>
      <c r="B164" s="37"/>
      <c r="E164" s="38" t="s">
        <v>145</v>
      </c>
      <c r="J164" s="39"/>
    </row>
    <row r="165" spans="1:16" ht="29" x14ac:dyDescent="0.35">
      <c r="A165" s="30" t="s">
        <v>143</v>
      </c>
      <c r="B165" s="30">
        <v>52</v>
      </c>
      <c r="C165" s="31" t="s">
        <v>11866</v>
      </c>
      <c r="D165" s="30" t="s">
        <v>145</v>
      </c>
      <c r="E165" s="32" t="s">
        <v>11867</v>
      </c>
      <c r="F165" s="33" t="s">
        <v>147</v>
      </c>
      <c r="G165" s="34">
        <v>708</v>
      </c>
      <c r="H165" s="35">
        <v>0</v>
      </c>
      <c r="I165" s="35">
        <f>ROUND(G165*H165,P4)</f>
        <v>0</v>
      </c>
      <c r="J165" s="33" t="s">
        <v>11136</v>
      </c>
      <c r="O165" s="36">
        <f>I165*0.21</f>
        <v>0</v>
      </c>
      <c r="P165">
        <v>3</v>
      </c>
    </row>
    <row r="166" spans="1:16" x14ac:dyDescent="0.35">
      <c r="A166" s="30" t="s">
        <v>149</v>
      </c>
      <c r="B166" s="37"/>
      <c r="E166" s="38" t="s">
        <v>145</v>
      </c>
      <c r="J166" s="39"/>
    </row>
    <row r="167" spans="1:16" x14ac:dyDescent="0.35">
      <c r="A167" s="30" t="s">
        <v>152</v>
      </c>
      <c r="B167" s="37"/>
      <c r="E167" s="38" t="s">
        <v>145</v>
      </c>
      <c r="J167" s="39"/>
    </row>
    <row r="168" spans="1:16" x14ac:dyDescent="0.35">
      <c r="A168" s="30" t="s">
        <v>143</v>
      </c>
      <c r="B168" s="30">
        <v>53</v>
      </c>
      <c r="C168" s="31" t="s">
        <v>4065</v>
      </c>
      <c r="D168" s="30" t="s">
        <v>145</v>
      </c>
      <c r="E168" s="32" t="s">
        <v>11868</v>
      </c>
      <c r="F168" s="33" t="s">
        <v>147</v>
      </c>
      <c r="G168" s="34">
        <v>68</v>
      </c>
      <c r="H168" s="35">
        <v>0</v>
      </c>
      <c r="I168" s="35">
        <f>ROUND(G168*H168,P4)</f>
        <v>0</v>
      </c>
      <c r="J168" s="33" t="s">
        <v>11136</v>
      </c>
      <c r="O168" s="36">
        <f>I168*0.21</f>
        <v>0</v>
      </c>
      <c r="P168">
        <v>3</v>
      </c>
    </row>
    <row r="169" spans="1:16" x14ac:dyDescent="0.35">
      <c r="A169" s="30" t="s">
        <v>149</v>
      </c>
      <c r="B169" s="37"/>
      <c r="E169" s="38" t="s">
        <v>145</v>
      </c>
      <c r="J169" s="39"/>
    </row>
    <row r="170" spans="1:16" x14ac:dyDescent="0.35">
      <c r="A170" s="30" t="s">
        <v>152</v>
      </c>
      <c r="B170" s="37"/>
      <c r="E170" s="38" t="s">
        <v>145</v>
      </c>
      <c r="J170" s="39"/>
    </row>
    <row r="171" spans="1:16" x14ac:dyDescent="0.35">
      <c r="A171" s="30" t="s">
        <v>143</v>
      </c>
      <c r="B171" s="30">
        <v>54</v>
      </c>
      <c r="C171" s="31" t="s">
        <v>11869</v>
      </c>
      <c r="D171" s="30" t="s">
        <v>145</v>
      </c>
      <c r="E171" s="32" t="s">
        <v>11870</v>
      </c>
      <c r="F171" s="33" t="s">
        <v>147</v>
      </c>
      <c r="G171" s="34">
        <v>861</v>
      </c>
      <c r="H171" s="35">
        <v>0</v>
      </c>
      <c r="I171" s="35">
        <f>ROUND(G171*H171,P4)</f>
        <v>0</v>
      </c>
      <c r="J171" s="33" t="s">
        <v>11136</v>
      </c>
      <c r="O171" s="36">
        <f>I171*0.21</f>
        <v>0</v>
      </c>
      <c r="P171">
        <v>3</v>
      </c>
    </row>
    <row r="172" spans="1:16" x14ac:dyDescent="0.35">
      <c r="A172" s="30" t="s">
        <v>149</v>
      </c>
      <c r="B172" s="37"/>
      <c r="E172" s="38" t="s">
        <v>145</v>
      </c>
      <c r="J172" s="39"/>
    </row>
    <row r="173" spans="1:16" x14ac:dyDescent="0.35">
      <c r="A173" s="30" t="s">
        <v>152</v>
      </c>
      <c r="B173" s="37"/>
      <c r="E173" s="38" t="s">
        <v>145</v>
      </c>
      <c r="J173" s="39"/>
    </row>
    <row r="174" spans="1:16" x14ac:dyDescent="0.35">
      <c r="A174" s="30" t="s">
        <v>143</v>
      </c>
      <c r="B174" s="30">
        <v>55</v>
      </c>
      <c r="C174" s="31" t="s">
        <v>11871</v>
      </c>
      <c r="D174" s="30" t="s">
        <v>145</v>
      </c>
      <c r="E174" s="32" t="s">
        <v>11872</v>
      </c>
      <c r="F174" s="33" t="s">
        <v>147</v>
      </c>
      <c r="G174" s="34">
        <v>125</v>
      </c>
      <c r="H174" s="35">
        <v>0</v>
      </c>
      <c r="I174" s="35">
        <f>ROUND(G174*H174,P4)</f>
        <v>0</v>
      </c>
      <c r="J174" s="33" t="s">
        <v>11136</v>
      </c>
      <c r="O174" s="36">
        <f>I174*0.21</f>
        <v>0</v>
      </c>
      <c r="P174">
        <v>3</v>
      </c>
    </row>
    <row r="175" spans="1:16" x14ac:dyDescent="0.35">
      <c r="A175" s="30" t="s">
        <v>149</v>
      </c>
      <c r="B175" s="37"/>
      <c r="E175" s="38" t="s">
        <v>145</v>
      </c>
      <c r="J175" s="39"/>
    </row>
    <row r="176" spans="1:16" x14ac:dyDescent="0.35">
      <c r="A176" s="30" t="s">
        <v>152</v>
      </c>
      <c r="B176" s="37"/>
      <c r="E176" s="38" t="s">
        <v>145</v>
      </c>
      <c r="J176" s="39"/>
    </row>
    <row r="177" spans="1:16" x14ac:dyDescent="0.35">
      <c r="A177" s="30" t="s">
        <v>143</v>
      </c>
      <c r="B177" s="30">
        <v>56</v>
      </c>
      <c r="C177" s="31" t="s">
        <v>11873</v>
      </c>
      <c r="D177" s="30" t="s">
        <v>145</v>
      </c>
      <c r="E177" s="32" t="s">
        <v>11874</v>
      </c>
      <c r="F177" s="33" t="s">
        <v>147</v>
      </c>
      <c r="G177" s="34">
        <v>35</v>
      </c>
      <c r="H177" s="35">
        <v>0</v>
      </c>
      <c r="I177" s="35">
        <f>ROUND(G177*H177,P4)</f>
        <v>0</v>
      </c>
      <c r="J177" s="33" t="s">
        <v>11136</v>
      </c>
      <c r="O177" s="36">
        <f>I177*0.21</f>
        <v>0</v>
      </c>
      <c r="P177">
        <v>3</v>
      </c>
    </row>
    <row r="178" spans="1:16" x14ac:dyDescent="0.35">
      <c r="A178" s="30" t="s">
        <v>149</v>
      </c>
      <c r="B178" s="37"/>
      <c r="E178" s="38" t="s">
        <v>145</v>
      </c>
      <c r="J178" s="39"/>
    </row>
    <row r="179" spans="1:16" x14ac:dyDescent="0.35">
      <c r="A179" s="30" t="s">
        <v>152</v>
      </c>
      <c r="B179" s="37"/>
      <c r="E179" s="38" t="s">
        <v>145</v>
      </c>
      <c r="J179" s="39"/>
    </row>
    <row r="180" spans="1:16" x14ac:dyDescent="0.35">
      <c r="A180" s="30" t="s">
        <v>143</v>
      </c>
      <c r="B180" s="30">
        <v>57</v>
      </c>
      <c r="C180" s="31" t="s">
        <v>11875</v>
      </c>
      <c r="D180" s="30" t="s">
        <v>145</v>
      </c>
      <c r="E180" s="32" t="s">
        <v>11876</v>
      </c>
      <c r="F180" s="33" t="s">
        <v>147</v>
      </c>
      <c r="G180" s="34">
        <v>10</v>
      </c>
      <c r="H180" s="35">
        <v>0</v>
      </c>
      <c r="I180" s="35">
        <f>ROUND(G180*H180,P4)</f>
        <v>0</v>
      </c>
      <c r="J180" s="33" t="s">
        <v>11136</v>
      </c>
      <c r="O180" s="36">
        <f>I180*0.21</f>
        <v>0</v>
      </c>
      <c r="P180">
        <v>3</v>
      </c>
    </row>
    <row r="181" spans="1:16" x14ac:dyDescent="0.35">
      <c r="A181" s="30" t="s">
        <v>149</v>
      </c>
      <c r="B181" s="37"/>
      <c r="E181" s="38" t="s">
        <v>145</v>
      </c>
      <c r="J181" s="39"/>
    </row>
    <row r="182" spans="1:16" x14ac:dyDescent="0.35">
      <c r="A182" s="30" t="s">
        <v>152</v>
      </c>
      <c r="B182" s="37"/>
      <c r="E182" s="38" t="s">
        <v>145</v>
      </c>
      <c r="J182" s="39"/>
    </row>
    <row r="183" spans="1:16" x14ac:dyDescent="0.35">
      <c r="A183" s="30" t="s">
        <v>143</v>
      </c>
      <c r="B183" s="30">
        <v>58</v>
      </c>
      <c r="C183" s="31" t="s">
        <v>11877</v>
      </c>
      <c r="D183" s="30" t="s">
        <v>145</v>
      </c>
      <c r="E183" s="32" t="s">
        <v>11878</v>
      </c>
      <c r="F183" s="33" t="s">
        <v>147</v>
      </c>
      <c r="G183" s="34">
        <v>125</v>
      </c>
      <c r="H183" s="35">
        <v>0</v>
      </c>
      <c r="I183" s="35">
        <f>ROUND(G183*H183,P4)</f>
        <v>0</v>
      </c>
      <c r="J183" s="33" t="s">
        <v>11136</v>
      </c>
      <c r="O183" s="36">
        <f>I183*0.21</f>
        <v>0</v>
      </c>
      <c r="P183">
        <v>3</v>
      </c>
    </row>
    <row r="184" spans="1:16" x14ac:dyDescent="0.35">
      <c r="A184" s="30" t="s">
        <v>149</v>
      </c>
      <c r="B184" s="37"/>
      <c r="E184" s="38" t="s">
        <v>145</v>
      </c>
      <c r="J184" s="39"/>
    </row>
    <row r="185" spans="1:16" x14ac:dyDescent="0.35">
      <c r="A185" s="30" t="s">
        <v>152</v>
      </c>
      <c r="B185" s="37"/>
      <c r="E185" s="38" t="s">
        <v>145</v>
      </c>
      <c r="J185" s="39"/>
    </row>
    <row r="186" spans="1:16" x14ac:dyDescent="0.35">
      <c r="A186" s="30" t="s">
        <v>143</v>
      </c>
      <c r="B186" s="30">
        <v>59</v>
      </c>
      <c r="C186" s="31" t="s">
        <v>11879</v>
      </c>
      <c r="D186" s="30" t="s">
        <v>145</v>
      </c>
      <c r="E186" s="32" t="s">
        <v>11880</v>
      </c>
      <c r="F186" s="33" t="s">
        <v>147</v>
      </c>
      <c r="G186" s="34">
        <v>35</v>
      </c>
      <c r="H186" s="35">
        <v>0</v>
      </c>
      <c r="I186" s="35">
        <f>ROUND(G186*H186,P4)</f>
        <v>0</v>
      </c>
      <c r="J186" s="33" t="s">
        <v>11136</v>
      </c>
      <c r="O186" s="36">
        <f>I186*0.21</f>
        <v>0</v>
      </c>
      <c r="P186">
        <v>3</v>
      </c>
    </row>
    <row r="187" spans="1:16" x14ac:dyDescent="0.35">
      <c r="A187" s="30" t="s">
        <v>149</v>
      </c>
      <c r="B187" s="37"/>
      <c r="E187" s="38" t="s">
        <v>145</v>
      </c>
      <c r="J187" s="39"/>
    </row>
    <row r="188" spans="1:16" x14ac:dyDescent="0.35">
      <c r="A188" s="30" t="s">
        <v>152</v>
      </c>
      <c r="B188" s="37"/>
      <c r="E188" s="38" t="s">
        <v>145</v>
      </c>
      <c r="J188" s="39"/>
    </row>
    <row r="189" spans="1:16" x14ac:dyDescent="0.35">
      <c r="A189" s="30" t="s">
        <v>143</v>
      </c>
      <c r="B189" s="30">
        <v>60</v>
      </c>
      <c r="C189" s="31" t="s">
        <v>11881</v>
      </c>
      <c r="D189" s="30" t="s">
        <v>145</v>
      </c>
      <c r="E189" s="32" t="s">
        <v>11882</v>
      </c>
      <c r="F189" s="33" t="s">
        <v>147</v>
      </c>
      <c r="G189" s="34">
        <v>10</v>
      </c>
      <c r="H189" s="35">
        <v>0</v>
      </c>
      <c r="I189" s="35">
        <f>ROUND(G189*H189,P4)</f>
        <v>0</v>
      </c>
      <c r="J189" s="33" t="s">
        <v>11136</v>
      </c>
      <c r="O189" s="36">
        <f>I189*0.21</f>
        <v>0</v>
      </c>
      <c r="P189">
        <v>3</v>
      </c>
    </row>
    <row r="190" spans="1:16" x14ac:dyDescent="0.35">
      <c r="A190" s="30" t="s">
        <v>149</v>
      </c>
      <c r="B190" s="37"/>
      <c r="E190" s="38" t="s">
        <v>145</v>
      </c>
      <c r="J190" s="39"/>
    </row>
    <row r="191" spans="1:16" x14ac:dyDescent="0.35">
      <c r="A191" s="30" t="s">
        <v>152</v>
      </c>
      <c r="B191" s="37"/>
      <c r="E191" s="38" t="s">
        <v>145</v>
      </c>
      <c r="J191" s="39"/>
    </row>
    <row r="192" spans="1:16" ht="29" x14ac:dyDescent="0.35">
      <c r="A192" s="30" t="s">
        <v>143</v>
      </c>
      <c r="B192" s="30">
        <v>61</v>
      </c>
      <c r="C192" s="31" t="s">
        <v>386</v>
      </c>
      <c r="D192" s="30" t="s">
        <v>145</v>
      </c>
      <c r="E192" s="32" t="s">
        <v>387</v>
      </c>
      <c r="F192" s="33" t="s">
        <v>147</v>
      </c>
      <c r="G192" s="34">
        <v>1005</v>
      </c>
      <c r="H192" s="35">
        <v>0</v>
      </c>
      <c r="I192" s="35">
        <f>ROUND(G192*H192,P4)</f>
        <v>0</v>
      </c>
      <c r="J192" s="33" t="s">
        <v>11136</v>
      </c>
      <c r="O192" s="36">
        <f>I192*0.21</f>
        <v>0</v>
      </c>
      <c r="P192">
        <v>3</v>
      </c>
    </row>
    <row r="193" spans="1:16" x14ac:dyDescent="0.35">
      <c r="A193" s="30" t="s">
        <v>149</v>
      </c>
      <c r="B193" s="37"/>
      <c r="E193" s="38" t="s">
        <v>145</v>
      </c>
      <c r="J193" s="39"/>
    </row>
    <row r="194" spans="1:16" x14ac:dyDescent="0.35">
      <c r="A194" s="30" t="s">
        <v>152</v>
      </c>
      <c r="B194" s="37"/>
      <c r="E194" s="38" t="s">
        <v>145</v>
      </c>
      <c r="J194" s="39"/>
    </row>
    <row r="195" spans="1:16" x14ac:dyDescent="0.35">
      <c r="A195" s="30" t="s">
        <v>143</v>
      </c>
      <c r="B195" s="30">
        <v>62</v>
      </c>
      <c r="C195" s="31" t="s">
        <v>11883</v>
      </c>
      <c r="D195" s="30" t="s">
        <v>145</v>
      </c>
      <c r="E195" s="32" t="s">
        <v>11884</v>
      </c>
      <c r="F195" s="33" t="s">
        <v>147</v>
      </c>
      <c r="G195" s="34">
        <v>1259</v>
      </c>
      <c r="H195" s="35">
        <v>0</v>
      </c>
      <c r="I195" s="35">
        <f>ROUND(G195*H195,P4)</f>
        <v>0</v>
      </c>
      <c r="J195" s="33" t="s">
        <v>11136</v>
      </c>
      <c r="O195" s="36">
        <f>I195*0.21</f>
        <v>0</v>
      </c>
      <c r="P195">
        <v>3</v>
      </c>
    </row>
    <row r="196" spans="1:16" x14ac:dyDescent="0.35">
      <c r="A196" s="30" t="s">
        <v>149</v>
      </c>
      <c r="B196" s="37"/>
      <c r="E196" s="38" t="s">
        <v>145</v>
      </c>
      <c r="J196" s="39"/>
    </row>
    <row r="197" spans="1:16" x14ac:dyDescent="0.35">
      <c r="A197" s="30" t="s">
        <v>152</v>
      </c>
      <c r="B197" s="37"/>
      <c r="E197" s="38" t="s">
        <v>145</v>
      </c>
      <c r="J197" s="39"/>
    </row>
    <row r="198" spans="1:16" ht="29" x14ac:dyDescent="0.35">
      <c r="A198" s="30" t="s">
        <v>143</v>
      </c>
      <c r="B198" s="30">
        <v>63</v>
      </c>
      <c r="C198" s="31" t="s">
        <v>11885</v>
      </c>
      <c r="D198" s="30" t="s">
        <v>145</v>
      </c>
      <c r="E198" s="32" t="s">
        <v>11886</v>
      </c>
      <c r="F198" s="33" t="s">
        <v>183</v>
      </c>
      <c r="G198" s="34">
        <v>17</v>
      </c>
      <c r="H198" s="35">
        <v>0</v>
      </c>
      <c r="I198" s="35">
        <f>ROUND(G198*H198,P4)</f>
        <v>0</v>
      </c>
      <c r="J198" s="33" t="s">
        <v>11136</v>
      </c>
      <c r="O198" s="36">
        <f>I198*0.21</f>
        <v>0</v>
      </c>
      <c r="P198">
        <v>3</v>
      </c>
    </row>
    <row r="199" spans="1:16" x14ac:dyDescent="0.35">
      <c r="A199" s="30" t="s">
        <v>149</v>
      </c>
      <c r="B199" s="37"/>
      <c r="E199" s="38" t="s">
        <v>145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ht="29" x14ac:dyDescent="0.35">
      <c r="A201" s="30" t="s">
        <v>143</v>
      </c>
      <c r="B201" s="30">
        <v>64</v>
      </c>
      <c r="C201" s="31" t="s">
        <v>11887</v>
      </c>
      <c r="D201" s="30" t="s">
        <v>145</v>
      </c>
      <c r="E201" s="32" t="s">
        <v>11888</v>
      </c>
      <c r="F201" s="33" t="s">
        <v>183</v>
      </c>
      <c r="G201" s="34">
        <v>9</v>
      </c>
      <c r="H201" s="35">
        <v>0</v>
      </c>
      <c r="I201" s="35">
        <f>ROUND(G201*H201,P4)</f>
        <v>0</v>
      </c>
      <c r="J201" s="33" t="s">
        <v>11136</v>
      </c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8" t="s">
        <v>145</v>
      </c>
      <c r="J202" s="39"/>
    </row>
    <row r="203" spans="1:16" x14ac:dyDescent="0.35">
      <c r="A203" s="30" t="s">
        <v>152</v>
      </c>
      <c r="B203" s="37"/>
      <c r="E203" s="38" t="s">
        <v>145</v>
      </c>
      <c r="J203" s="39"/>
    </row>
    <row r="204" spans="1:16" ht="29" x14ac:dyDescent="0.35">
      <c r="A204" s="30" t="s">
        <v>143</v>
      </c>
      <c r="B204" s="30">
        <v>65</v>
      </c>
      <c r="C204" s="31" t="s">
        <v>11889</v>
      </c>
      <c r="D204" s="30" t="s">
        <v>145</v>
      </c>
      <c r="E204" s="32" t="s">
        <v>11890</v>
      </c>
      <c r="F204" s="33" t="s">
        <v>183</v>
      </c>
      <c r="G204" s="34">
        <v>14</v>
      </c>
      <c r="H204" s="35">
        <v>0</v>
      </c>
      <c r="I204" s="35">
        <f>ROUND(G204*H204,P4)</f>
        <v>0</v>
      </c>
      <c r="J204" s="33" t="s">
        <v>11136</v>
      </c>
      <c r="O204" s="36">
        <f>I204*0.21</f>
        <v>0</v>
      </c>
      <c r="P204">
        <v>3</v>
      </c>
    </row>
    <row r="205" spans="1:16" x14ac:dyDescent="0.35">
      <c r="A205" s="30" t="s">
        <v>149</v>
      </c>
      <c r="B205" s="37"/>
      <c r="E205" s="38" t="s">
        <v>145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ht="29" x14ac:dyDescent="0.35">
      <c r="A207" s="30" t="s">
        <v>143</v>
      </c>
      <c r="B207" s="30">
        <v>66</v>
      </c>
      <c r="C207" s="31" t="s">
        <v>11891</v>
      </c>
      <c r="D207" s="30" t="s">
        <v>145</v>
      </c>
      <c r="E207" s="32" t="s">
        <v>11892</v>
      </c>
      <c r="F207" s="33" t="s">
        <v>147</v>
      </c>
      <c r="G207" s="34">
        <v>861</v>
      </c>
      <c r="H207" s="35">
        <v>0</v>
      </c>
      <c r="I207" s="35">
        <f>ROUND(G207*H207,P4)</f>
        <v>0</v>
      </c>
      <c r="J207" s="33" t="s">
        <v>11136</v>
      </c>
      <c r="O207" s="36">
        <f>I207*0.21</f>
        <v>0</v>
      </c>
      <c r="P207">
        <v>3</v>
      </c>
    </row>
    <row r="208" spans="1:16" x14ac:dyDescent="0.35">
      <c r="A208" s="30" t="s">
        <v>149</v>
      </c>
      <c r="B208" s="37"/>
      <c r="E208" s="38" t="s">
        <v>145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x14ac:dyDescent="0.35">
      <c r="A210" s="30" t="s">
        <v>143</v>
      </c>
      <c r="B210" s="30">
        <v>67</v>
      </c>
      <c r="C210" s="31" t="s">
        <v>11893</v>
      </c>
      <c r="D210" s="30" t="s">
        <v>145</v>
      </c>
      <c r="E210" s="32" t="s">
        <v>11894</v>
      </c>
      <c r="F210" s="33" t="s">
        <v>147</v>
      </c>
      <c r="G210" s="34">
        <v>35</v>
      </c>
      <c r="H210" s="35">
        <v>0</v>
      </c>
      <c r="I210" s="35">
        <f>ROUND(G210*H210,P4)</f>
        <v>0</v>
      </c>
      <c r="J210" s="33" t="s">
        <v>11136</v>
      </c>
      <c r="O210" s="36">
        <f>I210*0.21</f>
        <v>0</v>
      </c>
      <c r="P210">
        <v>3</v>
      </c>
    </row>
    <row r="211" spans="1:16" x14ac:dyDescent="0.35">
      <c r="A211" s="30" t="s">
        <v>149</v>
      </c>
      <c r="B211" s="37"/>
      <c r="E211" s="38" t="s">
        <v>145</v>
      </c>
      <c r="J211" s="39"/>
    </row>
    <row r="212" spans="1:16" x14ac:dyDescent="0.35">
      <c r="A212" s="30" t="s">
        <v>152</v>
      </c>
      <c r="B212" s="37"/>
      <c r="E212" s="38" t="s">
        <v>145</v>
      </c>
      <c r="J212" s="39"/>
    </row>
    <row r="213" spans="1:16" x14ac:dyDescent="0.35">
      <c r="A213" s="30" t="s">
        <v>143</v>
      </c>
      <c r="B213" s="30">
        <v>68</v>
      </c>
      <c r="C213" s="31" t="s">
        <v>11895</v>
      </c>
      <c r="D213" s="30" t="s">
        <v>145</v>
      </c>
      <c r="E213" s="32" t="s">
        <v>11896</v>
      </c>
      <c r="F213" s="33" t="s">
        <v>147</v>
      </c>
      <c r="G213" s="34">
        <v>10</v>
      </c>
      <c r="H213" s="35">
        <v>0</v>
      </c>
      <c r="I213" s="35">
        <f>ROUND(G213*H213,P4)</f>
        <v>0</v>
      </c>
      <c r="J213" s="33" t="s">
        <v>11136</v>
      </c>
      <c r="O213" s="36">
        <f>I213*0.21</f>
        <v>0</v>
      </c>
      <c r="P213">
        <v>3</v>
      </c>
    </row>
    <row r="214" spans="1:16" x14ac:dyDescent="0.35">
      <c r="A214" s="30" t="s">
        <v>149</v>
      </c>
      <c r="B214" s="37"/>
      <c r="E214" s="38" t="s">
        <v>145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x14ac:dyDescent="0.35">
      <c r="A216" s="30" t="s">
        <v>143</v>
      </c>
      <c r="B216" s="30">
        <v>69</v>
      </c>
      <c r="C216" s="31" t="s">
        <v>750</v>
      </c>
      <c r="D216" s="30" t="s">
        <v>145</v>
      </c>
      <c r="E216" s="32" t="s">
        <v>751</v>
      </c>
      <c r="F216" s="33" t="s">
        <v>147</v>
      </c>
      <c r="G216" s="34">
        <v>7250</v>
      </c>
      <c r="H216" s="35">
        <v>0</v>
      </c>
      <c r="I216" s="35">
        <f>ROUND(G216*H216,P4)</f>
        <v>0</v>
      </c>
      <c r="J216" s="33" t="s">
        <v>11136</v>
      </c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8" t="s">
        <v>145</v>
      </c>
      <c r="J217" s="39"/>
    </row>
    <row r="218" spans="1:16" x14ac:dyDescent="0.35">
      <c r="A218" s="30" t="s">
        <v>152</v>
      </c>
      <c r="B218" s="37"/>
      <c r="E218" s="38" t="s">
        <v>145</v>
      </c>
      <c r="J218" s="39"/>
    </row>
    <row r="219" spans="1:16" ht="29" x14ac:dyDescent="0.35">
      <c r="A219" s="30" t="s">
        <v>143</v>
      </c>
      <c r="B219" s="30">
        <v>70</v>
      </c>
      <c r="C219" s="31" t="s">
        <v>11897</v>
      </c>
      <c r="D219" s="30" t="s">
        <v>145</v>
      </c>
      <c r="E219" s="32" t="s">
        <v>11898</v>
      </c>
      <c r="F219" s="33" t="s">
        <v>147</v>
      </c>
      <c r="G219" s="34">
        <v>708</v>
      </c>
      <c r="H219" s="35">
        <v>0</v>
      </c>
      <c r="I219" s="35">
        <f>ROUND(G219*H219,P4)</f>
        <v>0</v>
      </c>
      <c r="J219" s="33" t="s">
        <v>11136</v>
      </c>
      <c r="O219" s="36">
        <f>I219*0.21</f>
        <v>0</v>
      </c>
      <c r="P219">
        <v>3</v>
      </c>
    </row>
    <row r="220" spans="1:16" x14ac:dyDescent="0.35">
      <c r="A220" s="30" t="s">
        <v>149</v>
      </c>
      <c r="B220" s="37"/>
      <c r="E220" s="38" t="s">
        <v>145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ht="29" x14ac:dyDescent="0.35">
      <c r="A222" s="30" t="s">
        <v>143</v>
      </c>
      <c r="B222" s="30">
        <v>71</v>
      </c>
      <c r="C222" s="31" t="s">
        <v>11899</v>
      </c>
      <c r="D222" s="30" t="s">
        <v>145</v>
      </c>
      <c r="E222" s="32" t="s">
        <v>11900</v>
      </c>
      <c r="F222" s="33" t="s">
        <v>698</v>
      </c>
      <c r="G222" s="34">
        <v>173</v>
      </c>
      <c r="H222" s="35">
        <v>0</v>
      </c>
      <c r="I222" s="35">
        <f>ROUND(G222*H222,P4)</f>
        <v>0</v>
      </c>
      <c r="J222" s="33" t="s">
        <v>11136</v>
      </c>
      <c r="O222" s="36">
        <f>I222*0.21</f>
        <v>0</v>
      </c>
      <c r="P222">
        <v>3</v>
      </c>
    </row>
    <row r="223" spans="1:16" x14ac:dyDescent="0.35">
      <c r="A223" s="30" t="s">
        <v>149</v>
      </c>
      <c r="B223" s="37"/>
      <c r="E223" s="38" t="s">
        <v>145</v>
      </c>
      <c r="J223" s="39"/>
    </row>
    <row r="224" spans="1:16" x14ac:dyDescent="0.35">
      <c r="A224" s="30" t="s">
        <v>152</v>
      </c>
      <c r="B224" s="37"/>
      <c r="E224" s="38" t="s">
        <v>145</v>
      </c>
      <c r="J224" s="39"/>
    </row>
    <row r="225" spans="1:16" x14ac:dyDescent="0.35">
      <c r="A225" s="30" t="s">
        <v>143</v>
      </c>
      <c r="B225" s="30">
        <v>72</v>
      </c>
      <c r="C225" s="31" t="s">
        <v>11901</v>
      </c>
      <c r="D225" s="30" t="s">
        <v>145</v>
      </c>
      <c r="E225" s="32" t="s">
        <v>11902</v>
      </c>
      <c r="F225" s="33" t="s">
        <v>187</v>
      </c>
      <c r="G225" s="34">
        <v>0.02</v>
      </c>
      <c r="H225" s="35">
        <v>0</v>
      </c>
      <c r="I225" s="35">
        <f>ROUND(G225*H225,P4)</f>
        <v>0</v>
      </c>
      <c r="J225" s="33" t="s">
        <v>11136</v>
      </c>
      <c r="O225" s="36">
        <f>I225*0.21</f>
        <v>0</v>
      </c>
      <c r="P225">
        <v>3</v>
      </c>
    </row>
    <row r="226" spans="1:16" x14ac:dyDescent="0.35">
      <c r="A226" s="30" t="s">
        <v>149</v>
      </c>
      <c r="B226" s="37"/>
      <c r="E226" s="38" t="s">
        <v>145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30" t="s">
        <v>143</v>
      </c>
      <c r="B228" s="30">
        <v>73</v>
      </c>
      <c r="C228" s="31" t="s">
        <v>11903</v>
      </c>
      <c r="D228" s="30" t="s">
        <v>145</v>
      </c>
      <c r="E228" s="32" t="s">
        <v>11904</v>
      </c>
      <c r="F228" s="33" t="s">
        <v>187</v>
      </c>
      <c r="G228" s="34">
        <v>3.613</v>
      </c>
      <c r="H228" s="35">
        <v>0</v>
      </c>
      <c r="I228" s="35">
        <f>ROUND(G228*H228,P4)</f>
        <v>0</v>
      </c>
      <c r="J228" s="33" t="s">
        <v>11136</v>
      </c>
      <c r="O228" s="36">
        <f>I228*0.21</f>
        <v>0</v>
      </c>
      <c r="P228">
        <v>3</v>
      </c>
    </row>
    <row r="229" spans="1:16" x14ac:dyDescent="0.35">
      <c r="A229" s="30" t="s">
        <v>149</v>
      </c>
      <c r="B229" s="37"/>
      <c r="E229" s="38" t="s">
        <v>145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x14ac:dyDescent="0.35">
      <c r="A231" s="30" t="s">
        <v>143</v>
      </c>
      <c r="B231" s="30">
        <v>74</v>
      </c>
      <c r="C231" s="31" t="s">
        <v>11905</v>
      </c>
      <c r="D231" s="30" t="s">
        <v>145</v>
      </c>
      <c r="E231" s="32" t="s">
        <v>11906</v>
      </c>
      <c r="F231" s="33" t="s">
        <v>187</v>
      </c>
      <c r="G231" s="34">
        <v>0.09</v>
      </c>
      <c r="H231" s="35">
        <v>0</v>
      </c>
      <c r="I231" s="35">
        <f>ROUND(G231*H231,P4)</f>
        <v>0</v>
      </c>
      <c r="J231" s="33" t="s">
        <v>11136</v>
      </c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8" t="s">
        <v>145</v>
      </c>
      <c r="J232" s="39"/>
    </row>
    <row r="233" spans="1:16" x14ac:dyDescent="0.35">
      <c r="A233" s="30" t="s">
        <v>152</v>
      </c>
      <c r="B233" s="37"/>
      <c r="E233" s="38" t="s">
        <v>145</v>
      </c>
      <c r="J233" s="39"/>
    </row>
    <row r="234" spans="1:16" x14ac:dyDescent="0.35">
      <c r="A234" s="30" t="s">
        <v>143</v>
      </c>
      <c r="B234" s="30">
        <v>75</v>
      </c>
      <c r="C234" s="31" t="s">
        <v>11180</v>
      </c>
      <c r="D234" s="30" t="s">
        <v>145</v>
      </c>
      <c r="E234" s="32" t="s">
        <v>11907</v>
      </c>
      <c r="F234" s="33" t="s">
        <v>698</v>
      </c>
      <c r="G234" s="34">
        <v>126</v>
      </c>
      <c r="H234" s="35">
        <v>0</v>
      </c>
      <c r="I234" s="35">
        <f>ROUND(G234*H234,P4)</f>
        <v>0</v>
      </c>
      <c r="J234" s="33" t="s">
        <v>2403</v>
      </c>
      <c r="O234" s="36">
        <f>I234*0.21</f>
        <v>0</v>
      </c>
      <c r="P234">
        <v>3</v>
      </c>
    </row>
    <row r="235" spans="1:16" x14ac:dyDescent="0.35">
      <c r="A235" s="30" t="s">
        <v>149</v>
      </c>
      <c r="B235" s="37"/>
      <c r="E235" s="38" t="s">
        <v>145</v>
      </c>
      <c r="J235" s="39"/>
    </row>
    <row r="236" spans="1:16" x14ac:dyDescent="0.35">
      <c r="A236" s="30" t="s">
        <v>152</v>
      </c>
      <c r="B236" s="37"/>
      <c r="E236" s="32" t="s">
        <v>11908</v>
      </c>
      <c r="J236" s="39"/>
    </row>
    <row r="237" spans="1:16" x14ac:dyDescent="0.35">
      <c r="A237" s="30" t="s">
        <v>143</v>
      </c>
      <c r="B237" s="30">
        <v>76</v>
      </c>
      <c r="C237" s="31" t="s">
        <v>11719</v>
      </c>
      <c r="D237" s="30" t="s">
        <v>145</v>
      </c>
      <c r="E237" s="32" t="s">
        <v>11909</v>
      </c>
      <c r="F237" s="33" t="s">
        <v>698</v>
      </c>
      <c r="G237" s="34">
        <v>36</v>
      </c>
      <c r="H237" s="35">
        <v>0</v>
      </c>
      <c r="I237" s="35">
        <f>ROUND(G237*H237,P4)</f>
        <v>0</v>
      </c>
      <c r="J237" s="33" t="s">
        <v>2403</v>
      </c>
      <c r="O237" s="36">
        <f>I237*0.21</f>
        <v>0</v>
      </c>
      <c r="P237">
        <v>3</v>
      </c>
    </row>
    <row r="238" spans="1:16" x14ac:dyDescent="0.35">
      <c r="A238" s="30" t="s">
        <v>149</v>
      </c>
      <c r="B238" s="37"/>
      <c r="E238" s="38" t="s">
        <v>145</v>
      </c>
      <c r="J238" s="39"/>
    </row>
    <row r="239" spans="1:16" x14ac:dyDescent="0.35">
      <c r="A239" s="30" t="s">
        <v>152</v>
      </c>
      <c r="B239" s="37"/>
      <c r="E239" s="32" t="s">
        <v>11910</v>
      </c>
      <c r="J239" s="39"/>
    </row>
    <row r="240" spans="1:16" x14ac:dyDescent="0.35">
      <c r="A240" s="30" t="s">
        <v>143</v>
      </c>
      <c r="B240" s="30">
        <v>77</v>
      </c>
      <c r="C240" s="31" t="s">
        <v>11721</v>
      </c>
      <c r="D240" s="30" t="s">
        <v>145</v>
      </c>
      <c r="E240" s="32" t="s">
        <v>11911</v>
      </c>
      <c r="F240" s="33" t="s">
        <v>698</v>
      </c>
      <c r="G240" s="34">
        <v>11</v>
      </c>
      <c r="H240" s="35">
        <v>0</v>
      </c>
      <c r="I240" s="35">
        <f>ROUND(G240*H240,P4)</f>
        <v>0</v>
      </c>
      <c r="J240" s="33" t="s">
        <v>2403</v>
      </c>
      <c r="O240" s="36">
        <f>I240*0.21</f>
        <v>0</v>
      </c>
      <c r="P240">
        <v>3</v>
      </c>
    </row>
    <row r="241" spans="1:16" x14ac:dyDescent="0.35">
      <c r="A241" s="30" t="s">
        <v>149</v>
      </c>
      <c r="B241" s="37"/>
      <c r="E241" s="38" t="s">
        <v>145</v>
      </c>
      <c r="J241" s="39"/>
    </row>
    <row r="242" spans="1:16" x14ac:dyDescent="0.35">
      <c r="A242" s="30" t="s">
        <v>152</v>
      </c>
      <c r="B242" s="37"/>
      <c r="E242" s="32" t="s">
        <v>11912</v>
      </c>
      <c r="J242" s="39"/>
    </row>
    <row r="243" spans="1:16" x14ac:dyDescent="0.35">
      <c r="A243" s="24" t="s">
        <v>140</v>
      </c>
      <c r="B243" s="25"/>
      <c r="C243" s="26" t="s">
        <v>1501</v>
      </c>
      <c r="D243" s="27"/>
      <c r="E243" s="24" t="s">
        <v>11913</v>
      </c>
      <c r="F243" s="27"/>
      <c r="G243" s="27"/>
      <c r="H243" s="27"/>
      <c r="I243" s="28">
        <f>SUMIFS(I244:I258,A244:A258,"P")</f>
        <v>0</v>
      </c>
      <c r="J243" s="29"/>
    </row>
    <row r="244" spans="1:16" x14ac:dyDescent="0.35">
      <c r="A244" s="30" t="s">
        <v>143</v>
      </c>
      <c r="B244" s="30">
        <v>78</v>
      </c>
      <c r="C244" s="31" t="s">
        <v>11914</v>
      </c>
      <c r="D244" s="30" t="s">
        <v>145</v>
      </c>
      <c r="E244" s="32" t="s">
        <v>287</v>
      </c>
      <c r="F244" s="33" t="s">
        <v>719</v>
      </c>
      <c r="G244" s="34">
        <v>1</v>
      </c>
      <c r="H244" s="35">
        <v>0</v>
      </c>
      <c r="I244" s="35">
        <f>ROUND(G244*H244,P4)</f>
        <v>0</v>
      </c>
      <c r="J244" s="33" t="s">
        <v>11136</v>
      </c>
      <c r="O244" s="36">
        <f>I244*0.21</f>
        <v>0</v>
      </c>
      <c r="P244">
        <v>3</v>
      </c>
    </row>
    <row r="245" spans="1:16" x14ac:dyDescent="0.35">
      <c r="A245" s="30" t="s">
        <v>149</v>
      </c>
      <c r="B245" s="37"/>
      <c r="E245" s="38" t="s">
        <v>145</v>
      </c>
      <c r="J245" s="39"/>
    </row>
    <row r="246" spans="1:16" x14ac:dyDescent="0.35">
      <c r="A246" s="30" t="s">
        <v>152</v>
      </c>
      <c r="B246" s="37"/>
      <c r="E246" s="38" t="s">
        <v>145</v>
      </c>
      <c r="J246" s="39"/>
    </row>
    <row r="247" spans="1:16" x14ac:dyDescent="0.35">
      <c r="A247" s="30" t="s">
        <v>143</v>
      </c>
      <c r="B247" s="30">
        <v>79</v>
      </c>
      <c r="C247" s="31" t="s">
        <v>11915</v>
      </c>
      <c r="D247" s="30" t="s">
        <v>145</v>
      </c>
      <c r="E247" s="32" t="s">
        <v>11916</v>
      </c>
      <c r="F247" s="33" t="s">
        <v>284</v>
      </c>
      <c r="G247" s="34">
        <v>12356.569</v>
      </c>
      <c r="H247" s="35">
        <v>0</v>
      </c>
      <c r="I247" s="35">
        <f>ROUND(G247*H247,P4)</f>
        <v>0</v>
      </c>
      <c r="J247" s="33" t="s">
        <v>11136</v>
      </c>
      <c r="O247" s="36">
        <f>I247*0.21</f>
        <v>0</v>
      </c>
      <c r="P247">
        <v>3</v>
      </c>
    </row>
    <row r="248" spans="1:16" x14ac:dyDescent="0.35">
      <c r="A248" s="30" t="s">
        <v>149</v>
      </c>
      <c r="B248" s="37"/>
      <c r="E248" s="38" t="s">
        <v>145</v>
      </c>
      <c r="J248" s="39"/>
    </row>
    <row r="249" spans="1:16" x14ac:dyDescent="0.35">
      <c r="A249" s="30" t="s">
        <v>152</v>
      </c>
      <c r="B249" s="37"/>
      <c r="E249" s="38" t="s">
        <v>145</v>
      </c>
      <c r="J249" s="39"/>
    </row>
    <row r="250" spans="1:16" x14ac:dyDescent="0.35">
      <c r="A250" s="30" t="s">
        <v>143</v>
      </c>
      <c r="B250" s="30">
        <v>80</v>
      </c>
      <c r="C250" s="31" t="s">
        <v>11917</v>
      </c>
      <c r="D250" s="30" t="s">
        <v>145</v>
      </c>
      <c r="E250" s="32" t="s">
        <v>11918</v>
      </c>
      <c r="F250" s="33" t="s">
        <v>288</v>
      </c>
      <c r="G250" s="34">
        <v>72</v>
      </c>
      <c r="H250" s="35">
        <v>0</v>
      </c>
      <c r="I250" s="35">
        <f>ROUND(G250*H250,P4)</f>
        <v>0</v>
      </c>
      <c r="J250" s="33" t="s">
        <v>11136</v>
      </c>
      <c r="O250" s="36">
        <f>I250*0.21</f>
        <v>0</v>
      </c>
      <c r="P250">
        <v>3</v>
      </c>
    </row>
    <row r="251" spans="1:16" x14ac:dyDescent="0.35">
      <c r="A251" s="30" t="s">
        <v>149</v>
      </c>
      <c r="B251" s="37"/>
      <c r="E251" s="38" t="s">
        <v>145</v>
      </c>
      <c r="J251" s="39"/>
    </row>
    <row r="252" spans="1:16" x14ac:dyDescent="0.35">
      <c r="A252" s="30" t="s">
        <v>152</v>
      </c>
      <c r="B252" s="37"/>
      <c r="E252" s="38" t="s">
        <v>145</v>
      </c>
      <c r="J252" s="39"/>
    </row>
    <row r="253" spans="1:16" x14ac:dyDescent="0.35">
      <c r="A253" s="30" t="s">
        <v>143</v>
      </c>
      <c r="B253" s="30">
        <v>81</v>
      </c>
      <c r="C253" s="31" t="s">
        <v>11919</v>
      </c>
      <c r="D253" s="30" t="s">
        <v>145</v>
      </c>
      <c r="E253" s="32" t="s">
        <v>11920</v>
      </c>
      <c r="F253" s="33" t="s">
        <v>288</v>
      </c>
      <c r="G253" s="34">
        <v>24</v>
      </c>
      <c r="H253" s="35">
        <v>0</v>
      </c>
      <c r="I253" s="35">
        <f>ROUND(G253*H253,P4)</f>
        <v>0</v>
      </c>
      <c r="J253" s="33" t="s">
        <v>11136</v>
      </c>
      <c r="O253" s="36">
        <f>I253*0.21</f>
        <v>0</v>
      </c>
      <c r="P253">
        <v>3</v>
      </c>
    </row>
    <row r="254" spans="1:16" x14ac:dyDescent="0.35">
      <c r="A254" s="30" t="s">
        <v>149</v>
      </c>
      <c r="B254" s="37"/>
      <c r="E254" s="38" t="s">
        <v>145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x14ac:dyDescent="0.35">
      <c r="A256" s="30" t="s">
        <v>143</v>
      </c>
      <c r="B256" s="30">
        <v>82</v>
      </c>
      <c r="C256" s="31" t="s">
        <v>11245</v>
      </c>
      <c r="D256" s="30" t="s">
        <v>11921</v>
      </c>
      <c r="E256" s="32" t="s">
        <v>11922</v>
      </c>
      <c r="F256" s="33" t="s">
        <v>284</v>
      </c>
      <c r="G256" s="34">
        <v>0.1</v>
      </c>
      <c r="H256" s="35">
        <v>0</v>
      </c>
      <c r="I256" s="35">
        <f>ROUND(G256*H256,P4)</f>
        <v>0</v>
      </c>
      <c r="J256" s="30"/>
      <c r="O256" s="36">
        <f>I256*0.21</f>
        <v>0</v>
      </c>
      <c r="P256">
        <v>3</v>
      </c>
    </row>
    <row r="257" spans="1:10" ht="29" x14ac:dyDescent="0.35">
      <c r="A257" s="30" t="s">
        <v>149</v>
      </c>
      <c r="B257" s="37"/>
      <c r="E257" s="32" t="s">
        <v>436</v>
      </c>
      <c r="J257" s="39"/>
    </row>
    <row r="258" spans="1:10" x14ac:dyDescent="0.35">
      <c r="A258" s="30" t="s">
        <v>152</v>
      </c>
      <c r="B258" s="41"/>
      <c r="C258" s="42"/>
      <c r="D258" s="42"/>
      <c r="E258" s="43" t="s">
        <v>145</v>
      </c>
      <c r="F258" s="42"/>
      <c r="G258" s="42"/>
      <c r="H258" s="42"/>
      <c r="I258" s="42"/>
      <c r="J258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P26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110</v>
      </c>
      <c r="I3" s="19">
        <f>SUMIFS(I9:I26,A9:A26,"SD")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11923</v>
      </c>
      <c r="D4" s="51"/>
      <c r="E4" s="17" t="s">
        <v>11924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110</v>
      </c>
      <c r="D5" s="51"/>
      <c r="E5" s="17" t="s">
        <v>111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11925</v>
      </c>
      <c r="D9" s="27"/>
      <c r="E9" s="24" t="s">
        <v>11926</v>
      </c>
      <c r="F9" s="27"/>
      <c r="G9" s="27"/>
      <c r="H9" s="27"/>
      <c r="I9" s="28">
        <f>SUMIFS(I10:I21,A10:A21,"P")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11927</v>
      </c>
      <c r="D10" s="30" t="s">
        <v>145</v>
      </c>
      <c r="E10" s="32" t="s">
        <v>11928</v>
      </c>
      <c r="F10" s="33" t="s">
        <v>2818</v>
      </c>
      <c r="G10" s="34">
        <v>137</v>
      </c>
      <c r="H10" s="35">
        <v>0</v>
      </c>
      <c r="I10" s="35">
        <f>ROUND(G10*H10,P4)</f>
        <v>0</v>
      </c>
      <c r="J10" s="33" t="s">
        <v>11929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2" t="s">
        <v>11930</v>
      </c>
      <c r="J11" s="39"/>
    </row>
    <row r="12" spans="1:16" x14ac:dyDescent="0.35">
      <c r="A12" s="30" t="s">
        <v>152</v>
      </c>
      <c r="B12" s="37"/>
      <c r="E12" s="38" t="s">
        <v>145</v>
      </c>
      <c r="J12" s="39"/>
    </row>
    <row r="13" spans="1:16" x14ac:dyDescent="0.35">
      <c r="A13" s="30" t="s">
        <v>143</v>
      </c>
      <c r="B13" s="30">
        <v>2</v>
      </c>
      <c r="C13" s="31" t="s">
        <v>11931</v>
      </c>
      <c r="D13" s="30" t="s">
        <v>145</v>
      </c>
      <c r="E13" s="32" t="s">
        <v>11932</v>
      </c>
      <c r="F13" s="33" t="s">
        <v>176</v>
      </c>
      <c r="G13" s="34">
        <v>6</v>
      </c>
      <c r="H13" s="35">
        <v>0</v>
      </c>
      <c r="I13" s="35">
        <f>ROUND(G13*H13,P4)</f>
        <v>0</v>
      </c>
      <c r="J13" s="33" t="s">
        <v>11929</v>
      </c>
      <c r="O13" s="36">
        <f>I13*0.21</f>
        <v>0</v>
      </c>
      <c r="P13">
        <v>3</v>
      </c>
    </row>
    <row r="14" spans="1:16" x14ac:dyDescent="0.35">
      <c r="A14" s="30" t="s">
        <v>149</v>
      </c>
      <c r="B14" s="37"/>
      <c r="E14" s="32" t="s">
        <v>11930</v>
      </c>
      <c r="J14" s="39"/>
    </row>
    <row r="15" spans="1:16" x14ac:dyDescent="0.35">
      <c r="A15" s="30" t="s">
        <v>152</v>
      </c>
      <c r="B15" s="37"/>
      <c r="E15" s="38" t="s">
        <v>145</v>
      </c>
      <c r="J15" s="39"/>
    </row>
    <row r="16" spans="1:16" x14ac:dyDescent="0.35">
      <c r="A16" s="30" t="s">
        <v>143</v>
      </c>
      <c r="B16" s="30">
        <v>3</v>
      </c>
      <c r="C16" s="31" t="s">
        <v>11933</v>
      </c>
      <c r="D16" s="30" t="s">
        <v>145</v>
      </c>
      <c r="E16" s="32" t="s">
        <v>11934</v>
      </c>
      <c r="F16" s="33" t="s">
        <v>176</v>
      </c>
      <c r="G16" s="34">
        <v>9</v>
      </c>
      <c r="H16" s="35">
        <v>0</v>
      </c>
      <c r="I16" s="35">
        <f>ROUND(G16*H16,P4)</f>
        <v>0</v>
      </c>
      <c r="J16" s="33" t="s">
        <v>11929</v>
      </c>
      <c r="O16" s="36">
        <f>I16*0.21</f>
        <v>0</v>
      </c>
      <c r="P16">
        <v>3</v>
      </c>
    </row>
    <row r="17" spans="1:16" x14ac:dyDescent="0.35">
      <c r="A17" s="30" t="s">
        <v>149</v>
      </c>
      <c r="B17" s="37"/>
      <c r="E17" s="32" t="s">
        <v>11930</v>
      </c>
      <c r="J17" s="39"/>
    </row>
    <row r="18" spans="1:16" x14ac:dyDescent="0.35">
      <c r="A18" s="30" t="s">
        <v>152</v>
      </c>
      <c r="B18" s="37"/>
      <c r="E18" s="38" t="s">
        <v>145</v>
      </c>
      <c r="J18" s="39"/>
    </row>
    <row r="19" spans="1:16" x14ac:dyDescent="0.35">
      <c r="A19" s="30" t="s">
        <v>143</v>
      </c>
      <c r="B19" s="30">
        <v>4</v>
      </c>
      <c r="C19" s="31" t="s">
        <v>11935</v>
      </c>
      <c r="D19" s="30" t="s">
        <v>145</v>
      </c>
      <c r="E19" s="32" t="s">
        <v>11936</v>
      </c>
      <c r="F19" s="33" t="s">
        <v>2818</v>
      </c>
      <c r="G19" s="34">
        <v>13</v>
      </c>
      <c r="H19" s="35">
        <v>0</v>
      </c>
      <c r="I19" s="35">
        <f>ROUND(G19*H19,P4)</f>
        <v>0</v>
      </c>
      <c r="J19" s="33" t="s">
        <v>11929</v>
      </c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2" t="s">
        <v>11930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24" t="s">
        <v>140</v>
      </c>
      <c r="B22" s="25"/>
      <c r="C22" s="26" t="s">
        <v>1565</v>
      </c>
      <c r="D22" s="27"/>
      <c r="E22" s="24" t="s">
        <v>1566</v>
      </c>
      <c r="F22" s="27"/>
      <c r="G22" s="27"/>
      <c r="H22" s="27"/>
      <c r="I22" s="28">
        <f>SUMIFS(I23:I26,A23:A26,"P")</f>
        <v>0</v>
      </c>
      <c r="J22" s="29"/>
    </row>
    <row r="23" spans="1:16" x14ac:dyDescent="0.35">
      <c r="A23" s="30" t="s">
        <v>143</v>
      </c>
      <c r="B23" s="30">
        <v>5</v>
      </c>
      <c r="C23" s="31" t="s">
        <v>11937</v>
      </c>
      <c r="D23" s="30" t="s">
        <v>11938</v>
      </c>
      <c r="E23" s="32" t="s">
        <v>11939</v>
      </c>
      <c r="F23" s="33" t="s">
        <v>284</v>
      </c>
      <c r="G23" s="34">
        <v>11.4</v>
      </c>
      <c r="H23" s="35">
        <v>0</v>
      </c>
      <c r="I23" s="35">
        <f>ROUND(G23*H23,P4)</f>
        <v>0</v>
      </c>
      <c r="J23" s="33" t="s">
        <v>11940</v>
      </c>
      <c r="O23" s="36">
        <f>I23*0.21</f>
        <v>0</v>
      </c>
      <c r="P23">
        <v>3</v>
      </c>
    </row>
    <row r="24" spans="1:16" ht="43.5" x14ac:dyDescent="0.35">
      <c r="A24" s="30" t="s">
        <v>149</v>
      </c>
      <c r="B24" s="37"/>
      <c r="E24" s="32" t="s">
        <v>11941</v>
      </c>
      <c r="J24" s="39"/>
    </row>
    <row r="25" spans="1:16" x14ac:dyDescent="0.35">
      <c r="A25" s="30" t="s">
        <v>150</v>
      </c>
      <c r="B25" s="37"/>
      <c r="E25" s="40" t="s">
        <v>11942</v>
      </c>
      <c r="J25" s="39"/>
    </row>
    <row r="26" spans="1:16" ht="29" x14ac:dyDescent="0.35">
      <c r="A26" s="30" t="s">
        <v>152</v>
      </c>
      <c r="B26" s="41"/>
      <c r="C26" s="42"/>
      <c r="D26" s="42"/>
      <c r="E26" s="32" t="s">
        <v>11943</v>
      </c>
      <c r="F26" s="42"/>
      <c r="G26" s="42"/>
      <c r="H26" s="42"/>
      <c r="I26" s="42"/>
      <c r="J26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P527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112</v>
      </c>
      <c r="I3" s="19">
        <f>SUMIFS(I9:I527,A9:A527,"SD")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11944</v>
      </c>
      <c r="D4" s="51"/>
      <c r="E4" s="17" t="s">
        <v>11945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112</v>
      </c>
      <c r="D5" s="51"/>
      <c r="E5" s="17" t="s">
        <v>113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8531</v>
      </c>
      <c r="D9" s="27"/>
      <c r="E9" s="24" t="s">
        <v>11946</v>
      </c>
      <c r="F9" s="27"/>
      <c r="G9" s="27"/>
      <c r="H9" s="27"/>
      <c r="I9" s="28">
        <f>SUMIFS(I10:I17,A10:A17,"P")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11947</v>
      </c>
      <c r="D10" s="30" t="s">
        <v>145</v>
      </c>
      <c r="E10" s="32" t="s">
        <v>11948</v>
      </c>
      <c r="F10" s="33" t="s">
        <v>1994</v>
      </c>
      <c r="G10" s="34">
        <v>138.65</v>
      </c>
      <c r="H10" s="35">
        <v>0</v>
      </c>
      <c r="I10" s="35">
        <f>ROUND(G10*H10,P4)</f>
        <v>0</v>
      </c>
      <c r="J10" s="33" t="s">
        <v>11949</v>
      </c>
      <c r="O10" s="36">
        <f>I10*0.21</f>
        <v>0</v>
      </c>
      <c r="P10">
        <v>3</v>
      </c>
    </row>
    <row r="11" spans="1:16" ht="29" x14ac:dyDescent="0.35">
      <c r="A11" s="30" t="s">
        <v>149</v>
      </c>
      <c r="B11" s="37"/>
      <c r="E11" s="32" t="s">
        <v>11950</v>
      </c>
      <c r="J11" s="39"/>
    </row>
    <row r="12" spans="1:16" ht="116" x14ac:dyDescent="0.35">
      <c r="A12" s="30" t="s">
        <v>150</v>
      </c>
      <c r="B12" s="37"/>
      <c r="E12" s="40" t="s">
        <v>11951</v>
      </c>
      <c r="J12" s="39"/>
    </row>
    <row r="13" spans="1:16" x14ac:dyDescent="0.35">
      <c r="A13" s="30" t="s">
        <v>152</v>
      </c>
      <c r="B13" s="37"/>
      <c r="E13" s="32" t="s">
        <v>10435</v>
      </c>
      <c r="J13" s="39"/>
    </row>
    <row r="14" spans="1:16" ht="29" x14ac:dyDescent="0.35">
      <c r="A14" s="30" t="s">
        <v>143</v>
      </c>
      <c r="B14" s="30">
        <v>2</v>
      </c>
      <c r="C14" s="31" t="s">
        <v>11952</v>
      </c>
      <c r="D14" s="30" t="s">
        <v>1421</v>
      </c>
      <c r="E14" s="32" t="s">
        <v>11953</v>
      </c>
      <c r="F14" s="33" t="s">
        <v>284</v>
      </c>
      <c r="G14" s="34">
        <v>70.69</v>
      </c>
      <c r="H14" s="35">
        <v>0</v>
      </c>
      <c r="I14" s="35">
        <f>ROUND(G14*H14,P4)</f>
        <v>0</v>
      </c>
      <c r="J14" s="30"/>
      <c r="O14" s="36">
        <f>I14*0.21</f>
        <v>0</v>
      </c>
      <c r="P14">
        <v>3</v>
      </c>
    </row>
    <row r="15" spans="1:16" ht="43.5" x14ac:dyDescent="0.35">
      <c r="A15" s="30" t="s">
        <v>149</v>
      </c>
      <c r="B15" s="37"/>
      <c r="E15" s="32" t="s">
        <v>11954</v>
      </c>
      <c r="J15" s="39"/>
    </row>
    <row r="16" spans="1:16" ht="43.5" x14ac:dyDescent="0.35">
      <c r="A16" s="30" t="s">
        <v>150</v>
      </c>
      <c r="B16" s="37"/>
      <c r="E16" s="40" t="s">
        <v>11955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x14ac:dyDescent="0.35">
      <c r="A18" s="24" t="s">
        <v>140</v>
      </c>
      <c r="B18" s="25"/>
      <c r="C18" s="26" t="s">
        <v>11956</v>
      </c>
      <c r="D18" s="27"/>
      <c r="E18" s="24" t="s">
        <v>11957</v>
      </c>
      <c r="F18" s="27"/>
      <c r="G18" s="27"/>
      <c r="H18" s="27"/>
      <c r="I18" s="28">
        <f>SUMIFS(I19:I71,A19:A71,"P")</f>
        <v>0</v>
      </c>
      <c r="J18" s="29"/>
    </row>
    <row r="19" spans="1:16" x14ac:dyDescent="0.35">
      <c r="A19" s="30" t="s">
        <v>143</v>
      </c>
      <c r="B19" s="30">
        <v>3</v>
      </c>
      <c r="C19" s="31" t="s">
        <v>11958</v>
      </c>
      <c r="D19" s="30" t="s">
        <v>353</v>
      </c>
      <c r="E19" s="32" t="s">
        <v>11959</v>
      </c>
      <c r="F19" s="33" t="s">
        <v>2818</v>
      </c>
      <c r="G19" s="34">
        <v>158</v>
      </c>
      <c r="H19" s="35">
        <v>0</v>
      </c>
      <c r="I19" s="35">
        <f>ROUND(G19*H19,P4)</f>
        <v>0</v>
      </c>
      <c r="J19" s="33" t="s">
        <v>11940</v>
      </c>
      <c r="O19" s="36">
        <f>I19*0.21</f>
        <v>0</v>
      </c>
      <c r="P19">
        <v>3</v>
      </c>
    </row>
    <row r="20" spans="1:16" x14ac:dyDescent="0.35">
      <c r="A20" s="30" t="s">
        <v>149</v>
      </c>
      <c r="B20" s="37"/>
      <c r="E20" s="38" t="s">
        <v>145</v>
      </c>
      <c r="J20" s="39"/>
    </row>
    <row r="21" spans="1:16" x14ac:dyDescent="0.35">
      <c r="A21" s="30" t="s">
        <v>152</v>
      </c>
      <c r="B21" s="37"/>
      <c r="E21" s="38" t="s">
        <v>145</v>
      </c>
      <c r="J21" s="39"/>
    </row>
    <row r="22" spans="1:16" x14ac:dyDescent="0.35">
      <c r="A22" s="30" t="s">
        <v>143</v>
      </c>
      <c r="B22" s="30">
        <v>4</v>
      </c>
      <c r="C22" s="31" t="s">
        <v>11960</v>
      </c>
      <c r="D22" s="30" t="s">
        <v>354</v>
      </c>
      <c r="E22" s="32" t="s">
        <v>11961</v>
      </c>
      <c r="F22" s="33" t="s">
        <v>698</v>
      </c>
      <c r="G22" s="34">
        <v>4</v>
      </c>
      <c r="H22" s="35">
        <v>0</v>
      </c>
      <c r="I22" s="35">
        <f>ROUND(G22*H22,P4)</f>
        <v>0</v>
      </c>
      <c r="J22" s="33" t="s">
        <v>11962</v>
      </c>
      <c r="O22" s="36">
        <f>I22*0.21</f>
        <v>0</v>
      </c>
      <c r="P22">
        <v>3</v>
      </c>
    </row>
    <row r="23" spans="1:16" x14ac:dyDescent="0.35">
      <c r="A23" s="30" t="s">
        <v>149</v>
      </c>
      <c r="B23" s="37"/>
      <c r="E23" s="38" t="s">
        <v>145</v>
      </c>
      <c r="J23" s="39"/>
    </row>
    <row r="24" spans="1:16" x14ac:dyDescent="0.35">
      <c r="A24" s="30" t="s">
        <v>152</v>
      </c>
      <c r="B24" s="37"/>
      <c r="E24" s="38" t="s">
        <v>145</v>
      </c>
      <c r="J24" s="39"/>
    </row>
    <row r="25" spans="1:16" x14ac:dyDescent="0.35">
      <c r="A25" s="30" t="s">
        <v>143</v>
      </c>
      <c r="B25" s="30">
        <v>5</v>
      </c>
      <c r="C25" s="31" t="s">
        <v>11963</v>
      </c>
      <c r="D25" s="30" t="s">
        <v>353</v>
      </c>
      <c r="E25" s="32" t="s">
        <v>11964</v>
      </c>
      <c r="F25" s="33" t="s">
        <v>698</v>
      </c>
      <c r="G25" s="34">
        <v>4</v>
      </c>
      <c r="H25" s="35">
        <v>0</v>
      </c>
      <c r="I25" s="35">
        <f>ROUND(G25*H25,P4)</f>
        <v>0</v>
      </c>
      <c r="J25" s="33" t="s">
        <v>11940</v>
      </c>
      <c r="O25" s="36">
        <f>I25*0.21</f>
        <v>0</v>
      </c>
      <c r="P25">
        <v>3</v>
      </c>
    </row>
    <row r="26" spans="1:16" x14ac:dyDescent="0.35">
      <c r="A26" s="30" t="s">
        <v>149</v>
      </c>
      <c r="B26" s="37"/>
      <c r="E26" s="38" t="s">
        <v>145</v>
      </c>
      <c r="J26" s="39"/>
    </row>
    <row r="27" spans="1:16" x14ac:dyDescent="0.35">
      <c r="A27" s="30" t="s">
        <v>152</v>
      </c>
      <c r="B27" s="37"/>
      <c r="E27" s="38" t="s">
        <v>145</v>
      </c>
      <c r="J27" s="39"/>
    </row>
    <row r="28" spans="1:16" x14ac:dyDescent="0.35">
      <c r="A28" s="30" t="s">
        <v>143</v>
      </c>
      <c r="B28" s="30">
        <v>6</v>
      </c>
      <c r="C28" s="31" t="s">
        <v>11965</v>
      </c>
      <c r="D28" s="30" t="s">
        <v>145</v>
      </c>
      <c r="E28" s="32" t="s">
        <v>11966</v>
      </c>
      <c r="F28" s="33" t="s">
        <v>11967</v>
      </c>
      <c r="G28" s="34">
        <v>400</v>
      </c>
      <c r="H28" s="35">
        <v>0</v>
      </c>
      <c r="I28" s="35">
        <f>ROUND(G28*H28,P4)</f>
        <v>0</v>
      </c>
      <c r="J28" s="33" t="s">
        <v>11940</v>
      </c>
      <c r="O28" s="36">
        <f>I28*0.21</f>
        <v>0</v>
      </c>
      <c r="P28">
        <v>3</v>
      </c>
    </row>
    <row r="29" spans="1:16" x14ac:dyDescent="0.35">
      <c r="A29" s="30" t="s">
        <v>149</v>
      </c>
      <c r="B29" s="37"/>
      <c r="E29" s="38" t="s">
        <v>145</v>
      </c>
      <c r="J29" s="39"/>
    </row>
    <row r="30" spans="1:16" ht="43.5" x14ac:dyDescent="0.35">
      <c r="A30" s="30" t="s">
        <v>150</v>
      </c>
      <c r="B30" s="37"/>
      <c r="E30" s="40" t="s">
        <v>11968</v>
      </c>
      <c r="J30" s="39"/>
    </row>
    <row r="31" spans="1:16" x14ac:dyDescent="0.35">
      <c r="A31" s="30" t="s">
        <v>152</v>
      </c>
      <c r="B31" s="37"/>
      <c r="E31" s="38" t="s">
        <v>145</v>
      </c>
      <c r="J31" s="39"/>
    </row>
    <row r="32" spans="1:16" x14ac:dyDescent="0.35">
      <c r="A32" s="30" t="s">
        <v>143</v>
      </c>
      <c r="B32" s="30">
        <v>7</v>
      </c>
      <c r="C32" s="31" t="s">
        <v>11969</v>
      </c>
      <c r="D32" s="30" t="s">
        <v>353</v>
      </c>
      <c r="E32" s="32" t="s">
        <v>11970</v>
      </c>
      <c r="F32" s="33" t="s">
        <v>2818</v>
      </c>
      <c r="G32" s="34">
        <v>33.61</v>
      </c>
      <c r="H32" s="35">
        <v>0</v>
      </c>
      <c r="I32" s="35">
        <f>ROUND(G32*H32,P4)</f>
        <v>0</v>
      </c>
      <c r="J32" s="33" t="s">
        <v>11940</v>
      </c>
      <c r="O32" s="36">
        <f>I32*0.21</f>
        <v>0</v>
      </c>
      <c r="P32">
        <v>3</v>
      </c>
    </row>
    <row r="33" spans="1:16" x14ac:dyDescent="0.35">
      <c r="A33" s="30" t="s">
        <v>149</v>
      </c>
      <c r="B33" s="37"/>
      <c r="E33" s="32" t="s">
        <v>11971</v>
      </c>
      <c r="J33" s="39"/>
    </row>
    <row r="34" spans="1:16" ht="43.5" x14ac:dyDescent="0.35">
      <c r="A34" s="30" t="s">
        <v>150</v>
      </c>
      <c r="B34" s="37"/>
      <c r="E34" s="40" t="s">
        <v>11972</v>
      </c>
      <c r="J34" s="39"/>
    </row>
    <row r="35" spans="1:16" x14ac:dyDescent="0.35">
      <c r="A35" s="30" t="s">
        <v>152</v>
      </c>
      <c r="B35" s="37"/>
      <c r="E35" s="38" t="s">
        <v>145</v>
      </c>
      <c r="J35" s="39"/>
    </row>
    <row r="36" spans="1:16" x14ac:dyDescent="0.35">
      <c r="A36" s="30" t="s">
        <v>143</v>
      </c>
      <c r="B36" s="30">
        <v>8</v>
      </c>
      <c r="C36" s="31" t="s">
        <v>11973</v>
      </c>
      <c r="D36" s="30" t="s">
        <v>145</v>
      </c>
      <c r="E36" s="32" t="s">
        <v>11974</v>
      </c>
      <c r="F36" s="33" t="s">
        <v>2818</v>
      </c>
      <c r="G36" s="34">
        <v>158</v>
      </c>
      <c r="H36" s="35">
        <v>0</v>
      </c>
      <c r="I36" s="35">
        <f>ROUND(G36*H36,P4)</f>
        <v>0</v>
      </c>
      <c r="J36" s="33" t="s">
        <v>11940</v>
      </c>
      <c r="O36" s="36">
        <f>I36*0.21</f>
        <v>0</v>
      </c>
      <c r="P36">
        <v>3</v>
      </c>
    </row>
    <row r="37" spans="1:16" ht="58" x14ac:dyDescent="0.35">
      <c r="A37" s="30" t="s">
        <v>149</v>
      </c>
      <c r="B37" s="37"/>
      <c r="E37" s="32" t="s">
        <v>11975</v>
      </c>
      <c r="J37" s="39"/>
    </row>
    <row r="38" spans="1:16" x14ac:dyDescent="0.35">
      <c r="A38" s="30" t="s">
        <v>152</v>
      </c>
      <c r="B38" s="37"/>
      <c r="E38" s="38" t="s">
        <v>145</v>
      </c>
      <c r="J38" s="39"/>
    </row>
    <row r="39" spans="1:16" x14ac:dyDescent="0.35">
      <c r="A39" s="30" t="s">
        <v>143</v>
      </c>
      <c r="B39" s="30">
        <v>9</v>
      </c>
      <c r="C39" s="31" t="s">
        <v>11976</v>
      </c>
      <c r="D39" s="30" t="s">
        <v>145</v>
      </c>
      <c r="E39" s="32" t="s">
        <v>11977</v>
      </c>
      <c r="F39" s="33" t="s">
        <v>2818</v>
      </c>
      <c r="G39" s="34">
        <v>21.41</v>
      </c>
      <c r="H39" s="35">
        <v>0</v>
      </c>
      <c r="I39" s="35">
        <f>ROUND(G39*H39,P4)</f>
        <v>0</v>
      </c>
      <c r="J39" s="30"/>
      <c r="O39" s="36">
        <f>I39*0.21</f>
        <v>0</v>
      </c>
      <c r="P39">
        <v>3</v>
      </c>
    </row>
    <row r="40" spans="1:16" x14ac:dyDescent="0.35">
      <c r="A40" s="30" t="s">
        <v>149</v>
      </c>
      <c r="B40" s="37"/>
      <c r="E40" s="38" t="s">
        <v>145</v>
      </c>
      <c r="J40" s="39"/>
    </row>
    <row r="41" spans="1:16" ht="43.5" x14ac:dyDescent="0.35">
      <c r="A41" s="30" t="s">
        <v>150</v>
      </c>
      <c r="B41" s="37"/>
      <c r="E41" s="40" t="s">
        <v>11978</v>
      </c>
      <c r="J41" s="39"/>
    </row>
    <row r="42" spans="1:16" x14ac:dyDescent="0.35">
      <c r="A42" s="30" t="s">
        <v>152</v>
      </c>
      <c r="B42" s="37"/>
      <c r="E42" s="38" t="s">
        <v>145</v>
      </c>
      <c r="J42" s="39"/>
    </row>
    <row r="43" spans="1:16" x14ac:dyDescent="0.35">
      <c r="A43" s="30" t="s">
        <v>143</v>
      </c>
      <c r="B43" s="30">
        <v>10</v>
      </c>
      <c r="C43" s="31" t="s">
        <v>11979</v>
      </c>
      <c r="D43" s="30" t="s">
        <v>145</v>
      </c>
      <c r="E43" s="32" t="s">
        <v>11980</v>
      </c>
      <c r="F43" s="33" t="s">
        <v>698</v>
      </c>
      <c r="G43" s="34">
        <v>4</v>
      </c>
      <c r="H43" s="35">
        <v>0</v>
      </c>
      <c r="I43" s="35">
        <f>ROUND(G43*H43,P4)</f>
        <v>0</v>
      </c>
      <c r="J43" s="30"/>
      <c r="O43" s="36">
        <f>I43*0.21</f>
        <v>0</v>
      </c>
      <c r="P43">
        <v>3</v>
      </c>
    </row>
    <row r="44" spans="1:16" ht="29" x14ac:dyDescent="0.35">
      <c r="A44" s="30" t="s">
        <v>149</v>
      </c>
      <c r="B44" s="37"/>
      <c r="E44" s="32" t="s">
        <v>11981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11</v>
      </c>
      <c r="C46" s="31" t="s">
        <v>11982</v>
      </c>
      <c r="D46" s="30" t="s">
        <v>145</v>
      </c>
      <c r="E46" s="32" t="s">
        <v>11983</v>
      </c>
      <c r="F46" s="33" t="s">
        <v>698</v>
      </c>
      <c r="G46" s="34">
        <v>95</v>
      </c>
      <c r="H46" s="35">
        <v>0</v>
      </c>
      <c r="I46" s="35">
        <f>ROUND(G46*H46,P4)</f>
        <v>0</v>
      </c>
      <c r="J46" s="30"/>
      <c r="O46" s="36">
        <f>I46*0.21</f>
        <v>0</v>
      </c>
      <c r="P46">
        <v>3</v>
      </c>
    </row>
    <row r="47" spans="1:16" x14ac:dyDescent="0.35">
      <c r="A47" s="30" t="s">
        <v>149</v>
      </c>
      <c r="B47" s="37"/>
      <c r="E47" s="32" t="s">
        <v>11984</v>
      </c>
      <c r="J47" s="39"/>
    </row>
    <row r="48" spans="1:16" ht="72.5" x14ac:dyDescent="0.35">
      <c r="A48" s="30" t="s">
        <v>150</v>
      </c>
      <c r="B48" s="37"/>
      <c r="E48" s="40" t="s">
        <v>11985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12</v>
      </c>
      <c r="C50" s="31" t="s">
        <v>11986</v>
      </c>
      <c r="D50" s="30" t="s">
        <v>145</v>
      </c>
      <c r="E50" s="32" t="s">
        <v>11987</v>
      </c>
      <c r="F50" s="33" t="s">
        <v>698</v>
      </c>
      <c r="G50" s="34">
        <v>28</v>
      </c>
      <c r="H50" s="35">
        <v>0</v>
      </c>
      <c r="I50" s="35">
        <f>ROUND(G50*H50,P4)</f>
        <v>0</v>
      </c>
      <c r="J50" s="30"/>
      <c r="O50" s="36">
        <f>I50*0.21</f>
        <v>0</v>
      </c>
      <c r="P50">
        <v>3</v>
      </c>
    </row>
    <row r="51" spans="1:16" x14ac:dyDescent="0.35">
      <c r="A51" s="30" t="s">
        <v>149</v>
      </c>
      <c r="B51" s="37"/>
      <c r="E51" s="32" t="s">
        <v>11988</v>
      </c>
      <c r="J51" s="39"/>
    </row>
    <row r="52" spans="1:16" x14ac:dyDescent="0.35">
      <c r="A52" s="30" t="s">
        <v>152</v>
      </c>
      <c r="B52" s="37"/>
      <c r="E52" s="38" t="s">
        <v>145</v>
      </c>
      <c r="J52" s="39"/>
    </row>
    <row r="53" spans="1:16" x14ac:dyDescent="0.35">
      <c r="A53" s="30" t="s">
        <v>143</v>
      </c>
      <c r="B53" s="30">
        <v>13</v>
      </c>
      <c r="C53" s="31" t="s">
        <v>11986</v>
      </c>
      <c r="D53" s="30" t="s">
        <v>353</v>
      </c>
      <c r="E53" s="32" t="s">
        <v>11989</v>
      </c>
      <c r="F53" s="33" t="s">
        <v>698</v>
      </c>
      <c r="G53" s="34">
        <v>38</v>
      </c>
      <c r="H53" s="35">
        <v>0</v>
      </c>
      <c r="I53" s="35">
        <f>ROUND(G53*H53,P4)</f>
        <v>0</v>
      </c>
      <c r="J53" s="30"/>
      <c r="O53" s="36">
        <f>I53*0.21</f>
        <v>0</v>
      </c>
      <c r="P53">
        <v>3</v>
      </c>
    </row>
    <row r="54" spans="1:16" ht="29" x14ac:dyDescent="0.35">
      <c r="A54" s="30" t="s">
        <v>149</v>
      </c>
      <c r="B54" s="37"/>
      <c r="E54" s="32" t="s">
        <v>11990</v>
      </c>
      <c r="J54" s="39"/>
    </row>
    <row r="55" spans="1:16" x14ac:dyDescent="0.35">
      <c r="A55" s="30" t="s">
        <v>152</v>
      </c>
      <c r="B55" s="37"/>
      <c r="E55" s="38" t="s">
        <v>145</v>
      </c>
      <c r="J55" s="39"/>
    </row>
    <row r="56" spans="1:16" x14ac:dyDescent="0.35">
      <c r="A56" s="30" t="s">
        <v>143</v>
      </c>
      <c r="B56" s="30">
        <v>14</v>
      </c>
      <c r="C56" s="31" t="s">
        <v>11986</v>
      </c>
      <c r="D56" s="30" t="s">
        <v>354</v>
      </c>
      <c r="E56" s="32" t="s">
        <v>11991</v>
      </c>
      <c r="F56" s="33" t="s">
        <v>698</v>
      </c>
      <c r="G56" s="34">
        <v>29</v>
      </c>
      <c r="H56" s="35">
        <v>0</v>
      </c>
      <c r="I56" s="35">
        <f>ROUND(G56*H56,P4)</f>
        <v>0</v>
      </c>
      <c r="J56" s="30"/>
      <c r="O56" s="36">
        <f>I56*0.21</f>
        <v>0</v>
      </c>
      <c r="P56">
        <v>3</v>
      </c>
    </row>
    <row r="57" spans="1:16" x14ac:dyDescent="0.35">
      <c r="A57" s="30" t="s">
        <v>149</v>
      </c>
      <c r="B57" s="37"/>
      <c r="E57" s="32" t="s">
        <v>11992</v>
      </c>
      <c r="J57" s="39"/>
    </row>
    <row r="58" spans="1:16" x14ac:dyDescent="0.35">
      <c r="A58" s="30" t="s">
        <v>152</v>
      </c>
      <c r="B58" s="37"/>
      <c r="E58" s="38" t="s">
        <v>145</v>
      </c>
      <c r="J58" s="39"/>
    </row>
    <row r="59" spans="1:16" x14ac:dyDescent="0.35">
      <c r="A59" s="30" t="s">
        <v>143</v>
      </c>
      <c r="B59" s="30">
        <v>15</v>
      </c>
      <c r="C59" s="31" t="s">
        <v>11993</v>
      </c>
      <c r="D59" s="30" t="s">
        <v>145</v>
      </c>
      <c r="E59" s="32" t="s">
        <v>11994</v>
      </c>
      <c r="F59" s="33" t="s">
        <v>698</v>
      </c>
      <c r="G59" s="34">
        <v>4</v>
      </c>
      <c r="H59" s="35">
        <v>0</v>
      </c>
      <c r="I59" s="35">
        <f>ROUND(G59*H59,P4)</f>
        <v>0</v>
      </c>
      <c r="J59" s="30"/>
      <c r="O59" s="36">
        <f>I59*0.21</f>
        <v>0</v>
      </c>
      <c r="P59">
        <v>3</v>
      </c>
    </row>
    <row r="60" spans="1:16" x14ac:dyDescent="0.35">
      <c r="A60" s="30" t="s">
        <v>149</v>
      </c>
      <c r="B60" s="37"/>
      <c r="E60" s="38" t="s">
        <v>145</v>
      </c>
      <c r="J60" s="39"/>
    </row>
    <row r="61" spans="1:16" x14ac:dyDescent="0.35">
      <c r="A61" s="30" t="s">
        <v>152</v>
      </c>
      <c r="B61" s="37"/>
      <c r="E61" s="38" t="s">
        <v>145</v>
      </c>
      <c r="J61" s="39"/>
    </row>
    <row r="62" spans="1:16" x14ac:dyDescent="0.35">
      <c r="A62" s="30" t="s">
        <v>143</v>
      </c>
      <c r="B62" s="30">
        <v>16</v>
      </c>
      <c r="C62" s="31" t="s">
        <v>11995</v>
      </c>
      <c r="D62" s="30" t="s">
        <v>353</v>
      </c>
      <c r="E62" s="32" t="s">
        <v>11996</v>
      </c>
      <c r="F62" s="33" t="s">
        <v>698</v>
      </c>
      <c r="G62" s="34">
        <v>20</v>
      </c>
      <c r="H62" s="35">
        <v>0</v>
      </c>
      <c r="I62" s="35">
        <f>ROUND(G62*H62,P4)</f>
        <v>0</v>
      </c>
      <c r="J62" s="30"/>
      <c r="O62" s="36">
        <f>I62*0.21</f>
        <v>0</v>
      </c>
      <c r="P62">
        <v>3</v>
      </c>
    </row>
    <row r="63" spans="1:16" x14ac:dyDescent="0.35">
      <c r="A63" s="30" t="s">
        <v>149</v>
      </c>
      <c r="B63" s="37"/>
      <c r="E63" s="38" t="s">
        <v>145</v>
      </c>
      <c r="J63" s="39"/>
    </row>
    <row r="64" spans="1:16" ht="43.5" x14ac:dyDescent="0.35">
      <c r="A64" s="30" t="s">
        <v>150</v>
      </c>
      <c r="B64" s="37"/>
      <c r="E64" s="40" t="s">
        <v>11997</v>
      </c>
      <c r="J64" s="39"/>
    </row>
    <row r="65" spans="1:16" x14ac:dyDescent="0.35">
      <c r="A65" s="30" t="s">
        <v>152</v>
      </c>
      <c r="B65" s="37"/>
      <c r="E65" s="38" t="s">
        <v>145</v>
      </c>
      <c r="J65" s="39"/>
    </row>
    <row r="66" spans="1:16" x14ac:dyDescent="0.35">
      <c r="A66" s="30" t="s">
        <v>143</v>
      </c>
      <c r="B66" s="30">
        <v>17</v>
      </c>
      <c r="C66" s="31" t="s">
        <v>11998</v>
      </c>
      <c r="D66" s="30" t="s">
        <v>145</v>
      </c>
      <c r="E66" s="32" t="s">
        <v>11999</v>
      </c>
      <c r="F66" s="33" t="s">
        <v>12000</v>
      </c>
      <c r="G66" s="34">
        <v>5</v>
      </c>
      <c r="H66" s="35">
        <v>0</v>
      </c>
      <c r="I66" s="35">
        <f>ROUND(G66*H66,P4)</f>
        <v>0</v>
      </c>
      <c r="J66" s="30"/>
      <c r="O66" s="36">
        <f>I66*0.21</f>
        <v>0</v>
      </c>
      <c r="P66">
        <v>3</v>
      </c>
    </row>
    <row r="67" spans="1:16" x14ac:dyDescent="0.35">
      <c r="A67" s="30" t="s">
        <v>149</v>
      </c>
      <c r="B67" s="37"/>
      <c r="E67" s="38" t="s">
        <v>145</v>
      </c>
      <c r="J67" s="39"/>
    </row>
    <row r="68" spans="1:16" x14ac:dyDescent="0.35">
      <c r="A68" s="30" t="s">
        <v>152</v>
      </c>
      <c r="B68" s="37"/>
      <c r="E68" s="38" t="s">
        <v>145</v>
      </c>
      <c r="J68" s="39"/>
    </row>
    <row r="69" spans="1:16" x14ac:dyDescent="0.35">
      <c r="A69" s="30" t="s">
        <v>143</v>
      </c>
      <c r="B69" s="30">
        <v>18</v>
      </c>
      <c r="C69" s="31" t="s">
        <v>12001</v>
      </c>
      <c r="D69" s="30" t="s">
        <v>353</v>
      </c>
      <c r="E69" s="32" t="s">
        <v>12002</v>
      </c>
      <c r="F69" s="33" t="s">
        <v>698</v>
      </c>
      <c r="G69" s="34">
        <v>4</v>
      </c>
      <c r="H69" s="35">
        <v>0</v>
      </c>
      <c r="I69" s="35">
        <f>ROUND(G69*H69,P4)</f>
        <v>0</v>
      </c>
      <c r="J69" s="30"/>
      <c r="O69" s="36">
        <f>I69*0.21</f>
        <v>0</v>
      </c>
      <c r="P69">
        <v>3</v>
      </c>
    </row>
    <row r="70" spans="1:16" x14ac:dyDescent="0.35">
      <c r="A70" s="30" t="s">
        <v>149</v>
      </c>
      <c r="B70" s="37"/>
      <c r="E70" s="38" t="s">
        <v>145</v>
      </c>
      <c r="J70" s="39"/>
    </row>
    <row r="71" spans="1:16" x14ac:dyDescent="0.35">
      <c r="A71" s="30" t="s">
        <v>152</v>
      </c>
      <c r="B71" s="37"/>
      <c r="E71" s="38" t="s">
        <v>145</v>
      </c>
      <c r="J71" s="39"/>
    </row>
    <row r="72" spans="1:16" x14ac:dyDescent="0.35">
      <c r="A72" s="24" t="s">
        <v>140</v>
      </c>
      <c r="B72" s="25"/>
      <c r="C72" s="26" t="s">
        <v>12003</v>
      </c>
      <c r="D72" s="27"/>
      <c r="E72" s="24" t="s">
        <v>12004</v>
      </c>
      <c r="F72" s="27"/>
      <c r="G72" s="27"/>
      <c r="H72" s="27"/>
      <c r="I72" s="28">
        <f>SUMIFS(I73:I152,A73:A152,"P")</f>
        <v>0</v>
      </c>
      <c r="J72" s="29"/>
    </row>
    <row r="73" spans="1:16" x14ac:dyDescent="0.35">
      <c r="A73" s="30" t="s">
        <v>143</v>
      </c>
      <c r="B73" s="30">
        <v>19</v>
      </c>
      <c r="C73" s="31" t="s">
        <v>12005</v>
      </c>
      <c r="D73" s="30" t="s">
        <v>145</v>
      </c>
      <c r="E73" s="32" t="s">
        <v>12006</v>
      </c>
      <c r="F73" s="33" t="s">
        <v>1994</v>
      </c>
      <c r="G73" s="34">
        <v>4.5199999999999996</v>
      </c>
      <c r="H73" s="35">
        <v>0</v>
      </c>
      <c r="I73" s="35">
        <f>ROUND(G73*H73,P4)</f>
        <v>0</v>
      </c>
      <c r="J73" s="33" t="s">
        <v>11940</v>
      </c>
      <c r="O73" s="36">
        <f>I73*0.21</f>
        <v>0</v>
      </c>
      <c r="P73">
        <v>3</v>
      </c>
    </row>
    <row r="74" spans="1:16" x14ac:dyDescent="0.35">
      <c r="A74" s="30" t="s">
        <v>149</v>
      </c>
      <c r="B74" s="37"/>
      <c r="E74" s="38" t="s">
        <v>145</v>
      </c>
      <c r="J74" s="39"/>
    </row>
    <row r="75" spans="1:16" ht="43.5" x14ac:dyDescent="0.35">
      <c r="A75" s="30" t="s">
        <v>150</v>
      </c>
      <c r="B75" s="37"/>
      <c r="E75" s="40" t="s">
        <v>12007</v>
      </c>
      <c r="J75" s="39"/>
    </row>
    <row r="76" spans="1:16" x14ac:dyDescent="0.35">
      <c r="A76" s="30" t="s">
        <v>152</v>
      </c>
      <c r="B76" s="37"/>
      <c r="E76" s="38" t="s">
        <v>145</v>
      </c>
      <c r="J76" s="39"/>
    </row>
    <row r="77" spans="1:16" x14ac:dyDescent="0.35">
      <c r="A77" s="30" t="s">
        <v>143</v>
      </c>
      <c r="B77" s="30">
        <v>20</v>
      </c>
      <c r="C77" s="31" t="s">
        <v>11958</v>
      </c>
      <c r="D77" s="30" t="s">
        <v>145</v>
      </c>
      <c r="E77" s="32" t="s">
        <v>11959</v>
      </c>
      <c r="F77" s="33" t="s">
        <v>2818</v>
      </c>
      <c r="G77" s="34">
        <v>999</v>
      </c>
      <c r="H77" s="35">
        <v>0</v>
      </c>
      <c r="I77" s="35">
        <f>ROUND(G77*H77,P4)</f>
        <v>0</v>
      </c>
      <c r="J77" s="33" t="s">
        <v>11940</v>
      </c>
      <c r="O77" s="36">
        <f>I77*0.21</f>
        <v>0</v>
      </c>
      <c r="P77">
        <v>3</v>
      </c>
    </row>
    <row r="78" spans="1:16" x14ac:dyDescent="0.35">
      <c r="A78" s="30" t="s">
        <v>149</v>
      </c>
      <c r="B78" s="37"/>
      <c r="E78" s="38" t="s">
        <v>145</v>
      </c>
      <c r="J78" s="39"/>
    </row>
    <row r="79" spans="1:16" ht="43.5" x14ac:dyDescent="0.35">
      <c r="A79" s="30" t="s">
        <v>150</v>
      </c>
      <c r="B79" s="37"/>
      <c r="E79" s="40" t="s">
        <v>12008</v>
      </c>
      <c r="J79" s="39"/>
    </row>
    <row r="80" spans="1:16" x14ac:dyDescent="0.35">
      <c r="A80" s="30" t="s">
        <v>152</v>
      </c>
      <c r="B80" s="37"/>
      <c r="E80" s="38" t="s">
        <v>145</v>
      </c>
      <c r="J80" s="39"/>
    </row>
    <row r="81" spans="1:16" x14ac:dyDescent="0.35">
      <c r="A81" s="30" t="s">
        <v>143</v>
      </c>
      <c r="B81" s="30">
        <v>21</v>
      </c>
      <c r="C81" s="31" t="s">
        <v>11960</v>
      </c>
      <c r="D81" s="30" t="s">
        <v>145</v>
      </c>
      <c r="E81" s="32" t="s">
        <v>11961</v>
      </c>
      <c r="F81" s="33" t="s">
        <v>698</v>
      </c>
      <c r="G81" s="34">
        <v>8</v>
      </c>
      <c r="H81" s="35">
        <v>0</v>
      </c>
      <c r="I81" s="35">
        <f>ROUND(G81*H81,P4)</f>
        <v>0</v>
      </c>
      <c r="J81" s="33" t="s">
        <v>11940</v>
      </c>
      <c r="O81" s="36">
        <f>I81*0.21</f>
        <v>0</v>
      </c>
      <c r="P81">
        <v>3</v>
      </c>
    </row>
    <row r="82" spans="1:16" x14ac:dyDescent="0.35">
      <c r="A82" s="30" t="s">
        <v>149</v>
      </c>
      <c r="B82" s="37"/>
      <c r="E82" s="38" t="s">
        <v>145</v>
      </c>
      <c r="J82" s="39"/>
    </row>
    <row r="83" spans="1:16" x14ac:dyDescent="0.35">
      <c r="A83" s="30" t="s">
        <v>152</v>
      </c>
      <c r="B83" s="37"/>
      <c r="E83" s="38" t="s">
        <v>145</v>
      </c>
      <c r="J83" s="39"/>
    </row>
    <row r="84" spans="1:16" x14ac:dyDescent="0.35">
      <c r="A84" s="30" t="s">
        <v>143</v>
      </c>
      <c r="B84" s="30">
        <v>22</v>
      </c>
      <c r="C84" s="31" t="s">
        <v>12009</v>
      </c>
      <c r="D84" s="30" t="s">
        <v>145</v>
      </c>
      <c r="E84" s="32" t="s">
        <v>12010</v>
      </c>
      <c r="F84" s="33" t="s">
        <v>698</v>
      </c>
      <c r="G84" s="34">
        <v>121</v>
      </c>
      <c r="H84" s="35">
        <v>0</v>
      </c>
      <c r="I84" s="35">
        <f>ROUND(G84*H84,P4)</f>
        <v>0</v>
      </c>
      <c r="J84" s="33" t="s">
        <v>11940</v>
      </c>
      <c r="O84" s="36">
        <f>I84*0.21</f>
        <v>0</v>
      </c>
      <c r="P84">
        <v>3</v>
      </c>
    </row>
    <row r="85" spans="1:16" x14ac:dyDescent="0.35">
      <c r="A85" s="30" t="s">
        <v>149</v>
      </c>
      <c r="B85" s="37"/>
      <c r="E85" s="38" t="s">
        <v>145</v>
      </c>
      <c r="J85" s="39"/>
    </row>
    <row r="86" spans="1:16" x14ac:dyDescent="0.35">
      <c r="A86" s="30" t="s">
        <v>152</v>
      </c>
      <c r="B86" s="37"/>
      <c r="E86" s="38" t="s">
        <v>145</v>
      </c>
      <c r="J86" s="39"/>
    </row>
    <row r="87" spans="1:16" x14ac:dyDescent="0.35">
      <c r="A87" s="30" t="s">
        <v>143</v>
      </c>
      <c r="B87" s="30">
        <v>23</v>
      </c>
      <c r="C87" s="31" t="s">
        <v>12011</v>
      </c>
      <c r="D87" s="30" t="s">
        <v>145</v>
      </c>
      <c r="E87" s="32" t="s">
        <v>12012</v>
      </c>
      <c r="F87" s="33" t="s">
        <v>2818</v>
      </c>
      <c r="G87" s="34">
        <v>81.5</v>
      </c>
      <c r="H87" s="35">
        <v>0</v>
      </c>
      <c r="I87" s="35">
        <f>ROUND(G87*H87,P4)</f>
        <v>0</v>
      </c>
      <c r="J87" s="33" t="s">
        <v>11940</v>
      </c>
      <c r="O87" s="36">
        <f>I87*0.21</f>
        <v>0</v>
      </c>
      <c r="P87">
        <v>3</v>
      </c>
    </row>
    <row r="88" spans="1:16" x14ac:dyDescent="0.35">
      <c r="A88" s="30" t="s">
        <v>149</v>
      </c>
      <c r="B88" s="37"/>
      <c r="E88" s="32" t="s">
        <v>12013</v>
      </c>
      <c r="J88" s="39"/>
    </row>
    <row r="89" spans="1:16" x14ac:dyDescent="0.35">
      <c r="A89" s="30" t="s">
        <v>152</v>
      </c>
      <c r="B89" s="37"/>
      <c r="E89" s="38" t="s">
        <v>145</v>
      </c>
      <c r="J89" s="39"/>
    </row>
    <row r="90" spans="1:16" x14ac:dyDescent="0.35">
      <c r="A90" s="30" t="s">
        <v>143</v>
      </c>
      <c r="B90" s="30">
        <v>24</v>
      </c>
      <c r="C90" s="31" t="s">
        <v>11963</v>
      </c>
      <c r="D90" s="30" t="s">
        <v>145</v>
      </c>
      <c r="E90" s="32" t="s">
        <v>11964</v>
      </c>
      <c r="F90" s="33" t="s">
        <v>698</v>
      </c>
      <c r="G90" s="34">
        <v>8</v>
      </c>
      <c r="H90" s="35">
        <v>0</v>
      </c>
      <c r="I90" s="35">
        <f>ROUND(G90*H90,P4)</f>
        <v>0</v>
      </c>
      <c r="J90" s="33" t="s">
        <v>11940</v>
      </c>
      <c r="O90" s="36">
        <f>I90*0.21</f>
        <v>0</v>
      </c>
      <c r="P90">
        <v>3</v>
      </c>
    </row>
    <row r="91" spans="1:16" x14ac:dyDescent="0.35">
      <c r="A91" s="30" t="s">
        <v>149</v>
      </c>
      <c r="B91" s="37"/>
      <c r="E91" s="38" t="s">
        <v>145</v>
      </c>
      <c r="J91" s="39"/>
    </row>
    <row r="92" spans="1:16" x14ac:dyDescent="0.35">
      <c r="A92" s="30" t="s">
        <v>152</v>
      </c>
      <c r="B92" s="37"/>
      <c r="E92" s="38" t="s">
        <v>145</v>
      </c>
      <c r="J92" s="39"/>
    </row>
    <row r="93" spans="1:16" x14ac:dyDescent="0.35">
      <c r="A93" s="30" t="s">
        <v>143</v>
      </c>
      <c r="B93" s="30">
        <v>25</v>
      </c>
      <c r="C93" s="31" t="s">
        <v>12014</v>
      </c>
      <c r="D93" s="30" t="s">
        <v>145</v>
      </c>
      <c r="E93" s="32" t="s">
        <v>12015</v>
      </c>
      <c r="F93" s="33" t="s">
        <v>698</v>
      </c>
      <c r="G93" s="34">
        <v>121</v>
      </c>
      <c r="H93" s="35">
        <v>0</v>
      </c>
      <c r="I93" s="35">
        <f>ROUND(G93*H93,P4)</f>
        <v>0</v>
      </c>
      <c r="J93" s="33" t="s">
        <v>11940</v>
      </c>
      <c r="O93" s="36">
        <f>I93*0.21</f>
        <v>0</v>
      </c>
      <c r="P93">
        <v>3</v>
      </c>
    </row>
    <row r="94" spans="1:16" x14ac:dyDescent="0.35">
      <c r="A94" s="30" t="s">
        <v>149</v>
      </c>
      <c r="B94" s="37"/>
      <c r="E94" s="38" t="s">
        <v>145</v>
      </c>
      <c r="J94" s="39"/>
    </row>
    <row r="95" spans="1:16" x14ac:dyDescent="0.35">
      <c r="A95" s="30" t="s">
        <v>152</v>
      </c>
      <c r="B95" s="37"/>
      <c r="E95" s="38" t="s">
        <v>145</v>
      </c>
      <c r="J95" s="39"/>
    </row>
    <row r="96" spans="1:16" x14ac:dyDescent="0.35">
      <c r="A96" s="30" t="s">
        <v>143</v>
      </c>
      <c r="B96" s="30">
        <v>26</v>
      </c>
      <c r="C96" s="31" t="s">
        <v>12016</v>
      </c>
      <c r="D96" s="30" t="s">
        <v>145</v>
      </c>
      <c r="E96" s="32" t="s">
        <v>12017</v>
      </c>
      <c r="F96" s="33" t="s">
        <v>2818</v>
      </c>
      <c r="G96" s="34">
        <v>129.82</v>
      </c>
      <c r="H96" s="35">
        <v>0</v>
      </c>
      <c r="I96" s="35">
        <f>ROUND(G96*H96,P4)</f>
        <v>0</v>
      </c>
      <c r="J96" s="33" t="s">
        <v>11940</v>
      </c>
      <c r="O96" s="36">
        <f>I96*0.21</f>
        <v>0</v>
      </c>
      <c r="P96">
        <v>3</v>
      </c>
    </row>
    <row r="97" spans="1:16" x14ac:dyDescent="0.35">
      <c r="A97" s="30" t="s">
        <v>149</v>
      </c>
      <c r="B97" s="37"/>
      <c r="E97" s="38" t="s">
        <v>145</v>
      </c>
      <c r="J97" s="39"/>
    </row>
    <row r="98" spans="1:16" ht="43.5" x14ac:dyDescent="0.35">
      <c r="A98" s="30" t="s">
        <v>150</v>
      </c>
      <c r="B98" s="37"/>
      <c r="E98" s="40" t="s">
        <v>12018</v>
      </c>
      <c r="J98" s="39"/>
    </row>
    <row r="99" spans="1:16" x14ac:dyDescent="0.35">
      <c r="A99" s="30" t="s">
        <v>152</v>
      </c>
      <c r="B99" s="37"/>
      <c r="E99" s="38" t="s">
        <v>145</v>
      </c>
      <c r="J99" s="39"/>
    </row>
    <row r="100" spans="1:16" x14ac:dyDescent="0.35">
      <c r="A100" s="30" t="s">
        <v>143</v>
      </c>
      <c r="B100" s="30">
        <v>27</v>
      </c>
      <c r="C100" s="31" t="s">
        <v>12019</v>
      </c>
      <c r="D100" s="30" t="s">
        <v>145</v>
      </c>
      <c r="E100" s="32" t="s">
        <v>12020</v>
      </c>
      <c r="F100" s="33" t="s">
        <v>698</v>
      </c>
      <c r="G100" s="34">
        <v>24</v>
      </c>
      <c r="H100" s="35">
        <v>0</v>
      </c>
      <c r="I100" s="35">
        <f>ROUND(G100*H100,P4)</f>
        <v>0</v>
      </c>
      <c r="J100" s="33" t="s">
        <v>11940</v>
      </c>
      <c r="O100" s="36">
        <f>I100*0.21</f>
        <v>0</v>
      </c>
      <c r="P100">
        <v>3</v>
      </c>
    </row>
    <row r="101" spans="1:16" x14ac:dyDescent="0.35">
      <c r="A101" s="30" t="s">
        <v>149</v>
      </c>
      <c r="B101" s="37"/>
      <c r="E101" s="32" t="s">
        <v>12021</v>
      </c>
      <c r="J101" s="39"/>
    </row>
    <row r="102" spans="1:16" x14ac:dyDescent="0.35">
      <c r="A102" s="30" t="s">
        <v>152</v>
      </c>
      <c r="B102" s="37"/>
      <c r="E102" s="38" t="s">
        <v>145</v>
      </c>
      <c r="J102" s="39"/>
    </row>
    <row r="103" spans="1:16" x14ac:dyDescent="0.35">
      <c r="A103" s="30" t="s">
        <v>143</v>
      </c>
      <c r="B103" s="30">
        <v>28</v>
      </c>
      <c r="C103" s="31" t="s">
        <v>12022</v>
      </c>
      <c r="D103" s="30" t="s">
        <v>145</v>
      </c>
      <c r="E103" s="32" t="s">
        <v>12023</v>
      </c>
      <c r="F103" s="33" t="s">
        <v>11967</v>
      </c>
      <c r="G103" s="34">
        <v>800</v>
      </c>
      <c r="H103" s="35">
        <v>0</v>
      </c>
      <c r="I103" s="35">
        <f>ROUND(G103*H103,P4)</f>
        <v>0</v>
      </c>
      <c r="J103" s="33" t="s">
        <v>11940</v>
      </c>
      <c r="O103" s="36">
        <f>I103*0.21</f>
        <v>0</v>
      </c>
      <c r="P103">
        <v>3</v>
      </c>
    </row>
    <row r="104" spans="1:16" x14ac:dyDescent="0.35">
      <c r="A104" s="30" t="s">
        <v>149</v>
      </c>
      <c r="B104" s="37"/>
      <c r="E104" s="38" t="s">
        <v>145</v>
      </c>
      <c r="J104" s="39"/>
    </row>
    <row r="105" spans="1:16" ht="43.5" x14ac:dyDescent="0.35">
      <c r="A105" s="30" t="s">
        <v>150</v>
      </c>
      <c r="B105" s="37"/>
      <c r="E105" s="40" t="s">
        <v>12024</v>
      </c>
      <c r="J105" s="39"/>
    </row>
    <row r="106" spans="1:16" x14ac:dyDescent="0.35">
      <c r="A106" s="30" t="s">
        <v>152</v>
      </c>
      <c r="B106" s="37"/>
      <c r="E106" s="38" t="s">
        <v>145</v>
      </c>
      <c r="J106" s="39"/>
    </row>
    <row r="107" spans="1:16" x14ac:dyDescent="0.35">
      <c r="A107" s="30" t="s">
        <v>143</v>
      </c>
      <c r="B107" s="30">
        <v>29</v>
      </c>
      <c r="C107" s="31" t="s">
        <v>11969</v>
      </c>
      <c r="D107" s="30" t="s">
        <v>145</v>
      </c>
      <c r="E107" s="32" t="s">
        <v>11970</v>
      </c>
      <c r="F107" s="33" t="s">
        <v>2818</v>
      </c>
      <c r="G107" s="34">
        <v>8.82</v>
      </c>
      <c r="H107" s="35">
        <v>0</v>
      </c>
      <c r="I107" s="35">
        <f>ROUND(G107*H107,P4)</f>
        <v>0</v>
      </c>
      <c r="J107" s="33" t="s">
        <v>11940</v>
      </c>
      <c r="O107" s="36">
        <f>I107*0.21</f>
        <v>0</v>
      </c>
      <c r="P107">
        <v>3</v>
      </c>
    </row>
    <row r="108" spans="1:16" x14ac:dyDescent="0.35">
      <c r="A108" s="30" t="s">
        <v>149</v>
      </c>
      <c r="B108" s="37"/>
      <c r="E108" s="32" t="s">
        <v>11971</v>
      </c>
      <c r="J108" s="39"/>
    </row>
    <row r="109" spans="1:16" ht="43.5" x14ac:dyDescent="0.35">
      <c r="A109" s="30" t="s">
        <v>150</v>
      </c>
      <c r="B109" s="37"/>
      <c r="E109" s="40" t="s">
        <v>12025</v>
      </c>
      <c r="J109" s="39"/>
    </row>
    <row r="110" spans="1:16" x14ac:dyDescent="0.35">
      <c r="A110" s="30" t="s">
        <v>152</v>
      </c>
      <c r="B110" s="37"/>
      <c r="E110" s="38" t="s">
        <v>145</v>
      </c>
      <c r="J110" s="39"/>
    </row>
    <row r="111" spans="1:16" x14ac:dyDescent="0.35">
      <c r="A111" s="30" t="s">
        <v>143</v>
      </c>
      <c r="B111" s="30">
        <v>30</v>
      </c>
      <c r="C111" s="31" t="s">
        <v>12026</v>
      </c>
      <c r="D111" s="30" t="s">
        <v>145</v>
      </c>
      <c r="E111" s="32" t="s">
        <v>12027</v>
      </c>
      <c r="F111" s="33" t="s">
        <v>147</v>
      </c>
      <c r="G111" s="34">
        <v>101</v>
      </c>
      <c r="H111" s="35">
        <v>0</v>
      </c>
      <c r="I111" s="35">
        <f>ROUND(G111*H111,P4)</f>
        <v>0</v>
      </c>
      <c r="J111" s="33" t="s">
        <v>11940</v>
      </c>
      <c r="O111" s="36">
        <f>I111*0.21</f>
        <v>0</v>
      </c>
      <c r="P111">
        <v>3</v>
      </c>
    </row>
    <row r="112" spans="1:16" x14ac:dyDescent="0.35">
      <c r="A112" s="30" t="s">
        <v>149</v>
      </c>
      <c r="B112" s="37"/>
      <c r="E112" s="32" t="s">
        <v>12028</v>
      </c>
      <c r="J112" s="39"/>
    </row>
    <row r="113" spans="1:16" ht="43.5" x14ac:dyDescent="0.35">
      <c r="A113" s="30" t="s">
        <v>150</v>
      </c>
      <c r="B113" s="37"/>
      <c r="E113" s="40" t="s">
        <v>12029</v>
      </c>
      <c r="J113" s="39"/>
    </row>
    <row r="114" spans="1:16" x14ac:dyDescent="0.35">
      <c r="A114" s="30" t="s">
        <v>152</v>
      </c>
      <c r="B114" s="37"/>
      <c r="E114" s="38" t="s">
        <v>145</v>
      </c>
      <c r="J114" s="39"/>
    </row>
    <row r="115" spans="1:16" x14ac:dyDescent="0.35">
      <c r="A115" s="30" t="s">
        <v>143</v>
      </c>
      <c r="B115" s="30">
        <v>31</v>
      </c>
      <c r="C115" s="31" t="s">
        <v>12030</v>
      </c>
      <c r="D115" s="30" t="s">
        <v>353</v>
      </c>
      <c r="E115" s="32" t="s">
        <v>12031</v>
      </c>
      <c r="F115" s="33" t="s">
        <v>1994</v>
      </c>
      <c r="G115" s="34">
        <v>37.57</v>
      </c>
      <c r="H115" s="35">
        <v>0</v>
      </c>
      <c r="I115" s="35">
        <f>ROUND(G115*H115,P4)</f>
        <v>0</v>
      </c>
      <c r="J115" s="30"/>
      <c r="O115" s="36">
        <f>I115*0.21</f>
        <v>0</v>
      </c>
      <c r="P115">
        <v>3</v>
      </c>
    </row>
    <row r="116" spans="1:16" ht="58" x14ac:dyDescent="0.35">
      <c r="A116" s="30" t="s">
        <v>149</v>
      </c>
      <c r="B116" s="37"/>
      <c r="E116" s="32" t="s">
        <v>12032</v>
      </c>
      <c r="J116" s="39"/>
    </row>
    <row r="117" spans="1:16" ht="43.5" x14ac:dyDescent="0.35">
      <c r="A117" s="30" t="s">
        <v>150</v>
      </c>
      <c r="B117" s="37"/>
      <c r="E117" s="40" t="s">
        <v>12033</v>
      </c>
      <c r="J117" s="39"/>
    </row>
    <row r="118" spans="1:16" x14ac:dyDescent="0.35">
      <c r="A118" s="30" t="s">
        <v>152</v>
      </c>
      <c r="B118" s="37"/>
      <c r="E118" s="38" t="s">
        <v>145</v>
      </c>
      <c r="J118" s="39"/>
    </row>
    <row r="119" spans="1:16" x14ac:dyDescent="0.35">
      <c r="A119" s="30" t="s">
        <v>143</v>
      </c>
      <c r="B119" s="30">
        <v>32</v>
      </c>
      <c r="C119" s="31" t="s">
        <v>12034</v>
      </c>
      <c r="D119" s="30" t="s">
        <v>145</v>
      </c>
      <c r="E119" s="32" t="s">
        <v>12035</v>
      </c>
      <c r="F119" s="33" t="s">
        <v>2818</v>
      </c>
      <c r="G119" s="34">
        <v>451</v>
      </c>
      <c r="H119" s="35">
        <v>0</v>
      </c>
      <c r="I119" s="35">
        <f>ROUND(G119*H119,P4)</f>
        <v>0</v>
      </c>
      <c r="J119" s="30"/>
      <c r="O119" s="36">
        <f>I119*0.21</f>
        <v>0</v>
      </c>
      <c r="P119">
        <v>3</v>
      </c>
    </row>
    <row r="120" spans="1:16" ht="29" x14ac:dyDescent="0.35">
      <c r="A120" s="30" t="s">
        <v>149</v>
      </c>
      <c r="B120" s="37"/>
      <c r="E120" s="32" t="s">
        <v>12036</v>
      </c>
      <c r="J120" s="39"/>
    </row>
    <row r="121" spans="1:16" x14ac:dyDescent="0.35">
      <c r="A121" s="30" t="s">
        <v>152</v>
      </c>
      <c r="B121" s="37"/>
      <c r="E121" s="38" t="s">
        <v>145</v>
      </c>
      <c r="J121" s="39"/>
    </row>
    <row r="122" spans="1:16" x14ac:dyDescent="0.35">
      <c r="A122" s="30" t="s">
        <v>143</v>
      </c>
      <c r="B122" s="30">
        <v>33</v>
      </c>
      <c r="C122" s="31" t="s">
        <v>12034</v>
      </c>
      <c r="D122" s="30" t="s">
        <v>353</v>
      </c>
      <c r="E122" s="32" t="s">
        <v>12037</v>
      </c>
      <c r="F122" s="33" t="s">
        <v>2818</v>
      </c>
      <c r="G122" s="34">
        <v>548</v>
      </c>
      <c r="H122" s="35">
        <v>0</v>
      </c>
      <c r="I122" s="35">
        <f>ROUND(G122*H122,P4)</f>
        <v>0</v>
      </c>
      <c r="J122" s="30"/>
      <c r="O122" s="36">
        <f>I122*0.21</f>
        <v>0</v>
      </c>
      <c r="P122">
        <v>3</v>
      </c>
    </row>
    <row r="123" spans="1:16" ht="29" x14ac:dyDescent="0.35">
      <c r="A123" s="30" t="s">
        <v>149</v>
      </c>
      <c r="B123" s="37"/>
      <c r="E123" s="32" t="s">
        <v>12038</v>
      </c>
      <c r="J123" s="39"/>
    </row>
    <row r="124" spans="1:16" x14ac:dyDescent="0.35">
      <c r="A124" s="30" t="s">
        <v>152</v>
      </c>
      <c r="B124" s="37"/>
      <c r="E124" s="38" t="s">
        <v>145</v>
      </c>
      <c r="J124" s="39"/>
    </row>
    <row r="125" spans="1:16" x14ac:dyDescent="0.35">
      <c r="A125" s="30" t="s">
        <v>143</v>
      </c>
      <c r="B125" s="30">
        <v>34</v>
      </c>
      <c r="C125" s="31" t="s">
        <v>12039</v>
      </c>
      <c r="D125" s="30" t="s">
        <v>145</v>
      </c>
      <c r="E125" s="32" t="s">
        <v>12040</v>
      </c>
      <c r="F125" s="33" t="s">
        <v>698</v>
      </c>
      <c r="G125" s="34">
        <v>3</v>
      </c>
      <c r="H125" s="35">
        <v>0</v>
      </c>
      <c r="I125" s="35">
        <f>ROUND(G125*H125,P4)</f>
        <v>0</v>
      </c>
      <c r="J125" s="30"/>
      <c r="O125" s="36">
        <f>I125*0.21</f>
        <v>0</v>
      </c>
      <c r="P125">
        <v>3</v>
      </c>
    </row>
    <row r="126" spans="1:16" ht="43.5" x14ac:dyDescent="0.35">
      <c r="A126" s="30" t="s">
        <v>149</v>
      </c>
      <c r="B126" s="37"/>
      <c r="E126" s="32" t="s">
        <v>12041</v>
      </c>
      <c r="J126" s="39"/>
    </row>
    <row r="127" spans="1:16" x14ac:dyDescent="0.35">
      <c r="A127" s="30" t="s">
        <v>152</v>
      </c>
      <c r="B127" s="37"/>
      <c r="E127" s="38" t="s">
        <v>145</v>
      </c>
      <c r="J127" s="39"/>
    </row>
    <row r="128" spans="1:16" x14ac:dyDescent="0.35">
      <c r="A128" s="30" t="s">
        <v>143</v>
      </c>
      <c r="B128" s="30">
        <v>35</v>
      </c>
      <c r="C128" s="31" t="s">
        <v>12042</v>
      </c>
      <c r="D128" s="30" t="s">
        <v>145</v>
      </c>
      <c r="E128" s="32" t="s">
        <v>12043</v>
      </c>
      <c r="F128" s="33" t="s">
        <v>698</v>
      </c>
      <c r="G128" s="34">
        <v>2</v>
      </c>
      <c r="H128" s="35">
        <v>0</v>
      </c>
      <c r="I128" s="35">
        <f>ROUND(G128*H128,P4)</f>
        <v>0</v>
      </c>
      <c r="J128" s="30"/>
      <c r="O128" s="36">
        <f>I128*0.21</f>
        <v>0</v>
      </c>
      <c r="P128">
        <v>3</v>
      </c>
    </row>
    <row r="129" spans="1:16" ht="43.5" x14ac:dyDescent="0.35">
      <c r="A129" s="30" t="s">
        <v>149</v>
      </c>
      <c r="B129" s="37"/>
      <c r="E129" s="32" t="s">
        <v>12044</v>
      </c>
      <c r="J129" s="39"/>
    </row>
    <row r="130" spans="1:16" x14ac:dyDescent="0.35">
      <c r="A130" s="30" t="s">
        <v>152</v>
      </c>
      <c r="B130" s="37"/>
      <c r="E130" s="38" t="s">
        <v>145</v>
      </c>
      <c r="J130" s="39"/>
    </row>
    <row r="131" spans="1:16" x14ac:dyDescent="0.35">
      <c r="A131" s="30" t="s">
        <v>143</v>
      </c>
      <c r="B131" s="30">
        <v>36</v>
      </c>
      <c r="C131" s="31" t="s">
        <v>12045</v>
      </c>
      <c r="D131" s="30" t="s">
        <v>145</v>
      </c>
      <c r="E131" s="32" t="s">
        <v>12046</v>
      </c>
      <c r="F131" s="33" t="s">
        <v>698</v>
      </c>
      <c r="G131" s="34">
        <v>3</v>
      </c>
      <c r="H131" s="35">
        <v>0</v>
      </c>
      <c r="I131" s="35">
        <f>ROUND(G131*H131,P4)</f>
        <v>0</v>
      </c>
      <c r="J131" s="30"/>
      <c r="O131" s="36">
        <f>I131*0.21</f>
        <v>0</v>
      </c>
      <c r="P131">
        <v>3</v>
      </c>
    </row>
    <row r="132" spans="1:16" ht="43.5" x14ac:dyDescent="0.35">
      <c r="A132" s="30" t="s">
        <v>149</v>
      </c>
      <c r="B132" s="37"/>
      <c r="E132" s="32" t="s">
        <v>12047</v>
      </c>
      <c r="J132" s="39"/>
    </row>
    <row r="133" spans="1:16" x14ac:dyDescent="0.35">
      <c r="A133" s="30" t="s">
        <v>152</v>
      </c>
      <c r="B133" s="37"/>
      <c r="E133" s="38" t="s">
        <v>145</v>
      </c>
      <c r="J133" s="39"/>
    </row>
    <row r="134" spans="1:16" x14ac:dyDescent="0.35">
      <c r="A134" s="30" t="s">
        <v>143</v>
      </c>
      <c r="B134" s="30">
        <v>37</v>
      </c>
      <c r="C134" s="31" t="s">
        <v>12048</v>
      </c>
      <c r="D134" s="30" t="s">
        <v>145</v>
      </c>
      <c r="E134" s="32" t="s">
        <v>12049</v>
      </c>
      <c r="F134" s="33" t="s">
        <v>698</v>
      </c>
      <c r="G134" s="34">
        <v>60</v>
      </c>
      <c r="H134" s="35">
        <v>0</v>
      </c>
      <c r="I134" s="35">
        <f>ROUND(G134*H134,P4)</f>
        <v>0</v>
      </c>
      <c r="J134" s="30"/>
      <c r="O134" s="36">
        <f>I134*0.21</f>
        <v>0</v>
      </c>
      <c r="P134">
        <v>3</v>
      </c>
    </row>
    <row r="135" spans="1:16" x14ac:dyDescent="0.35">
      <c r="A135" s="30" t="s">
        <v>149</v>
      </c>
      <c r="B135" s="37"/>
      <c r="E135" s="32" t="s">
        <v>12050</v>
      </c>
      <c r="J135" s="39"/>
    </row>
    <row r="136" spans="1:16" x14ac:dyDescent="0.35">
      <c r="A136" s="30" t="s">
        <v>152</v>
      </c>
      <c r="B136" s="37"/>
      <c r="E136" s="38" t="s">
        <v>145</v>
      </c>
      <c r="J136" s="39"/>
    </row>
    <row r="137" spans="1:16" x14ac:dyDescent="0.35">
      <c r="A137" s="30" t="s">
        <v>143</v>
      </c>
      <c r="B137" s="30">
        <v>38</v>
      </c>
      <c r="C137" s="31" t="s">
        <v>12051</v>
      </c>
      <c r="D137" s="30" t="s">
        <v>145</v>
      </c>
      <c r="E137" s="32" t="s">
        <v>12052</v>
      </c>
      <c r="F137" s="33" t="s">
        <v>698</v>
      </c>
      <c r="G137" s="34">
        <v>61</v>
      </c>
      <c r="H137" s="35">
        <v>0</v>
      </c>
      <c r="I137" s="35">
        <f>ROUND(G137*H137,P4)</f>
        <v>0</v>
      </c>
      <c r="J137" s="30"/>
      <c r="O137" s="36">
        <f>I137*0.21</f>
        <v>0</v>
      </c>
      <c r="P137">
        <v>3</v>
      </c>
    </row>
    <row r="138" spans="1:16" x14ac:dyDescent="0.35">
      <c r="A138" s="30" t="s">
        <v>149</v>
      </c>
      <c r="B138" s="37"/>
      <c r="E138" s="32" t="s">
        <v>12053</v>
      </c>
      <c r="J138" s="39"/>
    </row>
    <row r="139" spans="1:16" x14ac:dyDescent="0.35">
      <c r="A139" s="30" t="s">
        <v>152</v>
      </c>
      <c r="B139" s="37"/>
      <c r="E139" s="38" t="s">
        <v>145</v>
      </c>
      <c r="J139" s="39"/>
    </row>
    <row r="140" spans="1:16" x14ac:dyDescent="0.35">
      <c r="A140" s="30" t="s">
        <v>143</v>
      </c>
      <c r="B140" s="30">
        <v>39</v>
      </c>
      <c r="C140" s="31" t="s">
        <v>12054</v>
      </c>
      <c r="D140" s="30" t="s">
        <v>145</v>
      </c>
      <c r="E140" s="32" t="s">
        <v>12055</v>
      </c>
      <c r="F140" s="33" t="s">
        <v>698</v>
      </c>
      <c r="G140" s="34">
        <v>8</v>
      </c>
      <c r="H140" s="35">
        <v>0</v>
      </c>
      <c r="I140" s="35">
        <f>ROUND(G140*H140,P4)</f>
        <v>0</v>
      </c>
      <c r="J140" s="30"/>
      <c r="O140" s="36">
        <f>I140*0.21</f>
        <v>0</v>
      </c>
      <c r="P140">
        <v>3</v>
      </c>
    </row>
    <row r="141" spans="1:16" x14ac:dyDescent="0.35">
      <c r="A141" s="30" t="s">
        <v>149</v>
      </c>
      <c r="B141" s="37"/>
      <c r="E141" s="38" t="s">
        <v>145</v>
      </c>
      <c r="J141" s="39"/>
    </row>
    <row r="142" spans="1:16" x14ac:dyDescent="0.35">
      <c r="A142" s="30" t="s">
        <v>152</v>
      </c>
      <c r="B142" s="37"/>
      <c r="E142" s="38" t="s">
        <v>145</v>
      </c>
      <c r="J142" s="39"/>
    </row>
    <row r="143" spans="1:16" x14ac:dyDescent="0.35">
      <c r="A143" s="30" t="s">
        <v>143</v>
      </c>
      <c r="B143" s="30">
        <v>40</v>
      </c>
      <c r="C143" s="31" t="s">
        <v>11995</v>
      </c>
      <c r="D143" s="30" t="s">
        <v>145</v>
      </c>
      <c r="E143" s="32" t="s">
        <v>11996</v>
      </c>
      <c r="F143" s="33" t="s">
        <v>698</v>
      </c>
      <c r="G143" s="34">
        <v>40</v>
      </c>
      <c r="H143" s="35">
        <v>0</v>
      </c>
      <c r="I143" s="35">
        <f>ROUND(G143*H143,P4)</f>
        <v>0</v>
      </c>
      <c r="J143" s="30"/>
      <c r="O143" s="36">
        <f>I143*0.21</f>
        <v>0</v>
      </c>
      <c r="P143">
        <v>3</v>
      </c>
    </row>
    <row r="144" spans="1:16" x14ac:dyDescent="0.35">
      <c r="A144" s="30" t="s">
        <v>149</v>
      </c>
      <c r="B144" s="37"/>
      <c r="E144" s="38" t="s">
        <v>145</v>
      </c>
      <c r="J144" s="39"/>
    </row>
    <row r="145" spans="1:16" ht="43.5" x14ac:dyDescent="0.35">
      <c r="A145" s="30" t="s">
        <v>150</v>
      </c>
      <c r="B145" s="37"/>
      <c r="E145" s="40" t="s">
        <v>12056</v>
      </c>
      <c r="J145" s="39"/>
    </row>
    <row r="146" spans="1:16" x14ac:dyDescent="0.35">
      <c r="A146" s="30" t="s">
        <v>152</v>
      </c>
      <c r="B146" s="37"/>
      <c r="E146" s="38" t="s">
        <v>145</v>
      </c>
      <c r="J146" s="39"/>
    </row>
    <row r="147" spans="1:16" x14ac:dyDescent="0.35">
      <c r="A147" s="30" t="s">
        <v>143</v>
      </c>
      <c r="B147" s="30">
        <v>41</v>
      </c>
      <c r="C147" s="31" t="s">
        <v>12057</v>
      </c>
      <c r="D147" s="30" t="s">
        <v>145</v>
      </c>
      <c r="E147" s="32" t="s">
        <v>12058</v>
      </c>
      <c r="F147" s="33" t="s">
        <v>698</v>
      </c>
      <c r="G147" s="34">
        <v>24</v>
      </c>
      <c r="H147" s="35">
        <v>0</v>
      </c>
      <c r="I147" s="35">
        <f>ROUND(G147*H147,P4)</f>
        <v>0</v>
      </c>
      <c r="J147" s="30"/>
      <c r="O147" s="36">
        <f>I147*0.21</f>
        <v>0</v>
      </c>
      <c r="P147">
        <v>3</v>
      </c>
    </row>
    <row r="148" spans="1:16" x14ac:dyDescent="0.35">
      <c r="A148" s="30" t="s">
        <v>149</v>
      </c>
      <c r="B148" s="37"/>
      <c r="E148" s="38" t="s">
        <v>145</v>
      </c>
      <c r="J148" s="39"/>
    </row>
    <row r="149" spans="1:16" x14ac:dyDescent="0.35">
      <c r="A149" s="30" t="s">
        <v>152</v>
      </c>
      <c r="B149" s="37"/>
      <c r="E149" s="38" t="s">
        <v>145</v>
      </c>
      <c r="J149" s="39"/>
    </row>
    <row r="150" spans="1:16" x14ac:dyDescent="0.35">
      <c r="A150" s="30" t="s">
        <v>143</v>
      </c>
      <c r="B150" s="30">
        <v>42</v>
      </c>
      <c r="C150" s="31" t="s">
        <v>12001</v>
      </c>
      <c r="D150" s="30" t="s">
        <v>145</v>
      </c>
      <c r="E150" s="32" t="s">
        <v>12002</v>
      </c>
      <c r="F150" s="33" t="s">
        <v>698</v>
      </c>
      <c r="G150" s="34">
        <v>8</v>
      </c>
      <c r="H150" s="35">
        <v>0</v>
      </c>
      <c r="I150" s="35">
        <f>ROUND(G150*H150,P4)</f>
        <v>0</v>
      </c>
      <c r="J150" s="30"/>
      <c r="O150" s="36">
        <f>I150*0.21</f>
        <v>0</v>
      </c>
      <c r="P150">
        <v>3</v>
      </c>
    </row>
    <row r="151" spans="1:16" x14ac:dyDescent="0.35">
      <c r="A151" s="30" t="s">
        <v>149</v>
      </c>
      <c r="B151" s="37"/>
      <c r="E151" s="38" t="s">
        <v>145</v>
      </c>
      <c r="J151" s="39"/>
    </row>
    <row r="152" spans="1:16" x14ac:dyDescent="0.35">
      <c r="A152" s="30" t="s">
        <v>152</v>
      </c>
      <c r="B152" s="37"/>
      <c r="E152" s="38" t="s">
        <v>145</v>
      </c>
      <c r="J152" s="39"/>
    </row>
    <row r="153" spans="1:16" x14ac:dyDescent="0.35">
      <c r="A153" s="24" t="s">
        <v>140</v>
      </c>
      <c r="B153" s="25"/>
      <c r="C153" s="26" t="s">
        <v>12059</v>
      </c>
      <c r="D153" s="27"/>
      <c r="E153" s="24" t="s">
        <v>12060</v>
      </c>
      <c r="F153" s="27"/>
      <c r="G153" s="27"/>
      <c r="H153" s="27"/>
      <c r="I153" s="28">
        <f>SUMIFS(I154:I174,A154:A174,"P")</f>
        <v>0</v>
      </c>
      <c r="J153" s="29"/>
    </row>
    <row r="154" spans="1:16" x14ac:dyDescent="0.35">
      <c r="A154" s="30" t="s">
        <v>143</v>
      </c>
      <c r="B154" s="30">
        <v>43</v>
      </c>
      <c r="C154" s="31" t="s">
        <v>12061</v>
      </c>
      <c r="D154" s="30" t="s">
        <v>145</v>
      </c>
      <c r="E154" s="32" t="s">
        <v>12062</v>
      </c>
      <c r="F154" s="33" t="s">
        <v>2818</v>
      </c>
      <c r="G154" s="34">
        <v>336.6</v>
      </c>
      <c r="H154" s="35">
        <v>0</v>
      </c>
      <c r="I154" s="35">
        <f>ROUND(G154*H154,P4)</f>
        <v>0</v>
      </c>
      <c r="J154" s="33" t="s">
        <v>11940</v>
      </c>
      <c r="O154" s="36">
        <f>I154*0.21</f>
        <v>0</v>
      </c>
      <c r="P154">
        <v>3</v>
      </c>
    </row>
    <row r="155" spans="1:16" x14ac:dyDescent="0.35">
      <c r="A155" s="30" t="s">
        <v>149</v>
      </c>
      <c r="B155" s="37"/>
      <c r="E155" s="38" t="s">
        <v>145</v>
      </c>
      <c r="J155" s="39"/>
    </row>
    <row r="156" spans="1:16" ht="43.5" x14ac:dyDescent="0.35">
      <c r="A156" s="30" t="s">
        <v>150</v>
      </c>
      <c r="B156" s="37"/>
      <c r="E156" s="40" t="s">
        <v>12063</v>
      </c>
      <c r="J156" s="39"/>
    </row>
    <row r="157" spans="1:16" x14ac:dyDescent="0.35">
      <c r="A157" s="30" t="s">
        <v>152</v>
      </c>
      <c r="B157" s="37"/>
      <c r="E157" s="38" t="s">
        <v>145</v>
      </c>
      <c r="J157" s="39"/>
    </row>
    <row r="158" spans="1:16" x14ac:dyDescent="0.35">
      <c r="A158" s="30" t="s">
        <v>143</v>
      </c>
      <c r="B158" s="30">
        <v>44</v>
      </c>
      <c r="C158" s="31" t="s">
        <v>12064</v>
      </c>
      <c r="D158" s="30" t="s">
        <v>145</v>
      </c>
      <c r="E158" s="32" t="s">
        <v>12065</v>
      </c>
      <c r="F158" s="33" t="s">
        <v>2818</v>
      </c>
      <c r="G158" s="34">
        <v>336.6</v>
      </c>
      <c r="H158" s="35">
        <v>0</v>
      </c>
      <c r="I158" s="35">
        <f>ROUND(G158*H158,P4)</f>
        <v>0</v>
      </c>
      <c r="J158" s="33" t="s">
        <v>11940</v>
      </c>
      <c r="O158" s="36">
        <f>I158*0.21</f>
        <v>0</v>
      </c>
      <c r="P158">
        <v>3</v>
      </c>
    </row>
    <row r="159" spans="1:16" x14ac:dyDescent="0.35">
      <c r="A159" s="30" t="s">
        <v>149</v>
      </c>
      <c r="B159" s="37"/>
      <c r="E159" s="38" t="s">
        <v>145</v>
      </c>
      <c r="J159" s="39"/>
    </row>
    <row r="160" spans="1:16" ht="43.5" x14ac:dyDescent="0.35">
      <c r="A160" s="30" t="s">
        <v>150</v>
      </c>
      <c r="B160" s="37"/>
      <c r="E160" s="40" t="s">
        <v>12066</v>
      </c>
      <c r="J160" s="39"/>
    </row>
    <row r="161" spans="1:16" x14ac:dyDescent="0.35">
      <c r="A161" s="30" t="s">
        <v>152</v>
      </c>
      <c r="B161" s="37"/>
      <c r="E161" s="38" t="s">
        <v>145</v>
      </c>
      <c r="J161" s="39"/>
    </row>
    <row r="162" spans="1:16" x14ac:dyDescent="0.35">
      <c r="A162" s="30" t="s">
        <v>143</v>
      </c>
      <c r="B162" s="30">
        <v>45</v>
      </c>
      <c r="C162" s="31" t="s">
        <v>12067</v>
      </c>
      <c r="D162" s="30" t="s">
        <v>145</v>
      </c>
      <c r="E162" s="32" t="s">
        <v>12068</v>
      </c>
      <c r="F162" s="33" t="s">
        <v>2818</v>
      </c>
      <c r="G162" s="34">
        <v>283.8</v>
      </c>
      <c r="H162" s="35">
        <v>0</v>
      </c>
      <c r="I162" s="35">
        <f>ROUND(G162*H162,P4)</f>
        <v>0</v>
      </c>
      <c r="J162" s="33" t="s">
        <v>11940</v>
      </c>
      <c r="O162" s="36">
        <f>I162*0.21</f>
        <v>0</v>
      </c>
      <c r="P162">
        <v>3</v>
      </c>
    </row>
    <row r="163" spans="1:16" x14ac:dyDescent="0.35">
      <c r="A163" s="30" t="s">
        <v>149</v>
      </c>
      <c r="B163" s="37"/>
      <c r="E163" s="38" t="s">
        <v>145</v>
      </c>
      <c r="J163" s="39"/>
    </row>
    <row r="164" spans="1:16" ht="43.5" x14ac:dyDescent="0.35">
      <c r="A164" s="30" t="s">
        <v>150</v>
      </c>
      <c r="B164" s="37"/>
      <c r="E164" s="40" t="s">
        <v>12069</v>
      </c>
      <c r="J164" s="39"/>
    </row>
    <row r="165" spans="1:16" x14ac:dyDescent="0.35">
      <c r="A165" s="30" t="s">
        <v>152</v>
      </c>
      <c r="B165" s="37"/>
      <c r="E165" s="38" t="s">
        <v>145</v>
      </c>
      <c r="J165" s="39"/>
    </row>
    <row r="166" spans="1:16" x14ac:dyDescent="0.35">
      <c r="A166" s="30" t="s">
        <v>143</v>
      </c>
      <c r="B166" s="30">
        <v>46</v>
      </c>
      <c r="C166" s="31" t="s">
        <v>12070</v>
      </c>
      <c r="D166" s="30" t="s">
        <v>145</v>
      </c>
      <c r="E166" s="32" t="s">
        <v>12071</v>
      </c>
      <c r="F166" s="33" t="s">
        <v>2818</v>
      </c>
      <c r="G166" s="34">
        <v>306</v>
      </c>
      <c r="H166" s="35">
        <v>0</v>
      </c>
      <c r="I166" s="35">
        <f>ROUND(G166*H166,P4)</f>
        <v>0</v>
      </c>
      <c r="J166" s="33" t="s">
        <v>11940</v>
      </c>
      <c r="O166" s="36">
        <f>I166*0.21</f>
        <v>0</v>
      </c>
      <c r="P166">
        <v>3</v>
      </c>
    </row>
    <row r="167" spans="1:16" ht="29" x14ac:dyDescent="0.35">
      <c r="A167" s="30" t="s">
        <v>149</v>
      </c>
      <c r="B167" s="37"/>
      <c r="E167" s="32" t="s">
        <v>12072</v>
      </c>
      <c r="J167" s="39"/>
    </row>
    <row r="168" spans="1:16" x14ac:dyDescent="0.35">
      <c r="A168" s="30" t="s">
        <v>152</v>
      </c>
      <c r="B168" s="37"/>
      <c r="E168" s="38" t="s">
        <v>145</v>
      </c>
      <c r="J168" s="39"/>
    </row>
    <row r="169" spans="1:16" ht="29" x14ac:dyDescent="0.35">
      <c r="A169" s="30" t="s">
        <v>143</v>
      </c>
      <c r="B169" s="30">
        <v>47</v>
      </c>
      <c r="C169" s="31" t="s">
        <v>12073</v>
      </c>
      <c r="D169" s="30" t="s">
        <v>145</v>
      </c>
      <c r="E169" s="32" t="s">
        <v>12074</v>
      </c>
      <c r="F169" s="33" t="s">
        <v>2818</v>
      </c>
      <c r="G169" s="34">
        <v>35</v>
      </c>
      <c r="H169" s="35">
        <v>0</v>
      </c>
      <c r="I169" s="35">
        <f>ROUND(G169*H169,P4)</f>
        <v>0</v>
      </c>
      <c r="J169" s="30"/>
      <c r="O169" s="36">
        <f>I169*0.21</f>
        <v>0</v>
      </c>
      <c r="P169">
        <v>3</v>
      </c>
    </row>
    <row r="170" spans="1:16" ht="29" x14ac:dyDescent="0.35">
      <c r="A170" s="30" t="s">
        <v>149</v>
      </c>
      <c r="B170" s="37"/>
      <c r="E170" s="32" t="s">
        <v>12075</v>
      </c>
      <c r="J170" s="39"/>
    </row>
    <row r="171" spans="1:16" x14ac:dyDescent="0.35">
      <c r="A171" s="30" t="s">
        <v>152</v>
      </c>
      <c r="B171" s="37"/>
      <c r="E171" s="38" t="s">
        <v>145</v>
      </c>
      <c r="J171" s="39"/>
    </row>
    <row r="172" spans="1:16" x14ac:dyDescent="0.35">
      <c r="A172" s="30" t="s">
        <v>143</v>
      </c>
      <c r="B172" s="30">
        <v>48</v>
      </c>
      <c r="C172" s="31" t="s">
        <v>12076</v>
      </c>
      <c r="D172" s="30" t="s">
        <v>145</v>
      </c>
      <c r="E172" s="32" t="s">
        <v>12077</v>
      </c>
      <c r="F172" s="33" t="s">
        <v>12000</v>
      </c>
      <c r="G172" s="34">
        <v>5</v>
      </c>
      <c r="H172" s="35">
        <v>0</v>
      </c>
      <c r="I172" s="35">
        <f>ROUND(G172*H172,P4)</f>
        <v>0</v>
      </c>
      <c r="J172" s="30"/>
      <c r="O172" s="36">
        <f>I172*0.21</f>
        <v>0</v>
      </c>
      <c r="P172">
        <v>3</v>
      </c>
    </row>
    <row r="173" spans="1:16" ht="29" x14ac:dyDescent="0.35">
      <c r="A173" s="30" t="s">
        <v>149</v>
      </c>
      <c r="B173" s="37"/>
      <c r="E173" s="32" t="s">
        <v>12078</v>
      </c>
      <c r="J173" s="39"/>
    </row>
    <row r="174" spans="1:16" x14ac:dyDescent="0.35">
      <c r="A174" s="30" t="s">
        <v>152</v>
      </c>
      <c r="B174" s="37"/>
      <c r="E174" s="38" t="s">
        <v>145</v>
      </c>
      <c r="J174" s="39"/>
    </row>
    <row r="175" spans="1:16" x14ac:dyDescent="0.35">
      <c r="A175" s="24" t="s">
        <v>140</v>
      </c>
      <c r="B175" s="25"/>
      <c r="C175" s="26" t="s">
        <v>12079</v>
      </c>
      <c r="D175" s="27"/>
      <c r="E175" s="24" t="s">
        <v>12080</v>
      </c>
      <c r="F175" s="27"/>
      <c r="G175" s="27"/>
      <c r="H175" s="27"/>
      <c r="I175" s="28">
        <f>SUMIFS(I176:I267,A176:A267,"P")</f>
        <v>0</v>
      </c>
      <c r="J175" s="29"/>
    </row>
    <row r="176" spans="1:16" x14ac:dyDescent="0.35">
      <c r="A176" s="30" t="s">
        <v>143</v>
      </c>
      <c r="B176" s="30">
        <v>49</v>
      </c>
      <c r="C176" s="31" t="s">
        <v>12081</v>
      </c>
      <c r="D176" s="30" t="s">
        <v>145</v>
      </c>
      <c r="E176" s="32" t="s">
        <v>12082</v>
      </c>
      <c r="F176" s="33" t="s">
        <v>2818</v>
      </c>
      <c r="G176" s="34">
        <v>106</v>
      </c>
      <c r="H176" s="35">
        <v>0</v>
      </c>
      <c r="I176" s="35">
        <f>ROUND(G176*H176,P4)</f>
        <v>0</v>
      </c>
      <c r="J176" s="33" t="s">
        <v>11940</v>
      </c>
      <c r="O176" s="36">
        <f>I176*0.21</f>
        <v>0</v>
      </c>
      <c r="P176">
        <v>3</v>
      </c>
    </row>
    <row r="177" spans="1:16" x14ac:dyDescent="0.35">
      <c r="A177" s="30" t="s">
        <v>149</v>
      </c>
      <c r="B177" s="37"/>
      <c r="E177" s="38" t="s">
        <v>145</v>
      </c>
      <c r="J177" s="39"/>
    </row>
    <row r="178" spans="1:16" x14ac:dyDescent="0.35">
      <c r="A178" s="30" t="s">
        <v>152</v>
      </c>
      <c r="B178" s="37"/>
      <c r="E178" s="38" t="s">
        <v>145</v>
      </c>
      <c r="J178" s="39"/>
    </row>
    <row r="179" spans="1:16" x14ac:dyDescent="0.35">
      <c r="A179" s="30" t="s">
        <v>143</v>
      </c>
      <c r="B179" s="30">
        <v>50</v>
      </c>
      <c r="C179" s="31" t="s">
        <v>12083</v>
      </c>
      <c r="D179" s="30" t="s">
        <v>145</v>
      </c>
      <c r="E179" s="32" t="s">
        <v>12084</v>
      </c>
      <c r="F179" s="33" t="s">
        <v>698</v>
      </c>
      <c r="G179" s="34">
        <v>8480</v>
      </c>
      <c r="H179" s="35">
        <v>0</v>
      </c>
      <c r="I179" s="35">
        <f>ROUND(G179*H179,P4)</f>
        <v>0</v>
      </c>
      <c r="J179" s="33" t="s">
        <v>11940</v>
      </c>
      <c r="O179" s="36">
        <f>I179*0.21</f>
        <v>0</v>
      </c>
      <c r="P179">
        <v>3</v>
      </c>
    </row>
    <row r="180" spans="1:16" x14ac:dyDescent="0.35">
      <c r="A180" s="30" t="s">
        <v>149</v>
      </c>
      <c r="B180" s="37"/>
      <c r="E180" s="38" t="s">
        <v>145</v>
      </c>
      <c r="J180" s="39"/>
    </row>
    <row r="181" spans="1:16" x14ac:dyDescent="0.35">
      <c r="A181" s="30" t="s">
        <v>152</v>
      </c>
      <c r="B181" s="37"/>
      <c r="E181" s="38" t="s">
        <v>145</v>
      </c>
      <c r="J181" s="39"/>
    </row>
    <row r="182" spans="1:16" x14ac:dyDescent="0.35">
      <c r="A182" s="30" t="s">
        <v>143</v>
      </c>
      <c r="B182" s="30">
        <v>51</v>
      </c>
      <c r="C182" s="31" t="s">
        <v>12085</v>
      </c>
      <c r="D182" s="30" t="s">
        <v>145</v>
      </c>
      <c r="E182" s="32" t="s">
        <v>12086</v>
      </c>
      <c r="F182" s="33" t="s">
        <v>2818</v>
      </c>
      <c r="G182" s="34">
        <v>106</v>
      </c>
      <c r="H182" s="35">
        <v>0</v>
      </c>
      <c r="I182" s="35">
        <f>ROUND(G182*H182,P4)</f>
        <v>0</v>
      </c>
      <c r="J182" s="33" t="s">
        <v>11940</v>
      </c>
      <c r="O182" s="36">
        <f>I182*0.21</f>
        <v>0</v>
      </c>
      <c r="P182">
        <v>3</v>
      </c>
    </row>
    <row r="183" spans="1:16" ht="72.5" x14ac:dyDescent="0.35">
      <c r="A183" s="30" t="s">
        <v>149</v>
      </c>
      <c r="B183" s="37"/>
      <c r="E183" s="32" t="s">
        <v>12087</v>
      </c>
      <c r="J183" s="39"/>
    </row>
    <row r="184" spans="1:16" ht="43.5" x14ac:dyDescent="0.35">
      <c r="A184" s="30" t="s">
        <v>150</v>
      </c>
      <c r="B184" s="37"/>
      <c r="E184" s="40" t="s">
        <v>12088</v>
      </c>
      <c r="J184" s="39"/>
    </row>
    <row r="185" spans="1:16" x14ac:dyDescent="0.35">
      <c r="A185" s="30" t="s">
        <v>152</v>
      </c>
      <c r="B185" s="37"/>
      <c r="E185" s="38" t="s">
        <v>145</v>
      </c>
      <c r="J185" s="39"/>
    </row>
    <row r="186" spans="1:16" x14ac:dyDescent="0.35">
      <c r="A186" s="30" t="s">
        <v>143</v>
      </c>
      <c r="B186" s="30">
        <v>52</v>
      </c>
      <c r="C186" s="31" t="s">
        <v>12089</v>
      </c>
      <c r="D186" s="30" t="s">
        <v>145</v>
      </c>
      <c r="E186" s="32" t="s">
        <v>12090</v>
      </c>
      <c r="F186" s="33" t="s">
        <v>284</v>
      </c>
      <c r="G186" s="34">
        <v>9.01</v>
      </c>
      <c r="H186" s="35">
        <v>0</v>
      </c>
      <c r="I186" s="35">
        <f>ROUND(G186*H186,P4)</f>
        <v>0</v>
      </c>
      <c r="J186" s="33" t="s">
        <v>11940</v>
      </c>
      <c r="O186" s="36">
        <f>I186*0.21</f>
        <v>0</v>
      </c>
      <c r="P186">
        <v>3</v>
      </c>
    </row>
    <row r="187" spans="1:16" x14ac:dyDescent="0.35">
      <c r="A187" s="30" t="s">
        <v>149</v>
      </c>
      <c r="B187" s="37"/>
      <c r="E187" s="32" t="s">
        <v>12091</v>
      </c>
      <c r="J187" s="39"/>
    </row>
    <row r="188" spans="1:16" ht="43.5" x14ac:dyDescent="0.35">
      <c r="A188" s="30" t="s">
        <v>150</v>
      </c>
      <c r="B188" s="37"/>
      <c r="E188" s="40" t="s">
        <v>12092</v>
      </c>
      <c r="J188" s="39"/>
    </row>
    <row r="189" spans="1:16" x14ac:dyDescent="0.35">
      <c r="A189" s="30" t="s">
        <v>152</v>
      </c>
      <c r="B189" s="37"/>
      <c r="E189" s="38" t="s">
        <v>145</v>
      </c>
      <c r="J189" s="39"/>
    </row>
    <row r="190" spans="1:16" x14ac:dyDescent="0.35">
      <c r="A190" s="30" t="s">
        <v>143</v>
      </c>
      <c r="B190" s="30">
        <v>53</v>
      </c>
      <c r="C190" s="31" t="s">
        <v>12093</v>
      </c>
      <c r="D190" s="30" t="s">
        <v>145</v>
      </c>
      <c r="E190" s="32" t="s">
        <v>12094</v>
      </c>
      <c r="F190" s="33" t="s">
        <v>2818</v>
      </c>
      <c r="G190" s="34">
        <v>23</v>
      </c>
      <c r="H190" s="35">
        <v>0</v>
      </c>
      <c r="I190" s="35">
        <f>ROUND(G190*H190,P4)</f>
        <v>0</v>
      </c>
      <c r="J190" s="33" t="s">
        <v>11940</v>
      </c>
      <c r="O190" s="36">
        <f>I190*0.21</f>
        <v>0</v>
      </c>
      <c r="P190">
        <v>3</v>
      </c>
    </row>
    <row r="191" spans="1:16" x14ac:dyDescent="0.35">
      <c r="A191" s="30" t="s">
        <v>149</v>
      </c>
      <c r="B191" s="37"/>
      <c r="E191" s="32" t="s">
        <v>12095</v>
      </c>
      <c r="J191" s="39"/>
    </row>
    <row r="192" spans="1:16" x14ac:dyDescent="0.35">
      <c r="A192" s="30" t="s">
        <v>152</v>
      </c>
      <c r="B192" s="37"/>
      <c r="E192" s="38" t="s">
        <v>145</v>
      </c>
      <c r="J192" s="39"/>
    </row>
    <row r="193" spans="1:16" x14ac:dyDescent="0.35">
      <c r="A193" s="30" t="s">
        <v>143</v>
      </c>
      <c r="B193" s="30">
        <v>54</v>
      </c>
      <c r="C193" s="31" t="s">
        <v>12096</v>
      </c>
      <c r="D193" s="30" t="s">
        <v>145</v>
      </c>
      <c r="E193" s="32" t="s">
        <v>12097</v>
      </c>
      <c r="F193" s="33" t="s">
        <v>2818</v>
      </c>
      <c r="G193" s="34">
        <v>25.93</v>
      </c>
      <c r="H193" s="35">
        <v>0</v>
      </c>
      <c r="I193" s="35">
        <f>ROUND(G193*H193,P4)</f>
        <v>0</v>
      </c>
      <c r="J193" s="33" t="s">
        <v>11940</v>
      </c>
      <c r="O193" s="36">
        <f>I193*0.21</f>
        <v>0</v>
      </c>
      <c r="P193">
        <v>3</v>
      </c>
    </row>
    <row r="194" spans="1:16" x14ac:dyDescent="0.35">
      <c r="A194" s="30" t="s">
        <v>149</v>
      </c>
      <c r="B194" s="37"/>
      <c r="E194" s="38" t="s">
        <v>145</v>
      </c>
      <c r="J194" s="39"/>
    </row>
    <row r="195" spans="1:16" ht="43.5" x14ac:dyDescent="0.35">
      <c r="A195" s="30" t="s">
        <v>150</v>
      </c>
      <c r="B195" s="37"/>
      <c r="E195" s="40" t="s">
        <v>12098</v>
      </c>
      <c r="J195" s="39"/>
    </row>
    <row r="196" spans="1:16" x14ac:dyDescent="0.35">
      <c r="A196" s="30" t="s">
        <v>152</v>
      </c>
      <c r="B196" s="37"/>
      <c r="E196" s="38" t="s">
        <v>145</v>
      </c>
      <c r="J196" s="39"/>
    </row>
    <row r="197" spans="1:16" x14ac:dyDescent="0.35">
      <c r="A197" s="30" t="s">
        <v>143</v>
      </c>
      <c r="B197" s="30">
        <v>55</v>
      </c>
      <c r="C197" s="31" t="s">
        <v>12030</v>
      </c>
      <c r="D197" s="30" t="s">
        <v>145</v>
      </c>
      <c r="E197" s="32" t="s">
        <v>12099</v>
      </c>
      <c r="F197" s="33" t="s">
        <v>1994</v>
      </c>
      <c r="G197" s="34">
        <v>42.4</v>
      </c>
      <c r="H197" s="35">
        <v>0</v>
      </c>
      <c r="I197" s="35">
        <f>ROUND(G197*H197,P4)</f>
        <v>0</v>
      </c>
      <c r="J197" s="30"/>
      <c r="O197" s="36">
        <f>I197*0.21</f>
        <v>0</v>
      </c>
      <c r="P197">
        <v>3</v>
      </c>
    </row>
    <row r="198" spans="1:16" ht="43.5" x14ac:dyDescent="0.35">
      <c r="A198" s="30" t="s">
        <v>149</v>
      </c>
      <c r="B198" s="37"/>
      <c r="E198" s="32" t="s">
        <v>12100</v>
      </c>
      <c r="J198" s="39"/>
    </row>
    <row r="199" spans="1:16" ht="43.5" x14ac:dyDescent="0.35">
      <c r="A199" s="30" t="s">
        <v>150</v>
      </c>
      <c r="B199" s="37"/>
      <c r="E199" s="40" t="s">
        <v>12101</v>
      </c>
      <c r="J199" s="39"/>
    </row>
    <row r="200" spans="1:16" x14ac:dyDescent="0.35">
      <c r="A200" s="30" t="s">
        <v>152</v>
      </c>
      <c r="B200" s="37"/>
      <c r="E200" s="38" t="s">
        <v>145</v>
      </c>
      <c r="J200" s="39"/>
    </row>
    <row r="201" spans="1:16" x14ac:dyDescent="0.35">
      <c r="A201" s="30" t="s">
        <v>143</v>
      </c>
      <c r="B201" s="30">
        <v>56</v>
      </c>
      <c r="C201" s="31" t="s">
        <v>12102</v>
      </c>
      <c r="D201" s="30" t="s">
        <v>145</v>
      </c>
      <c r="E201" s="32" t="s">
        <v>12103</v>
      </c>
      <c r="F201" s="33" t="s">
        <v>698</v>
      </c>
      <c r="G201" s="34">
        <v>212</v>
      </c>
      <c r="H201" s="35">
        <v>0</v>
      </c>
      <c r="I201" s="35">
        <f>ROUND(G201*H201,P4)</f>
        <v>0</v>
      </c>
      <c r="J201" s="30"/>
      <c r="O201" s="36">
        <f>I201*0.21</f>
        <v>0</v>
      </c>
      <c r="P201">
        <v>3</v>
      </c>
    </row>
    <row r="202" spans="1:16" x14ac:dyDescent="0.35">
      <c r="A202" s="30" t="s">
        <v>149</v>
      </c>
      <c r="B202" s="37"/>
      <c r="E202" s="32" t="s">
        <v>12104</v>
      </c>
      <c r="J202" s="39"/>
    </row>
    <row r="203" spans="1:16" x14ac:dyDescent="0.35">
      <c r="A203" s="30" t="s">
        <v>152</v>
      </c>
      <c r="B203" s="37"/>
      <c r="E203" s="38" t="s">
        <v>145</v>
      </c>
      <c r="J203" s="39"/>
    </row>
    <row r="204" spans="1:16" x14ac:dyDescent="0.35">
      <c r="A204" s="30" t="s">
        <v>143</v>
      </c>
      <c r="B204" s="30">
        <v>57</v>
      </c>
      <c r="C204" s="31" t="s">
        <v>12105</v>
      </c>
      <c r="D204" s="30" t="s">
        <v>145</v>
      </c>
      <c r="E204" s="32" t="s">
        <v>12106</v>
      </c>
      <c r="F204" s="33" t="s">
        <v>698</v>
      </c>
      <c r="G204" s="34">
        <v>424</v>
      </c>
      <c r="H204" s="35">
        <v>0</v>
      </c>
      <c r="I204" s="35">
        <f>ROUND(G204*H204,P4)</f>
        <v>0</v>
      </c>
      <c r="J204" s="30"/>
      <c r="O204" s="36">
        <f>I204*0.21</f>
        <v>0</v>
      </c>
      <c r="P204">
        <v>3</v>
      </c>
    </row>
    <row r="205" spans="1:16" x14ac:dyDescent="0.35">
      <c r="A205" s="30" t="s">
        <v>149</v>
      </c>
      <c r="B205" s="37"/>
      <c r="E205" s="32" t="s">
        <v>12104</v>
      </c>
      <c r="J205" s="39"/>
    </row>
    <row r="206" spans="1:16" x14ac:dyDescent="0.35">
      <c r="A206" s="30" t="s">
        <v>152</v>
      </c>
      <c r="B206" s="37"/>
      <c r="E206" s="38" t="s">
        <v>145</v>
      </c>
      <c r="J206" s="39"/>
    </row>
    <row r="207" spans="1:16" x14ac:dyDescent="0.35">
      <c r="A207" s="30" t="s">
        <v>143</v>
      </c>
      <c r="B207" s="30">
        <v>58</v>
      </c>
      <c r="C207" s="31" t="s">
        <v>12107</v>
      </c>
      <c r="D207" s="30" t="s">
        <v>145</v>
      </c>
      <c r="E207" s="32" t="s">
        <v>12108</v>
      </c>
      <c r="F207" s="33" t="s">
        <v>698</v>
      </c>
      <c r="G207" s="34">
        <v>212</v>
      </c>
      <c r="H207" s="35">
        <v>0</v>
      </c>
      <c r="I207" s="35">
        <f>ROUND(G207*H207,P4)</f>
        <v>0</v>
      </c>
      <c r="J207" s="30"/>
      <c r="O207" s="36">
        <f>I207*0.21</f>
        <v>0</v>
      </c>
      <c r="P207">
        <v>3</v>
      </c>
    </row>
    <row r="208" spans="1:16" x14ac:dyDescent="0.35">
      <c r="A208" s="30" t="s">
        <v>149</v>
      </c>
      <c r="B208" s="37"/>
      <c r="E208" s="32" t="s">
        <v>12104</v>
      </c>
      <c r="J208" s="39"/>
    </row>
    <row r="209" spans="1:16" x14ac:dyDescent="0.35">
      <c r="A209" s="30" t="s">
        <v>152</v>
      </c>
      <c r="B209" s="37"/>
      <c r="E209" s="38" t="s">
        <v>145</v>
      </c>
      <c r="J209" s="39"/>
    </row>
    <row r="210" spans="1:16" x14ac:dyDescent="0.35">
      <c r="A210" s="30" t="s">
        <v>143</v>
      </c>
      <c r="B210" s="30">
        <v>59</v>
      </c>
      <c r="C210" s="31" t="s">
        <v>12109</v>
      </c>
      <c r="D210" s="30" t="s">
        <v>145</v>
      </c>
      <c r="E210" s="32" t="s">
        <v>12110</v>
      </c>
      <c r="F210" s="33" t="s">
        <v>698</v>
      </c>
      <c r="G210" s="34">
        <v>318</v>
      </c>
      <c r="H210" s="35">
        <v>0</v>
      </c>
      <c r="I210" s="35">
        <f>ROUND(G210*H210,P4)</f>
        <v>0</v>
      </c>
      <c r="J210" s="30"/>
      <c r="O210" s="36">
        <f>I210*0.21</f>
        <v>0</v>
      </c>
      <c r="P210">
        <v>3</v>
      </c>
    </row>
    <row r="211" spans="1:16" x14ac:dyDescent="0.35">
      <c r="A211" s="30" t="s">
        <v>149</v>
      </c>
      <c r="B211" s="37"/>
      <c r="E211" s="32" t="s">
        <v>12104</v>
      </c>
      <c r="J211" s="39"/>
    </row>
    <row r="212" spans="1:16" x14ac:dyDescent="0.35">
      <c r="A212" s="30" t="s">
        <v>152</v>
      </c>
      <c r="B212" s="37"/>
      <c r="E212" s="38" t="s">
        <v>145</v>
      </c>
      <c r="J212" s="39"/>
    </row>
    <row r="213" spans="1:16" x14ac:dyDescent="0.35">
      <c r="A213" s="30" t="s">
        <v>143</v>
      </c>
      <c r="B213" s="30">
        <v>60</v>
      </c>
      <c r="C213" s="31" t="s">
        <v>12111</v>
      </c>
      <c r="D213" s="30" t="s">
        <v>145</v>
      </c>
      <c r="E213" s="32" t="s">
        <v>12112</v>
      </c>
      <c r="F213" s="33" t="s">
        <v>698</v>
      </c>
      <c r="G213" s="34">
        <v>106</v>
      </c>
      <c r="H213" s="35">
        <v>0</v>
      </c>
      <c r="I213" s="35">
        <f>ROUND(G213*H213,P4)</f>
        <v>0</v>
      </c>
      <c r="J213" s="30"/>
      <c r="O213" s="36">
        <f>I213*0.21</f>
        <v>0</v>
      </c>
      <c r="P213">
        <v>3</v>
      </c>
    </row>
    <row r="214" spans="1:16" x14ac:dyDescent="0.35">
      <c r="A214" s="30" t="s">
        <v>149</v>
      </c>
      <c r="B214" s="37"/>
      <c r="E214" s="32" t="s">
        <v>12104</v>
      </c>
      <c r="J214" s="39"/>
    </row>
    <row r="215" spans="1:16" x14ac:dyDescent="0.35">
      <c r="A215" s="30" t="s">
        <v>152</v>
      </c>
      <c r="B215" s="37"/>
      <c r="E215" s="38" t="s">
        <v>145</v>
      </c>
      <c r="J215" s="39"/>
    </row>
    <row r="216" spans="1:16" x14ac:dyDescent="0.35">
      <c r="A216" s="30" t="s">
        <v>143</v>
      </c>
      <c r="B216" s="30">
        <v>61</v>
      </c>
      <c r="C216" s="31" t="s">
        <v>12113</v>
      </c>
      <c r="D216" s="30" t="s">
        <v>145</v>
      </c>
      <c r="E216" s="32" t="s">
        <v>12114</v>
      </c>
      <c r="F216" s="33" t="s">
        <v>698</v>
      </c>
      <c r="G216" s="34">
        <v>848</v>
      </c>
      <c r="H216" s="35">
        <v>0</v>
      </c>
      <c r="I216" s="35">
        <f>ROUND(G216*H216,P4)</f>
        <v>0</v>
      </c>
      <c r="J216" s="30"/>
      <c r="O216" s="36">
        <f>I216*0.21</f>
        <v>0</v>
      </c>
      <c r="P216">
        <v>3</v>
      </c>
    </row>
    <row r="217" spans="1:16" x14ac:dyDescent="0.35">
      <c r="A217" s="30" t="s">
        <v>149</v>
      </c>
      <c r="B217" s="37"/>
      <c r="E217" s="32" t="s">
        <v>12104</v>
      </c>
      <c r="J217" s="39"/>
    </row>
    <row r="218" spans="1:16" x14ac:dyDescent="0.35">
      <c r="A218" s="30" t="s">
        <v>152</v>
      </c>
      <c r="B218" s="37"/>
      <c r="E218" s="38" t="s">
        <v>145</v>
      </c>
      <c r="J218" s="39"/>
    </row>
    <row r="219" spans="1:16" x14ac:dyDescent="0.35">
      <c r="A219" s="30" t="s">
        <v>143</v>
      </c>
      <c r="B219" s="30">
        <v>62</v>
      </c>
      <c r="C219" s="31" t="s">
        <v>12115</v>
      </c>
      <c r="D219" s="30" t="s">
        <v>145</v>
      </c>
      <c r="E219" s="32" t="s">
        <v>12116</v>
      </c>
      <c r="F219" s="33" t="s">
        <v>698</v>
      </c>
      <c r="G219" s="34">
        <v>848</v>
      </c>
      <c r="H219" s="35">
        <v>0</v>
      </c>
      <c r="I219" s="35">
        <f>ROUND(G219*H219,P4)</f>
        <v>0</v>
      </c>
      <c r="J219" s="30"/>
      <c r="O219" s="36">
        <f>I219*0.21</f>
        <v>0</v>
      </c>
      <c r="P219">
        <v>3</v>
      </c>
    </row>
    <row r="220" spans="1:16" x14ac:dyDescent="0.35">
      <c r="A220" s="30" t="s">
        <v>149</v>
      </c>
      <c r="B220" s="37"/>
      <c r="E220" s="32" t="s">
        <v>12104</v>
      </c>
      <c r="J220" s="39"/>
    </row>
    <row r="221" spans="1:16" x14ac:dyDescent="0.35">
      <c r="A221" s="30" t="s">
        <v>152</v>
      </c>
      <c r="B221" s="37"/>
      <c r="E221" s="38" t="s">
        <v>145</v>
      </c>
      <c r="J221" s="39"/>
    </row>
    <row r="222" spans="1:16" x14ac:dyDescent="0.35">
      <c r="A222" s="30" t="s">
        <v>143</v>
      </c>
      <c r="B222" s="30">
        <v>63</v>
      </c>
      <c r="C222" s="31" t="s">
        <v>12117</v>
      </c>
      <c r="D222" s="30" t="s">
        <v>145</v>
      </c>
      <c r="E222" s="32" t="s">
        <v>12118</v>
      </c>
      <c r="F222" s="33" t="s">
        <v>698</v>
      </c>
      <c r="G222" s="34">
        <v>424</v>
      </c>
      <c r="H222" s="35">
        <v>0</v>
      </c>
      <c r="I222" s="35">
        <f>ROUND(G222*H222,P4)</f>
        <v>0</v>
      </c>
      <c r="J222" s="30"/>
      <c r="O222" s="36">
        <f>I222*0.21</f>
        <v>0</v>
      </c>
      <c r="P222">
        <v>3</v>
      </c>
    </row>
    <row r="223" spans="1:16" x14ac:dyDescent="0.35">
      <c r="A223" s="30" t="s">
        <v>149</v>
      </c>
      <c r="B223" s="37"/>
      <c r="E223" s="32" t="s">
        <v>12104</v>
      </c>
      <c r="J223" s="39"/>
    </row>
    <row r="224" spans="1:16" x14ac:dyDescent="0.35">
      <c r="A224" s="30" t="s">
        <v>152</v>
      </c>
      <c r="B224" s="37"/>
      <c r="E224" s="38" t="s">
        <v>145</v>
      </c>
      <c r="J224" s="39"/>
    </row>
    <row r="225" spans="1:16" x14ac:dyDescent="0.35">
      <c r="A225" s="30" t="s">
        <v>143</v>
      </c>
      <c r="B225" s="30">
        <v>64</v>
      </c>
      <c r="C225" s="31" t="s">
        <v>12119</v>
      </c>
      <c r="D225" s="30" t="s">
        <v>145</v>
      </c>
      <c r="E225" s="32" t="s">
        <v>12120</v>
      </c>
      <c r="F225" s="33" t="s">
        <v>698</v>
      </c>
      <c r="G225" s="34">
        <v>1060</v>
      </c>
      <c r="H225" s="35">
        <v>0</v>
      </c>
      <c r="I225" s="35">
        <f>ROUND(G225*H225,P4)</f>
        <v>0</v>
      </c>
      <c r="J225" s="30"/>
      <c r="O225" s="36">
        <f>I225*0.21</f>
        <v>0</v>
      </c>
      <c r="P225">
        <v>3</v>
      </c>
    </row>
    <row r="226" spans="1:16" x14ac:dyDescent="0.35">
      <c r="A226" s="30" t="s">
        <v>149</v>
      </c>
      <c r="B226" s="37"/>
      <c r="E226" s="32" t="s">
        <v>12104</v>
      </c>
      <c r="J226" s="39"/>
    </row>
    <row r="227" spans="1:16" x14ac:dyDescent="0.35">
      <c r="A227" s="30" t="s">
        <v>152</v>
      </c>
      <c r="B227" s="37"/>
      <c r="E227" s="38" t="s">
        <v>145</v>
      </c>
      <c r="J227" s="39"/>
    </row>
    <row r="228" spans="1:16" x14ac:dyDescent="0.35">
      <c r="A228" s="30" t="s">
        <v>143</v>
      </c>
      <c r="B228" s="30">
        <v>65</v>
      </c>
      <c r="C228" s="31" t="s">
        <v>12121</v>
      </c>
      <c r="D228" s="30" t="s">
        <v>145</v>
      </c>
      <c r="E228" s="32" t="s">
        <v>12122</v>
      </c>
      <c r="F228" s="33" t="s">
        <v>698</v>
      </c>
      <c r="G228" s="34">
        <v>1060</v>
      </c>
      <c r="H228" s="35">
        <v>0</v>
      </c>
      <c r="I228" s="35">
        <f>ROUND(G228*H228,P4)</f>
        <v>0</v>
      </c>
      <c r="J228" s="30"/>
      <c r="O228" s="36">
        <f>I228*0.21</f>
        <v>0</v>
      </c>
      <c r="P228">
        <v>3</v>
      </c>
    </row>
    <row r="229" spans="1:16" x14ac:dyDescent="0.35">
      <c r="A229" s="30" t="s">
        <v>149</v>
      </c>
      <c r="B229" s="37"/>
      <c r="E229" s="32" t="s">
        <v>12104</v>
      </c>
      <c r="J229" s="39"/>
    </row>
    <row r="230" spans="1:16" x14ac:dyDescent="0.35">
      <c r="A230" s="30" t="s">
        <v>152</v>
      </c>
      <c r="B230" s="37"/>
      <c r="E230" s="38" t="s">
        <v>145</v>
      </c>
      <c r="J230" s="39"/>
    </row>
    <row r="231" spans="1:16" x14ac:dyDescent="0.35">
      <c r="A231" s="30" t="s">
        <v>143</v>
      </c>
      <c r="B231" s="30">
        <v>66</v>
      </c>
      <c r="C231" s="31" t="s">
        <v>12123</v>
      </c>
      <c r="D231" s="30" t="s">
        <v>145</v>
      </c>
      <c r="E231" s="32" t="s">
        <v>12124</v>
      </c>
      <c r="F231" s="33" t="s">
        <v>698</v>
      </c>
      <c r="G231" s="34">
        <v>530</v>
      </c>
      <c r="H231" s="35">
        <v>0</v>
      </c>
      <c r="I231" s="35">
        <f>ROUND(G231*H231,P4)</f>
        <v>0</v>
      </c>
      <c r="J231" s="30"/>
      <c r="O231" s="36">
        <f>I231*0.21</f>
        <v>0</v>
      </c>
      <c r="P231">
        <v>3</v>
      </c>
    </row>
    <row r="232" spans="1:16" x14ac:dyDescent="0.35">
      <c r="A232" s="30" t="s">
        <v>149</v>
      </c>
      <c r="B232" s="37"/>
      <c r="E232" s="32" t="s">
        <v>12104</v>
      </c>
      <c r="J232" s="39"/>
    </row>
    <row r="233" spans="1:16" x14ac:dyDescent="0.35">
      <c r="A233" s="30" t="s">
        <v>152</v>
      </c>
      <c r="B233" s="37"/>
      <c r="E233" s="38" t="s">
        <v>145</v>
      </c>
      <c r="J233" s="39"/>
    </row>
    <row r="234" spans="1:16" x14ac:dyDescent="0.35">
      <c r="A234" s="30" t="s">
        <v>143</v>
      </c>
      <c r="B234" s="30">
        <v>67</v>
      </c>
      <c r="C234" s="31" t="s">
        <v>12125</v>
      </c>
      <c r="D234" s="30" t="s">
        <v>145</v>
      </c>
      <c r="E234" s="32" t="s">
        <v>12126</v>
      </c>
      <c r="F234" s="33" t="s">
        <v>698</v>
      </c>
      <c r="G234" s="34">
        <v>1060</v>
      </c>
      <c r="H234" s="35">
        <v>0</v>
      </c>
      <c r="I234" s="35">
        <f>ROUND(G234*H234,P4)</f>
        <v>0</v>
      </c>
      <c r="J234" s="30"/>
      <c r="O234" s="36">
        <f>I234*0.21</f>
        <v>0</v>
      </c>
      <c r="P234">
        <v>3</v>
      </c>
    </row>
    <row r="235" spans="1:16" x14ac:dyDescent="0.35">
      <c r="A235" s="30" t="s">
        <v>149</v>
      </c>
      <c r="B235" s="37"/>
      <c r="E235" s="32" t="s">
        <v>12104</v>
      </c>
      <c r="J235" s="39"/>
    </row>
    <row r="236" spans="1:16" x14ac:dyDescent="0.35">
      <c r="A236" s="30" t="s">
        <v>152</v>
      </c>
      <c r="B236" s="37"/>
      <c r="E236" s="38" t="s">
        <v>145</v>
      </c>
      <c r="J236" s="39"/>
    </row>
    <row r="237" spans="1:16" x14ac:dyDescent="0.35">
      <c r="A237" s="30" t="s">
        <v>143</v>
      </c>
      <c r="B237" s="30">
        <v>68</v>
      </c>
      <c r="C237" s="31" t="s">
        <v>12127</v>
      </c>
      <c r="D237" s="30" t="s">
        <v>145</v>
      </c>
      <c r="E237" s="32" t="s">
        <v>12128</v>
      </c>
      <c r="F237" s="33" t="s">
        <v>698</v>
      </c>
      <c r="G237" s="34">
        <v>318</v>
      </c>
      <c r="H237" s="35">
        <v>0</v>
      </c>
      <c r="I237" s="35">
        <f>ROUND(G237*H237,P4)</f>
        <v>0</v>
      </c>
      <c r="J237" s="30"/>
      <c r="O237" s="36">
        <f>I237*0.21</f>
        <v>0</v>
      </c>
      <c r="P237">
        <v>3</v>
      </c>
    </row>
    <row r="238" spans="1:16" x14ac:dyDescent="0.35">
      <c r="A238" s="30" t="s">
        <v>149</v>
      </c>
      <c r="B238" s="37"/>
      <c r="E238" s="32" t="s">
        <v>12104</v>
      </c>
      <c r="J238" s="39"/>
    </row>
    <row r="239" spans="1:16" x14ac:dyDescent="0.35">
      <c r="A239" s="30" t="s">
        <v>152</v>
      </c>
      <c r="B239" s="37"/>
      <c r="E239" s="38" t="s">
        <v>145</v>
      </c>
      <c r="J239" s="39"/>
    </row>
    <row r="240" spans="1:16" x14ac:dyDescent="0.35">
      <c r="A240" s="30" t="s">
        <v>143</v>
      </c>
      <c r="B240" s="30">
        <v>69</v>
      </c>
      <c r="C240" s="31" t="s">
        <v>12129</v>
      </c>
      <c r="D240" s="30" t="s">
        <v>145</v>
      </c>
      <c r="E240" s="32" t="s">
        <v>12130</v>
      </c>
      <c r="F240" s="33" t="s">
        <v>698</v>
      </c>
      <c r="G240" s="34">
        <v>318</v>
      </c>
      <c r="H240" s="35">
        <v>0</v>
      </c>
      <c r="I240" s="35">
        <f>ROUND(G240*H240,P4)</f>
        <v>0</v>
      </c>
      <c r="J240" s="30"/>
      <c r="O240" s="36">
        <f>I240*0.21</f>
        <v>0</v>
      </c>
      <c r="P240">
        <v>3</v>
      </c>
    </row>
    <row r="241" spans="1:16" x14ac:dyDescent="0.35">
      <c r="A241" s="30" t="s">
        <v>149</v>
      </c>
      <c r="B241" s="37"/>
      <c r="E241" s="32" t="s">
        <v>12104</v>
      </c>
      <c r="J241" s="39"/>
    </row>
    <row r="242" spans="1:16" x14ac:dyDescent="0.35">
      <c r="A242" s="30" t="s">
        <v>152</v>
      </c>
      <c r="B242" s="37"/>
      <c r="E242" s="38" t="s">
        <v>145</v>
      </c>
      <c r="J242" s="39"/>
    </row>
    <row r="243" spans="1:16" x14ac:dyDescent="0.35">
      <c r="A243" s="30" t="s">
        <v>143</v>
      </c>
      <c r="B243" s="30">
        <v>70</v>
      </c>
      <c r="C243" s="31" t="s">
        <v>12131</v>
      </c>
      <c r="D243" s="30" t="s">
        <v>145</v>
      </c>
      <c r="E243" s="32" t="s">
        <v>12132</v>
      </c>
      <c r="F243" s="33" t="s">
        <v>698</v>
      </c>
      <c r="G243" s="34">
        <v>318</v>
      </c>
      <c r="H243" s="35">
        <v>0</v>
      </c>
      <c r="I243" s="35">
        <f>ROUND(G243*H243,P4)</f>
        <v>0</v>
      </c>
      <c r="J243" s="30"/>
      <c r="O243" s="36">
        <f>I243*0.21</f>
        <v>0</v>
      </c>
      <c r="P243">
        <v>3</v>
      </c>
    </row>
    <row r="244" spans="1:16" x14ac:dyDescent="0.35">
      <c r="A244" s="30" t="s">
        <v>149</v>
      </c>
      <c r="B244" s="37"/>
      <c r="E244" s="32" t="s">
        <v>12104</v>
      </c>
      <c r="J244" s="39"/>
    </row>
    <row r="245" spans="1:16" x14ac:dyDescent="0.35">
      <c r="A245" s="30" t="s">
        <v>152</v>
      </c>
      <c r="B245" s="37"/>
      <c r="E245" s="38" t="s">
        <v>145</v>
      </c>
      <c r="J245" s="39"/>
    </row>
    <row r="246" spans="1:16" x14ac:dyDescent="0.35">
      <c r="A246" s="30" t="s">
        <v>143</v>
      </c>
      <c r="B246" s="30">
        <v>71</v>
      </c>
      <c r="C246" s="31" t="s">
        <v>12133</v>
      </c>
      <c r="D246" s="30" t="s">
        <v>145</v>
      </c>
      <c r="E246" s="32" t="s">
        <v>12134</v>
      </c>
      <c r="F246" s="33" t="s">
        <v>698</v>
      </c>
      <c r="G246" s="34">
        <v>424</v>
      </c>
      <c r="H246" s="35">
        <v>0</v>
      </c>
      <c r="I246" s="35">
        <f>ROUND(G246*H246,P4)</f>
        <v>0</v>
      </c>
      <c r="J246" s="30"/>
      <c r="O246" s="36">
        <f>I246*0.21</f>
        <v>0</v>
      </c>
      <c r="P246">
        <v>3</v>
      </c>
    </row>
    <row r="247" spans="1:16" x14ac:dyDescent="0.35">
      <c r="A247" s="30" t="s">
        <v>149</v>
      </c>
      <c r="B247" s="37"/>
      <c r="E247" s="32" t="s">
        <v>12104</v>
      </c>
      <c r="J247" s="39"/>
    </row>
    <row r="248" spans="1:16" x14ac:dyDescent="0.35">
      <c r="A248" s="30" t="s">
        <v>152</v>
      </c>
      <c r="B248" s="37"/>
      <c r="E248" s="38" t="s">
        <v>145</v>
      </c>
      <c r="J248" s="39"/>
    </row>
    <row r="249" spans="1:16" x14ac:dyDescent="0.35">
      <c r="A249" s="30" t="s">
        <v>143</v>
      </c>
      <c r="B249" s="30">
        <v>72</v>
      </c>
      <c r="C249" s="31" t="s">
        <v>12135</v>
      </c>
      <c r="D249" s="30" t="s">
        <v>145</v>
      </c>
      <c r="E249" s="32" t="s">
        <v>12136</v>
      </c>
      <c r="F249" s="33" t="s">
        <v>2818</v>
      </c>
      <c r="G249" s="34">
        <v>23</v>
      </c>
      <c r="H249" s="35">
        <v>0</v>
      </c>
      <c r="I249" s="35">
        <f>ROUND(G249*H249,P4)</f>
        <v>0</v>
      </c>
      <c r="J249" s="30"/>
      <c r="O249" s="36">
        <f>I249*0.21</f>
        <v>0</v>
      </c>
      <c r="P249">
        <v>3</v>
      </c>
    </row>
    <row r="250" spans="1:16" x14ac:dyDescent="0.35">
      <c r="A250" s="30" t="s">
        <v>149</v>
      </c>
      <c r="B250" s="37"/>
      <c r="E250" s="32" t="s">
        <v>12137</v>
      </c>
      <c r="J250" s="39"/>
    </row>
    <row r="251" spans="1:16" x14ac:dyDescent="0.35">
      <c r="A251" s="30" t="s">
        <v>152</v>
      </c>
      <c r="B251" s="37"/>
      <c r="E251" s="38" t="s">
        <v>145</v>
      </c>
      <c r="J251" s="39"/>
    </row>
    <row r="252" spans="1:16" x14ac:dyDescent="0.35">
      <c r="A252" s="30" t="s">
        <v>143</v>
      </c>
      <c r="B252" s="30">
        <v>73</v>
      </c>
      <c r="C252" s="31" t="s">
        <v>12138</v>
      </c>
      <c r="D252" s="30" t="s">
        <v>145</v>
      </c>
      <c r="E252" s="32" t="s">
        <v>12139</v>
      </c>
      <c r="F252" s="33" t="s">
        <v>147</v>
      </c>
      <c r="G252" s="34">
        <v>62.01</v>
      </c>
      <c r="H252" s="35">
        <v>0</v>
      </c>
      <c r="I252" s="35">
        <f>ROUND(G252*H252,P4)</f>
        <v>0</v>
      </c>
      <c r="J252" s="30"/>
      <c r="O252" s="36">
        <f>I252*0.21</f>
        <v>0</v>
      </c>
      <c r="P252">
        <v>3</v>
      </c>
    </row>
    <row r="253" spans="1:16" ht="58" x14ac:dyDescent="0.35">
      <c r="A253" s="30" t="s">
        <v>149</v>
      </c>
      <c r="B253" s="37"/>
      <c r="E253" s="32" t="s">
        <v>12140</v>
      </c>
      <c r="J253" s="39"/>
    </row>
    <row r="254" spans="1:16" ht="43.5" x14ac:dyDescent="0.35">
      <c r="A254" s="30" t="s">
        <v>150</v>
      </c>
      <c r="B254" s="37"/>
      <c r="E254" s="40" t="s">
        <v>12141</v>
      </c>
      <c r="J254" s="39"/>
    </row>
    <row r="255" spans="1:16" x14ac:dyDescent="0.35">
      <c r="A255" s="30" t="s">
        <v>152</v>
      </c>
      <c r="B255" s="37"/>
      <c r="E255" s="38" t="s">
        <v>145</v>
      </c>
      <c r="J255" s="39"/>
    </row>
    <row r="256" spans="1:16" x14ac:dyDescent="0.35">
      <c r="A256" s="30" t="s">
        <v>143</v>
      </c>
      <c r="B256" s="30">
        <v>74</v>
      </c>
      <c r="C256" s="31" t="s">
        <v>12142</v>
      </c>
      <c r="D256" s="30" t="s">
        <v>145</v>
      </c>
      <c r="E256" s="32" t="s">
        <v>12143</v>
      </c>
      <c r="F256" s="33" t="s">
        <v>2818</v>
      </c>
      <c r="G256" s="34">
        <v>24.8</v>
      </c>
      <c r="H256" s="35">
        <v>0</v>
      </c>
      <c r="I256" s="35">
        <f>ROUND(G256*H256,P4)</f>
        <v>0</v>
      </c>
      <c r="J256" s="30"/>
      <c r="O256" s="36">
        <f>I256*0.21</f>
        <v>0</v>
      </c>
      <c r="P256">
        <v>3</v>
      </c>
    </row>
    <row r="257" spans="1:16" x14ac:dyDescent="0.35">
      <c r="A257" s="30" t="s">
        <v>149</v>
      </c>
      <c r="B257" s="37"/>
      <c r="E257" s="38" t="s">
        <v>145</v>
      </c>
      <c r="J257" s="39"/>
    </row>
    <row r="258" spans="1:16" ht="43.5" x14ac:dyDescent="0.35">
      <c r="A258" s="30" t="s">
        <v>150</v>
      </c>
      <c r="B258" s="37"/>
      <c r="E258" s="40" t="s">
        <v>12144</v>
      </c>
      <c r="J258" s="39"/>
    </row>
    <row r="259" spans="1:16" x14ac:dyDescent="0.35">
      <c r="A259" s="30" t="s">
        <v>152</v>
      </c>
      <c r="B259" s="37"/>
      <c r="E259" s="38" t="s">
        <v>145</v>
      </c>
      <c r="J259" s="39"/>
    </row>
    <row r="260" spans="1:16" x14ac:dyDescent="0.35">
      <c r="A260" s="30" t="s">
        <v>143</v>
      </c>
      <c r="B260" s="30">
        <v>75</v>
      </c>
      <c r="C260" s="31" t="s">
        <v>12145</v>
      </c>
      <c r="D260" s="30" t="s">
        <v>145</v>
      </c>
      <c r="E260" s="32" t="s">
        <v>12146</v>
      </c>
      <c r="F260" s="33" t="s">
        <v>2818</v>
      </c>
      <c r="G260" s="34">
        <v>42.4</v>
      </c>
      <c r="H260" s="35">
        <v>0</v>
      </c>
      <c r="I260" s="35">
        <f>ROUND(G260*H260,P4)</f>
        <v>0</v>
      </c>
      <c r="J260" s="30"/>
      <c r="O260" s="36">
        <f>I260*0.21</f>
        <v>0</v>
      </c>
      <c r="P260">
        <v>3</v>
      </c>
    </row>
    <row r="261" spans="1:16" x14ac:dyDescent="0.35">
      <c r="A261" s="30" t="s">
        <v>149</v>
      </c>
      <c r="B261" s="37"/>
      <c r="E261" s="32" t="s">
        <v>12147</v>
      </c>
      <c r="J261" s="39"/>
    </row>
    <row r="262" spans="1:16" ht="43.5" x14ac:dyDescent="0.35">
      <c r="A262" s="30" t="s">
        <v>150</v>
      </c>
      <c r="B262" s="37"/>
      <c r="E262" s="40" t="s">
        <v>12148</v>
      </c>
      <c r="J262" s="39"/>
    </row>
    <row r="263" spans="1:16" x14ac:dyDescent="0.35">
      <c r="A263" s="30" t="s">
        <v>152</v>
      </c>
      <c r="B263" s="37"/>
      <c r="E263" s="38" t="s">
        <v>145</v>
      </c>
      <c r="J263" s="39"/>
    </row>
    <row r="264" spans="1:16" x14ac:dyDescent="0.35">
      <c r="A264" s="30" t="s">
        <v>143</v>
      </c>
      <c r="B264" s="30">
        <v>76</v>
      </c>
      <c r="C264" s="31" t="s">
        <v>12149</v>
      </c>
      <c r="D264" s="30" t="s">
        <v>145</v>
      </c>
      <c r="E264" s="32" t="s">
        <v>12150</v>
      </c>
      <c r="F264" s="33" t="s">
        <v>147</v>
      </c>
      <c r="G264" s="34">
        <v>56.37</v>
      </c>
      <c r="H264" s="35">
        <v>0</v>
      </c>
      <c r="I264" s="35">
        <f>ROUND(G264*H264,P4)</f>
        <v>0</v>
      </c>
      <c r="J264" s="30"/>
      <c r="O264" s="36">
        <f>I264*0.21</f>
        <v>0</v>
      </c>
      <c r="P264">
        <v>3</v>
      </c>
    </row>
    <row r="265" spans="1:16" x14ac:dyDescent="0.35">
      <c r="A265" s="30" t="s">
        <v>149</v>
      </c>
      <c r="B265" s="37"/>
      <c r="E265" s="38" t="s">
        <v>145</v>
      </c>
      <c r="J265" s="39"/>
    </row>
    <row r="266" spans="1:16" ht="43.5" x14ac:dyDescent="0.35">
      <c r="A266" s="30" t="s">
        <v>150</v>
      </c>
      <c r="B266" s="37"/>
      <c r="E266" s="40" t="s">
        <v>12151</v>
      </c>
      <c r="J266" s="39"/>
    </row>
    <row r="267" spans="1:16" x14ac:dyDescent="0.35">
      <c r="A267" s="30" t="s">
        <v>152</v>
      </c>
      <c r="B267" s="37"/>
      <c r="E267" s="38" t="s">
        <v>145</v>
      </c>
      <c r="J267" s="39"/>
    </row>
    <row r="268" spans="1:16" x14ac:dyDescent="0.35">
      <c r="A268" s="24" t="s">
        <v>140</v>
      </c>
      <c r="B268" s="25"/>
      <c r="C268" s="26" t="s">
        <v>12152</v>
      </c>
      <c r="D268" s="27"/>
      <c r="E268" s="24" t="s">
        <v>12153</v>
      </c>
      <c r="F268" s="27"/>
      <c r="G268" s="27"/>
      <c r="H268" s="27"/>
      <c r="I268" s="28">
        <f>SUMIFS(I269:I283,A269:A283,"P")</f>
        <v>0</v>
      </c>
      <c r="J268" s="29"/>
    </row>
    <row r="269" spans="1:16" x14ac:dyDescent="0.35">
      <c r="A269" s="30" t="s">
        <v>143</v>
      </c>
      <c r="B269" s="30">
        <v>77</v>
      </c>
      <c r="C269" s="31" t="s">
        <v>12154</v>
      </c>
      <c r="D269" s="30" t="s">
        <v>145</v>
      </c>
      <c r="E269" s="32" t="s">
        <v>12155</v>
      </c>
      <c r="F269" s="33" t="s">
        <v>284</v>
      </c>
      <c r="G269" s="34">
        <v>77.02</v>
      </c>
      <c r="H269" s="35">
        <v>0</v>
      </c>
      <c r="I269" s="35">
        <f>ROUND(G269*H269,P4)</f>
        <v>0</v>
      </c>
      <c r="J269" s="33" t="s">
        <v>11940</v>
      </c>
      <c r="O269" s="36">
        <f>I269*0.21</f>
        <v>0</v>
      </c>
      <c r="P269">
        <v>3</v>
      </c>
    </row>
    <row r="270" spans="1:16" ht="29" x14ac:dyDescent="0.35">
      <c r="A270" s="30" t="s">
        <v>149</v>
      </c>
      <c r="B270" s="37"/>
      <c r="E270" s="32" t="s">
        <v>12156</v>
      </c>
      <c r="J270" s="39"/>
    </row>
    <row r="271" spans="1:16" ht="43.5" x14ac:dyDescent="0.35">
      <c r="A271" s="30" t="s">
        <v>150</v>
      </c>
      <c r="B271" s="37"/>
      <c r="E271" s="40" t="s">
        <v>12157</v>
      </c>
      <c r="J271" s="39"/>
    </row>
    <row r="272" spans="1:16" x14ac:dyDescent="0.35">
      <c r="A272" s="30" t="s">
        <v>152</v>
      </c>
      <c r="B272" s="37"/>
      <c r="E272" s="38" t="s">
        <v>145</v>
      </c>
      <c r="J272" s="39"/>
    </row>
    <row r="273" spans="1:16" x14ac:dyDescent="0.35">
      <c r="A273" s="30" t="s">
        <v>143</v>
      </c>
      <c r="B273" s="30">
        <v>78</v>
      </c>
      <c r="C273" s="31" t="s">
        <v>12158</v>
      </c>
      <c r="D273" s="30" t="s">
        <v>145</v>
      </c>
      <c r="E273" s="32" t="s">
        <v>12159</v>
      </c>
      <c r="F273" s="33" t="s">
        <v>284</v>
      </c>
      <c r="G273" s="34">
        <v>2310.5700000000002</v>
      </c>
      <c r="H273" s="35">
        <v>0</v>
      </c>
      <c r="I273" s="35">
        <f>ROUND(G273*H273,P4)</f>
        <v>0</v>
      </c>
      <c r="J273" s="33" t="s">
        <v>11940</v>
      </c>
      <c r="O273" s="36">
        <f>I273*0.21</f>
        <v>0</v>
      </c>
      <c r="P273">
        <v>3</v>
      </c>
    </row>
    <row r="274" spans="1:16" x14ac:dyDescent="0.35">
      <c r="A274" s="30" t="s">
        <v>149</v>
      </c>
      <c r="B274" s="37"/>
      <c r="E274" s="38" t="s">
        <v>145</v>
      </c>
      <c r="J274" s="39"/>
    </row>
    <row r="275" spans="1:16" ht="43.5" x14ac:dyDescent="0.35">
      <c r="A275" s="30" t="s">
        <v>150</v>
      </c>
      <c r="B275" s="37"/>
      <c r="E275" s="40" t="s">
        <v>12160</v>
      </c>
      <c r="J275" s="39"/>
    </row>
    <row r="276" spans="1:16" x14ac:dyDescent="0.35">
      <c r="A276" s="30" t="s">
        <v>152</v>
      </c>
      <c r="B276" s="37"/>
      <c r="E276" s="38" t="s">
        <v>145</v>
      </c>
      <c r="J276" s="39"/>
    </row>
    <row r="277" spans="1:16" x14ac:dyDescent="0.35">
      <c r="A277" s="30" t="s">
        <v>143</v>
      </c>
      <c r="B277" s="30">
        <v>79</v>
      </c>
      <c r="C277" s="31" t="s">
        <v>11937</v>
      </c>
      <c r="D277" s="30" t="s">
        <v>11938</v>
      </c>
      <c r="E277" s="32" t="s">
        <v>11939</v>
      </c>
      <c r="F277" s="33" t="s">
        <v>284</v>
      </c>
      <c r="G277" s="34">
        <v>6.42</v>
      </c>
      <c r="H277" s="35">
        <v>0</v>
      </c>
      <c r="I277" s="35">
        <f>ROUND(G277*H277,P4)</f>
        <v>0</v>
      </c>
      <c r="J277" s="33" t="s">
        <v>11940</v>
      </c>
      <c r="O277" s="36">
        <f>I277*0.21</f>
        <v>0</v>
      </c>
      <c r="P277">
        <v>3</v>
      </c>
    </row>
    <row r="278" spans="1:16" ht="43.5" x14ac:dyDescent="0.35">
      <c r="A278" s="30" t="s">
        <v>149</v>
      </c>
      <c r="B278" s="37"/>
      <c r="E278" s="32" t="s">
        <v>11941</v>
      </c>
      <c r="J278" s="39"/>
    </row>
    <row r="279" spans="1:16" ht="87" x14ac:dyDescent="0.35">
      <c r="A279" s="30" t="s">
        <v>150</v>
      </c>
      <c r="B279" s="37"/>
      <c r="E279" s="40" t="s">
        <v>12161</v>
      </c>
      <c r="J279" s="39"/>
    </row>
    <row r="280" spans="1:16" x14ac:dyDescent="0.35">
      <c r="A280" s="30" t="s">
        <v>152</v>
      </c>
      <c r="B280" s="37"/>
      <c r="E280" s="38" t="s">
        <v>145</v>
      </c>
      <c r="J280" s="39"/>
    </row>
    <row r="281" spans="1:16" x14ac:dyDescent="0.35">
      <c r="A281" s="30" t="s">
        <v>143</v>
      </c>
      <c r="B281" s="30">
        <v>80</v>
      </c>
      <c r="C281" s="31" t="s">
        <v>12162</v>
      </c>
      <c r="D281" s="30" t="s">
        <v>145</v>
      </c>
      <c r="E281" s="32" t="s">
        <v>12163</v>
      </c>
      <c r="F281" s="33" t="s">
        <v>284</v>
      </c>
      <c r="G281" s="34">
        <v>297.64999999999998</v>
      </c>
      <c r="H281" s="35">
        <v>0</v>
      </c>
      <c r="I281" s="35">
        <f>ROUND(G281*H281,P4)</f>
        <v>0</v>
      </c>
      <c r="J281" s="33" t="s">
        <v>11940</v>
      </c>
      <c r="O281" s="36">
        <f>I281*0.21</f>
        <v>0</v>
      </c>
      <c r="P281">
        <v>3</v>
      </c>
    </row>
    <row r="282" spans="1:16" x14ac:dyDescent="0.35">
      <c r="A282" s="30" t="s">
        <v>149</v>
      </c>
      <c r="B282" s="37"/>
      <c r="E282" s="38" t="s">
        <v>145</v>
      </c>
      <c r="J282" s="39"/>
    </row>
    <row r="283" spans="1:16" x14ac:dyDescent="0.35">
      <c r="A283" s="30" t="s">
        <v>152</v>
      </c>
      <c r="B283" s="37"/>
      <c r="E283" s="38" t="s">
        <v>145</v>
      </c>
      <c r="J283" s="39"/>
    </row>
    <row r="284" spans="1:16" x14ac:dyDescent="0.35">
      <c r="A284" s="24" t="s">
        <v>140</v>
      </c>
      <c r="B284" s="25"/>
      <c r="C284" s="26" t="s">
        <v>12164</v>
      </c>
      <c r="D284" s="27"/>
      <c r="E284" s="24" t="s">
        <v>12165</v>
      </c>
      <c r="F284" s="27"/>
      <c r="G284" s="27"/>
      <c r="H284" s="27"/>
      <c r="I284" s="28">
        <f>SUMIFS(I285:I314,A285:A314,"P")</f>
        <v>0</v>
      </c>
      <c r="J284" s="29"/>
    </row>
    <row r="285" spans="1:16" x14ac:dyDescent="0.35">
      <c r="A285" s="30" t="s">
        <v>143</v>
      </c>
      <c r="B285" s="30">
        <v>81</v>
      </c>
      <c r="C285" s="31" t="s">
        <v>2400</v>
      </c>
      <c r="D285" s="30" t="s">
        <v>145</v>
      </c>
      <c r="E285" s="32" t="s">
        <v>12166</v>
      </c>
      <c r="F285" s="33" t="s">
        <v>698</v>
      </c>
      <c r="G285" s="34">
        <v>8</v>
      </c>
      <c r="H285" s="35">
        <v>0</v>
      </c>
      <c r="I285" s="35">
        <f>ROUND(G285*H285,P4)</f>
        <v>0</v>
      </c>
      <c r="J285" s="30"/>
      <c r="O285" s="36">
        <f>I285*0.21</f>
        <v>0</v>
      </c>
      <c r="P285">
        <v>3</v>
      </c>
    </row>
    <row r="286" spans="1:16" x14ac:dyDescent="0.35">
      <c r="A286" s="30" t="s">
        <v>149</v>
      </c>
      <c r="B286" s="37"/>
      <c r="E286" s="38" t="s">
        <v>145</v>
      </c>
      <c r="J286" s="39"/>
    </row>
    <row r="287" spans="1:16" x14ac:dyDescent="0.35">
      <c r="A287" s="30" t="s">
        <v>152</v>
      </c>
      <c r="B287" s="37"/>
      <c r="E287" s="38" t="s">
        <v>145</v>
      </c>
      <c r="J287" s="39"/>
    </row>
    <row r="288" spans="1:16" x14ac:dyDescent="0.35">
      <c r="A288" s="30" t="s">
        <v>143</v>
      </c>
      <c r="B288" s="30">
        <v>82</v>
      </c>
      <c r="C288" s="31" t="s">
        <v>8640</v>
      </c>
      <c r="D288" s="30" t="s">
        <v>145</v>
      </c>
      <c r="E288" s="32" t="s">
        <v>12167</v>
      </c>
      <c r="F288" s="33" t="s">
        <v>698</v>
      </c>
      <c r="G288" s="34">
        <v>2</v>
      </c>
      <c r="H288" s="35">
        <v>0</v>
      </c>
      <c r="I288" s="35">
        <f>ROUND(G288*H288,P4)</f>
        <v>0</v>
      </c>
      <c r="J288" s="30"/>
      <c r="O288" s="36">
        <f>I288*0.21</f>
        <v>0</v>
      </c>
      <c r="P288">
        <v>3</v>
      </c>
    </row>
    <row r="289" spans="1:16" x14ac:dyDescent="0.35">
      <c r="A289" s="30" t="s">
        <v>149</v>
      </c>
      <c r="B289" s="37"/>
      <c r="E289" s="38" t="s">
        <v>145</v>
      </c>
      <c r="J289" s="39"/>
    </row>
    <row r="290" spans="1:16" x14ac:dyDescent="0.35">
      <c r="A290" s="30" t="s">
        <v>152</v>
      </c>
      <c r="B290" s="37"/>
      <c r="E290" s="38" t="s">
        <v>145</v>
      </c>
      <c r="J290" s="39"/>
    </row>
    <row r="291" spans="1:16" x14ac:dyDescent="0.35">
      <c r="A291" s="30" t="s">
        <v>143</v>
      </c>
      <c r="B291" s="30">
        <v>83</v>
      </c>
      <c r="C291" s="31" t="s">
        <v>12168</v>
      </c>
      <c r="D291" s="30" t="s">
        <v>145</v>
      </c>
      <c r="E291" s="32" t="s">
        <v>12169</v>
      </c>
      <c r="F291" s="33" t="s">
        <v>698</v>
      </c>
      <c r="G291" s="34">
        <v>8</v>
      </c>
      <c r="H291" s="35">
        <v>0</v>
      </c>
      <c r="I291" s="35">
        <f>ROUND(G291*H291,P4)</f>
        <v>0</v>
      </c>
      <c r="J291" s="30"/>
      <c r="O291" s="36">
        <f>I291*0.21</f>
        <v>0</v>
      </c>
      <c r="P291">
        <v>3</v>
      </c>
    </row>
    <row r="292" spans="1:16" x14ac:dyDescent="0.35">
      <c r="A292" s="30" t="s">
        <v>149</v>
      </c>
      <c r="B292" s="37"/>
      <c r="E292" s="38" t="s">
        <v>145</v>
      </c>
      <c r="J292" s="39"/>
    </row>
    <row r="293" spans="1:16" x14ac:dyDescent="0.35">
      <c r="A293" s="30" t="s">
        <v>152</v>
      </c>
      <c r="B293" s="37"/>
      <c r="E293" s="38" t="s">
        <v>145</v>
      </c>
      <c r="J293" s="39"/>
    </row>
    <row r="294" spans="1:16" x14ac:dyDescent="0.35">
      <c r="A294" s="30" t="s">
        <v>143</v>
      </c>
      <c r="B294" s="30">
        <v>84</v>
      </c>
      <c r="C294" s="31" t="s">
        <v>12170</v>
      </c>
      <c r="D294" s="30" t="s">
        <v>145</v>
      </c>
      <c r="E294" s="32" t="s">
        <v>12171</v>
      </c>
      <c r="F294" s="33" t="s">
        <v>698</v>
      </c>
      <c r="G294" s="34">
        <v>20</v>
      </c>
      <c r="H294" s="35">
        <v>0</v>
      </c>
      <c r="I294" s="35">
        <f>ROUND(G294*H294,P4)</f>
        <v>0</v>
      </c>
      <c r="J294" s="30"/>
      <c r="O294" s="36">
        <f>I294*0.21</f>
        <v>0</v>
      </c>
      <c r="P294">
        <v>3</v>
      </c>
    </row>
    <row r="295" spans="1:16" x14ac:dyDescent="0.35">
      <c r="A295" s="30" t="s">
        <v>149</v>
      </c>
      <c r="B295" s="37"/>
      <c r="E295" s="38" t="s">
        <v>145</v>
      </c>
      <c r="J295" s="39"/>
    </row>
    <row r="296" spans="1:16" x14ac:dyDescent="0.35">
      <c r="A296" s="30" t="s">
        <v>152</v>
      </c>
      <c r="B296" s="37"/>
      <c r="E296" s="38" t="s">
        <v>145</v>
      </c>
      <c r="J296" s="39"/>
    </row>
    <row r="297" spans="1:16" x14ac:dyDescent="0.35">
      <c r="A297" s="30" t="s">
        <v>143</v>
      </c>
      <c r="B297" s="30">
        <v>85</v>
      </c>
      <c r="C297" s="31" t="s">
        <v>12172</v>
      </c>
      <c r="D297" s="30" t="s">
        <v>145</v>
      </c>
      <c r="E297" s="32" t="s">
        <v>12173</v>
      </c>
      <c r="F297" s="33" t="s">
        <v>698</v>
      </c>
      <c r="G297" s="34">
        <v>8</v>
      </c>
      <c r="H297" s="35">
        <v>0</v>
      </c>
      <c r="I297" s="35">
        <f>ROUND(G297*H297,P4)</f>
        <v>0</v>
      </c>
      <c r="J297" s="30"/>
      <c r="O297" s="36">
        <f>I297*0.21</f>
        <v>0</v>
      </c>
      <c r="P297">
        <v>3</v>
      </c>
    </row>
    <row r="298" spans="1:16" x14ac:dyDescent="0.35">
      <c r="A298" s="30" t="s">
        <v>149</v>
      </c>
      <c r="B298" s="37"/>
      <c r="E298" s="38" t="s">
        <v>145</v>
      </c>
      <c r="J298" s="39"/>
    </row>
    <row r="299" spans="1:16" x14ac:dyDescent="0.35">
      <c r="A299" s="30" t="s">
        <v>152</v>
      </c>
      <c r="B299" s="37"/>
      <c r="E299" s="38" t="s">
        <v>145</v>
      </c>
      <c r="J299" s="39"/>
    </row>
    <row r="300" spans="1:16" x14ac:dyDescent="0.35">
      <c r="A300" s="30" t="s">
        <v>143</v>
      </c>
      <c r="B300" s="30">
        <v>86</v>
      </c>
      <c r="C300" s="31" t="s">
        <v>12174</v>
      </c>
      <c r="D300" s="30" t="s">
        <v>145</v>
      </c>
      <c r="E300" s="32" t="s">
        <v>12175</v>
      </c>
      <c r="F300" s="33" t="s">
        <v>698</v>
      </c>
      <c r="G300" s="34">
        <v>16</v>
      </c>
      <c r="H300" s="35">
        <v>0</v>
      </c>
      <c r="I300" s="35">
        <f>ROUND(G300*H300,P4)</f>
        <v>0</v>
      </c>
      <c r="J300" s="30"/>
      <c r="O300" s="36">
        <f>I300*0.21</f>
        <v>0</v>
      </c>
      <c r="P300">
        <v>3</v>
      </c>
    </row>
    <row r="301" spans="1:16" x14ac:dyDescent="0.35">
      <c r="A301" s="30" t="s">
        <v>149</v>
      </c>
      <c r="B301" s="37"/>
      <c r="E301" s="38" t="s">
        <v>145</v>
      </c>
      <c r="J301" s="39"/>
    </row>
    <row r="302" spans="1:16" x14ac:dyDescent="0.35">
      <c r="A302" s="30" t="s">
        <v>152</v>
      </c>
      <c r="B302" s="37"/>
      <c r="E302" s="38" t="s">
        <v>145</v>
      </c>
      <c r="J302" s="39"/>
    </row>
    <row r="303" spans="1:16" x14ac:dyDescent="0.35">
      <c r="A303" s="30" t="s">
        <v>143</v>
      </c>
      <c r="B303" s="30">
        <v>87</v>
      </c>
      <c r="C303" s="31" t="s">
        <v>12176</v>
      </c>
      <c r="D303" s="30" t="s">
        <v>145</v>
      </c>
      <c r="E303" s="32" t="s">
        <v>12177</v>
      </c>
      <c r="F303" s="33" t="s">
        <v>698</v>
      </c>
      <c r="G303" s="34">
        <v>20</v>
      </c>
      <c r="H303" s="35">
        <v>0</v>
      </c>
      <c r="I303" s="35">
        <f>ROUND(G303*H303,P4)</f>
        <v>0</v>
      </c>
      <c r="J303" s="30"/>
      <c r="O303" s="36">
        <f>I303*0.21</f>
        <v>0</v>
      </c>
      <c r="P303">
        <v>3</v>
      </c>
    </row>
    <row r="304" spans="1:16" x14ac:dyDescent="0.35">
      <c r="A304" s="30" t="s">
        <v>149</v>
      </c>
      <c r="B304" s="37"/>
      <c r="E304" s="38" t="s">
        <v>145</v>
      </c>
      <c r="J304" s="39"/>
    </row>
    <row r="305" spans="1:16" x14ac:dyDescent="0.35">
      <c r="A305" s="30" t="s">
        <v>152</v>
      </c>
      <c r="B305" s="37"/>
      <c r="E305" s="38" t="s">
        <v>145</v>
      </c>
      <c r="J305" s="39"/>
    </row>
    <row r="306" spans="1:16" x14ac:dyDescent="0.35">
      <c r="A306" s="30" t="s">
        <v>143</v>
      </c>
      <c r="B306" s="30">
        <v>88</v>
      </c>
      <c r="C306" s="31" t="s">
        <v>12178</v>
      </c>
      <c r="D306" s="30" t="s">
        <v>145</v>
      </c>
      <c r="E306" s="32" t="s">
        <v>12179</v>
      </c>
      <c r="F306" s="33" t="s">
        <v>698</v>
      </c>
      <c r="G306" s="34">
        <v>16</v>
      </c>
      <c r="H306" s="35">
        <v>0</v>
      </c>
      <c r="I306" s="35">
        <f>ROUND(G306*H306,P4)</f>
        <v>0</v>
      </c>
      <c r="J306" s="30"/>
      <c r="O306" s="36">
        <f>I306*0.21</f>
        <v>0</v>
      </c>
      <c r="P306">
        <v>3</v>
      </c>
    </row>
    <row r="307" spans="1:16" x14ac:dyDescent="0.35">
      <c r="A307" s="30" t="s">
        <v>149</v>
      </c>
      <c r="B307" s="37"/>
      <c r="E307" s="38" t="s">
        <v>145</v>
      </c>
      <c r="J307" s="39"/>
    </row>
    <row r="308" spans="1:16" x14ac:dyDescent="0.35">
      <c r="A308" s="30" t="s">
        <v>152</v>
      </c>
      <c r="B308" s="37"/>
      <c r="E308" s="38" t="s">
        <v>145</v>
      </c>
      <c r="J308" s="39"/>
    </row>
    <row r="309" spans="1:16" x14ac:dyDescent="0.35">
      <c r="A309" s="30" t="s">
        <v>143</v>
      </c>
      <c r="B309" s="30">
        <v>89</v>
      </c>
      <c r="C309" s="31" t="s">
        <v>12180</v>
      </c>
      <c r="D309" s="30" t="s">
        <v>145</v>
      </c>
      <c r="E309" s="32" t="s">
        <v>12181</v>
      </c>
      <c r="F309" s="33" t="s">
        <v>698</v>
      </c>
      <c r="G309" s="34">
        <v>16</v>
      </c>
      <c r="H309" s="35">
        <v>0</v>
      </c>
      <c r="I309" s="35">
        <f>ROUND(G309*H309,P4)</f>
        <v>0</v>
      </c>
      <c r="J309" s="30"/>
      <c r="O309" s="36">
        <f>I309*0.21</f>
        <v>0</v>
      </c>
      <c r="P309">
        <v>3</v>
      </c>
    </row>
    <row r="310" spans="1:16" x14ac:dyDescent="0.35">
      <c r="A310" s="30" t="s">
        <v>149</v>
      </c>
      <c r="B310" s="37"/>
      <c r="E310" s="38" t="s">
        <v>145</v>
      </c>
      <c r="J310" s="39"/>
    </row>
    <row r="311" spans="1:16" x14ac:dyDescent="0.35">
      <c r="A311" s="30" t="s">
        <v>152</v>
      </c>
      <c r="B311" s="37"/>
      <c r="E311" s="38" t="s">
        <v>145</v>
      </c>
      <c r="J311" s="39"/>
    </row>
    <row r="312" spans="1:16" x14ac:dyDescent="0.35">
      <c r="A312" s="30" t="s">
        <v>143</v>
      </c>
      <c r="B312" s="30">
        <v>90</v>
      </c>
      <c r="C312" s="31" t="s">
        <v>12182</v>
      </c>
      <c r="D312" s="30" t="s">
        <v>145</v>
      </c>
      <c r="E312" s="32" t="s">
        <v>12183</v>
      </c>
      <c r="F312" s="33" t="s">
        <v>698</v>
      </c>
      <c r="G312" s="34">
        <v>16</v>
      </c>
      <c r="H312" s="35">
        <v>0</v>
      </c>
      <c r="I312" s="35">
        <f>ROUND(G312*H312,P4)</f>
        <v>0</v>
      </c>
      <c r="J312" s="30"/>
      <c r="O312" s="36">
        <f>I312*0.21</f>
        <v>0</v>
      </c>
      <c r="P312">
        <v>3</v>
      </c>
    </row>
    <row r="313" spans="1:16" x14ac:dyDescent="0.35">
      <c r="A313" s="30" t="s">
        <v>149</v>
      </c>
      <c r="B313" s="37"/>
      <c r="E313" s="38" t="s">
        <v>145</v>
      </c>
      <c r="J313" s="39"/>
    </row>
    <row r="314" spans="1:16" x14ac:dyDescent="0.35">
      <c r="A314" s="30" t="s">
        <v>152</v>
      </c>
      <c r="B314" s="37"/>
      <c r="E314" s="38" t="s">
        <v>145</v>
      </c>
      <c r="J314" s="39"/>
    </row>
    <row r="315" spans="1:16" x14ac:dyDescent="0.35">
      <c r="A315" s="24" t="s">
        <v>140</v>
      </c>
      <c r="B315" s="25"/>
      <c r="C315" s="26" t="s">
        <v>12184</v>
      </c>
      <c r="D315" s="27"/>
      <c r="E315" s="24" t="s">
        <v>2408</v>
      </c>
      <c r="F315" s="27"/>
      <c r="G315" s="27"/>
      <c r="H315" s="27"/>
      <c r="I315" s="28">
        <f>SUMIFS(I316:I351,A316:A351,"P")</f>
        <v>0</v>
      </c>
      <c r="J315" s="29"/>
    </row>
    <row r="316" spans="1:16" x14ac:dyDescent="0.35">
      <c r="A316" s="30" t="s">
        <v>143</v>
      </c>
      <c r="B316" s="30">
        <v>91</v>
      </c>
      <c r="C316" s="31" t="s">
        <v>12185</v>
      </c>
      <c r="D316" s="30" t="s">
        <v>145</v>
      </c>
      <c r="E316" s="32" t="s">
        <v>12186</v>
      </c>
      <c r="F316" s="33" t="s">
        <v>10957</v>
      </c>
      <c r="G316" s="34">
        <v>1</v>
      </c>
      <c r="H316" s="35">
        <v>0</v>
      </c>
      <c r="I316" s="35">
        <f>ROUND(G316*H316,P4)</f>
        <v>0</v>
      </c>
      <c r="J316" s="30"/>
      <c r="O316" s="36">
        <f>I316*0.21</f>
        <v>0</v>
      </c>
      <c r="P316">
        <v>3</v>
      </c>
    </row>
    <row r="317" spans="1:16" x14ac:dyDescent="0.35">
      <c r="A317" s="30" t="s">
        <v>149</v>
      </c>
      <c r="B317" s="37"/>
      <c r="E317" s="38" t="s">
        <v>145</v>
      </c>
      <c r="J317" s="39"/>
    </row>
    <row r="318" spans="1:16" x14ac:dyDescent="0.35">
      <c r="A318" s="30" t="s">
        <v>152</v>
      </c>
      <c r="B318" s="37"/>
      <c r="E318" s="38" t="s">
        <v>145</v>
      </c>
      <c r="J318" s="39"/>
    </row>
    <row r="319" spans="1:16" x14ac:dyDescent="0.35">
      <c r="A319" s="30" t="s">
        <v>143</v>
      </c>
      <c r="B319" s="30">
        <v>92</v>
      </c>
      <c r="C319" s="31" t="s">
        <v>12187</v>
      </c>
      <c r="D319" s="30" t="s">
        <v>145</v>
      </c>
      <c r="E319" s="32" t="s">
        <v>12188</v>
      </c>
      <c r="F319" s="33" t="s">
        <v>10957</v>
      </c>
      <c r="G319" s="34">
        <v>1</v>
      </c>
      <c r="H319" s="35">
        <v>0</v>
      </c>
      <c r="I319" s="35">
        <f>ROUND(G319*H319,P4)</f>
        <v>0</v>
      </c>
      <c r="J319" s="30"/>
      <c r="O319" s="36">
        <f>I319*0.21</f>
        <v>0</v>
      </c>
      <c r="P319">
        <v>3</v>
      </c>
    </row>
    <row r="320" spans="1:16" x14ac:dyDescent="0.35">
      <c r="A320" s="30" t="s">
        <v>149</v>
      </c>
      <c r="B320" s="37"/>
      <c r="E320" s="38" t="s">
        <v>145</v>
      </c>
      <c r="J320" s="39"/>
    </row>
    <row r="321" spans="1:16" x14ac:dyDescent="0.35">
      <c r="A321" s="30" t="s">
        <v>152</v>
      </c>
      <c r="B321" s="37"/>
      <c r="E321" s="38" t="s">
        <v>145</v>
      </c>
      <c r="J321" s="39"/>
    </row>
    <row r="322" spans="1:16" x14ac:dyDescent="0.35">
      <c r="A322" s="30" t="s">
        <v>143</v>
      </c>
      <c r="B322" s="30">
        <v>93</v>
      </c>
      <c r="C322" s="31" t="s">
        <v>12189</v>
      </c>
      <c r="D322" s="30" t="s">
        <v>145</v>
      </c>
      <c r="E322" s="32" t="s">
        <v>12190</v>
      </c>
      <c r="F322" s="33" t="s">
        <v>10957</v>
      </c>
      <c r="G322" s="34">
        <v>1</v>
      </c>
      <c r="H322" s="35">
        <v>0</v>
      </c>
      <c r="I322" s="35">
        <f>ROUND(G322*H322,P4)</f>
        <v>0</v>
      </c>
      <c r="J322" s="30"/>
      <c r="O322" s="36">
        <f>I322*0.21</f>
        <v>0</v>
      </c>
      <c r="P322">
        <v>3</v>
      </c>
    </row>
    <row r="323" spans="1:16" x14ac:dyDescent="0.35">
      <c r="A323" s="30" t="s">
        <v>149</v>
      </c>
      <c r="B323" s="37"/>
      <c r="E323" s="38" t="s">
        <v>145</v>
      </c>
      <c r="J323" s="39"/>
    </row>
    <row r="324" spans="1:16" x14ac:dyDescent="0.35">
      <c r="A324" s="30" t="s">
        <v>152</v>
      </c>
      <c r="B324" s="37"/>
      <c r="E324" s="38" t="s">
        <v>145</v>
      </c>
      <c r="J324" s="39"/>
    </row>
    <row r="325" spans="1:16" x14ac:dyDescent="0.35">
      <c r="A325" s="30" t="s">
        <v>143</v>
      </c>
      <c r="B325" s="30">
        <v>94</v>
      </c>
      <c r="C325" s="31" t="s">
        <v>12191</v>
      </c>
      <c r="D325" s="30" t="s">
        <v>145</v>
      </c>
      <c r="E325" s="32" t="s">
        <v>12192</v>
      </c>
      <c r="F325" s="33" t="s">
        <v>10957</v>
      </c>
      <c r="G325" s="34">
        <v>1</v>
      </c>
      <c r="H325" s="35">
        <v>0</v>
      </c>
      <c r="I325" s="35">
        <f>ROUND(G325*H325,P4)</f>
        <v>0</v>
      </c>
      <c r="J325" s="30"/>
      <c r="O325" s="36">
        <f>I325*0.21</f>
        <v>0</v>
      </c>
      <c r="P325">
        <v>3</v>
      </c>
    </row>
    <row r="326" spans="1:16" x14ac:dyDescent="0.35">
      <c r="A326" s="30" t="s">
        <v>149</v>
      </c>
      <c r="B326" s="37"/>
      <c r="E326" s="38" t="s">
        <v>145</v>
      </c>
      <c r="J326" s="39"/>
    </row>
    <row r="327" spans="1:16" x14ac:dyDescent="0.35">
      <c r="A327" s="30" t="s">
        <v>152</v>
      </c>
      <c r="B327" s="37"/>
      <c r="E327" s="38" t="s">
        <v>145</v>
      </c>
      <c r="J327" s="39"/>
    </row>
    <row r="328" spans="1:16" x14ac:dyDescent="0.35">
      <c r="A328" s="30" t="s">
        <v>143</v>
      </c>
      <c r="B328" s="30">
        <v>95</v>
      </c>
      <c r="C328" s="31" t="s">
        <v>12193</v>
      </c>
      <c r="D328" s="30" t="s">
        <v>145</v>
      </c>
      <c r="E328" s="32" t="s">
        <v>12194</v>
      </c>
      <c r="F328" s="33" t="s">
        <v>10957</v>
      </c>
      <c r="G328" s="34">
        <v>1</v>
      </c>
      <c r="H328" s="35">
        <v>0</v>
      </c>
      <c r="I328" s="35">
        <f>ROUND(G328*H328,P4)</f>
        <v>0</v>
      </c>
      <c r="J328" s="30"/>
      <c r="O328" s="36">
        <f>I328*0.21</f>
        <v>0</v>
      </c>
      <c r="P328">
        <v>3</v>
      </c>
    </row>
    <row r="329" spans="1:16" x14ac:dyDescent="0.35">
      <c r="A329" s="30" t="s">
        <v>149</v>
      </c>
      <c r="B329" s="37"/>
      <c r="E329" s="38" t="s">
        <v>145</v>
      </c>
      <c r="J329" s="39"/>
    </row>
    <row r="330" spans="1:16" x14ac:dyDescent="0.35">
      <c r="A330" s="30" t="s">
        <v>152</v>
      </c>
      <c r="B330" s="37"/>
      <c r="E330" s="38" t="s">
        <v>145</v>
      </c>
      <c r="J330" s="39"/>
    </row>
    <row r="331" spans="1:16" x14ac:dyDescent="0.35">
      <c r="A331" s="30" t="s">
        <v>143</v>
      </c>
      <c r="B331" s="30">
        <v>96</v>
      </c>
      <c r="C331" s="31" t="s">
        <v>12195</v>
      </c>
      <c r="D331" s="30" t="s">
        <v>145</v>
      </c>
      <c r="E331" s="32" t="s">
        <v>12196</v>
      </c>
      <c r="F331" s="33" t="s">
        <v>10957</v>
      </c>
      <c r="G331" s="34">
        <v>1</v>
      </c>
      <c r="H331" s="35">
        <v>0</v>
      </c>
      <c r="I331" s="35">
        <f>ROUND(G331*H331,P4)</f>
        <v>0</v>
      </c>
      <c r="J331" s="30"/>
      <c r="O331" s="36">
        <f>I331*0.21</f>
        <v>0</v>
      </c>
      <c r="P331">
        <v>3</v>
      </c>
    </row>
    <row r="332" spans="1:16" x14ac:dyDescent="0.35">
      <c r="A332" s="30" t="s">
        <v>149</v>
      </c>
      <c r="B332" s="37"/>
      <c r="E332" s="38" t="s">
        <v>145</v>
      </c>
      <c r="J332" s="39"/>
    </row>
    <row r="333" spans="1:16" x14ac:dyDescent="0.35">
      <c r="A333" s="30" t="s">
        <v>152</v>
      </c>
      <c r="B333" s="37"/>
      <c r="E333" s="38" t="s">
        <v>145</v>
      </c>
      <c r="J333" s="39"/>
    </row>
    <row r="334" spans="1:16" x14ac:dyDescent="0.35">
      <c r="A334" s="30" t="s">
        <v>143</v>
      </c>
      <c r="B334" s="30">
        <v>97</v>
      </c>
      <c r="C334" s="31" t="s">
        <v>12197</v>
      </c>
      <c r="D334" s="30" t="s">
        <v>145</v>
      </c>
      <c r="E334" s="32" t="s">
        <v>12198</v>
      </c>
      <c r="F334" s="33" t="s">
        <v>10957</v>
      </c>
      <c r="G334" s="34">
        <v>1</v>
      </c>
      <c r="H334" s="35">
        <v>0</v>
      </c>
      <c r="I334" s="35">
        <f>ROUND(G334*H334,P4)</f>
        <v>0</v>
      </c>
      <c r="J334" s="30"/>
      <c r="O334" s="36">
        <f>I334*0.21</f>
        <v>0</v>
      </c>
      <c r="P334">
        <v>3</v>
      </c>
    </row>
    <row r="335" spans="1:16" x14ac:dyDescent="0.35">
      <c r="A335" s="30" t="s">
        <v>149</v>
      </c>
      <c r="B335" s="37"/>
      <c r="E335" s="38" t="s">
        <v>145</v>
      </c>
      <c r="J335" s="39"/>
    </row>
    <row r="336" spans="1:16" x14ac:dyDescent="0.35">
      <c r="A336" s="30" t="s">
        <v>152</v>
      </c>
      <c r="B336" s="37"/>
      <c r="E336" s="38" t="s">
        <v>145</v>
      </c>
      <c r="J336" s="39"/>
    </row>
    <row r="337" spans="1:16" x14ac:dyDescent="0.35">
      <c r="A337" s="30" t="s">
        <v>143</v>
      </c>
      <c r="B337" s="30">
        <v>98</v>
      </c>
      <c r="C337" s="31" t="s">
        <v>12199</v>
      </c>
      <c r="D337" s="30" t="s">
        <v>145</v>
      </c>
      <c r="E337" s="32" t="s">
        <v>12200</v>
      </c>
      <c r="F337" s="33" t="s">
        <v>10957</v>
      </c>
      <c r="G337" s="34">
        <v>1</v>
      </c>
      <c r="H337" s="35">
        <v>0</v>
      </c>
      <c r="I337" s="35">
        <f>ROUND(G337*H337,P4)</f>
        <v>0</v>
      </c>
      <c r="J337" s="30"/>
      <c r="O337" s="36">
        <f>I337*0.21</f>
        <v>0</v>
      </c>
      <c r="P337">
        <v>3</v>
      </c>
    </row>
    <row r="338" spans="1:16" x14ac:dyDescent="0.35">
      <c r="A338" s="30" t="s">
        <v>149</v>
      </c>
      <c r="B338" s="37"/>
      <c r="E338" s="38" t="s">
        <v>145</v>
      </c>
      <c r="J338" s="39"/>
    </row>
    <row r="339" spans="1:16" x14ac:dyDescent="0.35">
      <c r="A339" s="30" t="s">
        <v>152</v>
      </c>
      <c r="B339" s="37"/>
      <c r="E339" s="38" t="s">
        <v>145</v>
      </c>
      <c r="J339" s="39"/>
    </row>
    <row r="340" spans="1:16" x14ac:dyDescent="0.35">
      <c r="A340" s="30" t="s">
        <v>143</v>
      </c>
      <c r="B340" s="30">
        <v>99</v>
      </c>
      <c r="C340" s="31" t="s">
        <v>12201</v>
      </c>
      <c r="D340" s="30" t="s">
        <v>145</v>
      </c>
      <c r="E340" s="32" t="s">
        <v>12202</v>
      </c>
      <c r="F340" s="33" t="s">
        <v>10957</v>
      </c>
      <c r="G340" s="34">
        <v>1</v>
      </c>
      <c r="H340" s="35">
        <v>0</v>
      </c>
      <c r="I340" s="35">
        <f>ROUND(G340*H340,P4)</f>
        <v>0</v>
      </c>
      <c r="J340" s="30"/>
      <c r="O340" s="36">
        <f>I340*0.21</f>
        <v>0</v>
      </c>
      <c r="P340">
        <v>3</v>
      </c>
    </row>
    <row r="341" spans="1:16" x14ac:dyDescent="0.35">
      <c r="A341" s="30" t="s">
        <v>149</v>
      </c>
      <c r="B341" s="37"/>
      <c r="E341" s="38" t="s">
        <v>145</v>
      </c>
      <c r="J341" s="39"/>
    </row>
    <row r="342" spans="1:16" x14ac:dyDescent="0.35">
      <c r="A342" s="30" t="s">
        <v>152</v>
      </c>
      <c r="B342" s="37"/>
      <c r="E342" s="38" t="s">
        <v>145</v>
      </c>
      <c r="J342" s="39"/>
    </row>
    <row r="343" spans="1:16" x14ac:dyDescent="0.35">
      <c r="A343" s="30" t="s">
        <v>143</v>
      </c>
      <c r="B343" s="30">
        <v>100</v>
      </c>
      <c r="C343" s="31" t="s">
        <v>4159</v>
      </c>
      <c r="D343" s="30" t="s">
        <v>145</v>
      </c>
      <c r="E343" s="32" t="s">
        <v>12203</v>
      </c>
      <c r="F343" s="33" t="s">
        <v>10957</v>
      </c>
      <c r="G343" s="34">
        <v>1</v>
      </c>
      <c r="H343" s="35">
        <v>0</v>
      </c>
      <c r="I343" s="35">
        <f>ROUND(G343*H343,P4)</f>
        <v>0</v>
      </c>
      <c r="J343" s="30"/>
      <c r="O343" s="36">
        <f>I343*0.21</f>
        <v>0</v>
      </c>
      <c r="P343">
        <v>3</v>
      </c>
    </row>
    <row r="344" spans="1:16" x14ac:dyDescent="0.35">
      <c r="A344" s="30" t="s">
        <v>149</v>
      </c>
      <c r="B344" s="37"/>
      <c r="E344" s="38" t="s">
        <v>145</v>
      </c>
      <c r="J344" s="39"/>
    </row>
    <row r="345" spans="1:16" x14ac:dyDescent="0.35">
      <c r="A345" s="30" t="s">
        <v>152</v>
      </c>
      <c r="B345" s="37"/>
      <c r="E345" s="38" t="s">
        <v>145</v>
      </c>
      <c r="J345" s="39"/>
    </row>
    <row r="346" spans="1:16" x14ac:dyDescent="0.35">
      <c r="A346" s="30" t="s">
        <v>143</v>
      </c>
      <c r="B346" s="30">
        <v>101</v>
      </c>
      <c r="C346" s="31" t="s">
        <v>12204</v>
      </c>
      <c r="D346" s="30" t="s">
        <v>145</v>
      </c>
      <c r="E346" s="32" t="s">
        <v>12205</v>
      </c>
      <c r="F346" s="33" t="s">
        <v>10957</v>
      </c>
      <c r="G346" s="34">
        <v>1</v>
      </c>
      <c r="H346" s="35">
        <v>0</v>
      </c>
      <c r="I346" s="35">
        <f>ROUND(G346*H346,P4)</f>
        <v>0</v>
      </c>
      <c r="J346" s="30"/>
      <c r="O346" s="36">
        <f>I346*0.21</f>
        <v>0</v>
      </c>
      <c r="P346">
        <v>3</v>
      </c>
    </row>
    <row r="347" spans="1:16" x14ac:dyDescent="0.35">
      <c r="A347" s="30" t="s">
        <v>149</v>
      </c>
      <c r="B347" s="37"/>
      <c r="E347" s="38" t="s">
        <v>145</v>
      </c>
      <c r="J347" s="39"/>
    </row>
    <row r="348" spans="1:16" x14ac:dyDescent="0.35">
      <c r="A348" s="30" t="s">
        <v>152</v>
      </c>
      <c r="B348" s="37"/>
      <c r="E348" s="38" t="s">
        <v>145</v>
      </c>
      <c r="J348" s="39"/>
    </row>
    <row r="349" spans="1:16" x14ac:dyDescent="0.35">
      <c r="A349" s="30" t="s">
        <v>143</v>
      </c>
      <c r="B349" s="30">
        <v>102</v>
      </c>
      <c r="C349" s="31" t="s">
        <v>12206</v>
      </c>
      <c r="D349" s="30" t="s">
        <v>145</v>
      </c>
      <c r="E349" s="32" t="s">
        <v>12207</v>
      </c>
      <c r="F349" s="33" t="s">
        <v>10957</v>
      </c>
      <c r="G349" s="34">
        <v>1</v>
      </c>
      <c r="H349" s="35">
        <v>0</v>
      </c>
      <c r="I349" s="35">
        <f>ROUND(G349*H349,P4)</f>
        <v>0</v>
      </c>
      <c r="J349" s="30"/>
      <c r="O349" s="36">
        <f>I349*0.21</f>
        <v>0</v>
      </c>
      <c r="P349">
        <v>3</v>
      </c>
    </row>
    <row r="350" spans="1:16" x14ac:dyDescent="0.35">
      <c r="A350" s="30" t="s">
        <v>149</v>
      </c>
      <c r="B350" s="37"/>
      <c r="E350" s="38" t="s">
        <v>145</v>
      </c>
      <c r="J350" s="39"/>
    </row>
    <row r="351" spans="1:16" x14ac:dyDescent="0.35">
      <c r="A351" s="30" t="s">
        <v>152</v>
      </c>
      <c r="B351" s="37"/>
      <c r="E351" s="38" t="s">
        <v>145</v>
      </c>
      <c r="J351" s="39"/>
    </row>
    <row r="352" spans="1:16" x14ac:dyDescent="0.35">
      <c r="A352" s="24" t="s">
        <v>140</v>
      </c>
      <c r="B352" s="25"/>
      <c r="C352" s="26" t="s">
        <v>12208</v>
      </c>
      <c r="D352" s="27"/>
      <c r="E352" s="24" t="s">
        <v>12209</v>
      </c>
      <c r="F352" s="27"/>
      <c r="G352" s="27"/>
      <c r="H352" s="27"/>
      <c r="I352" s="28">
        <f>SUMIFS(I353:I382,A353:A382,"P")</f>
        <v>0</v>
      </c>
      <c r="J352" s="29"/>
    </row>
    <row r="353" spans="1:16" x14ac:dyDescent="0.35">
      <c r="A353" s="30" t="s">
        <v>143</v>
      </c>
      <c r="B353" s="30">
        <v>103</v>
      </c>
      <c r="C353" s="31" t="s">
        <v>8641</v>
      </c>
      <c r="D353" s="30" t="s">
        <v>145</v>
      </c>
      <c r="E353" s="32" t="s">
        <v>12210</v>
      </c>
      <c r="F353" s="33" t="s">
        <v>147</v>
      </c>
      <c r="G353" s="34">
        <v>400</v>
      </c>
      <c r="H353" s="35">
        <v>0</v>
      </c>
      <c r="I353" s="35">
        <f>ROUND(G353*H353,P4)</f>
        <v>0</v>
      </c>
      <c r="J353" s="30"/>
      <c r="O353" s="36">
        <f>I353*0.21</f>
        <v>0</v>
      </c>
      <c r="P353">
        <v>3</v>
      </c>
    </row>
    <row r="354" spans="1:16" x14ac:dyDescent="0.35">
      <c r="A354" s="30" t="s">
        <v>149</v>
      </c>
      <c r="B354" s="37"/>
      <c r="E354" s="38" t="s">
        <v>145</v>
      </c>
      <c r="J354" s="39"/>
    </row>
    <row r="355" spans="1:16" x14ac:dyDescent="0.35">
      <c r="A355" s="30" t="s">
        <v>152</v>
      </c>
      <c r="B355" s="37"/>
      <c r="E355" s="38" t="s">
        <v>145</v>
      </c>
      <c r="J355" s="39"/>
    </row>
    <row r="356" spans="1:16" x14ac:dyDescent="0.35">
      <c r="A356" s="30" t="s">
        <v>143</v>
      </c>
      <c r="B356" s="30">
        <v>104</v>
      </c>
      <c r="C356" s="31" t="s">
        <v>8644</v>
      </c>
      <c r="D356" s="30" t="s">
        <v>145</v>
      </c>
      <c r="E356" s="32" t="s">
        <v>12211</v>
      </c>
      <c r="F356" s="33" t="s">
        <v>147</v>
      </c>
      <c r="G356" s="34">
        <v>400</v>
      </c>
      <c r="H356" s="35">
        <v>0</v>
      </c>
      <c r="I356" s="35">
        <f>ROUND(G356*H356,P4)</f>
        <v>0</v>
      </c>
      <c r="J356" s="30"/>
      <c r="O356" s="36">
        <f>I356*0.21</f>
        <v>0</v>
      </c>
      <c r="P356">
        <v>3</v>
      </c>
    </row>
    <row r="357" spans="1:16" x14ac:dyDescent="0.35">
      <c r="A357" s="30" t="s">
        <v>149</v>
      </c>
      <c r="B357" s="37"/>
      <c r="E357" s="38" t="s">
        <v>145</v>
      </c>
      <c r="J357" s="39"/>
    </row>
    <row r="358" spans="1:16" x14ac:dyDescent="0.35">
      <c r="A358" s="30" t="s">
        <v>152</v>
      </c>
      <c r="B358" s="37"/>
      <c r="E358" s="38" t="s">
        <v>145</v>
      </c>
      <c r="J358" s="39"/>
    </row>
    <row r="359" spans="1:16" x14ac:dyDescent="0.35">
      <c r="A359" s="30" t="s">
        <v>143</v>
      </c>
      <c r="B359" s="30">
        <v>105</v>
      </c>
      <c r="C359" s="31" t="s">
        <v>8672</v>
      </c>
      <c r="D359" s="30" t="s">
        <v>145</v>
      </c>
      <c r="E359" s="32" t="s">
        <v>12212</v>
      </c>
      <c r="F359" s="33" t="s">
        <v>698</v>
      </c>
      <c r="G359" s="34">
        <v>2</v>
      </c>
      <c r="H359" s="35">
        <v>0</v>
      </c>
      <c r="I359" s="35">
        <f>ROUND(G359*H359,P4)</f>
        <v>0</v>
      </c>
      <c r="J359" s="30"/>
      <c r="O359" s="36">
        <f>I359*0.21</f>
        <v>0</v>
      </c>
      <c r="P359">
        <v>3</v>
      </c>
    </row>
    <row r="360" spans="1:16" x14ac:dyDescent="0.35">
      <c r="A360" s="30" t="s">
        <v>149</v>
      </c>
      <c r="B360" s="37"/>
      <c r="E360" s="38" t="s">
        <v>145</v>
      </c>
      <c r="J360" s="39"/>
    </row>
    <row r="361" spans="1:16" x14ac:dyDescent="0.35">
      <c r="A361" s="30" t="s">
        <v>152</v>
      </c>
      <c r="B361" s="37"/>
      <c r="E361" s="38" t="s">
        <v>145</v>
      </c>
      <c r="J361" s="39"/>
    </row>
    <row r="362" spans="1:16" x14ac:dyDescent="0.35">
      <c r="A362" s="30" t="s">
        <v>143</v>
      </c>
      <c r="B362" s="30">
        <v>106</v>
      </c>
      <c r="C362" s="31" t="s">
        <v>8716</v>
      </c>
      <c r="D362" s="30" t="s">
        <v>145</v>
      </c>
      <c r="E362" s="32" t="s">
        <v>12213</v>
      </c>
      <c r="F362" s="33" t="s">
        <v>698</v>
      </c>
      <c r="G362" s="34">
        <v>2</v>
      </c>
      <c r="H362" s="35">
        <v>0</v>
      </c>
      <c r="I362" s="35">
        <f>ROUND(G362*H362,P4)</f>
        <v>0</v>
      </c>
      <c r="J362" s="30"/>
      <c r="O362" s="36">
        <f>I362*0.21</f>
        <v>0</v>
      </c>
      <c r="P362">
        <v>3</v>
      </c>
    </row>
    <row r="363" spans="1:16" x14ac:dyDescent="0.35">
      <c r="A363" s="30" t="s">
        <v>149</v>
      </c>
      <c r="B363" s="37"/>
      <c r="E363" s="38" t="s">
        <v>145</v>
      </c>
      <c r="J363" s="39"/>
    </row>
    <row r="364" spans="1:16" x14ac:dyDescent="0.35">
      <c r="A364" s="30" t="s">
        <v>152</v>
      </c>
      <c r="B364" s="37"/>
      <c r="E364" s="38" t="s">
        <v>145</v>
      </c>
      <c r="J364" s="39"/>
    </row>
    <row r="365" spans="1:16" x14ac:dyDescent="0.35">
      <c r="A365" s="30" t="s">
        <v>143</v>
      </c>
      <c r="B365" s="30">
        <v>107</v>
      </c>
      <c r="C365" s="31" t="s">
        <v>8718</v>
      </c>
      <c r="D365" s="30" t="s">
        <v>145</v>
      </c>
      <c r="E365" s="32" t="s">
        <v>12214</v>
      </c>
      <c r="F365" s="33" t="s">
        <v>698</v>
      </c>
      <c r="G365" s="34">
        <v>1</v>
      </c>
      <c r="H365" s="35">
        <v>0</v>
      </c>
      <c r="I365" s="35">
        <f>ROUND(G365*H365,P4)</f>
        <v>0</v>
      </c>
      <c r="J365" s="30"/>
      <c r="O365" s="36">
        <f>I365*0.21</f>
        <v>0</v>
      </c>
      <c r="P365">
        <v>3</v>
      </c>
    </row>
    <row r="366" spans="1:16" x14ac:dyDescent="0.35">
      <c r="A366" s="30" t="s">
        <v>149</v>
      </c>
      <c r="B366" s="37"/>
      <c r="E366" s="38" t="s">
        <v>145</v>
      </c>
      <c r="J366" s="39"/>
    </row>
    <row r="367" spans="1:16" x14ac:dyDescent="0.35">
      <c r="A367" s="30" t="s">
        <v>152</v>
      </c>
      <c r="B367" s="37"/>
      <c r="E367" s="38" t="s">
        <v>145</v>
      </c>
      <c r="J367" s="39"/>
    </row>
    <row r="368" spans="1:16" x14ac:dyDescent="0.35">
      <c r="A368" s="30" t="s">
        <v>143</v>
      </c>
      <c r="B368" s="30">
        <v>108</v>
      </c>
      <c r="C368" s="31" t="s">
        <v>8719</v>
      </c>
      <c r="D368" s="30" t="s">
        <v>145</v>
      </c>
      <c r="E368" s="32" t="s">
        <v>12215</v>
      </c>
      <c r="F368" s="33" t="s">
        <v>698</v>
      </c>
      <c r="G368" s="34">
        <v>1</v>
      </c>
      <c r="H368" s="35">
        <v>0</v>
      </c>
      <c r="I368" s="35">
        <f>ROUND(G368*H368,P4)</f>
        <v>0</v>
      </c>
      <c r="J368" s="30"/>
      <c r="O368" s="36">
        <f>I368*0.21</f>
        <v>0</v>
      </c>
      <c r="P368">
        <v>3</v>
      </c>
    </row>
    <row r="369" spans="1:16" x14ac:dyDescent="0.35">
      <c r="A369" s="30" t="s">
        <v>149</v>
      </c>
      <c r="B369" s="37"/>
      <c r="E369" s="38" t="s">
        <v>145</v>
      </c>
      <c r="J369" s="39"/>
    </row>
    <row r="370" spans="1:16" x14ac:dyDescent="0.35">
      <c r="A370" s="30" t="s">
        <v>152</v>
      </c>
      <c r="B370" s="37"/>
      <c r="E370" s="38" t="s">
        <v>145</v>
      </c>
      <c r="J370" s="39"/>
    </row>
    <row r="371" spans="1:16" x14ac:dyDescent="0.35">
      <c r="A371" s="30" t="s">
        <v>143</v>
      </c>
      <c r="B371" s="30">
        <v>109</v>
      </c>
      <c r="C371" s="31" t="s">
        <v>8720</v>
      </c>
      <c r="D371" s="30" t="s">
        <v>145</v>
      </c>
      <c r="E371" s="32" t="s">
        <v>12216</v>
      </c>
      <c r="F371" s="33" t="s">
        <v>698</v>
      </c>
      <c r="G371" s="34">
        <v>10</v>
      </c>
      <c r="H371" s="35">
        <v>0</v>
      </c>
      <c r="I371" s="35">
        <f>ROUND(G371*H371,P4)</f>
        <v>0</v>
      </c>
      <c r="J371" s="30"/>
      <c r="O371" s="36">
        <f>I371*0.21</f>
        <v>0</v>
      </c>
      <c r="P371">
        <v>3</v>
      </c>
    </row>
    <row r="372" spans="1:16" x14ac:dyDescent="0.35">
      <c r="A372" s="30" t="s">
        <v>149</v>
      </c>
      <c r="B372" s="37"/>
      <c r="E372" s="38" t="s">
        <v>145</v>
      </c>
      <c r="J372" s="39"/>
    </row>
    <row r="373" spans="1:16" x14ac:dyDescent="0.35">
      <c r="A373" s="30" t="s">
        <v>152</v>
      </c>
      <c r="B373" s="37"/>
      <c r="E373" s="38" t="s">
        <v>145</v>
      </c>
      <c r="J373" s="39"/>
    </row>
    <row r="374" spans="1:16" x14ac:dyDescent="0.35">
      <c r="A374" s="30" t="s">
        <v>143</v>
      </c>
      <c r="B374" s="30">
        <v>110</v>
      </c>
      <c r="C374" s="31" t="s">
        <v>11171</v>
      </c>
      <c r="D374" s="30" t="s">
        <v>145</v>
      </c>
      <c r="E374" s="32" t="s">
        <v>12217</v>
      </c>
      <c r="F374" s="33" t="s">
        <v>698</v>
      </c>
      <c r="G374" s="34">
        <v>50</v>
      </c>
      <c r="H374" s="35">
        <v>0</v>
      </c>
      <c r="I374" s="35">
        <f>ROUND(G374*H374,P4)</f>
        <v>0</v>
      </c>
      <c r="J374" s="30"/>
      <c r="O374" s="36">
        <f>I374*0.21</f>
        <v>0</v>
      </c>
      <c r="P374">
        <v>3</v>
      </c>
    </row>
    <row r="375" spans="1:16" x14ac:dyDescent="0.35">
      <c r="A375" s="30" t="s">
        <v>149</v>
      </c>
      <c r="B375" s="37"/>
      <c r="E375" s="38" t="s">
        <v>145</v>
      </c>
      <c r="J375" s="39"/>
    </row>
    <row r="376" spans="1:16" x14ac:dyDescent="0.35">
      <c r="A376" s="30" t="s">
        <v>152</v>
      </c>
      <c r="B376" s="37"/>
      <c r="E376" s="38" t="s">
        <v>145</v>
      </c>
      <c r="J376" s="39"/>
    </row>
    <row r="377" spans="1:16" x14ac:dyDescent="0.35">
      <c r="A377" s="30" t="s">
        <v>143</v>
      </c>
      <c r="B377" s="30">
        <v>111</v>
      </c>
      <c r="C377" s="31" t="s">
        <v>11174</v>
      </c>
      <c r="D377" s="30" t="s">
        <v>145</v>
      </c>
      <c r="E377" s="32" t="s">
        <v>12218</v>
      </c>
      <c r="F377" s="33" t="s">
        <v>698</v>
      </c>
      <c r="G377" s="34">
        <v>50</v>
      </c>
      <c r="H377" s="35">
        <v>0</v>
      </c>
      <c r="I377" s="35">
        <f>ROUND(G377*H377,P4)</f>
        <v>0</v>
      </c>
      <c r="J377" s="30"/>
      <c r="O377" s="36">
        <f>I377*0.21</f>
        <v>0</v>
      </c>
      <c r="P377">
        <v>3</v>
      </c>
    </row>
    <row r="378" spans="1:16" x14ac:dyDescent="0.35">
      <c r="A378" s="30" t="s">
        <v>149</v>
      </c>
      <c r="B378" s="37"/>
      <c r="E378" s="38" t="s">
        <v>145</v>
      </c>
      <c r="J378" s="39"/>
    </row>
    <row r="379" spans="1:16" x14ac:dyDescent="0.35">
      <c r="A379" s="30" t="s">
        <v>152</v>
      </c>
      <c r="B379" s="37"/>
      <c r="E379" s="38" t="s">
        <v>145</v>
      </c>
      <c r="J379" s="39"/>
    </row>
    <row r="380" spans="1:16" x14ac:dyDescent="0.35">
      <c r="A380" s="30" t="s">
        <v>143</v>
      </c>
      <c r="B380" s="30">
        <v>112</v>
      </c>
      <c r="C380" s="31" t="s">
        <v>11177</v>
      </c>
      <c r="D380" s="30" t="s">
        <v>145</v>
      </c>
      <c r="E380" s="32" t="s">
        <v>12219</v>
      </c>
      <c r="F380" s="33" t="s">
        <v>698</v>
      </c>
      <c r="G380" s="34">
        <v>200</v>
      </c>
      <c r="H380" s="35">
        <v>0</v>
      </c>
      <c r="I380" s="35">
        <f>ROUND(G380*H380,P4)</f>
        <v>0</v>
      </c>
      <c r="J380" s="30"/>
      <c r="O380" s="36">
        <f>I380*0.21</f>
        <v>0</v>
      </c>
      <c r="P380">
        <v>3</v>
      </c>
    </row>
    <row r="381" spans="1:16" x14ac:dyDescent="0.35">
      <c r="A381" s="30" t="s">
        <v>149</v>
      </c>
      <c r="B381" s="37"/>
      <c r="E381" s="38" t="s">
        <v>145</v>
      </c>
      <c r="J381" s="39"/>
    </row>
    <row r="382" spans="1:16" x14ac:dyDescent="0.35">
      <c r="A382" s="30" t="s">
        <v>152</v>
      </c>
      <c r="B382" s="37"/>
      <c r="E382" s="38" t="s">
        <v>145</v>
      </c>
      <c r="J382" s="39"/>
    </row>
    <row r="383" spans="1:16" x14ac:dyDescent="0.35">
      <c r="A383" s="24" t="s">
        <v>140</v>
      </c>
      <c r="B383" s="25"/>
      <c r="C383" s="26" t="s">
        <v>12220</v>
      </c>
      <c r="D383" s="27"/>
      <c r="E383" s="24" t="s">
        <v>12221</v>
      </c>
      <c r="F383" s="27"/>
      <c r="G383" s="27"/>
      <c r="H383" s="27"/>
      <c r="I383" s="28">
        <f>SUMIFS(I384:I413,A384:A413,"P")</f>
        <v>0</v>
      </c>
      <c r="J383" s="29"/>
    </row>
    <row r="384" spans="1:16" x14ac:dyDescent="0.35">
      <c r="A384" s="30" t="s">
        <v>143</v>
      </c>
      <c r="B384" s="30">
        <v>113</v>
      </c>
      <c r="C384" s="31" t="s">
        <v>11180</v>
      </c>
      <c r="D384" s="30" t="s">
        <v>145</v>
      </c>
      <c r="E384" s="32" t="s">
        <v>12222</v>
      </c>
      <c r="F384" s="33" t="s">
        <v>698</v>
      </c>
      <c r="G384" s="34">
        <v>2</v>
      </c>
      <c r="H384" s="35">
        <v>0</v>
      </c>
      <c r="I384" s="35">
        <f>ROUND(G384*H384,P4)</f>
        <v>0</v>
      </c>
      <c r="J384" s="30"/>
      <c r="O384" s="36">
        <f>I384*0.21</f>
        <v>0</v>
      </c>
      <c r="P384">
        <v>3</v>
      </c>
    </row>
    <row r="385" spans="1:16" x14ac:dyDescent="0.35">
      <c r="A385" s="30" t="s">
        <v>149</v>
      </c>
      <c r="B385" s="37"/>
      <c r="E385" s="38" t="s">
        <v>145</v>
      </c>
      <c r="J385" s="39"/>
    </row>
    <row r="386" spans="1:16" x14ac:dyDescent="0.35">
      <c r="A386" s="30" t="s">
        <v>152</v>
      </c>
      <c r="B386" s="37"/>
      <c r="E386" s="38" t="s">
        <v>145</v>
      </c>
      <c r="J386" s="39"/>
    </row>
    <row r="387" spans="1:16" x14ac:dyDescent="0.35">
      <c r="A387" s="30" t="s">
        <v>143</v>
      </c>
      <c r="B387" s="30">
        <v>114</v>
      </c>
      <c r="C387" s="31" t="s">
        <v>11719</v>
      </c>
      <c r="D387" s="30" t="s">
        <v>145</v>
      </c>
      <c r="E387" s="32" t="s">
        <v>12223</v>
      </c>
      <c r="F387" s="33" t="s">
        <v>698</v>
      </c>
      <c r="G387" s="34">
        <v>1</v>
      </c>
      <c r="H387" s="35">
        <v>0</v>
      </c>
      <c r="I387" s="35">
        <f>ROUND(G387*H387,P4)</f>
        <v>0</v>
      </c>
      <c r="J387" s="30"/>
      <c r="O387" s="36">
        <f>I387*0.21</f>
        <v>0</v>
      </c>
      <c r="P387">
        <v>3</v>
      </c>
    </row>
    <row r="388" spans="1:16" x14ac:dyDescent="0.35">
      <c r="A388" s="30" t="s">
        <v>149</v>
      </c>
      <c r="B388" s="37"/>
      <c r="E388" s="38" t="s">
        <v>145</v>
      </c>
      <c r="J388" s="39"/>
    </row>
    <row r="389" spans="1:16" x14ac:dyDescent="0.35">
      <c r="A389" s="30" t="s">
        <v>152</v>
      </c>
      <c r="B389" s="37"/>
      <c r="E389" s="38" t="s">
        <v>145</v>
      </c>
      <c r="J389" s="39"/>
    </row>
    <row r="390" spans="1:16" x14ac:dyDescent="0.35">
      <c r="A390" s="30" t="s">
        <v>143</v>
      </c>
      <c r="B390" s="30">
        <v>115</v>
      </c>
      <c r="C390" s="31" t="s">
        <v>11721</v>
      </c>
      <c r="D390" s="30" t="s">
        <v>145</v>
      </c>
      <c r="E390" s="32" t="s">
        <v>12224</v>
      </c>
      <c r="F390" s="33" t="s">
        <v>698</v>
      </c>
      <c r="G390" s="34">
        <v>1</v>
      </c>
      <c r="H390" s="35">
        <v>0</v>
      </c>
      <c r="I390" s="35">
        <f>ROUND(G390*H390,P4)</f>
        <v>0</v>
      </c>
      <c r="J390" s="30"/>
      <c r="O390" s="36">
        <f>I390*0.21</f>
        <v>0</v>
      </c>
      <c r="P390">
        <v>3</v>
      </c>
    </row>
    <row r="391" spans="1:16" x14ac:dyDescent="0.35">
      <c r="A391" s="30" t="s">
        <v>149</v>
      </c>
      <c r="B391" s="37"/>
      <c r="E391" s="38" t="s">
        <v>145</v>
      </c>
      <c r="J391" s="39"/>
    </row>
    <row r="392" spans="1:16" x14ac:dyDescent="0.35">
      <c r="A392" s="30" t="s">
        <v>152</v>
      </c>
      <c r="B392" s="37"/>
      <c r="E392" s="38" t="s">
        <v>145</v>
      </c>
      <c r="J392" s="39"/>
    </row>
    <row r="393" spans="1:16" x14ac:dyDescent="0.35">
      <c r="A393" s="30" t="s">
        <v>143</v>
      </c>
      <c r="B393" s="30">
        <v>116</v>
      </c>
      <c r="C393" s="31" t="s">
        <v>11724</v>
      </c>
      <c r="D393" s="30" t="s">
        <v>145</v>
      </c>
      <c r="E393" s="32" t="s">
        <v>12225</v>
      </c>
      <c r="F393" s="33" t="s">
        <v>698</v>
      </c>
      <c r="G393" s="34">
        <v>1</v>
      </c>
      <c r="H393" s="35">
        <v>0</v>
      </c>
      <c r="I393" s="35">
        <f>ROUND(G393*H393,P4)</f>
        <v>0</v>
      </c>
      <c r="J393" s="30"/>
      <c r="O393" s="36">
        <f>I393*0.21</f>
        <v>0</v>
      </c>
      <c r="P393">
        <v>3</v>
      </c>
    </row>
    <row r="394" spans="1:16" x14ac:dyDescent="0.35">
      <c r="A394" s="30" t="s">
        <v>149</v>
      </c>
      <c r="B394" s="37"/>
      <c r="E394" s="38" t="s">
        <v>145</v>
      </c>
      <c r="J394" s="39"/>
    </row>
    <row r="395" spans="1:16" x14ac:dyDescent="0.35">
      <c r="A395" s="30" t="s">
        <v>152</v>
      </c>
      <c r="B395" s="37"/>
      <c r="E395" s="38" t="s">
        <v>145</v>
      </c>
      <c r="J395" s="39"/>
    </row>
    <row r="396" spans="1:16" x14ac:dyDescent="0.35">
      <c r="A396" s="30" t="s">
        <v>143</v>
      </c>
      <c r="B396" s="30">
        <v>117</v>
      </c>
      <c r="C396" s="31" t="s">
        <v>11726</v>
      </c>
      <c r="D396" s="30" t="s">
        <v>145</v>
      </c>
      <c r="E396" s="32" t="s">
        <v>12226</v>
      </c>
      <c r="F396" s="33" t="s">
        <v>698</v>
      </c>
      <c r="G396" s="34">
        <v>1</v>
      </c>
      <c r="H396" s="35">
        <v>0</v>
      </c>
      <c r="I396" s="35">
        <f>ROUND(G396*H396,P4)</f>
        <v>0</v>
      </c>
      <c r="J396" s="30"/>
      <c r="O396" s="36">
        <f>I396*0.21</f>
        <v>0</v>
      </c>
      <c r="P396">
        <v>3</v>
      </c>
    </row>
    <row r="397" spans="1:16" x14ac:dyDescent="0.35">
      <c r="A397" s="30" t="s">
        <v>149</v>
      </c>
      <c r="B397" s="37"/>
      <c r="E397" s="38" t="s">
        <v>145</v>
      </c>
      <c r="J397" s="39"/>
    </row>
    <row r="398" spans="1:16" x14ac:dyDescent="0.35">
      <c r="A398" s="30" t="s">
        <v>152</v>
      </c>
      <c r="B398" s="37"/>
      <c r="E398" s="38" t="s">
        <v>145</v>
      </c>
      <c r="J398" s="39"/>
    </row>
    <row r="399" spans="1:16" x14ac:dyDescent="0.35">
      <c r="A399" s="30" t="s">
        <v>143</v>
      </c>
      <c r="B399" s="30">
        <v>118</v>
      </c>
      <c r="C399" s="31" t="s">
        <v>11730</v>
      </c>
      <c r="D399" s="30" t="s">
        <v>145</v>
      </c>
      <c r="E399" s="32" t="s">
        <v>12227</v>
      </c>
      <c r="F399" s="33" t="s">
        <v>698</v>
      </c>
      <c r="G399" s="34">
        <v>2</v>
      </c>
      <c r="H399" s="35">
        <v>0</v>
      </c>
      <c r="I399" s="35">
        <f>ROUND(G399*H399,P4)</f>
        <v>0</v>
      </c>
      <c r="J399" s="30"/>
      <c r="O399" s="36">
        <f>I399*0.21</f>
        <v>0</v>
      </c>
      <c r="P399">
        <v>3</v>
      </c>
    </row>
    <row r="400" spans="1:16" x14ac:dyDescent="0.35">
      <c r="A400" s="30" t="s">
        <v>149</v>
      </c>
      <c r="B400" s="37"/>
      <c r="E400" s="38" t="s">
        <v>145</v>
      </c>
      <c r="J400" s="39"/>
    </row>
    <row r="401" spans="1:16" x14ac:dyDescent="0.35">
      <c r="A401" s="30" t="s">
        <v>152</v>
      </c>
      <c r="B401" s="37"/>
      <c r="E401" s="38" t="s">
        <v>145</v>
      </c>
      <c r="J401" s="39"/>
    </row>
    <row r="402" spans="1:16" x14ac:dyDescent="0.35">
      <c r="A402" s="30" t="s">
        <v>143</v>
      </c>
      <c r="B402" s="30">
        <v>119</v>
      </c>
      <c r="C402" s="31" t="s">
        <v>11732</v>
      </c>
      <c r="D402" s="30" t="s">
        <v>145</v>
      </c>
      <c r="E402" s="32" t="s">
        <v>12228</v>
      </c>
      <c r="F402" s="33" t="s">
        <v>698</v>
      </c>
      <c r="G402" s="34">
        <v>6</v>
      </c>
      <c r="H402" s="35">
        <v>0</v>
      </c>
      <c r="I402" s="35">
        <f>ROUND(G402*H402,P4)</f>
        <v>0</v>
      </c>
      <c r="J402" s="30"/>
      <c r="O402" s="36">
        <f>I402*0.21</f>
        <v>0</v>
      </c>
      <c r="P402">
        <v>3</v>
      </c>
    </row>
    <row r="403" spans="1:16" x14ac:dyDescent="0.35">
      <c r="A403" s="30" t="s">
        <v>149</v>
      </c>
      <c r="B403" s="37"/>
      <c r="E403" s="38" t="s">
        <v>145</v>
      </c>
      <c r="J403" s="39"/>
    </row>
    <row r="404" spans="1:16" x14ac:dyDescent="0.35">
      <c r="A404" s="30" t="s">
        <v>152</v>
      </c>
      <c r="B404" s="37"/>
      <c r="E404" s="38" t="s">
        <v>145</v>
      </c>
      <c r="J404" s="39"/>
    </row>
    <row r="405" spans="1:16" x14ac:dyDescent="0.35">
      <c r="A405" s="30" t="s">
        <v>143</v>
      </c>
      <c r="B405" s="30">
        <v>120</v>
      </c>
      <c r="C405" s="31" t="s">
        <v>11734</v>
      </c>
      <c r="D405" s="30" t="s">
        <v>145</v>
      </c>
      <c r="E405" s="32" t="s">
        <v>12229</v>
      </c>
      <c r="F405" s="33" t="s">
        <v>698</v>
      </c>
      <c r="G405" s="34">
        <v>10</v>
      </c>
      <c r="H405" s="35">
        <v>0</v>
      </c>
      <c r="I405" s="35">
        <f>ROUND(G405*H405,P4)</f>
        <v>0</v>
      </c>
      <c r="J405" s="30"/>
      <c r="O405" s="36">
        <f>I405*0.21</f>
        <v>0</v>
      </c>
      <c r="P405">
        <v>3</v>
      </c>
    </row>
    <row r="406" spans="1:16" x14ac:dyDescent="0.35">
      <c r="A406" s="30" t="s">
        <v>149</v>
      </c>
      <c r="B406" s="37"/>
      <c r="E406" s="38" t="s">
        <v>145</v>
      </c>
      <c r="J406" s="39"/>
    </row>
    <row r="407" spans="1:16" x14ac:dyDescent="0.35">
      <c r="A407" s="30" t="s">
        <v>152</v>
      </c>
      <c r="B407" s="37"/>
      <c r="E407" s="38" t="s">
        <v>145</v>
      </c>
      <c r="J407" s="39"/>
    </row>
    <row r="408" spans="1:16" x14ac:dyDescent="0.35">
      <c r="A408" s="30" t="s">
        <v>143</v>
      </c>
      <c r="B408" s="30">
        <v>121</v>
      </c>
      <c r="C408" s="31" t="s">
        <v>11736</v>
      </c>
      <c r="D408" s="30" t="s">
        <v>145</v>
      </c>
      <c r="E408" s="32" t="s">
        <v>12230</v>
      </c>
      <c r="F408" s="33" t="s">
        <v>698</v>
      </c>
      <c r="G408" s="34">
        <v>2</v>
      </c>
      <c r="H408" s="35">
        <v>0</v>
      </c>
      <c r="I408" s="35">
        <f>ROUND(G408*H408,P4)</f>
        <v>0</v>
      </c>
      <c r="J408" s="30"/>
      <c r="O408" s="36">
        <f>I408*0.21</f>
        <v>0</v>
      </c>
      <c r="P408">
        <v>3</v>
      </c>
    </row>
    <row r="409" spans="1:16" x14ac:dyDescent="0.35">
      <c r="A409" s="30" t="s">
        <v>149</v>
      </c>
      <c r="B409" s="37"/>
      <c r="E409" s="38" t="s">
        <v>145</v>
      </c>
      <c r="J409" s="39"/>
    </row>
    <row r="410" spans="1:16" x14ac:dyDescent="0.35">
      <c r="A410" s="30" t="s">
        <v>152</v>
      </c>
      <c r="B410" s="37"/>
      <c r="E410" s="38" t="s">
        <v>145</v>
      </c>
      <c r="J410" s="39"/>
    </row>
    <row r="411" spans="1:16" x14ac:dyDescent="0.35">
      <c r="A411" s="30" t="s">
        <v>143</v>
      </c>
      <c r="B411" s="30">
        <v>122</v>
      </c>
      <c r="C411" s="31" t="s">
        <v>11737</v>
      </c>
      <c r="D411" s="30" t="s">
        <v>145</v>
      </c>
      <c r="E411" s="32" t="s">
        <v>12231</v>
      </c>
      <c r="F411" s="33" t="s">
        <v>698</v>
      </c>
      <c r="G411" s="34">
        <v>1</v>
      </c>
      <c r="H411" s="35">
        <v>0</v>
      </c>
      <c r="I411" s="35">
        <f>ROUND(G411*H411,P4)</f>
        <v>0</v>
      </c>
      <c r="J411" s="30"/>
      <c r="O411" s="36">
        <f>I411*0.21</f>
        <v>0</v>
      </c>
      <c r="P411">
        <v>3</v>
      </c>
    </row>
    <row r="412" spans="1:16" x14ac:dyDescent="0.35">
      <c r="A412" s="30" t="s">
        <v>149</v>
      </c>
      <c r="B412" s="37"/>
      <c r="E412" s="38" t="s">
        <v>145</v>
      </c>
      <c r="J412" s="39"/>
    </row>
    <row r="413" spans="1:16" x14ac:dyDescent="0.35">
      <c r="A413" s="30" t="s">
        <v>152</v>
      </c>
      <c r="B413" s="37"/>
      <c r="E413" s="38" t="s">
        <v>145</v>
      </c>
      <c r="J413" s="39"/>
    </row>
    <row r="414" spans="1:16" x14ac:dyDescent="0.35">
      <c r="A414" s="24" t="s">
        <v>140</v>
      </c>
      <c r="B414" s="25"/>
      <c r="C414" s="26" t="s">
        <v>12232</v>
      </c>
      <c r="D414" s="27"/>
      <c r="E414" s="24" t="s">
        <v>12233</v>
      </c>
      <c r="F414" s="27"/>
      <c r="G414" s="27"/>
      <c r="H414" s="27"/>
      <c r="I414" s="28">
        <f>SUMIFS(I415:I438,A415:A438,"P")</f>
        <v>0</v>
      </c>
      <c r="J414" s="29"/>
    </row>
    <row r="415" spans="1:16" x14ac:dyDescent="0.35">
      <c r="A415" s="30" t="s">
        <v>143</v>
      </c>
      <c r="B415" s="30">
        <v>123</v>
      </c>
      <c r="C415" s="31" t="s">
        <v>11739</v>
      </c>
      <c r="D415" s="30" t="s">
        <v>145</v>
      </c>
      <c r="E415" s="32" t="s">
        <v>12225</v>
      </c>
      <c r="F415" s="33" t="s">
        <v>698</v>
      </c>
      <c r="G415" s="34">
        <v>2</v>
      </c>
      <c r="H415" s="35">
        <v>0</v>
      </c>
      <c r="I415" s="35">
        <f>ROUND(G415*H415,P4)</f>
        <v>0</v>
      </c>
      <c r="J415" s="30"/>
      <c r="O415" s="36">
        <f>I415*0.21</f>
        <v>0</v>
      </c>
      <c r="P415">
        <v>3</v>
      </c>
    </row>
    <row r="416" spans="1:16" x14ac:dyDescent="0.35">
      <c r="A416" s="30" t="s">
        <v>149</v>
      </c>
      <c r="B416" s="37"/>
      <c r="E416" s="38" t="s">
        <v>145</v>
      </c>
      <c r="J416" s="39"/>
    </row>
    <row r="417" spans="1:16" x14ac:dyDescent="0.35">
      <c r="A417" s="30" t="s">
        <v>152</v>
      </c>
      <c r="B417" s="37"/>
      <c r="E417" s="38" t="s">
        <v>145</v>
      </c>
      <c r="J417" s="39"/>
    </row>
    <row r="418" spans="1:16" x14ac:dyDescent="0.35">
      <c r="A418" s="30" t="s">
        <v>143</v>
      </c>
      <c r="B418" s="30">
        <v>124</v>
      </c>
      <c r="C418" s="31" t="s">
        <v>11741</v>
      </c>
      <c r="D418" s="30" t="s">
        <v>145</v>
      </c>
      <c r="E418" s="32" t="s">
        <v>12234</v>
      </c>
      <c r="F418" s="33" t="s">
        <v>698</v>
      </c>
      <c r="G418" s="34">
        <v>3</v>
      </c>
      <c r="H418" s="35">
        <v>0</v>
      </c>
      <c r="I418" s="35">
        <f>ROUND(G418*H418,P4)</f>
        <v>0</v>
      </c>
      <c r="J418" s="30"/>
      <c r="O418" s="36">
        <f>I418*0.21</f>
        <v>0</v>
      </c>
      <c r="P418">
        <v>3</v>
      </c>
    </row>
    <row r="419" spans="1:16" x14ac:dyDescent="0.35">
      <c r="A419" s="30" t="s">
        <v>149</v>
      </c>
      <c r="B419" s="37"/>
      <c r="E419" s="38" t="s">
        <v>145</v>
      </c>
      <c r="J419" s="39"/>
    </row>
    <row r="420" spans="1:16" x14ac:dyDescent="0.35">
      <c r="A420" s="30" t="s">
        <v>152</v>
      </c>
      <c r="B420" s="37"/>
      <c r="E420" s="38" t="s">
        <v>145</v>
      </c>
      <c r="J420" s="39"/>
    </row>
    <row r="421" spans="1:16" x14ac:dyDescent="0.35">
      <c r="A421" s="30" t="s">
        <v>143</v>
      </c>
      <c r="B421" s="30">
        <v>125</v>
      </c>
      <c r="C421" s="31" t="s">
        <v>11245</v>
      </c>
      <c r="D421" s="30" t="s">
        <v>145</v>
      </c>
      <c r="E421" s="32" t="s">
        <v>12235</v>
      </c>
      <c r="F421" s="33" t="s">
        <v>698</v>
      </c>
      <c r="G421" s="34">
        <v>1</v>
      </c>
      <c r="H421" s="35">
        <v>0</v>
      </c>
      <c r="I421" s="35">
        <f>ROUND(G421*H421,P4)</f>
        <v>0</v>
      </c>
      <c r="J421" s="30"/>
      <c r="O421" s="36">
        <f>I421*0.21</f>
        <v>0</v>
      </c>
      <c r="P421">
        <v>3</v>
      </c>
    </row>
    <row r="422" spans="1:16" x14ac:dyDescent="0.35">
      <c r="A422" s="30" t="s">
        <v>149</v>
      </c>
      <c r="B422" s="37"/>
      <c r="E422" s="38" t="s">
        <v>145</v>
      </c>
      <c r="J422" s="39"/>
    </row>
    <row r="423" spans="1:16" x14ac:dyDescent="0.35">
      <c r="A423" s="30" t="s">
        <v>152</v>
      </c>
      <c r="B423" s="37"/>
      <c r="E423" s="38" t="s">
        <v>145</v>
      </c>
      <c r="J423" s="39"/>
    </row>
    <row r="424" spans="1:16" x14ac:dyDescent="0.35">
      <c r="A424" s="30" t="s">
        <v>143</v>
      </c>
      <c r="B424" s="30">
        <v>126</v>
      </c>
      <c r="C424" s="31" t="s">
        <v>11248</v>
      </c>
      <c r="D424" s="30" t="s">
        <v>145</v>
      </c>
      <c r="E424" s="32" t="s">
        <v>12236</v>
      </c>
      <c r="F424" s="33" t="s">
        <v>698</v>
      </c>
      <c r="G424" s="34">
        <v>2</v>
      </c>
      <c r="H424" s="35">
        <v>0</v>
      </c>
      <c r="I424" s="35">
        <f>ROUND(G424*H424,P4)</f>
        <v>0</v>
      </c>
      <c r="J424" s="30"/>
      <c r="O424" s="36">
        <f>I424*0.21</f>
        <v>0</v>
      </c>
      <c r="P424">
        <v>3</v>
      </c>
    </row>
    <row r="425" spans="1:16" x14ac:dyDescent="0.35">
      <c r="A425" s="30" t="s">
        <v>149</v>
      </c>
      <c r="B425" s="37"/>
      <c r="E425" s="38" t="s">
        <v>145</v>
      </c>
      <c r="J425" s="39"/>
    </row>
    <row r="426" spans="1:16" x14ac:dyDescent="0.35">
      <c r="A426" s="30" t="s">
        <v>152</v>
      </c>
      <c r="B426" s="37"/>
      <c r="E426" s="38" t="s">
        <v>145</v>
      </c>
      <c r="J426" s="39"/>
    </row>
    <row r="427" spans="1:16" x14ac:dyDescent="0.35">
      <c r="A427" s="30" t="s">
        <v>143</v>
      </c>
      <c r="B427" s="30">
        <v>127</v>
      </c>
      <c r="C427" s="31" t="s">
        <v>11250</v>
      </c>
      <c r="D427" s="30" t="s">
        <v>145</v>
      </c>
      <c r="E427" s="32" t="s">
        <v>12237</v>
      </c>
      <c r="F427" s="33" t="s">
        <v>698</v>
      </c>
      <c r="G427" s="34">
        <v>1</v>
      </c>
      <c r="H427" s="35">
        <v>0</v>
      </c>
      <c r="I427" s="35">
        <f>ROUND(G427*H427,P4)</f>
        <v>0</v>
      </c>
      <c r="J427" s="30"/>
      <c r="O427" s="36">
        <f>I427*0.21</f>
        <v>0</v>
      </c>
      <c r="P427">
        <v>3</v>
      </c>
    </row>
    <row r="428" spans="1:16" x14ac:dyDescent="0.35">
      <c r="A428" s="30" t="s">
        <v>149</v>
      </c>
      <c r="B428" s="37"/>
      <c r="E428" s="38" t="s">
        <v>145</v>
      </c>
      <c r="J428" s="39"/>
    </row>
    <row r="429" spans="1:16" x14ac:dyDescent="0.35">
      <c r="A429" s="30" t="s">
        <v>152</v>
      </c>
      <c r="B429" s="37"/>
      <c r="E429" s="38" t="s">
        <v>145</v>
      </c>
      <c r="J429" s="39"/>
    </row>
    <row r="430" spans="1:16" x14ac:dyDescent="0.35">
      <c r="A430" s="30" t="s">
        <v>143</v>
      </c>
      <c r="B430" s="30">
        <v>128</v>
      </c>
      <c r="C430" s="31" t="s">
        <v>11252</v>
      </c>
      <c r="D430" s="30" t="s">
        <v>145</v>
      </c>
      <c r="E430" s="32" t="s">
        <v>12238</v>
      </c>
      <c r="F430" s="33" t="s">
        <v>698</v>
      </c>
      <c r="G430" s="34">
        <v>1</v>
      </c>
      <c r="H430" s="35">
        <v>0</v>
      </c>
      <c r="I430" s="35">
        <f>ROUND(G430*H430,P4)</f>
        <v>0</v>
      </c>
      <c r="J430" s="30"/>
      <c r="O430" s="36">
        <f>I430*0.21</f>
        <v>0</v>
      </c>
      <c r="P430">
        <v>3</v>
      </c>
    </row>
    <row r="431" spans="1:16" x14ac:dyDescent="0.35">
      <c r="A431" s="30" t="s">
        <v>149</v>
      </c>
      <c r="B431" s="37"/>
      <c r="E431" s="38" t="s">
        <v>145</v>
      </c>
      <c r="J431" s="39"/>
    </row>
    <row r="432" spans="1:16" x14ac:dyDescent="0.35">
      <c r="A432" s="30" t="s">
        <v>152</v>
      </c>
      <c r="B432" s="37"/>
      <c r="E432" s="38" t="s">
        <v>145</v>
      </c>
      <c r="J432" s="39"/>
    </row>
    <row r="433" spans="1:16" x14ac:dyDescent="0.35">
      <c r="A433" s="30" t="s">
        <v>143</v>
      </c>
      <c r="B433" s="30">
        <v>129</v>
      </c>
      <c r="C433" s="31" t="s">
        <v>11255</v>
      </c>
      <c r="D433" s="30" t="s">
        <v>145</v>
      </c>
      <c r="E433" s="32" t="s">
        <v>12239</v>
      </c>
      <c r="F433" s="33" t="s">
        <v>698</v>
      </c>
      <c r="G433" s="34">
        <v>2</v>
      </c>
      <c r="H433" s="35">
        <v>0</v>
      </c>
      <c r="I433" s="35">
        <f>ROUND(G433*H433,P4)</f>
        <v>0</v>
      </c>
      <c r="J433" s="30"/>
      <c r="O433" s="36">
        <f>I433*0.21</f>
        <v>0</v>
      </c>
      <c r="P433">
        <v>3</v>
      </c>
    </row>
    <row r="434" spans="1:16" x14ac:dyDescent="0.35">
      <c r="A434" s="30" t="s">
        <v>149</v>
      </c>
      <c r="B434" s="37"/>
      <c r="E434" s="38" t="s">
        <v>145</v>
      </c>
      <c r="J434" s="39"/>
    </row>
    <row r="435" spans="1:16" x14ac:dyDescent="0.35">
      <c r="A435" s="30" t="s">
        <v>152</v>
      </c>
      <c r="B435" s="37"/>
      <c r="E435" s="38" t="s">
        <v>145</v>
      </c>
      <c r="J435" s="39"/>
    </row>
    <row r="436" spans="1:16" x14ac:dyDescent="0.35">
      <c r="A436" s="30" t="s">
        <v>143</v>
      </c>
      <c r="B436" s="30">
        <v>130</v>
      </c>
      <c r="C436" s="31" t="s">
        <v>11316</v>
      </c>
      <c r="D436" s="30" t="s">
        <v>145</v>
      </c>
      <c r="E436" s="32" t="s">
        <v>12240</v>
      </c>
      <c r="F436" s="33" t="s">
        <v>698</v>
      </c>
      <c r="G436" s="34">
        <v>1</v>
      </c>
      <c r="H436" s="35">
        <v>0</v>
      </c>
      <c r="I436" s="35">
        <f>ROUND(G436*H436,P4)</f>
        <v>0</v>
      </c>
      <c r="J436" s="30"/>
      <c r="O436" s="36">
        <f>I436*0.21</f>
        <v>0</v>
      </c>
      <c r="P436">
        <v>3</v>
      </c>
    </row>
    <row r="437" spans="1:16" x14ac:dyDescent="0.35">
      <c r="A437" s="30" t="s">
        <v>149</v>
      </c>
      <c r="B437" s="37"/>
      <c r="E437" s="38" t="s">
        <v>145</v>
      </c>
      <c r="J437" s="39"/>
    </row>
    <row r="438" spans="1:16" x14ac:dyDescent="0.35">
      <c r="A438" s="30" t="s">
        <v>152</v>
      </c>
      <c r="B438" s="37"/>
      <c r="E438" s="38" t="s">
        <v>145</v>
      </c>
      <c r="J438" s="39"/>
    </row>
    <row r="439" spans="1:16" x14ac:dyDescent="0.35">
      <c r="A439" s="24" t="s">
        <v>140</v>
      </c>
      <c r="B439" s="25"/>
      <c r="C439" s="26" t="s">
        <v>12241</v>
      </c>
      <c r="D439" s="27"/>
      <c r="E439" s="24" t="s">
        <v>12242</v>
      </c>
      <c r="F439" s="27"/>
      <c r="G439" s="27"/>
      <c r="H439" s="27"/>
      <c r="I439" s="28">
        <f>SUMIFS(I440:I460,A440:A460,"P")</f>
        <v>0</v>
      </c>
      <c r="J439" s="29"/>
    </row>
    <row r="440" spans="1:16" x14ac:dyDescent="0.35">
      <c r="A440" s="30" t="s">
        <v>143</v>
      </c>
      <c r="B440" s="30">
        <v>131</v>
      </c>
      <c r="C440" s="31" t="s">
        <v>11318</v>
      </c>
      <c r="D440" s="30" t="s">
        <v>145</v>
      </c>
      <c r="E440" s="32" t="s">
        <v>12243</v>
      </c>
      <c r="F440" s="33" t="s">
        <v>698</v>
      </c>
      <c r="G440" s="34">
        <v>3</v>
      </c>
      <c r="H440" s="35">
        <v>0</v>
      </c>
      <c r="I440" s="35">
        <f>ROUND(G440*H440,P4)</f>
        <v>0</v>
      </c>
      <c r="J440" s="30"/>
      <c r="O440" s="36">
        <f>I440*0.21</f>
        <v>0</v>
      </c>
      <c r="P440">
        <v>3</v>
      </c>
    </row>
    <row r="441" spans="1:16" x14ac:dyDescent="0.35">
      <c r="A441" s="30" t="s">
        <v>149</v>
      </c>
      <c r="B441" s="37"/>
      <c r="E441" s="38" t="s">
        <v>145</v>
      </c>
      <c r="J441" s="39"/>
    </row>
    <row r="442" spans="1:16" x14ac:dyDescent="0.35">
      <c r="A442" s="30" t="s">
        <v>152</v>
      </c>
      <c r="B442" s="37"/>
      <c r="E442" s="38" t="s">
        <v>145</v>
      </c>
      <c r="J442" s="39"/>
    </row>
    <row r="443" spans="1:16" x14ac:dyDescent="0.35">
      <c r="A443" s="30" t="s">
        <v>143</v>
      </c>
      <c r="B443" s="30">
        <v>132</v>
      </c>
      <c r="C443" s="31" t="s">
        <v>11320</v>
      </c>
      <c r="D443" s="30" t="s">
        <v>145</v>
      </c>
      <c r="E443" s="32" t="s">
        <v>12244</v>
      </c>
      <c r="F443" s="33" t="s">
        <v>698</v>
      </c>
      <c r="G443" s="34">
        <v>3</v>
      </c>
      <c r="H443" s="35">
        <v>0</v>
      </c>
      <c r="I443" s="35">
        <f>ROUND(G443*H443,P4)</f>
        <v>0</v>
      </c>
      <c r="J443" s="30"/>
      <c r="O443" s="36">
        <f>I443*0.21</f>
        <v>0</v>
      </c>
      <c r="P443">
        <v>3</v>
      </c>
    </row>
    <row r="444" spans="1:16" x14ac:dyDescent="0.35">
      <c r="A444" s="30" t="s">
        <v>149</v>
      </c>
      <c r="B444" s="37"/>
      <c r="E444" s="38" t="s">
        <v>145</v>
      </c>
      <c r="J444" s="39"/>
    </row>
    <row r="445" spans="1:16" x14ac:dyDescent="0.35">
      <c r="A445" s="30" t="s">
        <v>152</v>
      </c>
      <c r="B445" s="37"/>
      <c r="E445" s="38" t="s">
        <v>145</v>
      </c>
      <c r="J445" s="39"/>
    </row>
    <row r="446" spans="1:16" x14ac:dyDescent="0.35">
      <c r="A446" s="30" t="s">
        <v>143</v>
      </c>
      <c r="B446" s="30">
        <v>133</v>
      </c>
      <c r="C446" s="31" t="s">
        <v>11324</v>
      </c>
      <c r="D446" s="30" t="s">
        <v>145</v>
      </c>
      <c r="E446" s="32" t="s">
        <v>12245</v>
      </c>
      <c r="F446" s="33" t="s">
        <v>698</v>
      </c>
      <c r="G446" s="34">
        <v>3</v>
      </c>
      <c r="H446" s="35">
        <v>0</v>
      </c>
      <c r="I446" s="35">
        <f>ROUND(G446*H446,P4)</f>
        <v>0</v>
      </c>
      <c r="J446" s="30"/>
      <c r="O446" s="36">
        <f>I446*0.21</f>
        <v>0</v>
      </c>
      <c r="P446">
        <v>3</v>
      </c>
    </row>
    <row r="447" spans="1:16" x14ac:dyDescent="0.35">
      <c r="A447" s="30" t="s">
        <v>149</v>
      </c>
      <c r="B447" s="37"/>
      <c r="E447" s="38" t="s">
        <v>145</v>
      </c>
      <c r="J447" s="39"/>
    </row>
    <row r="448" spans="1:16" x14ac:dyDescent="0.35">
      <c r="A448" s="30" t="s">
        <v>152</v>
      </c>
      <c r="B448" s="37"/>
      <c r="E448" s="38" t="s">
        <v>145</v>
      </c>
      <c r="J448" s="39"/>
    </row>
    <row r="449" spans="1:16" x14ac:dyDescent="0.35">
      <c r="A449" s="30" t="s">
        <v>143</v>
      </c>
      <c r="B449" s="30">
        <v>134</v>
      </c>
      <c r="C449" s="31" t="s">
        <v>11326</v>
      </c>
      <c r="D449" s="30" t="s">
        <v>145</v>
      </c>
      <c r="E449" s="32" t="s">
        <v>12228</v>
      </c>
      <c r="F449" s="33" t="s">
        <v>698</v>
      </c>
      <c r="G449" s="34">
        <v>3</v>
      </c>
      <c r="H449" s="35">
        <v>0</v>
      </c>
      <c r="I449" s="35">
        <f>ROUND(G449*H449,P4)</f>
        <v>0</v>
      </c>
      <c r="J449" s="30"/>
      <c r="O449" s="36">
        <f>I449*0.21</f>
        <v>0</v>
      </c>
      <c r="P449">
        <v>3</v>
      </c>
    </row>
    <row r="450" spans="1:16" x14ac:dyDescent="0.35">
      <c r="A450" s="30" t="s">
        <v>149</v>
      </c>
      <c r="B450" s="37"/>
      <c r="E450" s="38" t="s">
        <v>145</v>
      </c>
      <c r="J450" s="39"/>
    </row>
    <row r="451" spans="1:16" x14ac:dyDescent="0.35">
      <c r="A451" s="30" t="s">
        <v>152</v>
      </c>
      <c r="B451" s="37"/>
      <c r="E451" s="38" t="s">
        <v>145</v>
      </c>
      <c r="J451" s="39"/>
    </row>
    <row r="452" spans="1:16" x14ac:dyDescent="0.35">
      <c r="A452" s="30" t="s">
        <v>143</v>
      </c>
      <c r="B452" s="30">
        <v>135</v>
      </c>
      <c r="C452" s="31" t="s">
        <v>4133</v>
      </c>
      <c r="D452" s="30" t="s">
        <v>145</v>
      </c>
      <c r="E452" s="32" t="s">
        <v>12229</v>
      </c>
      <c r="F452" s="33" t="s">
        <v>698</v>
      </c>
      <c r="G452" s="34">
        <v>10</v>
      </c>
      <c r="H452" s="35">
        <v>0</v>
      </c>
      <c r="I452" s="35">
        <f>ROUND(G452*H452,P4)</f>
        <v>0</v>
      </c>
      <c r="J452" s="30"/>
      <c r="O452" s="36">
        <f>I452*0.21</f>
        <v>0</v>
      </c>
      <c r="P452">
        <v>3</v>
      </c>
    </row>
    <row r="453" spans="1:16" x14ac:dyDescent="0.35">
      <c r="A453" s="30" t="s">
        <v>149</v>
      </c>
      <c r="B453" s="37"/>
      <c r="E453" s="38" t="s">
        <v>145</v>
      </c>
      <c r="J453" s="39"/>
    </row>
    <row r="454" spans="1:16" x14ac:dyDescent="0.35">
      <c r="A454" s="30" t="s">
        <v>152</v>
      </c>
      <c r="B454" s="37"/>
      <c r="E454" s="38" t="s">
        <v>145</v>
      </c>
      <c r="J454" s="39"/>
    </row>
    <row r="455" spans="1:16" x14ac:dyDescent="0.35">
      <c r="A455" s="30" t="s">
        <v>143</v>
      </c>
      <c r="B455" s="30">
        <v>136</v>
      </c>
      <c r="C455" s="31" t="s">
        <v>4136</v>
      </c>
      <c r="D455" s="30" t="s">
        <v>145</v>
      </c>
      <c r="E455" s="32" t="s">
        <v>12246</v>
      </c>
      <c r="F455" s="33" t="s">
        <v>698</v>
      </c>
      <c r="G455" s="34">
        <v>3</v>
      </c>
      <c r="H455" s="35">
        <v>0</v>
      </c>
      <c r="I455" s="35">
        <f>ROUND(G455*H455,P4)</f>
        <v>0</v>
      </c>
      <c r="J455" s="30"/>
      <c r="O455" s="36">
        <f>I455*0.21</f>
        <v>0</v>
      </c>
      <c r="P455">
        <v>3</v>
      </c>
    </row>
    <row r="456" spans="1:16" x14ac:dyDescent="0.35">
      <c r="A456" s="30" t="s">
        <v>149</v>
      </c>
      <c r="B456" s="37"/>
      <c r="E456" s="38" t="s">
        <v>145</v>
      </c>
      <c r="J456" s="39"/>
    </row>
    <row r="457" spans="1:16" x14ac:dyDescent="0.35">
      <c r="A457" s="30" t="s">
        <v>152</v>
      </c>
      <c r="B457" s="37"/>
      <c r="E457" s="38" t="s">
        <v>145</v>
      </c>
      <c r="J457" s="39"/>
    </row>
    <row r="458" spans="1:16" x14ac:dyDescent="0.35">
      <c r="A458" s="30" t="s">
        <v>143</v>
      </c>
      <c r="B458" s="30">
        <v>137</v>
      </c>
      <c r="C458" s="31" t="s">
        <v>4138</v>
      </c>
      <c r="D458" s="30" t="s">
        <v>145</v>
      </c>
      <c r="E458" s="32" t="s">
        <v>12247</v>
      </c>
      <c r="F458" s="33" t="s">
        <v>698</v>
      </c>
      <c r="G458" s="34">
        <v>3</v>
      </c>
      <c r="H458" s="35">
        <v>0</v>
      </c>
      <c r="I458" s="35">
        <f>ROUND(G458*H458,P4)</f>
        <v>0</v>
      </c>
      <c r="J458" s="30"/>
      <c r="O458" s="36">
        <f>I458*0.21</f>
        <v>0</v>
      </c>
      <c r="P458">
        <v>3</v>
      </c>
    </row>
    <row r="459" spans="1:16" x14ac:dyDescent="0.35">
      <c r="A459" s="30" t="s">
        <v>149</v>
      </c>
      <c r="B459" s="37"/>
      <c r="E459" s="38" t="s">
        <v>145</v>
      </c>
      <c r="J459" s="39"/>
    </row>
    <row r="460" spans="1:16" x14ac:dyDescent="0.35">
      <c r="A460" s="30" t="s">
        <v>152</v>
      </c>
      <c r="B460" s="37"/>
      <c r="E460" s="38" t="s">
        <v>145</v>
      </c>
      <c r="J460" s="39"/>
    </row>
    <row r="461" spans="1:16" x14ac:dyDescent="0.35">
      <c r="A461" s="24" t="s">
        <v>140</v>
      </c>
      <c r="B461" s="25"/>
      <c r="C461" s="26" t="s">
        <v>12248</v>
      </c>
      <c r="D461" s="27"/>
      <c r="E461" s="24" t="s">
        <v>12249</v>
      </c>
      <c r="F461" s="27"/>
      <c r="G461" s="27"/>
      <c r="H461" s="27"/>
      <c r="I461" s="28">
        <f>SUMIFS(I462:I482,A462:A482,"P")</f>
        <v>0</v>
      </c>
      <c r="J461" s="29"/>
    </row>
    <row r="462" spans="1:16" x14ac:dyDescent="0.35">
      <c r="A462" s="30" t="s">
        <v>143</v>
      </c>
      <c r="B462" s="30">
        <v>138</v>
      </c>
      <c r="C462" s="31" t="s">
        <v>11527</v>
      </c>
      <c r="D462" s="30" t="s">
        <v>145</v>
      </c>
      <c r="E462" s="32" t="s">
        <v>12225</v>
      </c>
      <c r="F462" s="33" t="s">
        <v>698</v>
      </c>
      <c r="G462" s="34">
        <v>3</v>
      </c>
      <c r="H462" s="35">
        <v>0</v>
      </c>
      <c r="I462" s="35">
        <f>ROUND(G462*H462,P4)</f>
        <v>0</v>
      </c>
      <c r="J462" s="30"/>
      <c r="O462" s="36">
        <f>I462*0.21</f>
        <v>0</v>
      </c>
      <c r="P462">
        <v>3</v>
      </c>
    </row>
    <row r="463" spans="1:16" x14ac:dyDescent="0.35">
      <c r="A463" s="30" t="s">
        <v>149</v>
      </c>
      <c r="B463" s="37"/>
      <c r="E463" s="38" t="s">
        <v>145</v>
      </c>
      <c r="J463" s="39"/>
    </row>
    <row r="464" spans="1:16" x14ac:dyDescent="0.35">
      <c r="A464" s="30" t="s">
        <v>152</v>
      </c>
      <c r="B464" s="37"/>
      <c r="E464" s="38" t="s">
        <v>145</v>
      </c>
      <c r="J464" s="39"/>
    </row>
    <row r="465" spans="1:16" x14ac:dyDescent="0.35">
      <c r="A465" s="30" t="s">
        <v>143</v>
      </c>
      <c r="B465" s="30">
        <v>139</v>
      </c>
      <c r="C465" s="31" t="s">
        <v>11529</v>
      </c>
      <c r="D465" s="30" t="s">
        <v>145</v>
      </c>
      <c r="E465" s="32" t="s">
        <v>12234</v>
      </c>
      <c r="F465" s="33" t="s">
        <v>698</v>
      </c>
      <c r="G465" s="34">
        <v>3</v>
      </c>
      <c r="H465" s="35">
        <v>0</v>
      </c>
      <c r="I465" s="35">
        <f>ROUND(G465*H465,P4)</f>
        <v>0</v>
      </c>
      <c r="J465" s="30"/>
      <c r="O465" s="36">
        <f>I465*0.21</f>
        <v>0</v>
      </c>
      <c r="P465">
        <v>3</v>
      </c>
    </row>
    <row r="466" spans="1:16" x14ac:dyDescent="0.35">
      <c r="A466" s="30" t="s">
        <v>149</v>
      </c>
      <c r="B466" s="37"/>
      <c r="E466" s="38" t="s">
        <v>145</v>
      </c>
      <c r="J466" s="39"/>
    </row>
    <row r="467" spans="1:16" x14ac:dyDescent="0.35">
      <c r="A467" s="30" t="s">
        <v>152</v>
      </c>
      <c r="B467" s="37"/>
      <c r="E467" s="38" t="s">
        <v>145</v>
      </c>
      <c r="J467" s="39"/>
    </row>
    <row r="468" spans="1:16" x14ac:dyDescent="0.35">
      <c r="A468" s="30" t="s">
        <v>143</v>
      </c>
      <c r="B468" s="30">
        <v>140</v>
      </c>
      <c r="C468" s="31" t="s">
        <v>11675</v>
      </c>
      <c r="D468" s="30" t="s">
        <v>145</v>
      </c>
      <c r="E468" s="32" t="s">
        <v>12235</v>
      </c>
      <c r="F468" s="33" t="s">
        <v>698</v>
      </c>
      <c r="G468" s="34">
        <v>1</v>
      </c>
      <c r="H468" s="35">
        <v>0</v>
      </c>
      <c r="I468" s="35">
        <f>ROUND(G468*H468,P4)</f>
        <v>0</v>
      </c>
      <c r="J468" s="30"/>
      <c r="O468" s="36">
        <f>I468*0.21</f>
        <v>0</v>
      </c>
      <c r="P468">
        <v>3</v>
      </c>
    </row>
    <row r="469" spans="1:16" x14ac:dyDescent="0.35">
      <c r="A469" s="30" t="s">
        <v>149</v>
      </c>
      <c r="B469" s="37"/>
      <c r="E469" s="38" t="s">
        <v>145</v>
      </c>
      <c r="J469" s="39"/>
    </row>
    <row r="470" spans="1:16" x14ac:dyDescent="0.35">
      <c r="A470" s="30" t="s">
        <v>152</v>
      </c>
      <c r="B470" s="37"/>
      <c r="E470" s="38" t="s">
        <v>145</v>
      </c>
      <c r="J470" s="39"/>
    </row>
    <row r="471" spans="1:16" x14ac:dyDescent="0.35">
      <c r="A471" s="30" t="s">
        <v>143</v>
      </c>
      <c r="B471" s="30">
        <v>141</v>
      </c>
      <c r="C471" s="31" t="s">
        <v>11678</v>
      </c>
      <c r="D471" s="30" t="s">
        <v>145</v>
      </c>
      <c r="E471" s="32" t="s">
        <v>12236</v>
      </c>
      <c r="F471" s="33" t="s">
        <v>698</v>
      </c>
      <c r="G471" s="34">
        <v>1</v>
      </c>
      <c r="H471" s="35">
        <v>0</v>
      </c>
      <c r="I471" s="35">
        <f>ROUND(G471*H471,P4)</f>
        <v>0</v>
      </c>
      <c r="J471" s="30"/>
      <c r="O471" s="36">
        <f>I471*0.21</f>
        <v>0</v>
      </c>
      <c r="P471">
        <v>3</v>
      </c>
    </row>
    <row r="472" spans="1:16" x14ac:dyDescent="0.35">
      <c r="A472" s="30" t="s">
        <v>149</v>
      </c>
      <c r="B472" s="37"/>
      <c r="E472" s="38" t="s">
        <v>145</v>
      </c>
      <c r="J472" s="39"/>
    </row>
    <row r="473" spans="1:16" x14ac:dyDescent="0.35">
      <c r="A473" s="30" t="s">
        <v>152</v>
      </c>
      <c r="B473" s="37"/>
      <c r="E473" s="38" t="s">
        <v>145</v>
      </c>
      <c r="J473" s="39"/>
    </row>
    <row r="474" spans="1:16" x14ac:dyDescent="0.35">
      <c r="A474" s="30" t="s">
        <v>143</v>
      </c>
      <c r="B474" s="30">
        <v>142</v>
      </c>
      <c r="C474" s="31" t="s">
        <v>11680</v>
      </c>
      <c r="D474" s="30" t="s">
        <v>145</v>
      </c>
      <c r="E474" s="32" t="s">
        <v>12237</v>
      </c>
      <c r="F474" s="33" t="s">
        <v>698</v>
      </c>
      <c r="G474" s="34">
        <v>1</v>
      </c>
      <c r="H474" s="35">
        <v>0</v>
      </c>
      <c r="I474" s="35">
        <f>ROUND(G474*H474,P4)</f>
        <v>0</v>
      </c>
      <c r="J474" s="30"/>
      <c r="O474" s="36">
        <f>I474*0.21</f>
        <v>0</v>
      </c>
      <c r="P474">
        <v>3</v>
      </c>
    </row>
    <row r="475" spans="1:16" x14ac:dyDescent="0.35">
      <c r="A475" s="30" t="s">
        <v>149</v>
      </c>
      <c r="B475" s="37"/>
      <c r="E475" s="38" t="s">
        <v>145</v>
      </c>
      <c r="J475" s="39"/>
    </row>
    <row r="476" spans="1:16" x14ac:dyDescent="0.35">
      <c r="A476" s="30" t="s">
        <v>152</v>
      </c>
      <c r="B476" s="37"/>
      <c r="E476" s="38" t="s">
        <v>145</v>
      </c>
      <c r="J476" s="39"/>
    </row>
    <row r="477" spans="1:16" x14ac:dyDescent="0.35">
      <c r="A477" s="30" t="s">
        <v>143</v>
      </c>
      <c r="B477" s="30">
        <v>143</v>
      </c>
      <c r="C477" s="31" t="s">
        <v>11682</v>
      </c>
      <c r="D477" s="30" t="s">
        <v>145</v>
      </c>
      <c r="E477" s="32" t="s">
        <v>12238</v>
      </c>
      <c r="F477" s="33" t="s">
        <v>698</v>
      </c>
      <c r="G477" s="34">
        <v>1</v>
      </c>
      <c r="H477" s="35">
        <v>0</v>
      </c>
      <c r="I477" s="35">
        <f>ROUND(G477*H477,P4)</f>
        <v>0</v>
      </c>
      <c r="J477" s="30"/>
      <c r="O477" s="36">
        <f>I477*0.21</f>
        <v>0</v>
      </c>
      <c r="P477">
        <v>3</v>
      </c>
    </row>
    <row r="478" spans="1:16" x14ac:dyDescent="0.35">
      <c r="A478" s="30" t="s">
        <v>149</v>
      </c>
      <c r="B478" s="37"/>
      <c r="E478" s="38" t="s">
        <v>145</v>
      </c>
      <c r="J478" s="39"/>
    </row>
    <row r="479" spans="1:16" x14ac:dyDescent="0.35">
      <c r="A479" s="30" t="s">
        <v>152</v>
      </c>
      <c r="B479" s="37"/>
      <c r="E479" s="38" t="s">
        <v>145</v>
      </c>
      <c r="J479" s="39"/>
    </row>
    <row r="480" spans="1:16" x14ac:dyDescent="0.35">
      <c r="A480" s="30" t="s">
        <v>143</v>
      </c>
      <c r="B480" s="30">
        <v>144</v>
      </c>
      <c r="C480" s="31" t="s">
        <v>11684</v>
      </c>
      <c r="D480" s="30" t="s">
        <v>145</v>
      </c>
      <c r="E480" s="32" t="s">
        <v>12239</v>
      </c>
      <c r="F480" s="33" t="s">
        <v>698</v>
      </c>
      <c r="G480" s="34">
        <v>1</v>
      </c>
      <c r="H480" s="35">
        <v>0</v>
      </c>
      <c r="I480" s="35">
        <f>ROUND(G480*H480,P4)</f>
        <v>0</v>
      </c>
      <c r="J480" s="30"/>
      <c r="O480" s="36">
        <f>I480*0.21</f>
        <v>0</v>
      </c>
      <c r="P480">
        <v>3</v>
      </c>
    </row>
    <row r="481" spans="1:16" x14ac:dyDescent="0.35">
      <c r="A481" s="30" t="s">
        <v>149</v>
      </c>
      <c r="B481" s="37"/>
      <c r="E481" s="38" t="s">
        <v>145</v>
      </c>
      <c r="J481" s="39"/>
    </row>
    <row r="482" spans="1:16" x14ac:dyDescent="0.35">
      <c r="A482" s="30" t="s">
        <v>152</v>
      </c>
      <c r="B482" s="37"/>
      <c r="E482" s="38" t="s">
        <v>145</v>
      </c>
      <c r="J482" s="39"/>
    </row>
    <row r="483" spans="1:16" x14ac:dyDescent="0.35">
      <c r="A483" s="24" t="s">
        <v>140</v>
      </c>
      <c r="B483" s="25"/>
      <c r="C483" s="26" t="s">
        <v>12250</v>
      </c>
      <c r="D483" s="27"/>
      <c r="E483" s="24" t="s">
        <v>12251</v>
      </c>
      <c r="F483" s="27"/>
      <c r="G483" s="27"/>
      <c r="H483" s="27"/>
      <c r="I483" s="28">
        <f>SUMIFS(I484:I492,A484:A492,"P")</f>
        <v>0</v>
      </c>
      <c r="J483" s="29"/>
    </row>
    <row r="484" spans="1:16" x14ac:dyDescent="0.35">
      <c r="A484" s="30" t="s">
        <v>143</v>
      </c>
      <c r="B484" s="30">
        <v>145</v>
      </c>
      <c r="C484" s="31" t="s">
        <v>11686</v>
      </c>
      <c r="D484" s="30" t="s">
        <v>145</v>
      </c>
      <c r="E484" s="32" t="s">
        <v>12252</v>
      </c>
      <c r="F484" s="33" t="s">
        <v>10957</v>
      </c>
      <c r="G484" s="34">
        <v>1</v>
      </c>
      <c r="H484" s="35">
        <v>0</v>
      </c>
      <c r="I484" s="35">
        <f>ROUND(G484*H484,P4)</f>
        <v>0</v>
      </c>
      <c r="J484" s="30"/>
      <c r="O484" s="36">
        <f>I484*0.21</f>
        <v>0</v>
      </c>
      <c r="P484">
        <v>3</v>
      </c>
    </row>
    <row r="485" spans="1:16" x14ac:dyDescent="0.35">
      <c r="A485" s="30" t="s">
        <v>149</v>
      </c>
      <c r="B485" s="37"/>
      <c r="E485" s="38" t="s">
        <v>145</v>
      </c>
      <c r="J485" s="39"/>
    </row>
    <row r="486" spans="1:16" x14ac:dyDescent="0.35">
      <c r="A486" s="30" t="s">
        <v>152</v>
      </c>
      <c r="B486" s="37"/>
      <c r="E486" s="38" t="s">
        <v>145</v>
      </c>
      <c r="J486" s="39"/>
    </row>
    <row r="487" spans="1:16" x14ac:dyDescent="0.35">
      <c r="A487" s="30" t="s">
        <v>143</v>
      </c>
      <c r="B487" s="30">
        <v>146</v>
      </c>
      <c r="C487" s="31" t="s">
        <v>11757</v>
      </c>
      <c r="D487" s="30" t="s">
        <v>145</v>
      </c>
      <c r="E487" s="32" t="s">
        <v>12253</v>
      </c>
      <c r="F487" s="33" t="s">
        <v>698</v>
      </c>
      <c r="G487" s="34">
        <v>1</v>
      </c>
      <c r="H487" s="35">
        <v>0</v>
      </c>
      <c r="I487" s="35">
        <f>ROUND(G487*H487,P4)</f>
        <v>0</v>
      </c>
      <c r="J487" s="30"/>
      <c r="O487" s="36">
        <f>I487*0.21</f>
        <v>0</v>
      </c>
      <c r="P487">
        <v>3</v>
      </c>
    </row>
    <row r="488" spans="1:16" x14ac:dyDescent="0.35">
      <c r="A488" s="30" t="s">
        <v>149</v>
      </c>
      <c r="B488" s="37"/>
      <c r="E488" s="38" t="s">
        <v>145</v>
      </c>
      <c r="J488" s="39"/>
    </row>
    <row r="489" spans="1:16" x14ac:dyDescent="0.35">
      <c r="A489" s="30" t="s">
        <v>152</v>
      </c>
      <c r="B489" s="37"/>
      <c r="E489" s="38" t="s">
        <v>145</v>
      </c>
      <c r="J489" s="39"/>
    </row>
    <row r="490" spans="1:16" x14ac:dyDescent="0.35">
      <c r="A490" s="30" t="s">
        <v>143</v>
      </c>
      <c r="B490" s="30">
        <v>147</v>
      </c>
      <c r="C490" s="31" t="s">
        <v>11760</v>
      </c>
      <c r="D490" s="30" t="s">
        <v>145</v>
      </c>
      <c r="E490" s="32" t="s">
        <v>12230</v>
      </c>
      <c r="F490" s="33" t="s">
        <v>698</v>
      </c>
      <c r="G490" s="34">
        <v>2</v>
      </c>
      <c r="H490" s="35">
        <v>0</v>
      </c>
      <c r="I490" s="35">
        <f>ROUND(G490*H490,P4)</f>
        <v>0</v>
      </c>
      <c r="J490" s="30"/>
      <c r="O490" s="36">
        <f>I490*0.21</f>
        <v>0</v>
      </c>
      <c r="P490">
        <v>3</v>
      </c>
    </row>
    <row r="491" spans="1:16" x14ac:dyDescent="0.35">
      <c r="A491" s="30" t="s">
        <v>149</v>
      </c>
      <c r="B491" s="37"/>
      <c r="E491" s="38" t="s">
        <v>145</v>
      </c>
      <c r="J491" s="39"/>
    </row>
    <row r="492" spans="1:16" x14ac:dyDescent="0.35">
      <c r="A492" s="30" t="s">
        <v>152</v>
      </c>
      <c r="B492" s="37"/>
      <c r="E492" s="38" t="s">
        <v>145</v>
      </c>
      <c r="J492" s="39"/>
    </row>
    <row r="493" spans="1:16" x14ac:dyDescent="0.35">
      <c r="A493" s="24" t="s">
        <v>140</v>
      </c>
      <c r="B493" s="25"/>
      <c r="C493" s="26" t="s">
        <v>12254</v>
      </c>
      <c r="D493" s="27"/>
      <c r="E493" s="24" t="s">
        <v>12255</v>
      </c>
      <c r="F493" s="27"/>
      <c r="G493" s="27"/>
      <c r="H493" s="27"/>
      <c r="I493" s="28">
        <f>SUMIFS(I494:I508,A494:A508,"P")</f>
        <v>0</v>
      </c>
      <c r="J493" s="29"/>
    </row>
    <row r="494" spans="1:16" ht="29" x14ac:dyDescent="0.35">
      <c r="A494" s="30" t="s">
        <v>143</v>
      </c>
      <c r="B494" s="30">
        <v>148</v>
      </c>
      <c r="C494" s="31" t="s">
        <v>11762</v>
      </c>
      <c r="D494" s="30" t="s">
        <v>145</v>
      </c>
      <c r="E494" s="32" t="s">
        <v>12256</v>
      </c>
      <c r="F494" s="33" t="s">
        <v>698</v>
      </c>
      <c r="G494" s="34">
        <v>2</v>
      </c>
      <c r="H494" s="35">
        <v>0</v>
      </c>
      <c r="I494" s="35">
        <f>ROUND(G494*H494,P4)</f>
        <v>0</v>
      </c>
      <c r="J494" s="30"/>
      <c r="O494" s="36">
        <f>I494*0.21</f>
        <v>0</v>
      </c>
      <c r="P494">
        <v>3</v>
      </c>
    </row>
    <row r="495" spans="1:16" x14ac:dyDescent="0.35">
      <c r="A495" s="30" t="s">
        <v>149</v>
      </c>
      <c r="B495" s="37"/>
      <c r="E495" s="38" t="s">
        <v>145</v>
      </c>
      <c r="J495" s="39"/>
    </row>
    <row r="496" spans="1:16" x14ac:dyDescent="0.35">
      <c r="A496" s="30" t="s">
        <v>152</v>
      </c>
      <c r="B496" s="37"/>
      <c r="E496" s="38" t="s">
        <v>145</v>
      </c>
      <c r="J496" s="39"/>
    </row>
    <row r="497" spans="1:16" x14ac:dyDescent="0.35">
      <c r="A497" s="30" t="s">
        <v>143</v>
      </c>
      <c r="B497" s="30">
        <v>149</v>
      </c>
      <c r="C497" s="31" t="s">
        <v>11764</v>
      </c>
      <c r="D497" s="30" t="s">
        <v>145</v>
      </c>
      <c r="E497" s="32" t="s">
        <v>12257</v>
      </c>
      <c r="F497" s="33" t="s">
        <v>698</v>
      </c>
      <c r="G497" s="34">
        <v>2</v>
      </c>
      <c r="H497" s="35">
        <v>0</v>
      </c>
      <c r="I497" s="35">
        <f>ROUND(G497*H497,P4)</f>
        <v>0</v>
      </c>
      <c r="J497" s="30"/>
      <c r="O497" s="36">
        <f>I497*0.21</f>
        <v>0</v>
      </c>
      <c r="P497">
        <v>3</v>
      </c>
    </row>
    <row r="498" spans="1:16" x14ac:dyDescent="0.35">
      <c r="A498" s="30" t="s">
        <v>149</v>
      </c>
      <c r="B498" s="37"/>
      <c r="E498" s="38" t="s">
        <v>145</v>
      </c>
      <c r="J498" s="39"/>
    </row>
    <row r="499" spans="1:16" x14ac:dyDescent="0.35">
      <c r="A499" s="30" t="s">
        <v>152</v>
      </c>
      <c r="B499" s="37"/>
      <c r="E499" s="38" t="s">
        <v>145</v>
      </c>
      <c r="J499" s="39"/>
    </row>
    <row r="500" spans="1:16" x14ac:dyDescent="0.35">
      <c r="A500" s="30" t="s">
        <v>143</v>
      </c>
      <c r="B500" s="30">
        <v>150</v>
      </c>
      <c r="C500" s="31" t="s">
        <v>11201</v>
      </c>
      <c r="D500" s="30" t="s">
        <v>145</v>
      </c>
      <c r="E500" s="32" t="s">
        <v>12225</v>
      </c>
      <c r="F500" s="33" t="s">
        <v>698</v>
      </c>
      <c r="G500" s="34">
        <v>2</v>
      </c>
      <c r="H500" s="35">
        <v>0</v>
      </c>
      <c r="I500" s="35">
        <f>ROUND(G500*H500,P4)</f>
        <v>0</v>
      </c>
      <c r="J500" s="30"/>
      <c r="O500" s="36">
        <f>I500*0.21</f>
        <v>0</v>
      </c>
      <c r="P500">
        <v>3</v>
      </c>
    </row>
    <row r="501" spans="1:16" x14ac:dyDescent="0.35">
      <c r="A501" s="30" t="s">
        <v>149</v>
      </c>
      <c r="B501" s="37"/>
      <c r="E501" s="38" t="s">
        <v>145</v>
      </c>
      <c r="J501" s="39"/>
    </row>
    <row r="502" spans="1:16" x14ac:dyDescent="0.35">
      <c r="A502" s="30" t="s">
        <v>152</v>
      </c>
      <c r="B502" s="37"/>
      <c r="E502" s="38" t="s">
        <v>145</v>
      </c>
      <c r="J502" s="39"/>
    </row>
    <row r="503" spans="1:16" x14ac:dyDescent="0.35">
      <c r="A503" s="30" t="s">
        <v>143</v>
      </c>
      <c r="B503" s="30">
        <v>151</v>
      </c>
      <c r="C503" s="31" t="s">
        <v>11204</v>
      </c>
      <c r="D503" s="30" t="s">
        <v>145</v>
      </c>
      <c r="E503" s="32" t="s">
        <v>12229</v>
      </c>
      <c r="F503" s="33" t="s">
        <v>698</v>
      </c>
      <c r="G503" s="34">
        <v>20</v>
      </c>
      <c r="H503" s="35">
        <v>0</v>
      </c>
      <c r="I503" s="35">
        <f>ROUND(G503*H503,P4)</f>
        <v>0</v>
      </c>
      <c r="J503" s="30"/>
      <c r="O503" s="36">
        <f>I503*0.21</f>
        <v>0</v>
      </c>
      <c r="P503">
        <v>3</v>
      </c>
    </row>
    <row r="504" spans="1:16" x14ac:dyDescent="0.35">
      <c r="A504" s="30" t="s">
        <v>149</v>
      </c>
      <c r="B504" s="37"/>
      <c r="E504" s="38" t="s">
        <v>145</v>
      </c>
      <c r="J504" s="39"/>
    </row>
    <row r="505" spans="1:16" x14ac:dyDescent="0.35">
      <c r="A505" s="30" t="s">
        <v>152</v>
      </c>
      <c r="B505" s="37"/>
      <c r="E505" s="38" t="s">
        <v>145</v>
      </c>
      <c r="J505" s="39"/>
    </row>
    <row r="506" spans="1:16" x14ac:dyDescent="0.35">
      <c r="A506" s="30" t="s">
        <v>143</v>
      </c>
      <c r="B506" s="30">
        <v>152</v>
      </c>
      <c r="C506" s="31" t="s">
        <v>11232</v>
      </c>
      <c r="D506" s="30" t="s">
        <v>145</v>
      </c>
      <c r="E506" s="32" t="s">
        <v>12258</v>
      </c>
      <c r="F506" s="33" t="s">
        <v>698</v>
      </c>
      <c r="G506" s="34">
        <v>20</v>
      </c>
      <c r="H506" s="35">
        <v>0</v>
      </c>
      <c r="I506" s="35">
        <f>ROUND(G506*H506,P4)</f>
        <v>0</v>
      </c>
      <c r="J506" s="30"/>
      <c r="O506" s="36">
        <f>I506*0.21</f>
        <v>0</v>
      </c>
      <c r="P506">
        <v>3</v>
      </c>
    </row>
    <row r="507" spans="1:16" x14ac:dyDescent="0.35">
      <c r="A507" s="30" t="s">
        <v>149</v>
      </c>
      <c r="B507" s="37"/>
      <c r="E507" s="38" t="s">
        <v>145</v>
      </c>
      <c r="J507" s="39"/>
    </row>
    <row r="508" spans="1:16" x14ac:dyDescent="0.35">
      <c r="A508" s="30" t="s">
        <v>152</v>
      </c>
      <c r="B508" s="37"/>
      <c r="E508" s="38" t="s">
        <v>145</v>
      </c>
      <c r="J508" s="39"/>
    </row>
    <row r="509" spans="1:16" x14ac:dyDescent="0.35">
      <c r="A509" s="24" t="s">
        <v>140</v>
      </c>
      <c r="B509" s="25"/>
      <c r="C509" s="26" t="s">
        <v>12259</v>
      </c>
      <c r="D509" s="27"/>
      <c r="E509" s="24" t="s">
        <v>12203</v>
      </c>
      <c r="F509" s="27"/>
      <c r="G509" s="27"/>
      <c r="H509" s="27"/>
      <c r="I509" s="28">
        <f>SUMIFS(I510:I527,A510:A527,"P")</f>
        <v>0</v>
      </c>
      <c r="J509" s="29"/>
    </row>
    <row r="510" spans="1:16" x14ac:dyDescent="0.35">
      <c r="A510" s="30" t="s">
        <v>143</v>
      </c>
      <c r="B510" s="30">
        <v>153</v>
      </c>
      <c r="C510" s="31" t="s">
        <v>11235</v>
      </c>
      <c r="D510" s="30" t="s">
        <v>145</v>
      </c>
      <c r="E510" s="32" t="s">
        <v>12260</v>
      </c>
      <c r="F510" s="33" t="s">
        <v>698</v>
      </c>
      <c r="G510" s="34">
        <v>1</v>
      </c>
      <c r="H510" s="35">
        <v>0</v>
      </c>
      <c r="I510" s="35">
        <f>ROUND(G510*H510,P4)</f>
        <v>0</v>
      </c>
      <c r="J510" s="30"/>
      <c r="O510" s="36">
        <f>I510*0.21</f>
        <v>0</v>
      </c>
      <c r="P510">
        <v>3</v>
      </c>
    </row>
    <row r="511" spans="1:16" x14ac:dyDescent="0.35">
      <c r="A511" s="30" t="s">
        <v>149</v>
      </c>
      <c r="B511" s="37"/>
      <c r="E511" s="38" t="s">
        <v>145</v>
      </c>
      <c r="J511" s="39"/>
    </row>
    <row r="512" spans="1:16" x14ac:dyDescent="0.35">
      <c r="A512" s="30" t="s">
        <v>152</v>
      </c>
      <c r="B512" s="37"/>
      <c r="E512" s="38" t="s">
        <v>145</v>
      </c>
      <c r="J512" s="39"/>
    </row>
    <row r="513" spans="1:16" x14ac:dyDescent="0.35">
      <c r="A513" s="30" t="s">
        <v>143</v>
      </c>
      <c r="B513" s="30">
        <v>154</v>
      </c>
      <c r="C513" s="31" t="s">
        <v>11237</v>
      </c>
      <c r="D513" s="30" t="s">
        <v>145</v>
      </c>
      <c r="E513" s="32" t="s">
        <v>12261</v>
      </c>
      <c r="F513" s="33" t="s">
        <v>698</v>
      </c>
      <c r="G513" s="34">
        <v>2</v>
      </c>
      <c r="H513" s="35">
        <v>0</v>
      </c>
      <c r="I513" s="35">
        <f>ROUND(G513*H513,P4)</f>
        <v>0</v>
      </c>
      <c r="J513" s="30"/>
      <c r="O513" s="36">
        <f>I513*0.21</f>
        <v>0</v>
      </c>
      <c r="P513">
        <v>3</v>
      </c>
    </row>
    <row r="514" spans="1:16" x14ac:dyDescent="0.35">
      <c r="A514" s="30" t="s">
        <v>149</v>
      </c>
      <c r="B514" s="37"/>
      <c r="E514" s="38" t="s">
        <v>145</v>
      </c>
      <c r="J514" s="39"/>
    </row>
    <row r="515" spans="1:16" x14ac:dyDescent="0.35">
      <c r="A515" s="30" t="s">
        <v>152</v>
      </c>
      <c r="B515" s="37"/>
      <c r="E515" s="38" t="s">
        <v>145</v>
      </c>
      <c r="J515" s="39"/>
    </row>
    <row r="516" spans="1:16" x14ac:dyDescent="0.35">
      <c r="A516" s="30" t="s">
        <v>143</v>
      </c>
      <c r="B516" s="30">
        <v>155</v>
      </c>
      <c r="C516" s="31" t="s">
        <v>11749</v>
      </c>
      <c r="D516" s="30" t="s">
        <v>145</v>
      </c>
      <c r="E516" s="32" t="s">
        <v>12262</v>
      </c>
      <c r="F516" s="33" t="s">
        <v>698</v>
      </c>
      <c r="G516" s="34">
        <v>1</v>
      </c>
      <c r="H516" s="35">
        <v>0</v>
      </c>
      <c r="I516" s="35">
        <f>ROUND(G516*H516,P4)</f>
        <v>0</v>
      </c>
      <c r="J516" s="30"/>
      <c r="O516" s="36">
        <f>I516*0.21</f>
        <v>0</v>
      </c>
      <c r="P516">
        <v>3</v>
      </c>
    </row>
    <row r="517" spans="1:16" x14ac:dyDescent="0.35">
      <c r="A517" s="30" t="s">
        <v>149</v>
      </c>
      <c r="B517" s="37"/>
      <c r="E517" s="38" t="s">
        <v>145</v>
      </c>
      <c r="J517" s="39"/>
    </row>
    <row r="518" spans="1:16" x14ac:dyDescent="0.35">
      <c r="A518" s="30" t="s">
        <v>152</v>
      </c>
      <c r="B518" s="37"/>
      <c r="E518" s="38" t="s">
        <v>145</v>
      </c>
      <c r="J518" s="39"/>
    </row>
    <row r="519" spans="1:16" x14ac:dyDescent="0.35">
      <c r="A519" s="30" t="s">
        <v>143</v>
      </c>
      <c r="B519" s="30">
        <v>156</v>
      </c>
      <c r="C519" s="31" t="s">
        <v>11751</v>
      </c>
      <c r="D519" s="30" t="s">
        <v>145</v>
      </c>
      <c r="E519" s="32" t="s">
        <v>12263</v>
      </c>
      <c r="F519" s="33" t="s">
        <v>698</v>
      </c>
      <c r="G519" s="34">
        <v>20</v>
      </c>
      <c r="H519" s="35">
        <v>0</v>
      </c>
      <c r="I519" s="35">
        <f>ROUND(G519*H519,P4)</f>
        <v>0</v>
      </c>
      <c r="J519" s="30"/>
      <c r="O519" s="36">
        <f>I519*0.21</f>
        <v>0</v>
      </c>
      <c r="P519">
        <v>3</v>
      </c>
    </row>
    <row r="520" spans="1:16" x14ac:dyDescent="0.35">
      <c r="A520" s="30" t="s">
        <v>149</v>
      </c>
      <c r="B520" s="37"/>
      <c r="E520" s="38" t="s">
        <v>145</v>
      </c>
      <c r="J520" s="39"/>
    </row>
    <row r="521" spans="1:16" x14ac:dyDescent="0.35">
      <c r="A521" s="30" t="s">
        <v>152</v>
      </c>
      <c r="B521" s="37"/>
      <c r="E521" s="38" t="s">
        <v>145</v>
      </c>
      <c r="J521" s="39"/>
    </row>
    <row r="522" spans="1:16" x14ac:dyDescent="0.35">
      <c r="A522" s="30" t="s">
        <v>143</v>
      </c>
      <c r="B522" s="30">
        <v>157</v>
      </c>
      <c r="C522" s="31" t="s">
        <v>11753</v>
      </c>
      <c r="D522" s="30" t="s">
        <v>145</v>
      </c>
      <c r="E522" s="32" t="s">
        <v>12264</v>
      </c>
      <c r="F522" s="33" t="s">
        <v>698</v>
      </c>
      <c r="G522" s="34">
        <v>2</v>
      </c>
      <c r="H522" s="35">
        <v>0</v>
      </c>
      <c r="I522" s="35">
        <f>ROUND(G522*H522,P4)</f>
        <v>0</v>
      </c>
      <c r="J522" s="30"/>
      <c r="O522" s="36">
        <f>I522*0.21</f>
        <v>0</v>
      </c>
      <c r="P522">
        <v>3</v>
      </c>
    </row>
    <row r="523" spans="1:16" x14ac:dyDescent="0.35">
      <c r="A523" s="30" t="s">
        <v>149</v>
      </c>
      <c r="B523" s="37"/>
      <c r="E523" s="38" t="s">
        <v>145</v>
      </c>
      <c r="J523" s="39"/>
    </row>
    <row r="524" spans="1:16" x14ac:dyDescent="0.35">
      <c r="A524" s="30" t="s">
        <v>152</v>
      </c>
      <c r="B524" s="37"/>
      <c r="E524" s="38" t="s">
        <v>145</v>
      </c>
      <c r="J524" s="39"/>
    </row>
    <row r="525" spans="1:16" x14ac:dyDescent="0.35">
      <c r="A525" s="30" t="s">
        <v>143</v>
      </c>
      <c r="B525" s="30">
        <v>158</v>
      </c>
      <c r="C525" s="31" t="s">
        <v>12265</v>
      </c>
      <c r="D525" s="30" t="s">
        <v>145</v>
      </c>
      <c r="E525" s="32" t="s">
        <v>12266</v>
      </c>
      <c r="F525" s="33" t="s">
        <v>10957</v>
      </c>
      <c r="G525" s="34">
        <v>1</v>
      </c>
      <c r="H525" s="35">
        <v>0</v>
      </c>
      <c r="I525" s="35">
        <f>ROUND(G525*H525,P4)</f>
        <v>0</v>
      </c>
      <c r="J525" s="30"/>
      <c r="O525" s="36">
        <f>I525*0.21</f>
        <v>0</v>
      </c>
      <c r="P525">
        <v>3</v>
      </c>
    </row>
    <row r="526" spans="1:16" x14ac:dyDescent="0.35">
      <c r="A526" s="30" t="s">
        <v>149</v>
      </c>
      <c r="B526" s="37"/>
      <c r="E526" s="38" t="s">
        <v>145</v>
      </c>
      <c r="J526" s="39"/>
    </row>
    <row r="527" spans="1:16" x14ac:dyDescent="0.35">
      <c r="A527" s="30" t="s">
        <v>152</v>
      </c>
      <c r="B527" s="41"/>
      <c r="C527" s="42"/>
      <c r="D527" s="42"/>
      <c r="E527" s="43" t="s">
        <v>145</v>
      </c>
      <c r="F527" s="42"/>
      <c r="G527" s="42"/>
      <c r="H527" s="42"/>
      <c r="I527" s="42"/>
      <c r="J527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P57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114</v>
      </c>
      <c r="I3" s="19">
        <f>SUMIFS(I9:I57,A9:A57,"SD")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12267</v>
      </c>
      <c r="D4" s="51"/>
      <c r="E4" s="17" t="s">
        <v>115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114</v>
      </c>
      <c r="D5" s="51"/>
      <c r="E5" s="17" t="s">
        <v>115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12268</v>
      </c>
      <c r="F9" s="27"/>
      <c r="G9" s="27"/>
      <c r="H9" s="27"/>
      <c r="I9" s="28">
        <f>SUMIFS(I10:I21,A10:A21,"P")</f>
        <v>0</v>
      </c>
      <c r="J9" s="29"/>
    </row>
    <row r="10" spans="1:16" x14ac:dyDescent="0.35">
      <c r="A10" s="30" t="s">
        <v>143</v>
      </c>
      <c r="B10" s="30">
        <v>1</v>
      </c>
      <c r="C10" s="31" t="s">
        <v>12269</v>
      </c>
      <c r="D10" s="30" t="s">
        <v>145</v>
      </c>
      <c r="E10" s="32" t="s">
        <v>12270</v>
      </c>
      <c r="F10" s="33" t="s">
        <v>1396</v>
      </c>
      <c r="G10" s="34">
        <v>1</v>
      </c>
      <c r="H10" s="35">
        <v>0</v>
      </c>
      <c r="I10" s="35">
        <f>ROUND(G10*H10,P4)</f>
        <v>0</v>
      </c>
      <c r="J10" s="33" t="s">
        <v>2403</v>
      </c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2" t="s">
        <v>12271</v>
      </c>
      <c r="J11" s="39"/>
    </row>
    <row r="12" spans="1:16" ht="29" x14ac:dyDescent="0.35">
      <c r="A12" s="30" t="s">
        <v>150</v>
      </c>
      <c r="B12" s="37"/>
      <c r="E12" s="40" t="s">
        <v>12272</v>
      </c>
      <c r="J12" s="39"/>
    </row>
    <row r="13" spans="1:16" ht="174" x14ac:dyDescent="0.35">
      <c r="A13" s="30" t="s">
        <v>152</v>
      </c>
      <c r="B13" s="37"/>
      <c r="E13" s="32" t="s">
        <v>12273</v>
      </c>
      <c r="J13" s="39"/>
    </row>
    <row r="14" spans="1:16" x14ac:dyDescent="0.35">
      <c r="A14" s="30" t="s">
        <v>143</v>
      </c>
      <c r="B14" s="30">
        <v>2</v>
      </c>
      <c r="C14" s="31" t="s">
        <v>12274</v>
      </c>
      <c r="D14" s="30" t="s">
        <v>145</v>
      </c>
      <c r="E14" s="32" t="s">
        <v>12275</v>
      </c>
      <c r="F14" s="33" t="s">
        <v>1396</v>
      </c>
      <c r="G14" s="34">
        <v>1</v>
      </c>
      <c r="H14" s="35">
        <v>0</v>
      </c>
      <c r="I14" s="35">
        <f>ROUND(G14*H14,P4)</f>
        <v>0</v>
      </c>
      <c r="J14" s="33" t="s">
        <v>2403</v>
      </c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2" t="s">
        <v>12271</v>
      </c>
      <c r="J15" s="39"/>
    </row>
    <row r="16" spans="1:16" ht="29" x14ac:dyDescent="0.35">
      <c r="A16" s="30" t="s">
        <v>150</v>
      </c>
      <c r="B16" s="37"/>
      <c r="E16" s="40" t="s">
        <v>12272</v>
      </c>
      <c r="J16" s="39"/>
    </row>
    <row r="17" spans="1:16" ht="116" x14ac:dyDescent="0.35">
      <c r="A17" s="30" t="s">
        <v>152</v>
      </c>
      <c r="B17" s="37"/>
      <c r="E17" s="32" t="s">
        <v>12276</v>
      </c>
      <c r="J17" s="39"/>
    </row>
    <row r="18" spans="1:16" x14ac:dyDescent="0.35">
      <c r="A18" s="30" t="s">
        <v>143</v>
      </c>
      <c r="B18" s="30">
        <v>3</v>
      </c>
      <c r="C18" s="31" t="s">
        <v>12277</v>
      </c>
      <c r="D18" s="30" t="s">
        <v>145</v>
      </c>
      <c r="E18" s="32" t="s">
        <v>12278</v>
      </c>
      <c r="F18" s="33" t="s">
        <v>1396</v>
      </c>
      <c r="G18" s="34">
        <v>1</v>
      </c>
      <c r="H18" s="35">
        <v>0</v>
      </c>
      <c r="I18" s="35">
        <f>ROUND(G18*H18,P4)</f>
        <v>0</v>
      </c>
      <c r="J18" s="33" t="s">
        <v>2403</v>
      </c>
      <c r="O18" s="36">
        <f>I18*0.21</f>
        <v>0</v>
      </c>
      <c r="P18">
        <v>3</v>
      </c>
    </row>
    <row r="19" spans="1:16" x14ac:dyDescent="0.35">
      <c r="A19" s="30" t="s">
        <v>149</v>
      </c>
      <c r="B19" s="37"/>
      <c r="E19" s="32" t="s">
        <v>12271</v>
      </c>
      <c r="J19" s="39"/>
    </row>
    <row r="20" spans="1:16" ht="29" x14ac:dyDescent="0.35">
      <c r="A20" s="30" t="s">
        <v>150</v>
      </c>
      <c r="B20" s="37"/>
      <c r="E20" s="40" t="s">
        <v>12272</v>
      </c>
      <c r="J20" s="39"/>
    </row>
    <row r="21" spans="1:16" ht="116" x14ac:dyDescent="0.35">
      <c r="A21" s="30" t="s">
        <v>152</v>
      </c>
      <c r="B21" s="37"/>
      <c r="E21" s="32" t="s">
        <v>12279</v>
      </c>
      <c r="J21" s="39"/>
    </row>
    <row r="22" spans="1:16" x14ac:dyDescent="0.35">
      <c r="A22" s="24" t="s">
        <v>140</v>
      </c>
      <c r="B22" s="25"/>
      <c r="C22" s="26" t="s">
        <v>354</v>
      </c>
      <c r="D22" s="27"/>
      <c r="E22" s="24" t="s">
        <v>2408</v>
      </c>
      <c r="F22" s="27"/>
      <c r="G22" s="27"/>
      <c r="H22" s="27"/>
      <c r="I22" s="28">
        <f>SUMIFS(I23:I57,A23:A57,"P")</f>
        <v>0</v>
      </c>
      <c r="J22" s="29"/>
    </row>
    <row r="23" spans="1:16" x14ac:dyDescent="0.35">
      <c r="A23" s="30" t="s">
        <v>143</v>
      </c>
      <c r="B23" s="30">
        <v>4</v>
      </c>
      <c r="C23" s="31" t="s">
        <v>12280</v>
      </c>
      <c r="D23" s="30" t="s">
        <v>145</v>
      </c>
      <c r="E23" s="32" t="s">
        <v>12281</v>
      </c>
      <c r="F23" s="33" t="s">
        <v>1396</v>
      </c>
      <c r="G23" s="34">
        <v>1</v>
      </c>
      <c r="H23" s="35">
        <v>0</v>
      </c>
      <c r="I23" s="35">
        <f>ROUND(G23*H23,P4)</f>
        <v>0</v>
      </c>
      <c r="J23" s="33" t="s">
        <v>2403</v>
      </c>
      <c r="O23" s="36">
        <f>I23*0.21</f>
        <v>0</v>
      </c>
      <c r="P23">
        <v>3</v>
      </c>
    </row>
    <row r="24" spans="1:16" x14ac:dyDescent="0.35">
      <c r="A24" s="30" t="s">
        <v>149</v>
      </c>
      <c r="B24" s="37"/>
      <c r="E24" s="32" t="s">
        <v>12282</v>
      </c>
      <c r="J24" s="39"/>
    </row>
    <row r="25" spans="1:16" ht="29" x14ac:dyDescent="0.35">
      <c r="A25" s="30" t="s">
        <v>150</v>
      </c>
      <c r="B25" s="37"/>
      <c r="E25" s="40" t="s">
        <v>12272</v>
      </c>
      <c r="J25" s="39"/>
    </row>
    <row r="26" spans="1:16" ht="101.5" x14ac:dyDescent="0.35">
      <c r="A26" s="30" t="s">
        <v>152</v>
      </c>
      <c r="B26" s="37"/>
      <c r="E26" s="32" t="s">
        <v>12283</v>
      </c>
      <c r="J26" s="39"/>
    </row>
    <row r="27" spans="1:16" x14ac:dyDescent="0.35">
      <c r="A27" s="30" t="s">
        <v>143</v>
      </c>
      <c r="B27" s="30">
        <v>5</v>
      </c>
      <c r="C27" s="31" t="s">
        <v>12284</v>
      </c>
      <c r="D27" s="30" t="s">
        <v>145</v>
      </c>
      <c r="E27" s="32" t="s">
        <v>12285</v>
      </c>
      <c r="F27" s="33" t="s">
        <v>1396</v>
      </c>
      <c r="G27" s="34">
        <v>1</v>
      </c>
      <c r="H27" s="35">
        <v>0</v>
      </c>
      <c r="I27" s="35">
        <f>ROUND(G27*H27,P4)</f>
        <v>0</v>
      </c>
      <c r="J27" s="33" t="s">
        <v>2403</v>
      </c>
      <c r="O27" s="36">
        <f>I27*0.21</f>
        <v>0</v>
      </c>
      <c r="P27">
        <v>3</v>
      </c>
    </row>
    <row r="28" spans="1:16" x14ac:dyDescent="0.35">
      <c r="A28" s="30" t="s">
        <v>149</v>
      </c>
      <c r="B28" s="37"/>
      <c r="E28" s="32" t="s">
        <v>12286</v>
      </c>
      <c r="J28" s="39"/>
    </row>
    <row r="29" spans="1:16" ht="29" x14ac:dyDescent="0.35">
      <c r="A29" s="30" t="s">
        <v>150</v>
      </c>
      <c r="B29" s="37"/>
      <c r="E29" s="40" t="s">
        <v>12272</v>
      </c>
      <c r="J29" s="39"/>
    </row>
    <row r="30" spans="1:16" ht="87" x14ac:dyDescent="0.35">
      <c r="A30" s="30" t="s">
        <v>152</v>
      </c>
      <c r="B30" s="37"/>
      <c r="E30" s="32" t="s">
        <v>12287</v>
      </c>
      <c r="J30" s="39"/>
    </row>
    <row r="31" spans="1:16" x14ac:dyDescent="0.35">
      <c r="A31" s="30" t="s">
        <v>143</v>
      </c>
      <c r="B31" s="30">
        <v>6</v>
      </c>
      <c r="C31" s="31" t="s">
        <v>12288</v>
      </c>
      <c r="D31" s="30" t="s">
        <v>145</v>
      </c>
      <c r="E31" s="32" t="s">
        <v>12289</v>
      </c>
      <c r="F31" s="33" t="s">
        <v>1396</v>
      </c>
      <c r="G31" s="34">
        <v>1</v>
      </c>
      <c r="H31" s="35">
        <v>0</v>
      </c>
      <c r="I31" s="35">
        <f>ROUND(G31*H31,P4)</f>
        <v>0</v>
      </c>
      <c r="J31" s="33" t="s">
        <v>2403</v>
      </c>
      <c r="O31" s="36">
        <f>I31*0.21</f>
        <v>0</v>
      </c>
      <c r="P31">
        <v>3</v>
      </c>
    </row>
    <row r="32" spans="1:16" x14ac:dyDescent="0.35">
      <c r="A32" s="30" t="s">
        <v>149</v>
      </c>
      <c r="B32" s="37"/>
      <c r="E32" s="38" t="s">
        <v>145</v>
      </c>
      <c r="J32" s="39"/>
    </row>
    <row r="33" spans="1:16" ht="145" x14ac:dyDescent="0.35">
      <c r="A33" s="30" t="s">
        <v>152</v>
      </c>
      <c r="B33" s="37"/>
      <c r="E33" s="32" t="s">
        <v>12290</v>
      </c>
      <c r="J33" s="39"/>
    </row>
    <row r="34" spans="1:16" x14ac:dyDescent="0.35">
      <c r="A34" s="30" t="s">
        <v>143</v>
      </c>
      <c r="B34" s="30">
        <v>7</v>
      </c>
      <c r="C34" s="31" t="s">
        <v>12291</v>
      </c>
      <c r="D34" s="30" t="s">
        <v>354</v>
      </c>
      <c r="E34" s="32" t="s">
        <v>12292</v>
      </c>
      <c r="F34" s="33" t="s">
        <v>1396</v>
      </c>
      <c r="G34" s="34">
        <v>1</v>
      </c>
      <c r="H34" s="35">
        <v>0</v>
      </c>
      <c r="I34" s="35">
        <f>ROUND(G34*H34,P4)</f>
        <v>0</v>
      </c>
      <c r="J34" s="33" t="s">
        <v>2403</v>
      </c>
      <c r="O34" s="36">
        <f>I34*0.21</f>
        <v>0</v>
      </c>
      <c r="P34">
        <v>3</v>
      </c>
    </row>
    <row r="35" spans="1:16" x14ac:dyDescent="0.35">
      <c r="A35" s="30" t="s">
        <v>149</v>
      </c>
      <c r="B35" s="37"/>
      <c r="E35" s="38" t="s">
        <v>145</v>
      </c>
      <c r="J35" s="39"/>
    </row>
    <row r="36" spans="1:16" ht="29" x14ac:dyDescent="0.35">
      <c r="A36" s="30" t="s">
        <v>150</v>
      </c>
      <c r="B36" s="37"/>
      <c r="E36" s="40" t="s">
        <v>12272</v>
      </c>
      <c r="J36" s="39"/>
    </row>
    <row r="37" spans="1:16" ht="58" x14ac:dyDescent="0.35">
      <c r="A37" s="30" t="s">
        <v>152</v>
      </c>
      <c r="B37" s="37"/>
      <c r="E37" s="32" t="s">
        <v>12293</v>
      </c>
      <c r="J37" s="39"/>
    </row>
    <row r="38" spans="1:16" x14ac:dyDescent="0.35">
      <c r="A38" s="30" t="s">
        <v>143</v>
      </c>
      <c r="B38" s="30">
        <v>8</v>
      </c>
      <c r="C38" s="31" t="s">
        <v>12294</v>
      </c>
      <c r="D38" s="30" t="s">
        <v>145</v>
      </c>
      <c r="E38" s="32" t="s">
        <v>12295</v>
      </c>
      <c r="F38" s="33" t="s">
        <v>1396</v>
      </c>
      <c r="G38" s="34">
        <v>1</v>
      </c>
      <c r="H38" s="35">
        <v>0</v>
      </c>
      <c r="I38" s="35">
        <f>ROUND(G38*H38,P4)</f>
        <v>0</v>
      </c>
      <c r="J38" s="33" t="s">
        <v>2403</v>
      </c>
      <c r="O38" s="36">
        <f>I38*0.21</f>
        <v>0</v>
      </c>
      <c r="P38">
        <v>3</v>
      </c>
    </row>
    <row r="39" spans="1:16" x14ac:dyDescent="0.35">
      <c r="A39" s="30" t="s">
        <v>149</v>
      </c>
      <c r="B39" s="37"/>
      <c r="E39" s="32" t="s">
        <v>12296</v>
      </c>
      <c r="J39" s="39"/>
    </row>
    <row r="40" spans="1:16" ht="29" x14ac:dyDescent="0.35">
      <c r="A40" s="30" t="s">
        <v>150</v>
      </c>
      <c r="B40" s="37"/>
      <c r="E40" s="40" t="s">
        <v>12272</v>
      </c>
      <c r="J40" s="39"/>
    </row>
    <row r="41" spans="1:16" ht="87" x14ac:dyDescent="0.35">
      <c r="A41" s="30" t="s">
        <v>152</v>
      </c>
      <c r="B41" s="37"/>
      <c r="E41" s="32" t="s">
        <v>12297</v>
      </c>
      <c r="J41" s="39"/>
    </row>
    <row r="42" spans="1:16" x14ac:dyDescent="0.35">
      <c r="A42" s="30" t="s">
        <v>143</v>
      </c>
      <c r="B42" s="30">
        <v>9</v>
      </c>
      <c r="C42" s="31" t="s">
        <v>12298</v>
      </c>
      <c r="D42" s="30" t="s">
        <v>353</v>
      </c>
      <c r="E42" s="32" t="s">
        <v>12299</v>
      </c>
      <c r="F42" s="33" t="s">
        <v>12300</v>
      </c>
      <c r="G42" s="34">
        <v>1</v>
      </c>
      <c r="H42" s="35">
        <v>0</v>
      </c>
      <c r="I42" s="35">
        <f>ROUND(G42*H42,P4)</f>
        <v>0</v>
      </c>
      <c r="J42" s="33" t="s">
        <v>2403</v>
      </c>
      <c r="O42" s="36">
        <f>I42*0.21</f>
        <v>0</v>
      </c>
      <c r="P42">
        <v>3</v>
      </c>
    </row>
    <row r="43" spans="1:16" x14ac:dyDescent="0.35">
      <c r="A43" s="30" t="s">
        <v>149</v>
      </c>
      <c r="B43" s="37"/>
      <c r="E43" s="38" t="s">
        <v>145</v>
      </c>
      <c r="J43" s="39"/>
    </row>
    <row r="44" spans="1:16" ht="29" x14ac:dyDescent="0.35">
      <c r="A44" s="30" t="s">
        <v>150</v>
      </c>
      <c r="B44" s="37"/>
      <c r="E44" s="40" t="s">
        <v>12272</v>
      </c>
      <c r="J44" s="39"/>
    </row>
    <row r="45" spans="1:16" x14ac:dyDescent="0.35">
      <c r="A45" s="30" t="s">
        <v>152</v>
      </c>
      <c r="B45" s="37"/>
      <c r="E45" s="38" t="s">
        <v>145</v>
      </c>
      <c r="J45" s="39"/>
    </row>
    <row r="46" spans="1:16" x14ac:dyDescent="0.35">
      <c r="A46" s="30" t="s">
        <v>143</v>
      </c>
      <c r="B46" s="30">
        <v>10</v>
      </c>
      <c r="C46" s="31" t="s">
        <v>12301</v>
      </c>
      <c r="D46" s="30" t="s">
        <v>1501</v>
      </c>
      <c r="E46" s="32" t="s">
        <v>12302</v>
      </c>
      <c r="F46" s="33" t="s">
        <v>12300</v>
      </c>
      <c r="G46" s="34">
        <v>1</v>
      </c>
      <c r="H46" s="35">
        <v>0</v>
      </c>
      <c r="I46" s="35">
        <f>ROUND(G46*H46,P4)</f>
        <v>0</v>
      </c>
      <c r="J46" s="33" t="s">
        <v>2403</v>
      </c>
      <c r="O46" s="36">
        <f>I46*0.21</f>
        <v>0</v>
      </c>
      <c r="P46">
        <v>3</v>
      </c>
    </row>
    <row r="47" spans="1:16" ht="58" x14ac:dyDescent="0.35">
      <c r="A47" s="30" t="s">
        <v>149</v>
      </c>
      <c r="B47" s="37"/>
      <c r="E47" s="32" t="s">
        <v>12303</v>
      </c>
      <c r="J47" s="39"/>
    </row>
    <row r="48" spans="1:16" ht="29" x14ac:dyDescent="0.35">
      <c r="A48" s="30" t="s">
        <v>150</v>
      </c>
      <c r="B48" s="37"/>
      <c r="E48" s="40" t="s">
        <v>12272</v>
      </c>
      <c r="J48" s="39"/>
    </row>
    <row r="49" spans="1:16" x14ac:dyDescent="0.35">
      <c r="A49" s="30" t="s">
        <v>152</v>
      </c>
      <c r="B49" s="37"/>
      <c r="E49" s="38" t="s">
        <v>145</v>
      </c>
      <c r="J49" s="39"/>
    </row>
    <row r="50" spans="1:16" x14ac:dyDescent="0.35">
      <c r="A50" s="30" t="s">
        <v>143</v>
      </c>
      <c r="B50" s="30">
        <v>11</v>
      </c>
      <c r="C50" s="31" t="s">
        <v>12304</v>
      </c>
      <c r="D50" s="30" t="s">
        <v>1513</v>
      </c>
      <c r="E50" s="32" t="s">
        <v>12305</v>
      </c>
      <c r="F50" s="33" t="s">
        <v>12300</v>
      </c>
      <c r="G50" s="34">
        <v>1</v>
      </c>
      <c r="H50" s="35">
        <v>0</v>
      </c>
      <c r="I50" s="35">
        <f>ROUND(G50*H50,P4)</f>
        <v>0</v>
      </c>
      <c r="J50" s="33" t="s">
        <v>2403</v>
      </c>
      <c r="O50" s="36">
        <f>I50*0.21</f>
        <v>0</v>
      </c>
      <c r="P50">
        <v>3</v>
      </c>
    </row>
    <row r="51" spans="1:16" ht="58" x14ac:dyDescent="0.35">
      <c r="A51" s="30" t="s">
        <v>149</v>
      </c>
      <c r="B51" s="37"/>
      <c r="E51" s="32" t="s">
        <v>12303</v>
      </c>
      <c r="J51" s="39"/>
    </row>
    <row r="52" spans="1:16" ht="29" x14ac:dyDescent="0.35">
      <c r="A52" s="30" t="s">
        <v>150</v>
      </c>
      <c r="B52" s="37"/>
      <c r="E52" s="40" t="s">
        <v>12272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12</v>
      </c>
      <c r="C54" s="31" t="s">
        <v>12306</v>
      </c>
      <c r="D54" s="30" t="s">
        <v>353</v>
      </c>
      <c r="E54" s="32" t="s">
        <v>12307</v>
      </c>
      <c r="F54" s="33" t="s">
        <v>1396</v>
      </c>
      <c r="G54" s="34">
        <v>1</v>
      </c>
      <c r="H54" s="35">
        <v>0</v>
      </c>
      <c r="I54" s="35">
        <f>ROUND(G54*H54,P4)</f>
        <v>0</v>
      </c>
      <c r="J54" s="30"/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8" t="s">
        <v>145</v>
      </c>
      <c r="J55" s="39"/>
    </row>
    <row r="56" spans="1:16" ht="29" x14ac:dyDescent="0.35">
      <c r="A56" s="30" t="s">
        <v>150</v>
      </c>
      <c r="B56" s="37"/>
      <c r="E56" s="40" t="s">
        <v>12272</v>
      </c>
      <c r="J56" s="39"/>
    </row>
    <row r="57" spans="1:16" ht="29" x14ac:dyDescent="0.35">
      <c r="A57" s="30" t="s">
        <v>152</v>
      </c>
      <c r="B57" s="41"/>
      <c r="C57" s="42"/>
      <c r="D57" s="42"/>
      <c r="E57" s="32" t="s">
        <v>12308</v>
      </c>
      <c r="F57" s="42"/>
      <c r="G57" s="42"/>
      <c r="H57" s="42"/>
      <c r="I57" s="42"/>
      <c r="J57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P66"/>
  <sheetViews>
    <sheetView topLeftCell="B1" workbookViewId="0"/>
  </sheetViews>
  <sheetFormatPr defaultRowHeight="14.5" x14ac:dyDescent="0.35"/>
  <cols>
    <col min="1" max="1" width="9.1796875" hidden="1"/>
    <col min="2" max="2" width="16.1796875" customWidth="1"/>
    <col min="3" max="3" width="9.7265625" customWidth="1"/>
    <col min="4" max="4" width="13" customWidth="1"/>
    <col min="5" max="5" width="64.81640625" customWidth="1"/>
    <col min="6" max="6" width="13" customWidth="1"/>
    <col min="7" max="9" width="16.1796875" customWidth="1"/>
    <col min="10" max="10" width="14.81640625" bestFit="1" customWidth="1"/>
    <col min="15" max="16" width="9.1796875" hidden="1"/>
  </cols>
  <sheetData>
    <row r="1" spans="1:16" x14ac:dyDescent="0.35">
      <c r="A1" s="1" t="s">
        <v>0</v>
      </c>
      <c r="B1" s="10"/>
      <c r="C1" s="11"/>
      <c r="D1" s="11"/>
      <c r="E1" s="12" t="s">
        <v>1</v>
      </c>
      <c r="F1" s="11"/>
      <c r="G1" s="11"/>
      <c r="H1" s="11"/>
      <c r="I1" s="11"/>
      <c r="J1" s="13"/>
      <c r="P1">
        <v>3</v>
      </c>
    </row>
    <row r="2" spans="1:16" ht="20" x14ac:dyDescent="0.35">
      <c r="A2" s="1"/>
      <c r="B2" s="14"/>
      <c r="C2" s="3"/>
      <c r="D2" s="3"/>
      <c r="E2" s="4" t="s">
        <v>118</v>
      </c>
      <c r="F2" s="3"/>
      <c r="G2" s="3"/>
      <c r="H2" s="3"/>
      <c r="I2" s="3"/>
      <c r="J2" s="15"/>
    </row>
    <row r="3" spans="1:16" x14ac:dyDescent="0.35">
      <c r="A3" s="3" t="s">
        <v>119</v>
      </c>
      <c r="B3" s="16" t="s">
        <v>120</v>
      </c>
      <c r="C3" s="50" t="s">
        <v>121</v>
      </c>
      <c r="D3" s="51"/>
      <c r="E3" s="17" t="s">
        <v>122</v>
      </c>
      <c r="F3" s="3"/>
      <c r="G3" s="3"/>
      <c r="H3" s="18" t="s">
        <v>116</v>
      </c>
      <c r="I3" s="19">
        <f>SUMIFS(I9:I66,A9:A66,"SD")</f>
        <v>0</v>
      </c>
      <c r="J3" s="15"/>
      <c r="O3">
        <v>0</v>
      </c>
      <c r="P3">
        <v>2</v>
      </c>
    </row>
    <row r="4" spans="1:16" x14ac:dyDescent="0.35">
      <c r="A4" s="3" t="s">
        <v>123</v>
      </c>
      <c r="B4" s="16" t="s">
        <v>124</v>
      </c>
      <c r="C4" s="50" t="s">
        <v>12309</v>
      </c>
      <c r="D4" s="51"/>
      <c r="E4" s="17" t="s">
        <v>117</v>
      </c>
      <c r="F4" s="3"/>
      <c r="G4" s="3"/>
      <c r="H4" s="3"/>
      <c r="I4" s="3"/>
      <c r="J4" s="15"/>
      <c r="O4">
        <v>0.15</v>
      </c>
      <c r="P4">
        <v>2</v>
      </c>
    </row>
    <row r="5" spans="1:16" x14ac:dyDescent="0.35">
      <c r="A5" s="3" t="s">
        <v>127</v>
      </c>
      <c r="B5" s="16" t="s">
        <v>128</v>
      </c>
      <c r="C5" s="50" t="s">
        <v>116</v>
      </c>
      <c r="D5" s="51"/>
      <c r="E5" s="17" t="s">
        <v>117</v>
      </c>
      <c r="F5" s="3"/>
      <c r="G5" s="3"/>
      <c r="H5" s="3"/>
      <c r="I5" s="3"/>
      <c r="J5" s="15"/>
      <c r="O5">
        <v>0.21</v>
      </c>
    </row>
    <row r="6" spans="1:16" x14ac:dyDescent="0.35">
      <c r="A6" s="52" t="s">
        <v>129</v>
      </c>
      <c r="B6" s="53" t="s">
        <v>130</v>
      </c>
      <c r="C6" s="54" t="s">
        <v>131</v>
      </c>
      <c r="D6" s="54" t="s">
        <v>132</v>
      </c>
      <c r="E6" s="54" t="s">
        <v>133</v>
      </c>
      <c r="F6" s="54" t="s">
        <v>134</v>
      </c>
      <c r="G6" s="54" t="s">
        <v>135</v>
      </c>
      <c r="H6" s="54" t="s">
        <v>136</v>
      </c>
      <c r="I6" s="54"/>
      <c r="J6" s="55" t="s">
        <v>137</v>
      </c>
    </row>
    <row r="7" spans="1:16" x14ac:dyDescent="0.35">
      <c r="A7" s="52"/>
      <c r="B7" s="53"/>
      <c r="C7" s="54"/>
      <c r="D7" s="54"/>
      <c r="E7" s="54"/>
      <c r="F7" s="54"/>
      <c r="G7" s="54"/>
      <c r="H7" s="7" t="s">
        <v>138</v>
      </c>
      <c r="I7" s="7" t="s">
        <v>139</v>
      </c>
      <c r="J7" s="55"/>
    </row>
    <row r="8" spans="1:16" x14ac:dyDescent="0.35">
      <c r="A8" s="22">
        <v>0</v>
      </c>
      <c r="B8" s="20">
        <v>1</v>
      </c>
      <c r="C8" s="23">
        <v>2</v>
      </c>
      <c r="D8" s="7">
        <v>3</v>
      </c>
      <c r="E8" s="23">
        <v>4</v>
      </c>
      <c r="F8" s="7">
        <v>5</v>
      </c>
      <c r="G8" s="7">
        <v>6</v>
      </c>
      <c r="H8" s="7">
        <v>7</v>
      </c>
      <c r="I8" s="23">
        <v>8</v>
      </c>
      <c r="J8" s="21">
        <v>9</v>
      </c>
    </row>
    <row r="9" spans="1:16" x14ac:dyDescent="0.35">
      <c r="A9" s="24" t="s">
        <v>140</v>
      </c>
      <c r="B9" s="25"/>
      <c r="C9" s="26" t="s">
        <v>353</v>
      </c>
      <c r="D9" s="27"/>
      <c r="E9" s="24" t="s">
        <v>12310</v>
      </c>
      <c r="F9" s="27"/>
      <c r="G9" s="27"/>
      <c r="H9" s="27"/>
      <c r="I9" s="28">
        <f>SUMIFS(I10:I66,A10:A66,"P")</f>
        <v>0</v>
      </c>
      <c r="J9" s="29"/>
    </row>
    <row r="10" spans="1:16" ht="29" x14ac:dyDescent="0.35">
      <c r="A10" s="30" t="s">
        <v>143</v>
      </c>
      <c r="B10" s="30">
        <v>1</v>
      </c>
      <c r="C10" s="31" t="s">
        <v>12311</v>
      </c>
      <c r="D10" s="30" t="s">
        <v>2164</v>
      </c>
      <c r="E10" s="32" t="s">
        <v>2165</v>
      </c>
      <c r="F10" s="33" t="s">
        <v>1423</v>
      </c>
      <c r="G10" s="34">
        <v>673.21</v>
      </c>
      <c r="H10" s="35">
        <v>0</v>
      </c>
      <c r="I10" s="35">
        <f>ROUND(G10*H10,P4)</f>
        <v>0</v>
      </c>
      <c r="J10" s="30"/>
      <c r="O10" s="36">
        <f>I10*0.21</f>
        <v>0</v>
      </c>
      <c r="P10">
        <v>3</v>
      </c>
    </row>
    <row r="11" spans="1:16" x14ac:dyDescent="0.35">
      <c r="A11" s="30" t="s">
        <v>149</v>
      </c>
      <c r="B11" s="37"/>
      <c r="E11" s="32" t="s">
        <v>12312</v>
      </c>
      <c r="J11" s="39"/>
    </row>
    <row r="12" spans="1:16" ht="58" x14ac:dyDescent="0.35">
      <c r="A12" s="30" t="s">
        <v>150</v>
      </c>
      <c r="B12" s="37"/>
      <c r="E12" s="40" t="s">
        <v>12313</v>
      </c>
      <c r="J12" s="39"/>
    </row>
    <row r="13" spans="1:16" ht="188.5" x14ac:dyDescent="0.35">
      <c r="A13" s="30" t="s">
        <v>152</v>
      </c>
      <c r="B13" s="37"/>
      <c r="E13" s="32" t="s">
        <v>12314</v>
      </c>
      <c r="J13" s="39"/>
    </row>
    <row r="14" spans="1:16" ht="29" x14ac:dyDescent="0.35">
      <c r="A14" s="30" t="s">
        <v>143</v>
      </c>
      <c r="B14" s="30">
        <v>2</v>
      </c>
      <c r="C14" s="31" t="s">
        <v>3862</v>
      </c>
      <c r="D14" s="30" t="s">
        <v>3863</v>
      </c>
      <c r="E14" s="32" t="s">
        <v>3864</v>
      </c>
      <c r="F14" s="33" t="s">
        <v>1423</v>
      </c>
      <c r="G14" s="34">
        <v>0.4</v>
      </c>
      <c r="H14" s="35">
        <v>0</v>
      </c>
      <c r="I14" s="35">
        <f>ROUND(G14*H14,P4)</f>
        <v>0</v>
      </c>
      <c r="J14" s="30"/>
      <c r="O14" s="36">
        <f>I14*0.21</f>
        <v>0</v>
      </c>
      <c r="P14">
        <v>3</v>
      </c>
    </row>
    <row r="15" spans="1:16" x14ac:dyDescent="0.35">
      <c r="A15" s="30" t="s">
        <v>149</v>
      </c>
      <c r="B15" s="37"/>
      <c r="E15" s="38" t="s">
        <v>145</v>
      </c>
      <c r="J15" s="39"/>
    </row>
    <row r="16" spans="1:16" x14ac:dyDescent="0.35">
      <c r="A16" s="30" t="s">
        <v>150</v>
      </c>
      <c r="B16" s="37"/>
      <c r="E16" s="40" t="s">
        <v>3865</v>
      </c>
      <c r="J16" s="39"/>
    </row>
    <row r="17" spans="1:16" x14ac:dyDescent="0.35">
      <c r="A17" s="30" t="s">
        <v>152</v>
      </c>
      <c r="B17" s="37"/>
      <c r="E17" s="38" t="s">
        <v>145</v>
      </c>
      <c r="J17" s="39"/>
    </row>
    <row r="18" spans="1:16" ht="29" x14ac:dyDescent="0.35">
      <c r="A18" s="30" t="s">
        <v>143</v>
      </c>
      <c r="B18" s="30">
        <v>3</v>
      </c>
      <c r="C18" s="31" t="s">
        <v>12315</v>
      </c>
      <c r="D18" s="30" t="s">
        <v>3859</v>
      </c>
      <c r="E18" s="32" t="s">
        <v>12316</v>
      </c>
      <c r="F18" s="33" t="s">
        <v>1423</v>
      </c>
      <c r="G18" s="34">
        <v>11.73</v>
      </c>
      <c r="H18" s="35">
        <v>0</v>
      </c>
      <c r="I18" s="35">
        <f>ROUND(G18*H18,P4)</f>
        <v>0</v>
      </c>
      <c r="J18" s="30"/>
      <c r="O18" s="36">
        <f>I18*0.21</f>
        <v>0</v>
      </c>
      <c r="P18">
        <v>3</v>
      </c>
    </row>
    <row r="19" spans="1:16" ht="29" x14ac:dyDescent="0.35">
      <c r="A19" s="30" t="s">
        <v>149</v>
      </c>
      <c r="B19" s="37"/>
      <c r="E19" s="32" t="s">
        <v>12317</v>
      </c>
      <c r="J19" s="39"/>
    </row>
    <row r="20" spans="1:16" x14ac:dyDescent="0.35">
      <c r="A20" s="30" t="s">
        <v>152</v>
      </c>
      <c r="B20" s="37"/>
      <c r="E20" s="38" t="s">
        <v>145</v>
      </c>
      <c r="J20" s="39"/>
    </row>
    <row r="21" spans="1:16" ht="43.5" x14ac:dyDescent="0.35">
      <c r="A21" s="30" t="s">
        <v>143</v>
      </c>
      <c r="B21" s="30">
        <v>4</v>
      </c>
      <c r="C21" s="31" t="s">
        <v>12318</v>
      </c>
      <c r="D21" s="30" t="s">
        <v>3840</v>
      </c>
      <c r="E21" s="32" t="s">
        <v>12319</v>
      </c>
      <c r="F21" s="33" t="s">
        <v>1423</v>
      </c>
      <c r="G21" s="34">
        <v>9.8000000000000004E-2</v>
      </c>
      <c r="H21" s="35">
        <v>0</v>
      </c>
      <c r="I21" s="35">
        <f>ROUND(G21*H21,P4)</f>
        <v>0</v>
      </c>
      <c r="J21" s="30"/>
      <c r="O21" s="36">
        <f>I21*0.21</f>
        <v>0</v>
      </c>
      <c r="P21">
        <v>3</v>
      </c>
    </row>
    <row r="22" spans="1:16" ht="43.5" x14ac:dyDescent="0.35">
      <c r="A22" s="30" t="s">
        <v>149</v>
      </c>
      <c r="B22" s="37"/>
      <c r="E22" s="32" t="s">
        <v>12319</v>
      </c>
      <c r="J22" s="39"/>
    </row>
    <row r="23" spans="1:16" x14ac:dyDescent="0.35">
      <c r="A23" s="30" t="s">
        <v>152</v>
      </c>
      <c r="B23" s="37"/>
      <c r="E23" s="38" t="s">
        <v>145</v>
      </c>
      <c r="J23" s="39"/>
    </row>
    <row r="24" spans="1:16" ht="29" x14ac:dyDescent="0.35">
      <c r="A24" s="30" t="s">
        <v>143</v>
      </c>
      <c r="B24" s="30">
        <v>5</v>
      </c>
      <c r="C24" s="31" t="s">
        <v>12320</v>
      </c>
      <c r="D24" s="30" t="s">
        <v>3831</v>
      </c>
      <c r="E24" s="32" t="s">
        <v>12321</v>
      </c>
      <c r="F24" s="33" t="s">
        <v>1423</v>
      </c>
      <c r="G24" s="34">
        <v>2140.9209999999998</v>
      </c>
      <c r="H24" s="35">
        <v>0</v>
      </c>
      <c r="I24" s="35">
        <f>ROUND(G24*H24,P4)</f>
        <v>0</v>
      </c>
      <c r="J24" s="30"/>
      <c r="O24" s="36">
        <f>I24*0.21</f>
        <v>0</v>
      </c>
      <c r="P24">
        <v>3</v>
      </c>
    </row>
    <row r="25" spans="1:16" ht="29" x14ac:dyDescent="0.35">
      <c r="A25" s="30" t="s">
        <v>149</v>
      </c>
      <c r="B25" s="37"/>
      <c r="E25" s="32" t="s">
        <v>12321</v>
      </c>
      <c r="J25" s="39"/>
    </row>
    <row r="26" spans="1:16" x14ac:dyDescent="0.35">
      <c r="A26" s="30" t="s">
        <v>152</v>
      </c>
      <c r="B26" s="37"/>
      <c r="E26" s="38" t="s">
        <v>145</v>
      </c>
      <c r="J26" s="39"/>
    </row>
    <row r="27" spans="1:16" ht="29" x14ac:dyDescent="0.35">
      <c r="A27" s="30" t="s">
        <v>143</v>
      </c>
      <c r="B27" s="30">
        <v>6</v>
      </c>
      <c r="C27" s="31" t="s">
        <v>12322</v>
      </c>
      <c r="D27" s="30" t="s">
        <v>2690</v>
      </c>
      <c r="E27" s="32" t="s">
        <v>12323</v>
      </c>
      <c r="F27" s="33" t="s">
        <v>1423</v>
      </c>
      <c r="G27" s="34">
        <v>143.60599999999999</v>
      </c>
      <c r="H27" s="35">
        <v>0</v>
      </c>
      <c r="I27" s="35">
        <f>ROUND(G27*H27,P4)</f>
        <v>0</v>
      </c>
      <c r="J27" s="30"/>
      <c r="O27" s="36">
        <f>I27*0.21</f>
        <v>0</v>
      </c>
      <c r="P27">
        <v>3</v>
      </c>
    </row>
    <row r="28" spans="1:16" ht="29" x14ac:dyDescent="0.35">
      <c r="A28" s="30" t="s">
        <v>149</v>
      </c>
      <c r="B28" s="37"/>
      <c r="E28" s="32" t="s">
        <v>12323</v>
      </c>
      <c r="J28" s="39"/>
    </row>
    <row r="29" spans="1:16" x14ac:dyDescent="0.35">
      <c r="A29" s="30" t="s">
        <v>152</v>
      </c>
      <c r="B29" s="37"/>
      <c r="E29" s="38" t="s">
        <v>145</v>
      </c>
      <c r="J29" s="39"/>
    </row>
    <row r="30" spans="1:16" ht="29" x14ac:dyDescent="0.35">
      <c r="A30" s="30" t="s">
        <v>143</v>
      </c>
      <c r="B30" s="30">
        <v>7</v>
      </c>
      <c r="C30" s="31" t="s">
        <v>12324</v>
      </c>
      <c r="D30" s="30" t="s">
        <v>3850</v>
      </c>
      <c r="E30" s="32" t="s">
        <v>12325</v>
      </c>
      <c r="F30" s="33" t="s">
        <v>1423</v>
      </c>
      <c r="G30" s="34">
        <v>3.5569999999999999</v>
      </c>
      <c r="H30" s="35">
        <v>0</v>
      </c>
      <c r="I30" s="35">
        <f>ROUND(G30*H30,P4)</f>
        <v>0</v>
      </c>
      <c r="J30" s="30"/>
      <c r="O30" s="36">
        <f>I30*0.21</f>
        <v>0</v>
      </c>
      <c r="P30">
        <v>3</v>
      </c>
    </row>
    <row r="31" spans="1:16" ht="29" x14ac:dyDescent="0.35">
      <c r="A31" s="30" t="s">
        <v>149</v>
      </c>
      <c r="B31" s="37"/>
      <c r="E31" s="32" t="s">
        <v>12325</v>
      </c>
      <c r="J31" s="39"/>
    </row>
    <row r="32" spans="1:16" x14ac:dyDescent="0.35">
      <c r="A32" s="30" t="s">
        <v>152</v>
      </c>
      <c r="B32" s="37"/>
      <c r="E32" s="38" t="s">
        <v>145</v>
      </c>
      <c r="J32" s="39"/>
    </row>
    <row r="33" spans="1:16" ht="29" x14ac:dyDescent="0.35">
      <c r="A33" s="30" t="s">
        <v>143</v>
      </c>
      <c r="B33" s="30">
        <v>8</v>
      </c>
      <c r="C33" s="31" t="s">
        <v>12326</v>
      </c>
      <c r="D33" s="30" t="s">
        <v>1428</v>
      </c>
      <c r="E33" s="32" t="s">
        <v>12327</v>
      </c>
      <c r="F33" s="33" t="s">
        <v>1423</v>
      </c>
      <c r="G33" s="34">
        <v>10.185</v>
      </c>
      <c r="H33" s="35">
        <v>0</v>
      </c>
      <c r="I33" s="35">
        <f>ROUND(G33*H33,P4)</f>
        <v>0</v>
      </c>
      <c r="J33" s="30"/>
      <c r="O33" s="36">
        <f>I33*0.21</f>
        <v>0</v>
      </c>
      <c r="P33">
        <v>3</v>
      </c>
    </row>
    <row r="34" spans="1:16" ht="29" x14ac:dyDescent="0.35">
      <c r="A34" s="30" t="s">
        <v>149</v>
      </c>
      <c r="B34" s="37"/>
      <c r="E34" s="32" t="s">
        <v>12327</v>
      </c>
      <c r="J34" s="39"/>
    </row>
    <row r="35" spans="1:16" ht="130.5" x14ac:dyDescent="0.35">
      <c r="A35" s="30" t="s">
        <v>152</v>
      </c>
      <c r="B35" s="37"/>
      <c r="E35" s="32" t="s">
        <v>12328</v>
      </c>
      <c r="J35" s="39"/>
    </row>
    <row r="36" spans="1:16" ht="29" x14ac:dyDescent="0.35">
      <c r="A36" s="30" t="s">
        <v>143</v>
      </c>
      <c r="B36" s="30">
        <v>9</v>
      </c>
      <c r="C36" s="31" t="s">
        <v>12329</v>
      </c>
      <c r="D36" s="30" t="s">
        <v>3854</v>
      </c>
      <c r="E36" s="32" t="s">
        <v>12330</v>
      </c>
      <c r="F36" s="33" t="s">
        <v>1423</v>
      </c>
      <c r="G36" s="34">
        <v>37.847000000000001</v>
      </c>
      <c r="H36" s="35">
        <v>0</v>
      </c>
      <c r="I36" s="35">
        <f>ROUND(G36*H36,P4)</f>
        <v>0</v>
      </c>
      <c r="J36" s="30"/>
      <c r="O36" s="36">
        <f>I36*0.21</f>
        <v>0</v>
      </c>
      <c r="P36">
        <v>3</v>
      </c>
    </row>
    <row r="37" spans="1:16" ht="29" x14ac:dyDescent="0.35">
      <c r="A37" s="30" t="s">
        <v>149</v>
      </c>
      <c r="B37" s="37"/>
      <c r="E37" s="32" t="s">
        <v>12331</v>
      </c>
      <c r="J37" s="39"/>
    </row>
    <row r="38" spans="1:16" x14ac:dyDescent="0.35">
      <c r="A38" s="30" t="s">
        <v>152</v>
      </c>
      <c r="B38" s="37"/>
      <c r="E38" s="38" t="s">
        <v>145</v>
      </c>
      <c r="J38" s="39"/>
    </row>
    <row r="39" spans="1:16" ht="29" x14ac:dyDescent="0.35">
      <c r="A39" s="30" t="s">
        <v>143</v>
      </c>
      <c r="B39" s="30">
        <v>10</v>
      </c>
      <c r="C39" s="31" t="s">
        <v>12332</v>
      </c>
      <c r="D39" s="30" t="s">
        <v>1421</v>
      </c>
      <c r="E39" s="32" t="s">
        <v>12333</v>
      </c>
      <c r="F39" s="33" t="s">
        <v>1423</v>
      </c>
      <c r="G39" s="34">
        <v>13229.513000000001</v>
      </c>
      <c r="H39" s="35">
        <v>0</v>
      </c>
      <c r="I39" s="35">
        <f>ROUND(G39*H39,P4)</f>
        <v>0</v>
      </c>
      <c r="J39" s="30"/>
      <c r="O39" s="36">
        <f>I39*0.21</f>
        <v>0</v>
      </c>
      <c r="P39">
        <v>3</v>
      </c>
    </row>
    <row r="40" spans="1:16" ht="29" x14ac:dyDescent="0.35">
      <c r="A40" s="30" t="s">
        <v>149</v>
      </c>
      <c r="B40" s="37"/>
      <c r="E40" s="32" t="s">
        <v>1667</v>
      </c>
      <c r="J40" s="39"/>
    </row>
    <row r="41" spans="1:16" ht="130.5" x14ac:dyDescent="0.35">
      <c r="A41" s="30" t="s">
        <v>152</v>
      </c>
      <c r="B41" s="37"/>
      <c r="E41" s="32" t="s">
        <v>12334</v>
      </c>
      <c r="J41" s="39"/>
    </row>
    <row r="42" spans="1:16" ht="29" x14ac:dyDescent="0.35">
      <c r="A42" s="30" t="s">
        <v>143</v>
      </c>
      <c r="B42" s="30">
        <v>11</v>
      </c>
      <c r="C42" s="31" t="s">
        <v>12335</v>
      </c>
      <c r="D42" s="30" t="s">
        <v>1438</v>
      </c>
      <c r="E42" s="32" t="s">
        <v>12336</v>
      </c>
      <c r="F42" s="33" t="s">
        <v>1423</v>
      </c>
      <c r="G42" s="34">
        <v>275.55599999999998</v>
      </c>
      <c r="H42" s="35">
        <v>0</v>
      </c>
      <c r="I42" s="35">
        <f>ROUND(G42*H42,P4)</f>
        <v>0</v>
      </c>
      <c r="J42" s="30"/>
      <c r="O42" s="36">
        <f>I42*0.21</f>
        <v>0</v>
      </c>
      <c r="P42">
        <v>3</v>
      </c>
    </row>
    <row r="43" spans="1:16" ht="29" x14ac:dyDescent="0.35">
      <c r="A43" s="30" t="s">
        <v>149</v>
      </c>
      <c r="B43" s="37"/>
      <c r="E43" s="32" t="s">
        <v>12336</v>
      </c>
      <c r="J43" s="39"/>
    </row>
    <row r="44" spans="1:16" ht="29" x14ac:dyDescent="0.35">
      <c r="A44" s="30" t="s">
        <v>152</v>
      </c>
      <c r="B44" s="37"/>
      <c r="E44" s="32" t="s">
        <v>12337</v>
      </c>
      <c r="J44" s="39"/>
    </row>
    <row r="45" spans="1:16" ht="29" x14ac:dyDescent="0.35">
      <c r="A45" s="30" t="s">
        <v>143</v>
      </c>
      <c r="B45" s="30">
        <v>12</v>
      </c>
      <c r="C45" s="31" t="s">
        <v>12338</v>
      </c>
      <c r="D45" s="30" t="s">
        <v>1674</v>
      </c>
      <c r="E45" s="32" t="s">
        <v>12339</v>
      </c>
      <c r="F45" s="33" t="s">
        <v>1423</v>
      </c>
      <c r="G45" s="34">
        <v>14.72</v>
      </c>
      <c r="H45" s="35">
        <v>0</v>
      </c>
      <c r="I45" s="35">
        <f>ROUND(G45*H45,P4)</f>
        <v>0</v>
      </c>
      <c r="J45" s="30"/>
      <c r="O45" s="36">
        <f>I45*0.21</f>
        <v>0</v>
      </c>
      <c r="P45">
        <v>3</v>
      </c>
    </row>
    <row r="46" spans="1:16" ht="29" x14ac:dyDescent="0.35">
      <c r="A46" s="30" t="s">
        <v>149</v>
      </c>
      <c r="B46" s="37"/>
      <c r="E46" s="32" t="s">
        <v>12340</v>
      </c>
      <c r="J46" s="39"/>
    </row>
    <row r="47" spans="1:16" x14ac:dyDescent="0.35">
      <c r="A47" s="30" t="s">
        <v>152</v>
      </c>
      <c r="B47" s="37"/>
      <c r="E47" s="38" t="s">
        <v>145</v>
      </c>
      <c r="J47" s="39"/>
    </row>
    <row r="48" spans="1:16" ht="29" x14ac:dyDescent="0.35">
      <c r="A48" s="30" t="s">
        <v>143</v>
      </c>
      <c r="B48" s="30">
        <v>13</v>
      </c>
      <c r="C48" s="31" t="s">
        <v>12341</v>
      </c>
      <c r="D48" s="30" t="s">
        <v>3846</v>
      </c>
      <c r="E48" s="32" t="s">
        <v>12342</v>
      </c>
      <c r="F48" s="33" t="s">
        <v>1423</v>
      </c>
      <c r="G48" s="34">
        <v>1.5</v>
      </c>
      <c r="H48" s="35">
        <v>0</v>
      </c>
      <c r="I48" s="35">
        <f>ROUND(G48*H48,P4)</f>
        <v>0</v>
      </c>
      <c r="J48" s="30"/>
      <c r="O48" s="36">
        <f>I48*0.21</f>
        <v>0</v>
      </c>
      <c r="P48">
        <v>3</v>
      </c>
    </row>
    <row r="49" spans="1:16" ht="29" x14ac:dyDescent="0.35">
      <c r="A49" s="30" t="s">
        <v>149</v>
      </c>
      <c r="B49" s="37"/>
      <c r="E49" s="32" t="s">
        <v>12343</v>
      </c>
      <c r="J49" s="39"/>
    </row>
    <row r="50" spans="1:16" x14ac:dyDescent="0.35">
      <c r="A50" s="30" t="s">
        <v>152</v>
      </c>
      <c r="B50" s="37"/>
      <c r="E50" s="38" t="s">
        <v>145</v>
      </c>
      <c r="J50" s="39"/>
    </row>
    <row r="51" spans="1:16" ht="29" x14ac:dyDescent="0.35">
      <c r="A51" s="30" t="s">
        <v>143</v>
      </c>
      <c r="B51" s="30">
        <v>14</v>
      </c>
      <c r="C51" s="31" t="s">
        <v>12344</v>
      </c>
      <c r="D51" s="30" t="s">
        <v>434</v>
      </c>
      <c r="E51" s="32" t="s">
        <v>12345</v>
      </c>
      <c r="F51" s="33" t="s">
        <v>284</v>
      </c>
      <c r="G51" s="34">
        <v>329.601</v>
      </c>
      <c r="H51" s="35">
        <v>0</v>
      </c>
      <c r="I51" s="35">
        <f>ROUND(G51*H51,P4)</f>
        <v>0</v>
      </c>
      <c r="J51" s="33" t="s">
        <v>3914</v>
      </c>
      <c r="O51" s="36">
        <f>I51*0.21</f>
        <v>0</v>
      </c>
      <c r="P51">
        <v>3</v>
      </c>
    </row>
    <row r="52" spans="1:16" ht="29" x14ac:dyDescent="0.35">
      <c r="A52" s="30" t="s">
        <v>149</v>
      </c>
      <c r="B52" s="37"/>
      <c r="E52" s="32" t="s">
        <v>12345</v>
      </c>
      <c r="J52" s="39"/>
    </row>
    <row r="53" spans="1:16" x14ac:dyDescent="0.35">
      <c r="A53" s="30" t="s">
        <v>152</v>
      </c>
      <c r="B53" s="37"/>
      <c r="E53" s="38" t="s">
        <v>145</v>
      </c>
      <c r="J53" s="39"/>
    </row>
    <row r="54" spans="1:16" x14ac:dyDescent="0.35">
      <c r="A54" s="30" t="s">
        <v>143</v>
      </c>
      <c r="B54" s="30">
        <v>15</v>
      </c>
      <c r="C54" s="31" t="s">
        <v>12346</v>
      </c>
      <c r="D54" s="30" t="s">
        <v>11938</v>
      </c>
      <c r="E54" s="32" t="s">
        <v>12347</v>
      </c>
      <c r="F54" s="33" t="s">
        <v>284</v>
      </c>
      <c r="G54" s="34">
        <v>17.82</v>
      </c>
      <c r="H54" s="35">
        <v>0</v>
      </c>
      <c r="I54" s="35">
        <f>ROUND(G54*H54,P4)</f>
        <v>0</v>
      </c>
      <c r="J54" s="30"/>
      <c r="O54" s="36">
        <f>I54*0.21</f>
        <v>0</v>
      </c>
      <c r="P54">
        <v>3</v>
      </c>
    </row>
    <row r="55" spans="1:16" x14ac:dyDescent="0.35">
      <c r="A55" s="30" t="s">
        <v>149</v>
      </c>
      <c r="B55" s="37"/>
      <c r="E55" s="32" t="s">
        <v>12347</v>
      </c>
      <c r="J55" s="39"/>
    </row>
    <row r="56" spans="1:16" x14ac:dyDescent="0.35">
      <c r="A56" s="30" t="s">
        <v>152</v>
      </c>
      <c r="B56" s="37"/>
      <c r="E56" s="38" t="s">
        <v>145</v>
      </c>
      <c r="J56" s="39"/>
    </row>
    <row r="57" spans="1:16" x14ac:dyDescent="0.35">
      <c r="A57" s="30" t="s">
        <v>143</v>
      </c>
      <c r="B57" s="30">
        <v>16</v>
      </c>
      <c r="C57" s="31" t="s">
        <v>11245</v>
      </c>
      <c r="D57" s="30" t="s">
        <v>11921</v>
      </c>
      <c r="E57" s="32" t="s">
        <v>11922</v>
      </c>
      <c r="F57" s="33" t="s">
        <v>284</v>
      </c>
      <c r="G57" s="34">
        <v>0.1</v>
      </c>
      <c r="H57" s="35">
        <v>0</v>
      </c>
      <c r="I57" s="35">
        <f>ROUND(G57*H57,P4)</f>
        <v>0</v>
      </c>
      <c r="J57" s="30"/>
      <c r="O57" s="36">
        <f>I57*0.21</f>
        <v>0</v>
      </c>
      <c r="P57">
        <v>3</v>
      </c>
    </row>
    <row r="58" spans="1:16" x14ac:dyDescent="0.35">
      <c r="A58" s="30" t="s">
        <v>149</v>
      </c>
      <c r="B58" s="37"/>
      <c r="E58" s="32" t="s">
        <v>12348</v>
      </c>
      <c r="J58" s="39"/>
    </row>
    <row r="59" spans="1:16" x14ac:dyDescent="0.35">
      <c r="A59" s="30" t="s">
        <v>152</v>
      </c>
      <c r="B59" s="37"/>
      <c r="E59" s="38" t="s">
        <v>145</v>
      </c>
      <c r="J59" s="39"/>
    </row>
    <row r="60" spans="1:16" x14ac:dyDescent="0.35">
      <c r="A60" s="30" t="s">
        <v>143</v>
      </c>
      <c r="B60" s="30">
        <v>17</v>
      </c>
      <c r="C60" s="31" t="s">
        <v>12349</v>
      </c>
      <c r="D60" s="30" t="s">
        <v>1433</v>
      </c>
      <c r="E60" s="32" t="s">
        <v>12350</v>
      </c>
      <c r="F60" s="33" t="s">
        <v>1423</v>
      </c>
      <c r="G60" s="34">
        <v>2740.6509999999998</v>
      </c>
      <c r="H60" s="35">
        <v>0</v>
      </c>
      <c r="I60" s="35">
        <f>ROUND(G60*H60,P4)</f>
        <v>0</v>
      </c>
      <c r="J60" s="30"/>
      <c r="O60" s="36">
        <f>I60*0.21</f>
        <v>0</v>
      </c>
      <c r="P60">
        <v>3</v>
      </c>
    </row>
    <row r="61" spans="1:16" x14ac:dyDescent="0.35">
      <c r="A61" s="30" t="s">
        <v>149</v>
      </c>
      <c r="B61" s="37"/>
      <c r="E61" s="32" t="s">
        <v>12351</v>
      </c>
      <c r="J61" s="39"/>
    </row>
    <row r="62" spans="1:16" x14ac:dyDescent="0.35">
      <c r="A62" s="30" t="s">
        <v>150</v>
      </c>
      <c r="B62" s="37"/>
      <c r="E62" s="40" t="s">
        <v>12352</v>
      </c>
      <c r="J62" s="39"/>
    </row>
    <row r="63" spans="1:16" ht="29" x14ac:dyDescent="0.35">
      <c r="A63" s="30" t="s">
        <v>152</v>
      </c>
      <c r="B63" s="37"/>
      <c r="E63" s="32" t="s">
        <v>12353</v>
      </c>
      <c r="J63" s="39"/>
    </row>
    <row r="64" spans="1:16" x14ac:dyDescent="0.35">
      <c r="A64" s="30" t="s">
        <v>143</v>
      </c>
      <c r="B64" s="30">
        <v>18</v>
      </c>
      <c r="C64" s="31" t="s">
        <v>12354</v>
      </c>
      <c r="D64" s="30" t="s">
        <v>11742</v>
      </c>
      <c r="E64" s="32" t="s">
        <v>12355</v>
      </c>
      <c r="F64" s="33" t="s">
        <v>284</v>
      </c>
      <c r="G64" s="34">
        <v>15</v>
      </c>
      <c r="H64" s="35">
        <v>0</v>
      </c>
      <c r="I64" s="35">
        <f>ROUND(G64*H64,P4)</f>
        <v>0</v>
      </c>
      <c r="J64" s="30"/>
      <c r="O64" s="36">
        <f>I64*0.21</f>
        <v>0</v>
      </c>
      <c r="P64">
        <v>3</v>
      </c>
    </row>
    <row r="65" spans="1:10" x14ac:dyDescent="0.35">
      <c r="A65" s="30" t="s">
        <v>149</v>
      </c>
      <c r="B65" s="37"/>
      <c r="E65" s="32" t="s">
        <v>12348</v>
      </c>
      <c r="J65" s="39"/>
    </row>
    <row r="66" spans="1:10" x14ac:dyDescent="0.35">
      <c r="A66" s="30" t="s">
        <v>152</v>
      </c>
      <c r="B66" s="41"/>
      <c r="C66" s="42"/>
      <c r="D66" s="42"/>
      <c r="E66" s="43" t="s">
        <v>145</v>
      </c>
      <c r="F66" s="42"/>
      <c r="G66" s="42"/>
      <c r="H66" s="42"/>
      <c r="I66" s="42"/>
      <c r="J66" s="44"/>
    </row>
  </sheetData>
  <mergeCells count="12">
    <mergeCell ref="E6:E7"/>
    <mergeCell ref="F6:F7"/>
    <mergeCell ref="G6:G7"/>
    <mergeCell ref="H6:I6"/>
    <mergeCell ref="J6:J7"/>
    <mergeCell ref="C3:D3"/>
    <mergeCell ref="C4:D4"/>
    <mergeCell ref="C5:D5"/>
    <mergeCell ref="A6:A7"/>
    <mergeCell ref="B6:B7"/>
    <mergeCell ref="C6:C7"/>
    <mergeCell ref="D6:D7"/>
  </mergeCells>
  <pageMargins left="0.7" right="0.7" top="0.78740157499999996" bottom="0.78740157499999996" header="0.3" footer="0.3"/>
  <pageSetup fitToHeight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56</vt:i4>
      </vt:variant>
    </vt:vector>
  </HeadingPairs>
  <TitlesOfParts>
    <vt:vector size="56" baseType="lpstr">
      <vt:lpstr>Rekapitulace</vt:lpstr>
      <vt:lpstr>D.1.2PS 74-02-11</vt:lpstr>
      <vt:lpstr>D.1.2PS 74-02-21</vt:lpstr>
      <vt:lpstr>D.1.2PS 74-02-31</vt:lpstr>
      <vt:lpstr>D.1.2PS 74-02-41</vt:lpstr>
      <vt:lpstr>D.1.2PS 74-02-42</vt:lpstr>
      <vt:lpstr>D.1.2PS 74-02-71</vt:lpstr>
      <vt:lpstr>D.1.2PS 74-02-81</vt:lpstr>
      <vt:lpstr>D.1.2PS 74-02-91</vt:lpstr>
      <vt:lpstr>D.1.2PS 74-02-92</vt:lpstr>
      <vt:lpstr>D.1.3PS 74-03-21</vt:lpstr>
      <vt:lpstr>D.1.4PS 74-04-11</vt:lpstr>
      <vt:lpstr>D.2.1.2SO 74-12-01</vt:lpstr>
      <vt:lpstr>D.2.1.4SO 74-20-01.02</vt:lpstr>
      <vt:lpstr>D.2.1.6SO 74-31-01</vt:lpstr>
      <vt:lpstr>D.2.1.6SO 74-31-02</vt:lpstr>
      <vt:lpstr>D.2.1.6SO 74-31-03</vt:lpstr>
      <vt:lpstr>D.2.1.8SO 74-50-01</vt:lpstr>
      <vt:lpstr>D.2.1.8SO 74-59-01</vt:lpstr>
      <vt:lpstr>D.2.2.1SO 00</vt:lpstr>
      <vt:lpstr>D.2.2.1SO 12-79-01</vt:lpstr>
      <vt:lpstr>D.2.2.1SO 74-20-01b</vt:lpstr>
      <vt:lpstr>D.2.2.1SO 74-71-01 01a</vt:lpstr>
      <vt:lpstr>D.2.2.1SO 74-71-01.0.4</vt:lpstr>
      <vt:lpstr>D.2.2.1SO 74-71-01.01b</vt:lpstr>
      <vt:lpstr>D.2.2.1SO 74-71-01.01c</vt:lpstr>
      <vt:lpstr>D.2.2.1SO 74-71-01.01d</vt:lpstr>
      <vt:lpstr>D.2.2.1SO 74-71-01.02</vt:lpstr>
      <vt:lpstr>D.2.2.1SO 74-71-01.04</vt:lpstr>
      <vt:lpstr>D.2.2.1SO 74-71-01.601</vt:lpstr>
      <vt:lpstr>D.2.2.1SO 74-71-01.602</vt:lpstr>
      <vt:lpstr>D.2.2.1SO 74-71-01.603</vt:lpstr>
      <vt:lpstr>D.2.2.1SO 74-71-01.604</vt:lpstr>
      <vt:lpstr>D.2.2.1SO 74-71-01.605</vt:lpstr>
      <vt:lpstr>D.2.2.1SO 74-73-01.0.4</vt:lpstr>
      <vt:lpstr>D.2.2.1SO 74-73-01.001</vt:lpstr>
      <vt:lpstr>D.2.2.1SO 74-73-01.002</vt:lpstr>
      <vt:lpstr>D.2.2.1SO 74-73-01.01</vt:lpstr>
      <vt:lpstr>D.2.2.1SO 74-73-02.01</vt:lpstr>
      <vt:lpstr>D.2.2.1SO 74-73-02.02</vt:lpstr>
      <vt:lpstr>D.2.2.1SO 74-73-02.03</vt:lpstr>
      <vt:lpstr>D.2.2.1SO 74-74-01_ARS</vt:lpstr>
      <vt:lpstr>D.2.2.1SO 74-74-01-2_A</vt:lpstr>
      <vt:lpstr>D.2.2.1SO 74-74-01-2_S</vt:lpstr>
      <vt:lpstr>D.2.2.1SO 74-77-01</vt:lpstr>
      <vt:lpstr>D.2.2.1SO 74-79-01</vt:lpstr>
      <vt:lpstr>D.2.2.1SO 74-86-01</vt:lpstr>
      <vt:lpstr>D.2.2.1SO 74-86-02</vt:lpstr>
      <vt:lpstr>D.2.2.1SO74-71-01.04-1</vt:lpstr>
      <vt:lpstr>D.2.2.1SO74-71-01.04-2</vt:lpstr>
      <vt:lpstr>D.2.2.1SO74-71-01.04-3</vt:lpstr>
      <vt:lpstr>D.2.2.1SO74-71-01.04-7</vt:lpstr>
      <vt:lpstr>D.2.4.1SO 74-92-01</vt:lpstr>
      <vt:lpstr>D.2.4.2SO 74-96-01</vt:lpstr>
      <vt:lpstr>D.9.8SO 98-98</vt:lpstr>
      <vt:lpstr>D.9.9SO 90-90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Lubomír Plíva</dc:creator>
  <cp:lastModifiedBy>Tomek Jan</cp:lastModifiedBy>
  <dcterms:created xsi:type="dcterms:W3CDTF">2024-06-07T10:51:41Z</dcterms:created>
  <dcterms:modified xsi:type="dcterms:W3CDTF">2024-06-07T11:23:34Z</dcterms:modified>
</cp:coreProperties>
</file>